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1\Q4'21\For sent_IR&amp;SET\SET\FS&amp;NOTES\FS_EN\"/>
    </mc:Choice>
  </mc:AlternateContent>
  <bookViews>
    <workbookView xWindow="-120" yWindow="-120" windowWidth="29040" windowHeight="15840" tabRatio="786"/>
  </bookViews>
  <sheets>
    <sheet name="FINANCIAL POSITION" sheetId="1" r:id="rId1"/>
    <sheet name="COMPREHENSIVE INCOME" sheetId="18" r:id="rId2"/>
    <sheet name="CHANGES IN EQUITY" sheetId="17" r:id="rId3"/>
    <sheet name="CASH FLOWS" sheetId="10" r:id="rId4"/>
  </sheets>
  <definedNames>
    <definedName name="_xlnm.Print_Area" localSheetId="3">'CASH FLOWS'!$A$1:$M$105</definedName>
    <definedName name="_xlnm.Print_Area" localSheetId="2">'CHANGES IN EQUITY'!$A$1:$AL$103</definedName>
    <definedName name="_xlnm.Print_Area" localSheetId="1">'COMPREHENSIVE INCOME'!$A$1:$M$64</definedName>
    <definedName name="_xlnm.Print_Area" localSheetId="0">'FINANCIAL POSITION'!$A$1:$M$60</definedName>
    <definedName name="_xlnm.Print_Titles" localSheetId="3">'CASH FLOWS'!$1:$7</definedName>
    <definedName name="_xlnm.Print_Titles" localSheetId="1">'COMPREHENSIVE INCOME'!$1:$7</definedName>
    <definedName name="_xlnm.Print_Titles" localSheetId="0">'FINANCIAL POSITION'!$1:$6</definedName>
    <definedName name="Z_001C26C4_3E8B_4AFF_A549_652B9253B69B_.wvu.Cols" localSheetId="2" hidden="1">'CHANGES IN EQUITY'!#REF!</definedName>
    <definedName name="Z_001C26C4_3E8B_4AFF_A549_652B9253B69B_.wvu.PrintArea" localSheetId="3" hidden="1">'CASH FLOWS'!$A$1:$M$105</definedName>
    <definedName name="Z_001C26C4_3E8B_4AFF_A549_652B9253B69B_.wvu.PrintArea" localSheetId="2" hidden="1">'CHANGES IN EQUITY'!$A$1:$AQ$103</definedName>
    <definedName name="Z_001C26C4_3E8B_4AFF_A549_652B9253B69B_.wvu.PrintTitles" localSheetId="3" hidden="1">'CASH FLOWS'!$1:$7</definedName>
    <definedName name="Z_0A0E54B7_D664_46D5_973E_7481578CB018_.wvu.PrintArea" localSheetId="1" hidden="1">'COMPREHENSIVE INCOME'!$A$1:$M$61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INCOME'!$A$1:$M$61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2" hidden="1">'CHANGES IN EQUITY'!#REF!</definedName>
    <definedName name="Z_2A6038D5_F534_4FDC_B61F_61BDCAC41B11_.wvu.PrintArea" localSheetId="3" hidden="1">'CASH FLOWS'!$A$1:$M$106</definedName>
    <definedName name="Z_2A6038D5_F534_4FDC_B61F_61BDCAC41B11_.wvu.PrintArea" localSheetId="2" hidden="1">'CHANGES IN EQUITY'!$A$1:$AQ$103</definedName>
    <definedName name="Z_2A6038D5_F534_4FDC_B61F_61BDCAC41B11_.wvu.PrintTitles" localSheetId="3" hidden="1">'CASH FLOWS'!$1:$7</definedName>
    <definedName name="Z_2D2240B8_818A_4249_A5C0_7F6CB9E40ABA_.wvu.PrintArea" localSheetId="1" hidden="1">'COMPREHENSIVE INCOME'!$A$1:$M$61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INCOME'!$A$1:$M$61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3" hidden="1">'CASH FLOWS'!$A$1:$M$105</definedName>
    <definedName name="Z_5202DFE7_CFBA_4B74_B89C_856A31096AC0_.wvu.PrintArea" localSheetId="2" hidden="1">'CHANGES IN EQUITY'!$A$1:$AL$103</definedName>
    <definedName name="Z_5202DFE7_CFBA_4B74_B89C_856A31096AC0_.wvu.PrintArea" localSheetId="1" hidden="1">'COMPREHENSIVE INCOME'!$A$1:$M$64</definedName>
    <definedName name="Z_5202DFE7_CFBA_4B74_B89C_856A31096AC0_.wvu.PrintArea" localSheetId="0" hidden="1">'FINANCIAL POSITION'!$A$1:$M$62</definedName>
    <definedName name="Z_5202DFE7_CFBA_4B74_B89C_856A31096AC0_.wvu.PrintTitles" localSheetId="3" hidden="1">'CASH FLOWS'!$1:$7</definedName>
    <definedName name="Z_5202DFE7_CFBA_4B74_B89C_856A31096AC0_.wvu.Rows" localSheetId="2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INCOME'!$A$1:$M$61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2" hidden="1">'CHANGES IN EQUITY'!#REF!</definedName>
    <definedName name="Z_AFFB5ADF_06F3_473C_A2EC_59754A14D6F2_.wvu.PrintArea" localSheetId="3" hidden="1">'CASH FLOWS'!$A$1:$M$106</definedName>
    <definedName name="Z_AFFB5ADF_06F3_473C_A2EC_59754A14D6F2_.wvu.PrintArea" localSheetId="2" hidden="1">'CHANGES IN EQUITY'!$A$1:$AQ$103</definedName>
    <definedName name="Z_AFFB5ADF_06F3_473C_A2EC_59754A14D6F2_.wvu.PrintTitles" localSheetId="3" hidden="1">'CASH FLOWS'!$1:$7</definedName>
    <definedName name="Z_AFFB5ADF_06F3_473C_A2EC_59754A14D6F2_.wvu.Rows" localSheetId="2" hidden="1">'CHANGES IN EQUITY'!#REF!</definedName>
    <definedName name="Z_E5E9ED7C_3C2B_47F9_AFA1_20199BF1D5CD_.wvu.Cols" localSheetId="2" hidden="1">'CHANGES IN EQUITY'!#REF!</definedName>
    <definedName name="Z_E5E9ED7C_3C2B_47F9_AFA1_20199BF1D5CD_.wvu.PrintArea" localSheetId="3" hidden="1">'CASH FLOWS'!$A$1:$M$106</definedName>
    <definedName name="Z_E5E9ED7C_3C2B_47F9_AFA1_20199BF1D5CD_.wvu.PrintArea" localSheetId="2" hidden="1">'CHANGES IN EQUITY'!$A$1:$AQ$103</definedName>
    <definedName name="Z_E5E9ED7C_3C2B_47F9_AFA1_20199BF1D5CD_.wvu.PrintTitles" localSheetId="3" hidden="1">'CASH FLOWS'!$1:$7</definedName>
  </definedNames>
  <calcPr calcId="162913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91" i="17" l="1"/>
  <c r="AJ91" i="17" s="1"/>
  <c r="Z90" i="17"/>
  <c r="AJ90" i="17" s="1"/>
  <c r="AH88" i="17"/>
  <c r="AH92" i="17" s="1"/>
  <c r="AF88" i="17"/>
  <c r="AF92" i="17" s="1"/>
  <c r="AD88" i="17"/>
  <c r="AD92" i="17" s="1"/>
  <c r="AB88" i="17"/>
  <c r="AB92" i="17" s="1"/>
  <c r="V88" i="17"/>
  <c r="V92" i="17" s="1"/>
  <c r="T88" i="17"/>
  <c r="T92" i="17" s="1"/>
  <c r="R88" i="17"/>
  <c r="R92" i="17" s="1"/>
  <c r="P88" i="17"/>
  <c r="P92" i="17" s="1"/>
  <c r="N88" i="17"/>
  <c r="N92" i="17" s="1"/>
  <c r="L88" i="17"/>
  <c r="L92" i="17" s="1"/>
  <c r="J88" i="17"/>
  <c r="J92" i="17" s="1"/>
  <c r="H88" i="17"/>
  <c r="H92" i="17" s="1"/>
  <c r="Z87" i="17"/>
  <c r="AJ87" i="17" s="1"/>
  <c r="X86" i="17"/>
  <c r="X88" i="17" s="1"/>
  <c r="X92" i="17" s="1"/>
  <c r="Z84" i="17"/>
  <c r="AJ84" i="17" s="1"/>
  <c r="Z83" i="17"/>
  <c r="AJ83" i="17" s="1"/>
  <c r="Z82" i="17"/>
  <c r="AJ82" i="17" s="1"/>
  <c r="Z81" i="17"/>
  <c r="AJ81" i="17" s="1"/>
  <c r="Z80" i="17"/>
  <c r="AJ80" i="17" s="1"/>
  <c r="Z76" i="17"/>
  <c r="AJ76" i="17" s="1"/>
  <c r="Z75" i="17"/>
  <c r="AJ75" i="17" s="1"/>
  <c r="AH73" i="17"/>
  <c r="AF73" i="17"/>
  <c r="AD73" i="17"/>
  <c r="AB73" i="17"/>
  <c r="X73" i="17"/>
  <c r="V73" i="17"/>
  <c r="T73" i="17"/>
  <c r="R73" i="17"/>
  <c r="P73" i="17"/>
  <c r="N73" i="17"/>
  <c r="L73" i="17"/>
  <c r="J73" i="17"/>
  <c r="H73" i="17"/>
  <c r="Z72" i="17"/>
  <c r="AJ72" i="17" s="1"/>
  <c r="Z71" i="17"/>
  <c r="Z69" i="17"/>
  <c r="AJ69" i="17" s="1"/>
  <c r="Z68" i="17"/>
  <c r="AJ68" i="17" s="1"/>
  <c r="Z67" i="17"/>
  <c r="AJ67" i="17" s="1"/>
  <c r="Z66" i="17"/>
  <c r="AJ66" i="17" s="1"/>
  <c r="Z65" i="17"/>
  <c r="AJ65" i="17" s="1"/>
  <c r="AH64" i="17"/>
  <c r="AH77" i="17" s="1"/>
  <c r="AF64" i="17"/>
  <c r="AF77" i="17" s="1"/>
  <c r="AD64" i="17"/>
  <c r="AD77" i="17" s="1"/>
  <c r="AB64" i="17"/>
  <c r="AB77" i="17" s="1"/>
  <c r="X64" i="17"/>
  <c r="X77" i="17" s="1"/>
  <c r="V64" i="17"/>
  <c r="V77" i="17" s="1"/>
  <c r="T64" i="17"/>
  <c r="T77" i="17" s="1"/>
  <c r="R64" i="17"/>
  <c r="R77" i="17" s="1"/>
  <c r="P64" i="17"/>
  <c r="P77" i="17" s="1"/>
  <c r="N64" i="17"/>
  <c r="N77" i="17" s="1"/>
  <c r="L64" i="17"/>
  <c r="L77" i="17" s="1"/>
  <c r="J64" i="17"/>
  <c r="J77" i="17" s="1"/>
  <c r="H64" i="17"/>
  <c r="H77" i="17" s="1"/>
  <c r="Z63" i="17"/>
  <c r="Z62" i="17"/>
  <c r="AJ62" i="17" s="1"/>
  <c r="X44" i="17"/>
  <c r="AH44" i="17" s="1"/>
  <c r="AL44" i="17" s="1"/>
  <c r="X43" i="17"/>
  <c r="AH43" i="17" s="1"/>
  <c r="AL43" i="17" s="1"/>
  <c r="AJ41" i="17"/>
  <c r="AJ45" i="17" s="1"/>
  <c r="AF41" i="17"/>
  <c r="AF45" i="17" s="1"/>
  <c r="AD41" i="17"/>
  <c r="AD45" i="17" s="1"/>
  <c r="AB41" i="17"/>
  <c r="AB45" i="17" s="1"/>
  <c r="Z41" i="17"/>
  <c r="Z45" i="17" s="1"/>
  <c r="V41" i="17"/>
  <c r="V45" i="17" s="1"/>
  <c r="T41" i="17"/>
  <c r="T45" i="17" s="1"/>
  <c r="R41" i="17"/>
  <c r="R45" i="17" s="1"/>
  <c r="P41" i="17"/>
  <c r="P45" i="17" s="1"/>
  <c r="N41" i="17"/>
  <c r="N45" i="17" s="1"/>
  <c r="L41" i="17"/>
  <c r="L45" i="17" s="1"/>
  <c r="J41" i="17"/>
  <c r="J45" i="17" s="1"/>
  <c r="H41" i="17"/>
  <c r="H45" i="17" s="1"/>
  <c r="F41" i="17"/>
  <c r="F45" i="17" s="1"/>
  <c r="X40" i="17"/>
  <c r="AH40" i="17" s="1"/>
  <c r="AL40" i="17" s="1"/>
  <c r="X39" i="17"/>
  <c r="AH39" i="17" s="1"/>
  <c r="AL39" i="17" s="1"/>
  <c r="X37" i="17"/>
  <c r="AH37" i="17" s="1"/>
  <c r="AL37" i="17" s="1"/>
  <c r="X36" i="17"/>
  <c r="AH36" i="17" s="1"/>
  <c r="AL36" i="17" s="1"/>
  <c r="X35" i="17"/>
  <c r="AH35" i="17" s="1"/>
  <c r="AL35" i="17" s="1"/>
  <c r="X34" i="17"/>
  <c r="AH34" i="17" s="1"/>
  <c r="AL34" i="17" s="1"/>
  <c r="X33" i="17"/>
  <c r="AH33" i="17" s="1"/>
  <c r="AL33" i="17" s="1"/>
  <c r="X29" i="17"/>
  <c r="AH29" i="17" s="1"/>
  <c r="AL29" i="17" s="1"/>
  <c r="X28" i="17"/>
  <c r="AH28" i="17" s="1"/>
  <c r="AL28" i="17" s="1"/>
  <c r="AJ26" i="17"/>
  <c r="AF26" i="17"/>
  <c r="AD26" i="17"/>
  <c r="AB26" i="17"/>
  <c r="Z26" i="17"/>
  <c r="V26" i="17"/>
  <c r="T26" i="17"/>
  <c r="R26" i="17"/>
  <c r="P26" i="17"/>
  <c r="N26" i="17"/>
  <c r="L26" i="17"/>
  <c r="J26" i="17"/>
  <c r="H26" i="17"/>
  <c r="F26" i="17"/>
  <c r="X25" i="17"/>
  <c r="AH25" i="17" s="1"/>
  <c r="AL25" i="17" s="1"/>
  <c r="X24" i="17"/>
  <c r="X22" i="17"/>
  <c r="AH22" i="17" s="1"/>
  <c r="AL22" i="17" s="1"/>
  <c r="X21" i="17"/>
  <c r="AH21" i="17" s="1"/>
  <c r="AL21" i="17" s="1"/>
  <c r="AH20" i="17"/>
  <c r="X19" i="17"/>
  <c r="AH19" i="17" s="1"/>
  <c r="AL19" i="17" s="1"/>
  <c r="X18" i="17"/>
  <c r="AH18" i="17" s="1"/>
  <c r="AL18" i="17" s="1"/>
  <c r="AJ17" i="17"/>
  <c r="AJ30" i="17" s="1"/>
  <c r="AF17" i="17"/>
  <c r="AF30" i="17" s="1"/>
  <c r="AD17" i="17"/>
  <c r="AD30" i="17" s="1"/>
  <c r="AB17" i="17"/>
  <c r="AB30" i="17" s="1"/>
  <c r="Z17" i="17"/>
  <c r="Z30" i="17" s="1"/>
  <c r="V17" i="17"/>
  <c r="V30" i="17" s="1"/>
  <c r="T17" i="17"/>
  <c r="T30" i="17" s="1"/>
  <c r="R17" i="17"/>
  <c r="R30" i="17" s="1"/>
  <c r="P17" i="17"/>
  <c r="P30" i="17" s="1"/>
  <c r="N17" i="17"/>
  <c r="N30" i="17" s="1"/>
  <c r="L17" i="17"/>
  <c r="L30" i="17" s="1"/>
  <c r="J17" i="17"/>
  <c r="J30" i="17" s="1"/>
  <c r="H17" i="17"/>
  <c r="H30" i="17" s="1"/>
  <c r="F17" i="17"/>
  <c r="F30" i="17" s="1"/>
  <c r="X16" i="17"/>
  <c r="AH16" i="17" s="1"/>
  <c r="AL16" i="17" s="1"/>
  <c r="X15" i="17"/>
  <c r="X17" i="17" s="1"/>
  <c r="X26" i="17" l="1"/>
  <c r="X30" i="17" s="1"/>
  <c r="AH24" i="17"/>
  <c r="AH26" i="17" s="1"/>
  <c r="Z64" i="17"/>
  <c r="AJ63" i="17"/>
  <c r="AJ64" i="17" s="1"/>
  <c r="Z73" i="17"/>
  <c r="AJ71" i="17"/>
  <c r="AJ73" i="17"/>
  <c r="Z86" i="17"/>
  <c r="AJ77" i="17"/>
  <c r="Z77" i="17"/>
  <c r="X41" i="17"/>
  <c r="X45" i="17" s="1"/>
  <c r="AH15" i="17"/>
  <c r="AL24" i="17"/>
  <c r="AL26" i="17" s="1"/>
  <c r="AH41" i="17" l="1"/>
  <c r="AL41" i="17" s="1"/>
  <c r="AL45" i="17" s="1"/>
  <c r="Z88" i="17"/>
  <c r="Z92" i="17" s="1"/>
  <c r="AJ86" i="17"/>
  <c r="AJ88" i="17" s="1"/>
  <c r="AJ92" i="17" s="1"/>
  <c r="AH45" i="17"/>
  <c r="AH17" i="17"/>
  <c r="AH30" i="17" s="1"/>
  <c r="AL15" i="17"/>
  <c r="AL17" i="17" s="1"/>
  <c r="AL30" i="17" s="1"/>
  <c r="M29" i="18" l="1"/>
  <c r="M13" i="18"/>
  <c r="M10" i="18"/>
  <c r="M20" i="18" s="1"/>
  <c r="M22" i="18" s="1"/>
  <c r="M31" i="18" s="1"/>
  <c r="I29" i="18"/>
  <c r="I13" i="18"/>
  <c r="I10" i="18"/>
  <c r="I20" i="18" s="1"/>
  <c r="I22" i="18" s="1"/>
  <c r="I31" i="18" s="1"/>
  <c r="I33" i="18" l="1"/>
  <c r="I9" i="10"/>
  <c r="M33" i="18"/>
  <c r="M9" i="10"/>
  <c r="K97" i="10"/>
  <c r="M57" i="18" l="1"/>
  <c r="I57" i="18"/>
  <c r="M48" i="18"/>
  <c r="M49" i="18" s="1"/>
  <c r="K48" i="18"/>
  <c r="I48" i="18"/>
  <c r="G48" i="18"/>
  <c r="K29" i="18"/>
  <c r="G29" i="18"/>
  <c r="K13" i="18"/>
  <c r="G13" i="18"/>
  <c r="K10" i="18"/>
  <c r="G10" i="18"/>
  <c r="G20" i="18"/>
  <c r="G22" i="18" s="1"/>
  <c r="K20" i="18"/>
  <c r="K22" i="18" s="1"/>
  <c r="K31" i="18" s="1"/>
  <c r="K33" i="18" s="1"/>
  <c r="M50" i="1"/>
  <c r="M52" i="1"/>
  <c r="K50" i="1"/>
  <c r="K52" i="1" s="1"/>
  <c r="I50" i="1"/>
  <c r="I52" i="1"/>
  <c r="G50" i="1"/>
  <c r="G52" i="1" s="1"/>
  <c r="G97" i="10"/>
  <c r="G93" i="10"/>
  <c r="M93" i="10"/>
  <c r="K93" i="10"/>
  <c r="I93" i="10"/>
  <c r="M81" i="10"/>
  <c r="K81" i="10"/>
  <c r="I81" i="10"/>
  <c r="G81" i="10"/>
  <c r="M32" i="10"/>
  <c r="M39" i="10" s="1"/>
  <c r="M58" i="10" s="1"/>
  <c r="K32" i="10"/>
  <c r="K39" i="10" s="1"/>
  <c r="K58" i="10" s="1"/>
  <c r="I32" i="10"/>
  <c r="I39" i="10" s="1"/>
  <c r="I58" i="10" s="1"/>
  <c r="G32" i="10"/>
  <c r="G39" i="10" s="1"/>
  <c r="G58" i="10" s="1"/>
  <c r="H52" i="17"/>
  <c r="M35" i="1"/>
  <c r="K35" i="1"/>
  <c r="I35" i="1"/>
  <c r="G35" i="1"/>
  <c r="M21" i="1"/>
  <c r="K21" i="1"/>
  <c r="I21" i="1"/>
  <c r="G21" i="1"/>
  <c r="N38" i="10"/>
  <c r="M53" i="1"/>
  <c r="I53" i="1"/>
  <c r="G31" i="18" l="1"/>
  <c r="G33" i="18" s="1"/>
  <c r="G49" i="18" s="1"/>
  <c r="I49" i="18"/>
  <c r="K51" i="18"/>
  <c r="K49" i="18"/>
  <c r="K53" i="1"/>
  <c r="G53" i="1"/>
  <c r="G96" i="10"/>
  <c r="G98" i="10" s="1"/>
  <c r="M96" i="10"/>
  <c r="M98" i="10" s="1"/>
  <c r="K96" i="10"/>
  <c r="K98" i="10" s="1"/>
  <c r="I96" i="10"/>
  <c r="I98" i="10" s="1"/>
</calcChain>
</file>

<file path=xl/sharedStrings.xml><?xml version="1.0" encoding="utf-8"?>
<sst xmlns="http://schemas.openxmlformats.org/spreadsheetml/2006/main" count="391" uniqueCount="252">
  <si>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</si>
  <si>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</si>
  <si>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</si>
  <si>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</si>
  <si>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</si>
  <si>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</si>
  <si>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31 December 2021</t>
  </si>
  <si>
    <t>31 December 2020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</si>
  <si>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</si>
  <si>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</si>
  <si>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</si>
  <si>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</si>
  <si>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</si>
  <si>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</si>
  <si>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</si>
  <si>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</si>
  <si>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</si>
  <si>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</si>
  <si>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</si>
  <si>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</si>
  <si>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</si>
  <si>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</si>
  <si>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</si>
  <si>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</si>
  <si>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</si>
  <si>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</si>
  <si>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</si>
  <si>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</si>
  <si>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</si>
  <si>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</si>
  <si>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</si>
  <si>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</si>
  <si>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</si>
  <si>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</si>
  <si>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</si>
  <si>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</si>
  <si>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</si>
  <si>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</si>
  <si>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</si>
  <si>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</si>
  <si>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</si>
  <si>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</si>
  <si>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</si>
  <si>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</si>
  <si>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</si>
  <si>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</si>
  <si>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</si>
  <si>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</si>
  <si>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</si>
  <si>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</si>
  <si>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</si>
  <si>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</si>
  <si>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</si>
  <si>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Indaravijaya)</t>
  </si>
  <si>
    <t>(Mr. Krit Jitjang)</t>
  </si>
  <si>
    <t>Chief Executive Officer</t>
  </si>
  <si>
    <t>President</t>
  </si>
  <si>
    <t>STATEMENTS OF PROFIT OR LOSS AND OTHER COMPREHENSIVE INCOME</t>
  </si>
  <si>
    <t>For the year ended 31 December</t>
  </si>
  <si>
    <t>Interest income</t>
  </si>
  <si>
    <t>39</t>
  </si>
  <si>
    <t>Interest expenses</t>
  </si>
  <si>
    <t>40</t>
  </si>
  <si>
    <t>Interest income - net</t>
  </si>
  <si>
    <t>Fees and service income</t>
  </si>
  <si>
    <t>Fees and service expenses</t>
  </si>
  <si>
    <t>Fees and service income - net</t>
  </si>
  <si>
    <t>41</t>
  </si>
  <si>
    <t>Gain on financial instrument measured at fair value through profit or loss</t>
  </si>
  <si>
    <t>42</t>
  </si>
  <si>
    <t>Gain on investments</t>
  </si>
  <si>
    <t>43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</si>
  <si>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</si>
  <si>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</si>
  <si>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</si>
  <si>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</si>
  <si>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</si>
  <si>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</si>
  <si>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</si>
  <si>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</si>
  <si>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</si>
  <si>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</si>
  <si>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</si>
  <si>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</si>
  <si>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</si>
  <si>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</si>
  <si>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44</t>
  </si>
  <si>
    <t>Operating profit before income tax expense</t>
  </si>
  <si>
    <t>Income tax expense</t>
  </si>
  <si>
    <t>45</t>
  </si>
  <si>
    <t>Net profit</t>
  </si>
  <si>
    <t>Other comprehensive income</t>
  </si>
  <si>
    <t>Items that will be reclassified subsequently to profit or loss</t>
  </si>
  <si>
    <t>other comprehensive income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</si>
  <si>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</si>
  <si>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</si>
  <si>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</si>
  <si>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Gain (Loss) on investments in equity instruments designated at fair value through </t>
  </si>
  <si>
    <t>Gain (loss) on financial liabilities designated at fair value through profit or loss</t>
  </si>
  <si>
    <t>Actuarial gain (loss) on defined benefit plans</t>
  </si>
  <si>
    <t>24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</si>
  <si>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</si>
  <si>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</si>
  <si>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</si>
  <si>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</si>
  <si>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</si>
  <si>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</si>
  <si>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</si>
  <si>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</si>
  <si>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</si>
  <si>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</si>
  <si>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</si>
  <si>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</si>
  <si>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</si>
  <si>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</si>
  <si>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</si>
  <si>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</si>
  <si>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</si>
  <si>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</si>
  <si>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</si>
  <si>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Treasury Shares</t>
  </si>
  <si>
    <t>Interests</t>
  </si>
  <si>
    <t>Paid-up Share</t>
  </si>
  <si>
    <t>Share Capital</t>
  </si>
  <si>
    <t>Instruments</t>
  </si>
  <si>
    <t>Appraisal</t>
  </si>
  <si>
    <t>Revaluation</t>
  </si>
  <si>
    <t>Revaluation Surplus</t>
  </si>
  <si>
    <t>Cash Flow</t>
  </si>
  <si>
    <t xml:space="preserve">Foreign </t>
  </si>
  <si>
    <t>Total</t>
  </si>
  <si>
    <t>Attributable to Equity</t>
  </si>
  <si>
    <t>Capital</t>
  </si>
  <si>
    <t>(Note 30)</t>
  </si>
  <si>
    <t xml:space="preserve">Surplus on </t>
  </si>
  <si>
    <t>Surplus on</t>
  </si>
  <si>
    <t>on Investments in</t>
  </si>
  <si>
    <t>Hedge Reserve</t>
  </si>
  <si>
    <t xml:space="preserve">Currency </t>
  </si>
  <si>
    <t>Other</t>
  </si>
  <si>
    <t>Legal Reserve</t>
  </si>
  <si>
    <t>Reserve</t>
  </si>
  <si>
    <t>Holders of the Bank</t>
  </si>
  <si>
    <t>Asset Revaluation</t>
  </si>
  <si>
    <t>Available-for-sale</t>
  </si>
  <si>
    <t xml:space="preserve">Debt Instruments Measured </t>
  </si>
  <si>
    <t xml:space="preserve">Equity Instruments Designated </t>
  </si>
  <si>
    <t>Translation</t>
  </si>
  <si>
    <t>Reserves</t>
  </si>
  <si>
    <t>Investments</t>
  </si>
  <si>
    <t>at Fair Value through</t>
  </si>
  <si>
    <t>Other Comprehensive Income</t>
  </si>
  <si>
    <t>Year ended 31 December 2020</t>
  </si>
  <si>
    <t>Balance at 1 January 2020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</si>
  <si>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</si>
  <si>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</si>
  <si>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</si>
  <si>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</si>
  <si>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</si>
  <si>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Share capital reduction from treasury shares cancellation</t>
  </si>
  <si>
    <t>Issuance of other equity instruments</t>
  </si>
  <si>
    <t>Transferred to retained earnings</t>
  </si>
  <si>
    <t>Balance at 31 December 2020</t>
  </si>
  <si>
    <t>Year ended 31 December 2021</t>
  </si>
  <si>
    <t>Balance at 1 January 2021</t>
  </si>
  <si>
    <t>Distribution of other equity instruments</t>
  </si>
  <si>
    <t>Balance at 31 December 2021</t>
  </si>
  <si>
    <t>Issued and</t>
  </si>
  <si>
    <t xml:space="preserve">Accumulated effects of change in accounting policy 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</si>
  <si>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</si>
  <si>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</si>
  <si>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</si>
  <si>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</si>
  <si>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</si>
  <si>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</si>
  <si>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Loss on debt restructuring</t>
  </si>
  <si>
    <t>Interest income from amortisation of revaluation allowance for debt restructuring</t>
  </si>
  <si>
    <t>Gain on foreign exchange translation of long-term borrowings</t>
  </si>
  <si>
    <t>Loss on revaluation of financial assets measured at fair value through profit or loss</t>
  </si>
  <si>
    <t>Gain on revaluation of trading investments</t>
  </si>
  <si>
    <t xml:space="preserve">Reversal of loss on impairment of investments </t>
  </si>
  <si>
    <t>Gain on disposal of investments</t>
  </si>
  <si>
    <t>Loss on liquidation and redemption of subsidiary</t>
  </si>
  <si>
    <t>Gain on disposal of investments in associated company</t>
  </si>
  <si>
    <t xml:space="preserve">Loss on impairment of properties foreclosed </t>
  </si>
  <si>
    <t>(Reversal of loss) Loss on impairment of premises and equipment</t>
  </si>
  <si>
    <t>Loss on impairment of other assets</t>
  </si>
  <si>
    <t>Provision for other assets</t>
  </si>
  <si>
    <t>Gain on disposal of premises and equipment</t>
  </si>
  <si>
    <t>Loss on write off of premises and equipment</t>
  </si>
  <si>
    <t>Loss on write off of other assets</t>
  </si>
  <si>
    <t>Reversal of loss on revaluation of premises</t>
  </si>
  <si>
    <t>Share of loss from investments using equity method</t>
  </si>
  <si>
    <t>Proceeds from interest</t>
  </si>
  <si>
    <t>Interest paid</t>
  </si>
  <si>
    <t>Proceeds from dividends</t>
  </si>
  <si>
    <t>Income tax paid</t>
  </si>
  <si>
    <t xml:space="preserve">   Operating profit before changes in operating assets and liabilities</t>
  </si>
  <si>
    <t>(Increase) Decrease in operating assets</t>
  </si>
  <si>
    <t>Interbank and money market items (assets)</t>
  </si>
  <si>
    <t>Investments held for trading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</si>
  <si>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</si>
  <si>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</si>
  <si>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</si>
  <si>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</si>
  <si>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</si>
  <si>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</si>
  <si>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</si>
  <si>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Net cash provided by operating activities</t>
  </si>
  <si>
    <t>CASH FLOWS FROM INVESTING ACTIVITIES</t>
  </si>
  <si>
    <t xml:space="preserve">Proceeds from disposal of investments measured at fair value through </t>
  </si>
  <si>
    <t xml:space="preserve">   other comprehensive income</t>
  </si>
  <si>
    <t>Proceeds from redemption of investments measured at amortised cost</t>
  </si>
  <si>
    <t>Proceeds from disposal of available-for-sale investments</t>
  </si>
  <si>
    <t>Proceeds from redemption of held-to-maturity debt instruments</t>
  </si>
  <si>
    <t>Proceeds from disposal of general investments</t>
  </si>
  <si>
    <t>Proceeds from capital decrease in subsidiary</t>
  </si>
  <si>
    <t>Proceeds from liquidation and redemption of subsidiary</t>
  </si>
  <si>
    <t>Proceeds from disposal of investments in associate</t>
  </si>
  <si>
    <t>Purchase of investments measured at fair value through other comprehensive income</t>
  </si>
  <si>
    <t>Purchase of investments measured at amortised cost</t>
  </si>
  <si>
    <t>Purchase of available-for-sale investments</t>
  </si>
  <si>
    <t>Purchase of held-to-maturity debt instruments</t>
  </si>
  <si>
    <t>Purchase of general investments</t>
  </si>
  <si>
    <t>Purchase of investments in subsidiaries</t>
  </si>
  <si>
    <t>Purchase of investments in associates and joint venture</t>
  </si>
  <si>
    <t>Proceeds from disposal of premises and equipment</t>
  </si>
  <si>
    <t>Proceeds from disposal of intangible assets</t>
  </si>
  <si>
    <t>Purchase of premises and equipment</t>
  </si>
  <si>
    <t>Purchase of leasehold</t>
  </si>
  <si>
    <t>Purchase of intangible assets</t>
  </si>
  <si>
    <t xml:space="preserve">   Net cash used in investing activities</t>
  </si>
  <si>
    <t>CASH FLOWS FROM FINANCING ACTIVITIES</t>
  </si>
  <si>
    <t>Proceeds from long-term debts issued and borrowings</t>
  </si>
  <si>
    <t>Repayment of long-term debts issued and borrowings</t>
  </si>
  <si>
    <t>Proceeds from acquisition of non-controlling interests</t>
  </si>
  <si>
    <t>Dividend paid to shareholders</t>
  </si>
  <si>
    <t>Dividend paid to non-controlling interests</t>
  </si>
  <si>
    <t>Proceeds from issuance of other equity instruments</t>
  </si>
  <si>
    <t>Cash payment for expenses related to issuance of other equity instruments</t>
  </si>
  <si>
    <t>Cash payment for distribution of other equity instruments</t>
  </si>
  <si>
    <t>Cash payment for lease liabilities</t>
  </si>
  <si>
    <t xml:space="preserve">   Net cash provided by (used in) financing activities</t>
  </si>
  <si>
    <t>Effect of exchange rate changes on balances held in foreign currencies</t>
  </si>
  <si>
    <t xml:space="preserve">  at the end of the year</t>
  </si>
  <si>
    <t xml:space="preserve">Net (decrease) increase in cash </t>
  </si>
  <si>
    <t>Cash at the beginning of the year</t>
  </si>
  <si>
    <t>Cash at the end of the year</t>
  </si>
  <si>
    <t xml:space="preserve">(Loss) Gain on investments in debt instruments measured at fair value through </t>
  </si>
  <si>
    <t>Gain (Loss) on cash flow hedges</t>
  </si>
  <si>
    <t>Gain (Loss) arising from translating the financial statements of a foreign operation</t>
  </si>
  <si>
    <t>Share of (loss) from investments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</si>
</sst>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72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0" xfId="47" applyNumberFormat="1" applyFont="1"/>
    <xf numFmtId="191" fontId="24" fillId="0" borderId="0" xfId="47" applyNumberFormat="1" applyFont="1"/>
    <xf numFmtId="0" fontId="24" fillId="0" borderId="0" xfId="47" applyFont="1"/>
    <xf numFmtId="190" fontId="24" fillId="0" borderId="0" xfId="47" applyNumberFormat="1" applyFont="1" applyAlignment="1">
      <alignment horizontal="center"/>
    </xf>
    <xf numFmtId="190" fontId="24" fillId="0" borderId="11" xfId="47" applyNumberFormat="1" applyFont="1" applyBorder="1"/>
    <xf numFmtId="190" fontId="24" fillId="0" borderId="13" xfId="47" applyNumberFormat="1" applyFont="1" applyBorder="1"/>
    <xf numFmtId="190" fontId="24" fillId="0" borderId="12" xfId="47" applyNumberFormat="1" applyFont="1" applyBorder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3" fillId="0" borderId="0" xfId="46" applyFont="1" applyAlignment="1">
      <alignment horizontal="centerContinuous"/>
    </xf>
    <xf numFmtId="0" fontId="24" fillId="0" borderId="0" xfId="46" applyFont="1" applyAlignment="1">
      <alignment horizontal="centerContinuous"/>
    </xf>
    <xf numFmtId="0" fontId="24" fillId="0" borderId="0" xfId="46" applyFont="1"/>
    <xf numFmtId="0" fontId="24" fillId="0" borderId="13" xfId="46" applyFont="1" applyBorder="1" applyAlignment="1">
      <alignment horizontal="centerContinuous"/>
    </xf>
    <xf numFmtId="0" fontId="24" fillId="0" borderId="0" xfId="43" applyFont="1"/>
    <xf numFmtId="189" fontId="24" fillId="0" borderId="0" xfId="46" applyNumberFormat="1" applyFont="1"/>
    <xf numFmtId="0" fontId="24" fillId="0" borderId="0" xfId="44" applyFont="1"/>
    <xf numFmtId="190" fontId="24" fillId="0" borderId="0" xfId="46" applyNumberFormat="1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0" fontId="24" fillId="0" borderId="0" xfId="43" applyFont="1" applyAlignment="1">
      <alignment horizontal="left"/>
    </xf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0" fontId="24" fillId="0" borderId="0" xfId="46" applyFont="1" applyAlignment="1">
      <alignment horizontal="center"/>
    </xf>
    <xf numFmtId="49" fontId="24" fillId="0" borderId="13" xfId="0" applyNumberFormat="1" applyFont="1" applyBorder="1" applyAlignment="1">
      <alignment horizontal="center" vertical="top" wrapText="1"/>
    </xf>
    <xf numFmtId="190" fontId="24" fillId="0" borderId="10" xfId="0" applyNumberFormat="1" applyFont="1" applyBorder="1" applyAlignment="1">
      <alignment horizontal="center" vertical="top"/>
    </xf>
    <xf numFmtId="0" fontId="24" fillId="0" borderId="0" xfId="0" applyFont="1" applyAlignment="1">
      <alignment vertical="top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10" xfId="41" applyFont="1" applyBorder="1" applyAlignment="1">
      <alignment horizontal="center"/>
    </xf>
    <xf numFmtId="0" fontId="24" fillId="0" borderId="0" xfId="41" applyFont="1" applyAlignment="1">
      <alignment horizontal="center"/>
    </xf>
    <xf numFmtId="37" fontId="24" fillId="0" borderId="0" xfId="41" applyNumberFormat="1" applyFont="1"/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0" fontId="24" fillId="0" borderId="10" xfId="46" applyFont="1" applyBorder="1"/>
    <xf numFmtId="37" fontId="24" fillId="0" borderId="0" xfId="41" applyNumberFormat="1" applyFont="1" applyAlignment="1">
      <alignment wrapText="1"/>
    </xf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0" fontId="24" fillId="0" borderId="11" xfId="46" applyFont="1" applyBorder="1"/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24" fillId="0" borderId="13" xfId="41" applyFont="1" applyBorder="1" applyAlignment="1">
      <alignment horizontal="center"/>
    </xf>
    <xf numFmtId="37" fontId="24" fillId="0" borderId="13" xfId="41" applyNumberFormat="1" applyFont="1" applyBorder="1"/>
    <xf numFmtId="37" fontId="24" fillId="0" borderId="11" xfId="41" applyNumberFormat="1" applyFont="1" applyBorder="1"/>
    <xf numFmtId="190" fontId="24" fillId="0" borderId="10" xfId="48" applyNumberFormat="1" applyFont="1" applyBorder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3" fillId="0" borderId="14" xfId="49" applyNumberFormat="1" applyFont="1" applyBorder="1"/>
    <xf numFmtId="190" fontId="24" fillId="0" borderId="0" xfId="28" applyNumberFormat="1" applyFont="1" applyFill="1" applyBorder="1" applyAlignment="1"/>
    <xf numFmtId="0" fontId="24" fillId="0" borderId="0" xfId="49" applyFont="1"/>
    <xf numFmtId="190" fontId="24" fillId="0" borderId="10" xfId="49" applyNumberFormat="1" applyFont="1" applyBorder="1"/>
    <xf numFmtId="0" fontId="24" fillId="0" borderId="13" xfId="46" applyFont="1" applyBorder="1" applyAlignment="1">
      <alignment horizontal="center" vertical="top"/>
    </xf>
    <xf numFmtId="0" fontId="24" fillId="0" borderId="10" xfId="46" applyFont="1" applyBorder="1" applyAlignment="1">
      <alignment vertical="top"/>
    </xf>
    <xf numFmtId="0" fontId="24" fillId="0" borderId="0" xfId="46" applyFont="1" applyAlignment="1">
      <alignment vertical="top"/>
    </xf>
    <xf numFmtId="190" fontId="30" fillId="0" borderId="10" xfId="28" applyNumberFormat="1" applyFont="1" applyFill="1" applyBorder="1" applyAlignment="1"/>
    <xf numFmtId="0" fontId="27" fillId="0" borderId="0" xfId="43" applyFont="1"/>
    <xf numFmtId="0" fontId="24" fillId="0" borderId="11" xfId="41" applyFont="1" applyBorder="1" applyAlignment="1">
      <alignment horizontal="center"/>
    </xf>
    <xf numFmtId="37" fontId="24" fillId="0" borderId="11" xfId="41" applyNumberFormat="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0" fontId="30" fillId="0" borderId="0" xfId="42" applyFont="1"/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23" fillId="0" borderId="11" xfId="49" applyNumberFormat="1" applyFont="1" applyBorder="1" applyAlignment="1">
      <alignment horizontal="center"/>
    </xf>
    <xf numFmtId="189" fontId="24" fillId="0" borderId="0" xfId="49" applyNumberFormat="1" applyFont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190" fontId="24" fillId="0" borderId="0" xfId="47" applyNumberFormat="1" applyFont="1" applyFill="1"/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4" fillId="0" borderId="13" xfId="46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1" xfId="41" applyNumberFormat="1" applyFont="1" applyBorder="1" applyAlignment="1">
      <alignment horizontal="center" wrapText="1"/>
    </xf>
    <xf numFmtId="37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0" fontId="24" fillId="0" borderId="11" xfId="41" applyFont="1" applyBorder="1" applyAlignment="1">
      <alignment horizontal="center"/>
    </xf>
    <xf numFmtId="0" fontId="24" fillId="0" borderId="11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56</xdr:row>
      <xdr:rowOff>200025</xdr:rowOff>
    </xdr:from>
    <xdr:to>
      <xdr:col>4</xdr:col>
      <xdr:colOff>2895600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981075" y="16878300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638175</xdr:colOff>
      <xdr:row>56</xdr:row>
      <xdr:rowOff>190500</xdr:rowOff>
    </xdr:from>
    <xdr:to>
      <xdr:col>12</xdr:col>
      <xdr:colOff>438150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524625" y="168687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61</xdr:row>
      <xdr:rowOff>276225</xdr:rowOff>
    </xdr:from>
    <xdr:to>
      <xdr:col>4</xdr:col>
      <xdr:colOff>3409950</xdr:colOff>
      <xdr:row>61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221075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61</xdr:row>
      <xdr:rowOff>276225</xdr:rowOff>
    </xdr:from>
    <xdr:to>
      <xdr:col>10</xdr:col>
      <xdr:colOff>1076325</xdr:colOff>
      <xdr:row>61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221075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100</xdr:row>
      <xdr:rowOff>66675</xdr:rowOff>
    </xdr:from>
    <xdr:to>
      <xdr:col>11</xdr:col>
      <xdr:colOff>228600</xdr:colOff>
      <xdr:row>100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485775</xdr:colOff>
      <xdr:row>100</xdr:row>
      <xdr:rowOff>66675</xdr:rowOff>
    </xdr:from>
    <xdr:to>
      <xdr:col>31</xdr:col>
      <xdr:colOff>533400</xdr:colOff>
      <xdr:row>100</xdr:row>
      <xdr:rowOff>66675</xdr:rowOff>
    </xdr:to>
    <xdr:sp macro="" textlink="">
      <xdr:nvSpPr>
        <xdr:cNvPr id="22938" name="Line 3">
          <a:extLst>
            <a:ext uri="{FF2B5EF4-FFF2-40B4-BE49-F238E27FC236}">
              <a16:creationId xmlns:a16="http://schemas.microsoft.com/office/drawing/2014/main" id="{00000000-0008-0000-0300-00009A590000}"/>
            </a:ext>
          </a:extLst>
        </xdr:cNvPr>
        <xdr:cNvSpPr>
          <a:spLocks noChangeShapeType="1"/>
        </xdr:cNvSpPr>
      </xdr:nvSpPr>
      <xdr:spPr bwMode="auto">
        <a:xfrm flipV="1">
          <a:off x="19869150" y="25079325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1133475</xdr:colOff>
      <xdr:row>102</xdr:row>
      <xdr:rowOff>209550</xdr:rowOff>
    </xdr:from>
    <xdr:to>
      <xdr:col>4</xdr:col>
      <xdr:colOff>3457575</xdr:colOff>
      <xdr:row>102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981200" y="2735580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200025</xdr:colOff>
      <xdr:row>102</xdr:row>
      <xdr:rowOff>200025</xdr:rowOff>
    </xdr:from>
    <xdr:to>
      <xdr:col>10</xdr:col>
      <xdr:colOff>1123950</xdr:colOff>
      <xdr:row>102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7610475" y="27346275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4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14062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140625" style="9" customWidth="1"/>
    <col min="14" max="14" width="15.5703125" style="6" bestFit="1" customWidth="1"/>
    <col min="15" max="15" width="16.42578125" style="6" customWidth="1"/>
    <col min="16" max="16" width="15.7109375" style="6" bestFit="1" customWidth="1"/>
    <col min="17" max="17" width="14.85546875" style="6" customWidth="1"/>
    <col min="18" max="18" width="15.5703125" style="6" bestFit="1" customWidth="1"/>
    <col min="19" max="19" width="15.7109375" style="6" customWidth="1"/>
    <col min="20" max="20" width="15.7109375" style="6" bestFit="1" customWidth="1"/>
    <col min="21" max="21" width="13.42578125" style="6" customWidth="1"/>
    <col min="22" max="16384" width="8.7109375" style="6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22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22">
      <c r="F5" s="24"/>
      <c r="G5" s="159" t="s">
        <v>3</v>
      </c>
      <c r="H5" s="159"/>
      <c r="I5" s="159"/>
      <c r="J5" s="7"/>
      <c r="K5" s="159" t="s">
        <v>4</v>
      </c>
      <c r="L5" s="159"/>
      <c r="M5" s="159"/>
    </row>
    <row r="6" spans="1:22">
      <c r="F6" s="56" t="s">
        <v>5</v>
      </c>
      <c r="G6" s="61" t="s">
        <v>6</v>
      </c>
      <c r="H6" s="62"/>
      <c r="I6" s="61" t="s">
        <v>7</v>
      </c>
      <c r="J6" s="63"/>
      <c r="K6" s="61" t="s">
        <v>6</v>
      </c>
      <c r="L6" s="62"/>
      <c r="M6" s="61" t="s">
        <v>7</v>
      </c>
    </row>
    <row r="7" spans="1:22">
      <c r="A7" s="160" t="s">
        <v>8</v>
      </c>
      <c r="B7" s="160"/>
      <c r="C7" s="160"/>
      <c r="D7" s="160"/>
      <c r="E7" s="160"/>
      <c r="F7" s="24"/>
    </row>
    <row r="8" spans="1:22">
      <c r="A8" s="6" t="s">
        <v>9</v>
      </c>
      <c r="F8" s="8"/>
      <c r="G8" s="9">
        <v>59971933</v>
      </c>
      <c r="H8" s="9"/>
      <c r="I8" s="9">
        <v>61962028</v>
      </c>
      <c r="J8" s="9"/>
      <c r="K8" s="9">
        <v>59920148</v>
      </c>
      <c r="L8" s="9"/>
      <c r="M8" s="9">
        <v>61920050</v>
      </c>
      <c r="N8" s="9"/>
      <c r="O8" s="9"/>
      <c r="P8" s="9"/>
      <c r="Q8" s="9"/>
      <c r="R8" s="9"/>
      <c r="S8" s="9"/>
      <c r="T8" s="9"/>
      <c r="U8" s="9"/>
      <c r="V8" s="9"/>
    </row>
    <row r="9" spans="1:22">
      <c r="A9" s="6" t="s">
        <v>10</v>
      </c>
      <c r="F9" s="8">
        <v>8</v>
      </c>
      <c r="G9" s="9">
        <v>420493772</v>
      </c>
      <c r="H9" s="9"/>
      <c r="I9" s="9">
        <v>417419545</v>
      </c>
      <c r="J9" s="9"/>
      <c r="K9" s="9">
        <v>416758217</v>
      </c>
      <c r="L9" s="9"/>
      <c r="M9" s="9">
        <v>421151618</v>
      </c>
      <c r="N9" s="9"/>
      <c r="O9" s="9"/>
      <c r="P9" s="9"/>
      <c r="Q9" s="9"/>
      <c r="R9" s="9"/>
      <c r="S9" s="9"/>
      <c r="T9" s="9"/>
      <c r="U9" s="9"/>
      <c r="V9" s="9"/>
    </row>
    <row r="10" spans="1:22">
      <c r="A10" s="6" t="s">
        <v>11</v>
      </c>
      <c r="F10" s="8">
        <v>9</v>
      </c>
      <c r="G10" s="9">
        <v>63499563</v>
      </c>
      <c r="H10" s="9"/>
      <c r="I10" s="9">
        <v>46666317</v>
      </c>
      <c r="J10" s="9"/>
      <c r="K10" s="9">
        <v>35758359</v>
      </c>
      <c r="L10" s="9"/>
      <c r="M10" s="9">
        <v>24741742</v>
      </c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6" t="s">
        <v>12</v>
      </c>
      <c r="F11" s="8">
        <v>10</v>
      </c>
      <c r="G11" s="9">
        <v>38057114</v>
      </c>
      <c r="H11" s="9"/>
      <c r="I11" s="9">
        <v>59986346</v>
      </c>
      <c r="J11" s="9"/>
      <c r="K11" s="9">
        <v>36385317</v>
      </c>
      <c r="L11" s="9"/>
      <c r="M11" s="9">
        <v>55591660</v>
      </c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6" t="s">
        <v>13</v>
      </c>
      <c r="F12" s="8">
        <v>11</v>
      </c>
      <c r="G12" s="9">
        <v>1030533667</v>
      </c>
      <c r="H12" s="9"/>
      <c r="I12" s="9">
        <v>775738968</v>
      </c>
      <c r="J12" s="9"/>
      <c r="K12" s="9">
        <v>482158069</v>
      </c>
      <c r="L12" s="9"/>
      <c r="M12" s="9">
        <v>268329632</v>
      </c>
      <c r="O12" s="9"/>
      <c r="P12" s="9"/>
      <c r="Q12" s="9"/>
      <c r="R12" s="9"/>
      <c r="S12" s="9"/>
      <c r="T12" s="9"/>
      <c r="U12" s="9"/>
      <c r="V12" s="9"/>
    </row>
    <row r="13" spans="1:22">
      <c r="A13" s="6" t="s">
        <v>14</v>
      </c>
      <c r="F13" s="8">
        <v>12</v>
      </c>
      <c r="G13" s="9">
        <v>3838740</v>
      </c>
      <c r="H13" s="9"/>
      <c r="I13" s="9">
        <v>2051175</v>
      </c>
      <c r="J13" s="9"/>
      <c r="K13" s="9">
        <v>41937622</v>
      </c>
      <c r="L13" s="9"/>
      <c r="M13" s="9">
        <v>36062557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6" t="s">
        <v>15</v>
      </c>
      <c r="F14" s="8">
        <v>13</v>
      </c>
      <c r="G14" s="9">
        <v>2293639598</v>
      </c>
      <c r="H14" s="9"/>
      <c r="I14" s="9">
        <v>2121700105</v>
      </c>
      <c r="J14" s="9"/>
      <c r="K14" s="9">
        <v>2219172926</v>
      </c>
      <c r="L14" s="9"/>
      <c r="M14" s="9">
        <v>2066637672</v>
      </c>
      <c r="O14" s="9"/>
      <c r="P14" s="9"/>
      <c r="Q14" s="9"/>
      <c r="R14" s="9"/>
      <c r="S14" s="9"/>
      <c r="T14" s="9"/>
      <c r="U14" s="9"/>
      <c r="V14" s="9"/>
    </row>
    <row r="15" spans="1:22">
      <c r="A15" s="6" t="s">
        <v>16</v>
      </c>
      <c r="F15" s="8">
        <v>16</v>
      </c>
      <c r="G15" s="9">
        <v>42313680</v>
      </c>
      <c r="H15" s="9"/>
      <c r="I15" s="9">
        <v>28034547</v>
      </c>
      <c r="J15" s="9"/>
      <c r="K15" s="9">
        <v>42291283</v>
      </c>
      <c r="L15" s="9"/>
      <c r="M15" s="9">
        <v>28011870</v>
      </c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6" t="s">
        <v>17</v>
      </c>
      <c r="F16" s="58">
        <v>17</v>
      </c>
      <c r="G16" s="9">
        <v>54870969</v>
      </c>
      <c r="H16" s="9"/>
      <c r="I16" s="9">
        <v>57629924</v>
      </c>
      <c r="J16" s="9"/>
      <c r="K16" s="9">
        <v>43696083</v>
      </c>
      <c r="L16" s="9"/>
      <c r="M16" s="9">
        <v>46191969</v>
      </c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6" t="s">
        <v>18</v>
      </c>
      <c r="F17" s="58">
        <v>18</v>
      </c>
      <c r="G17" s="9">
        <v>24936336</v>
      </c>
      <c r="H17" s="9"/>
      <c r="I17" s="9">
        <v>23834166</v>
      </c>
      <c r="J17" s="9"/>
      <c r="K17" s="9">
        <v>18084928</v>
      </c>
      <c r="L17" s="9"/>
      <c r="M17" s="9">
        <v>17429868</v>
      </c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6" t="s">
        <v>19</v>
      </c>
      <c r="F18" s="58">
        <v>19</v>
      </c>
      <c r="G18" s="9">
        <v>11130020</v>
      </c>
      <c r="H18" s="9"/>
      <c r="I18" s="9">
        <v>10255761</v>
      </c>
      <c r="J18" s="9"/>
      <c r="K18" s="9">
        <v>8795553</v>
      </c>
      <c r="L18" s="9"/>
      <c r="M18" s="9">
        <v>7081985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>
      <c r="A19" s="6" t="s">
        <v>20</v>
      </c>
      <c r="F19" s="58"/>
      <c r="G19" s="9">
        <v>14589143</v>
      </c>
      <c r="H19" s="9"/>
      <c r="I19" s="9">
        <v>9956135</v>
      </c>
      <c r="J19" s="9"/>
      <c r="K19" s="9">
        <v>14890143</v>
      </c>
      <c r="L19" s="9"/>
      <c r="M19" s="9">
        <v>10800135</v>
      </c>
      <c r="N19" s="9"/>
      <c r="O19" s="9"/>
      <c r="P19" s="9"/>
      <c r="Q19" s="9"/>
      <c r="R19" s="9"/>
      <c r="S19" s="9"/>
      <c r="T19" s="9"/>
      <c r="U19" s="9"/>
    </row>
    <row r="20" spans="1:22">
      <c r="A20" s="6" t="s">
        <v>21</v>
      </c>
      <c r="F20" s="8"/>
      <c r="G20" s="9">
        <v>45523985</v>
      </c>
      <c r="H20" s="9"/>
      <c r="I20" s="9">
        <v>43562742</v>
      </c>
      <c r="J20" s="9"/>
      <c r="K20" s="9">
        <v>17655312</v>
      </c>
      <c r="L20" s="9"/>
      <c r="M20" s="9">
        <v>17456373</v>
      </c>
      <c r="N20" s="9"/>
      <c r="O20" s="9"/>
      <c r="P20" s="9"/>
      <c r="Q20" s="9"/>
      <c r="R20" s="9"/>
      <c r="S20" s="9"/>
      <c r="T20" s="9"/>
    </row>
    <row r="21" spans="1:22" ht="24" thickBot="1">
      <c r="D21" s="6" t="s">
        <v>22</v>
      </c>
      <c r="F21" s="8"/>
      <c r="G21" s="11">
        <f>SUM(G8:G20)</f>
        <v>4103398520</v>
      </c>
      <c r="H21" s="9"/>
      <c r="I21" s="11">
        <f>SUM(I8:I20)</f>
        <v>3658797759</v>
      </c>
      <c r="J21" s="9"/>
      <c r="K21" s="11">
        <f>SUM(K8:K20)</f>
        <v>3437503960</v>
      </c>
      <c r="L21" s="9"/>
      <c r="M21" s="11">
        <f>SUM(M8:M20)</f>
        <v>3061407131</v>
      </c>
    </row>
    <row r="22" spans="1:22" ht="24" thickTop="1">
      <c r="F22" s="8"/>
      <c r="H22" s="9"/>
      <c r="J22" s="9"/>
      <c r="L22" s="9"/>
    </row>
    <row r="23" spans="1:22">
      <c r="A23" s="160" t="s">
        <v>23</v>
      </c>
      <c r="B23" s="160"/>
      <c r="C23" s="160"/>
      <c r="D23" s="160"/>
      <c r="E23" s="160"/>
      <c r="F23" s="8"/>
      <c r="H23" s="9"/>
      <c r="J23" s="9"/>
      <c r="L23" s="9"/>
    </row>
    <row r="24" spans="1:22">
      <c r="A24" s="6" t="s">
        <v>24</v>
      </c>
      <c r="F24" s="8">
        <v>20</v>
      </c>
      <c r="G24" s="9">
        <v>2598629803</v>
      </c>
      <c r="H24" s="9"/>
      <c r="I24" s="9">
        <v>2344998490</v>
      </c>
      <c r="J24" s="9"/>
      <c r="K24" s="9">
        <v>2590806959</v>
      </c>
      <c r="L24" s="9"/>
      <c r="M24" s="9">
        <v>2340470350</v>
      </c>
      <c r="O24" s="9"/>
      <c r="P24" s="9"/>
      <c r="Q24" s="9"/>
      <c r="R24" s="9"/>
      <c r="S24" s="9"/>
      <c r="T24" s="9"/>
      <c r="U24" s="9"/>
      <c r="V24" s="9"/>
    </row>
    <row r="25" spans="1:22">
      <c r="A25" s="6" t="s">
        <v>25</v>
      </c>
      <c r="F25" s="8">
        <v>21</v>
      </c>
      <c r="G25" s="9">
        <v>186449469</v>
      </c>
      <c r="H25" s="9"/>
      <c r="I25" s="9">
        <v>87797449</v>
      </c>
      <c r="J25" s="9"/>
      <c r="K25" s="9">
        <v>200949040</v>
      </c>
      <c r="L25" s="9"/>
      <c r="M25" s="9">
        <v>109510714</v>
      </c>
      <c r="O25" s="9"/>
      <c r="P25" s="9"/>
      <c r="Q25" s="9"/>
      <c r="R25" s="9"/>
      <c r="S25" s="9"/>
      <c r="T25" s="9"/>
      <c r="U25" s="9"/>
      <c r="V25" s="9"/>
    </row>
    <row r="26" spans="1:22">
      <c r="A26" s="6" t="s">
        <v>26</v>
      </c>
      <c r="F26" s="8"/>
      <c r="G26" s="9">
        <v>25349542</v>
      </c>
      <c r="H26" s="9"/>
      <c r="I26" s="9">
        <v>26443268</v>
      </c>
      <c r="J26" s="9"/>
      <c r="K26" s="9">
        <v>25349542</v>
      </c>
      <c r="L26" s="9"/>
      <c r="M26" s="9">
        <v>26443268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6" t="s">
        <v>27</v>
      </c>
      <c r="F27" s="8">
        <v>22</v>
      </c>
      <c r="G27" s="9">
        <v>1613857</v>
      </c>
      <c r="H27" s="9"/>
      <c r="I27" s="9">
        <v>286816</v>
      </c>
      <c r="J27" s="9"/>
      <c r="K27" s="9">
        <v>0</v>
      </c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6" t="s">
        <v>28</v>
      </c>
      <c r="F28" s="8">
        <v>10</v>
      </c>
      <c r="G28" s="9">
        <v>37927060</v>
      </c>
      <c r="H28" s="9"/>
      <c r="I28" s="9">
        <v>46826209</v>
      </c>
      <c r="J28" s="9"/>
      <c r="K28" s="9">
        <v>36361614</v>
      </c>
      <c r="L28" s="9"/>
      <c r="M28" s="9">
        <v>47144356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6" t="s">
        <v>29</v>
      </c>
      <c r="F29" s="8">
        <v>23</v>
      </c>
      <c r="G29" s="9">
        <v>103885868</v>
      </c>
      <c r="H29" s="9"/>
      <c r="I29" s="9">
        <v>69389789</v>
      </c>
      <c r="J29" s="9"/>
      <c r="K29" s="9">
        <v>90397985</v>
      </c>
      <c r="L29" s="9"/>
      <c r="M29" s="9">
        <v>68771154</v>
      </c>
      <c r="O29" s="9"/>
      <c r="P29" s="9"/>
      <c r="Q29" s="9"/>
      <c r="R29" s="9"/>
      <c r="S29" s="9"/>
      <c r="T29" s="9"/>
      <c r="U29" s="9"/>
      <c r="V29" s="9"/>
    </row>
    <row r="30" spans="1:22">
      <c r="A30" s="6" t="s">
        <v>30</v>
      </c>
      <c r="F30" s="8">
        <v>24</v>
      </c>
      <c r="G30" s="9">
        <v>43053019</v>
      </c>
      <c r="H30" s="9"/>
      <c r="I30" s="9">
        <v>40382546</v>
      </c>
      <c r="J30" s="9"/>
      <c r="K30" s="9">
        <v>40695840</v>
      </c>
      <c r="L30" s="9"/>
      <c r="M30" s="9">
        <v>38031210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6" t="s">
        <v>31</v>
      </c>
      <c r="F31" s="8">
        <v>19</v>
      </c>
      <c r="G31" s="9">
        <v>1576205</v>
      </c>
      <c r="H31" s="9"/>
      <c r="I31" s="9">
        <v>1694649</v>
      </c>
      <c r="J31" s="9"/>
      <c r="K31" s="9">
        <v>0</v>
      </c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6" t="s">
        <v>32</v>
      </c>
      <c r="F32" s="8">
        <v>25</v>
      </c>
      <c r="G32" s="9">
        <v>498789728</v>
      </c>
      <c r="H32" s="9"/>
      <c r="I32" s="9">
        <v>472015127</v>
      </c>
      <c r="J32" s="9"/>
      <c r="K32" s="9">
        <v>0</v>
      </c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</row>
    <row r="33" spans="1:22">
      <c r="A33" s="6" t="s">
        <v>33</v>
      </c>
      <c r="F33" s="8"/>
      <c r="G33" s="9">
        <v>20712299</v>
      </c>
      <c r="H33" s="9"/>
      <c r="I33" s="9">
        <v>18697903</v>
      </c>
      <c r="J33" s="9"/>
      <c r="K33" s="9">
        <v>0</v>
      </c>
      <c r="L33" s="9"/>
      <c r="M33" s="9">
        <v>0</v>
      </c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6" t="s">
        <v>34</v>
      </c>
      <c r="F34" s="8"/>
      <c r="G34" s="10">
        <v>48736650</v>
      </c>
      <c r="H34" s="9"/>
      <c r="I34" s="10">
        <v>58979464</v>
      </c>
      <c r="J34" s="9"/>
      <c r="K34" s="9">
        <v>33940185</v>
      </c>
      <c r="L34" s="9"/>
      <c r="M34" s="9">
        <v>39859877</v>
      </c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D35" s="6" t="s">
        <v>35</v>
      </c>
      <c r="F35" s="8"/>
      <c r="G35" s="12">
        <f>SUM(G24:G34)</f>
        <v>3566723500</v>
      </c>
      <c r="H35" s="9"/>
      <c r="I35" s="12">
        <f>SUM(I24:I34)</f>
        <v>3167511710</v>
      </c>
      <c r="J35" s="9"/>
      <c r="K35" s="12">
        <f>SUM(K24:K34)</f>
        <v>3018501165</v>
      </c>
      <c r="L35" s="9"/>
      <c r="M35" s="12">
        <f>SUM(M24:M34)</f>
        <v>2670230929</v>
      </c>
      <c r="O35" s="9"/>
      <c r="P35" s="9"/>
      <c r="Q35" s="9"/>
      <c r="R35" s="9"/>
      <c r="S35" s="9"/>
      <c r="T35" s="9"/>
      <c r="U35" s="9"/>
      <c r="V35" s="9"/>
    </row>
    <row r="36" spans="1:22">
      <c r="F36" s="6"/>
      <c r="H36" s="9"/>
      <c r="J36" s="9"/>
      <c r="L36" s="9"/>
    </row>
    <row r="37" spans="1:22">
      <c r="A37" s="6" t="s">
        <v>36</v>
      </c>
      <c r="F37" s="8"/>
      <c r="H37" s="9"/>
      <c r="J37" s="9"/>
      <c r="K37" s="6"/>
      <c r="L37" s="9"/>
      <c r="M37" s="6"/>
    </row>
    <row r="38" spans="1:22">
      <c r="B38" s="6" t="s">
        <v>37</v>
      </c>
      <c r="F38" s="8"/>
      <c r="H38" s="9"/>
      <c r="J38" s="9"/>
      <c r="L38" s="9"/>
    </row>
    <row r="39" spans="1:22">
      <c r="C39" s="6" t="s">
        <v>38</v>
      </c>
      <c r="F39" s="8"/>
      <c r="H39" s="9"/>
      <c r="J39" s="9"/>
      <c r="L39" s="9"/>
    </row>
    <row r="40" spans="1:22" ht="24" thickBot="1">
      <c r="C40" s="6" t="s">
        <v>39</v>
      </c>
      <c r="F40" s="8"/>
      <c r="G40" s="113">
        <v>30246821</v>
      </c>
      <c r="H40" s="9"/>
      <c r="I40" s="113">
        <v>30246821</v>
      </c>
      <c r="J40" s="9"/>
      <c r="K40" s="113">
        <v>30246821</v>
      </c>
      <c r="L40" s="9"/>
      <c r="M40" s="113">
        <v>30246821</v>
      </c>
      <c r="O40" s="9"/>
      <c r="P40" s="9"/>
      <c r="Q40" s="9"/>
      <c r="R40" s="9"/>
      <c r="S40" s="9"/>
      <c r="T40" s="9"/>
      <c r="U40" s="9"/>
      <c r="V40" s="9"/>
    </row>
    <row r="41" spans="1:22" ht="24" thickTop="1">
      <c r="C41" s="6" t="s">
        <v>40</v>
      </c>
      <c r="F41" s="8"/>
      <c r="H41" s="9"/>
      <c r="J41" s="9"/>
      <c r="L41" s="9"/>
      <c r="O41" s="9"/>
      <c r="P41" s="9"/>
      <c r="Q41" s="9"/>
      <c r="R41" s="9"/>
      <c r="S41" s="9"/>
      <c r="T41" s="9"/>
      <c r="U41" s="9"/>
      <c r="V41" s="9"/>
    </row>
    <row r="42" spans="1:22">
      <c r="C42" s="6" t="s">
        <v>41</v>
      </c>
      <c r="F42" s="8"/>
      <c r="G42" s="9">
        <v>23693276</v>
      </c>
      <c r="H42" s="9"/>
      <c r="I42" s="9">
        <v>23693276</v>
      </c>
      <c r="J42" s="9"/>
      <c r="K42" s="9">
        <v>23693276</v>
      </c>
      <c r="L42" s="9"/>
      <c r="M42" s="9">
        <v>23693276</v>
      </c>
      <c r="O42" s="93"/>
      <c r="P42" s="9"/>
      <c r="Q42" s="93"/>
      <c r="R42" s="9"/>
      <c r="S42" s="93"/>
      <c r="T42" s="9"/>
      <c r="U42" s="93"/>
      <c r="V42" s="9"/>
    </row>
    <row r="43" spans="1:22">
      <c r="B43" s="6" t="s">
        <v>42</v>
      </c>
      <c r="F43" s="59"/>
      <c r="G43" s="13">
        <v>18103110</v>
      </c>
      <c r="H43" s="9"/>
      <c r="I43" s="13">
        <v>18103110</v>
      </c>
      <c r="J43" s="9"/>
      <c r="K43" s="9">
        <v>18103110</v>
      </c>
      <c r="L43" s="9"/>
      <c r="M43" s="9">
        <v>18103110</v>
      </c>
      <c r="N43" s="9"/>
      <c r="O43" s="13"/>
      <c r="P43" s="9"/>
      <c r="Q43" s="13"/>
      <c r="R43" s="9"/>
      <c r="S43" s="13"/>
      <c r="T43" s="9"/>
      <c r="U43" s="9"/>
      <c r="V43" s="9"/>
    </row>
    <row r="44" spans="1:22">
      <c r="B44" s="6" t="s">
        <v>43</v>
      </c>
      <c r="F44" s="8">
        <v>30</v>
      </c>
      <c r="G44" s="13">
        <v>15549174</v>
      </c>
      <c r="H44" s="9"/>
      <c r="I44" s="13">
        <v>15549174</v>
      </c>
      <c r="J44" s="9"/>
      <c r="K44" s="9">
        <v>15549174</v>
      </c>
      <c r="L44" s="9"/>
      <c r="M44" s="9">
        <v>15549174</v>
      </c>
      <c r="N44" s="9"/>
      <c r="O44" s="13"/>
      <c r="P44" s="9"/>
      <c r="Q44" s="13"/>
      <c r="R44" s="9"/>
      <c r="S44" s="13"/>
      <c r="T44" s="9"/>
      <c r="U44" s="9"/>
      <c r="V44" s="9"/>
    </row>
    <row r="45" spans="1:22">
      <c r="B45" s="6" t="s">
        <v>44</v>
      </c>
      <c r="F45" s="59"/>
      <c r="G45" s="9">
        <v>23554842</v>
      </c>
      <c r="H45" s="9"/>
      <c r="I45" s="9">
        <v>20219325</v>
      </c>
      <c r="J45" s="9"/>
      <c r="K45" s="9">
        <v>18877268</v>
      </c>
      <c r="L45" s="9"/>
      <c r="M45" s="9">
        <v>17350747</v>
      </c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B46" s="6" t="s">
        <v>45</v>
      </c>
      <c r="F46" s="59"/>
      <c r="H46" s="9"/>
      <c r="J46" s="9"/>
      <c r="L46" s="9"/>
      <c r="O46" s="9"/>
      <c r="P46" s="9"/>
      <c r="Q46" s="9"/>
      <c r="R46" s="9"/>
      <c r="S46" s="9"/>
      <c r="T46" s="9"/>
      <c r="U46" s="9"/>
      <c r="V46" s="9"/>
    </row>
    <row r="47" spans="1:22">
      <c r="C47" s="6" t="s">
        <v>46</v>
      </c>
      <c r="F47" s="59"/>
      <c r="H47" s="9"/>
      <c r="J47" s="9"/>
      <c r="L47" s="9"/>
      <c r="O47" s="9"/>
      <c r="P47" s="9"/>
      <c r="Q47" s="9"/>
      <c r="R47" s="9"/>
      <c r="S47" s="9"/>
      <c r="T47" s="9"/>
      <c r="U47" s="9"/>
      <c r="V47" s="9"/>
    </row>
    <row r="48" spans="1:22">
      <c r="D48" s="6" t="s">
        <v>47</v>
      </c>
      <c r="F48" s="8">
        <v>31</v>
      </c>
      <c r="G48" s="9">
        <v>3050000</v>
      </c>
      <c r="H48" s="9"/>
      <c r="I48" s="9">
        <v>3050000</v>
      </c>
      <c r="J48" s="9"/>
      <c r="K48" s="9">
        <v>3050000</v>
      </c>
      <c r="L48" s="9"/>
      <c r="M48" s="9">
        <v>3050000</v>
      </c>
      <c r="O48" s="9"/>
      <c r="P48" s="9"/>
      <c r="Q48" s="9"/>
      <c r="R48" s="9"/>
      <c r="S48" s="9"/>
      <c r="T48" s="9"/>
      <c r="U48" s="9"/>
      <c r="V48" s="9"/>
    </row>
    <row r="49" spans="1:22">
      <c r="C49" s="6" t="s">
        <v>48</v>
      </c>
      <c r="F49" s="8"/>
      <c r="G49" s="93">
        <v>392763308</v>
      </c>
      <c r="H49" s="9"/>
      <c r="I49" s="93">
        <v>359054745</v>
      </c>
      <c r="J49" s="9"/>
      <c r="K49" s="9">
        <v>339729967</v>
      </c>
      <c r="L49" s="9"/>
      <c r="M49" s="9">
        <v>313429895</v>
      </c>
      <c r="N49" s="9"/>
      <c r="O49" s="93"/>
      <c r="P49" s="9"/>
      <c r="Q49" s="93"/>
      <c r="R49" s="9"/>
      <c r="S49" s="9"/>
      <c r="T49" s="9"/>
      <c r="U49" s="9"/>
      <c r="V49" s="9"/>
    </row>
    <row r="50" spans="1:22">
      <c r="D50" s="6" t="s">
        <v>49</v>
      </c>
      <c r="F50" s="59"/>
      <c r="G50" s="7">
        <f>SUM(G42:G49)</f>
        <v>476713710</v>
      </c>
      <c r="H50" s="9"/>
      <c r="I50" s="7">
        <f>SUM(I42:I49)</f>
        <v>439669630</v>
      </c>
      <c r="J50" s="9"/>
      <c r="K50" s="7">
        <f>SUM(K42:K49)</f>
        <v>419002795</v>
      </c>
      <c r="L50" s="9"/>
      <c r="M50" s="7">
        <f>SUM(M42:M49)</f>
        <v>391176202</v>
      </c>
      <c r="O50" s="93"/>
      <c r="P50" s="9"/>
      <c r="Q50" s="93"/>
      <c r="R50" s="9"/>
      <c r="S50" s="9"/>
      <c r="T50" s="9"/>
      <c r="U50" s="9"/>
      <c r="V50" s="9"/>
    </row>
    <row r="51" spans="1:22">
      <c r="B51" s="6" t="s">
        <v>50</v>
      </c>
      <c r="F51" s="8"/>
      <c r="G51" s="14">
        <v>59961310</v>
      </c>
      <c r="H51" s="9"/>
      <c r="I51" s="14">
        <v>51616419</v>
      </c>
      <c r="J51" s="9"/>
      <c r="K51" s="10">
        <v>0</v>
      </c>
      <c r="L51" s="9"/>
      <c r="M51" s="10">
        <v>0</v>
      </c>
      <c r="O51" s="93"/>
      <c r="P51" s="9"/>
      <c r="Q51" s="93"/>
      <c r="R51" s="9"/>
      <c r="S51" s="9"/>
      <c r="T51" s="9"/>
      <c r="U51" s="9"/>
      <c r="V51" s="9"/>
    </row>
    <row r="52" spans="1:22">
      <c r="D52" s="6" t="s">
        <v>51</v>
      </c>
      <c r="F52" s="59"/>
      <c r="G52" s="10">
        <f>SUM(G50:G51)</f>
        <v>536675020</v>
      </c>
      <c r="H52" s="9"/>
      <c r="I52" s="10">
        <f>SUM(I50:I51)</f>
        <v>491286049</v>
      </c>
      <c r="J52" s="9"/>
      <c r="K52" s="10">
        <f>SUM(K50:K51)</f>
        <v>419002795</v>
      </c>
      <c r="L52" s="9"/>
      <c r="M52" s="10">
        <f>SUM(M50:M51)</f>
        <v>391176202</v>
      </c>
      <c r="O52" s="9"/>
      <c r="P52" s="9"/>
      <c r="Q52" s="9"/>
      <c r="R52" s="9"/>
      <c r="S52" s="9"/>
      <c r="T52" s="9"/>
      <c r="U52" s="9"/>
      <c r="V52" s="9"/>
    </row>
    <row r="53" spans="1:22" ht="24" thickBot="1">
      <c r="D53" s="6" t="s">
        <v>52</v>
      </c>
      <c r="F53" s="59"/>
      <c r="G53" s="11">
        <f>G35+G52</f>
        <v>4103398520</v>
      </c>
      <c r="H53" s="9"/>
      <c r="I53" s="11">
        <f>I35+I52</f>
        <v>3658797759</v>
      </c>
      <c r="J53" s="9"/>
      <c r="K53" s="11">
        <f>K35+K52</f>
        <v>3437503960</v>
      </c>
      <c r="L53" s="9"/>
      <c r="M53" s="11">
        <f>M35+M52</f>
        <v>3061407131</v>
      </c>
      <c r="O53" s="9"/>
      <c r="P53" s="9"/>
      <c r="Q53" s="9"/>
      <c r="R53" s="9"/>
      <c r="S53" s="9"/>
      <c r="T53" s="9"/>
      <c r="U53" s="9"/>
      <c r="V53" s="9"/>
    </row>
    <row r="54" spans="1:22" ht="24" thickTop="1">
      <c r="H54" s="9"/>
      <c r="J54" s="9"/>
      <c r="L54" s="9"/>
    </row>
    <row r="55" spans="1:22">
      <c r="H55" s="9"/>
      <c r="J55" s="9"/>
      <c r="L55" s="9"/>
    </row>
    <row r="56" spans="1:22" s="18" customFormat="1" ht="34.5" customHeight="1">
      <c r="A56" s="65"/>
      <c r="B56" s="65"/>
      <c r="C56" s="65"/>
      <c r="D56" s="157"/>
      <c r="E56" s="65"/>
      <c r="F56" s="16"/>
      <c r="G56" s="16"/>
      <c r="H56" s="17"/>
      <c r="I56" s="16"/>
      <c r="J56" s="17"/>
      <c r="K56" s="16"/>
      <c r="L56" s="17"/>
      <c r="M56" s="16"/>
    </row>
    <row r="57" spans="1:22" s="18" customFormat="1" ht="20.25" customHeight="1">
      <c r="D57" s="158"/>
      <c r="F57" s="19"/>
      <c r="G57" s="19"/>
      <c r="H57" s="19"/>
      <c r="I57" s="19"/>
      <c r="J57" s="19"/>
      <c r="K57" s="19"/>
      <c r="L57" s="19"/>
      <c r="M57" s="19"/>
    </row>
    <row r="58" spans="1:22" s="18" customFormat="1" ht="20.25" customHeight="1">
      <c r="E58" s="64" t="s">
        <v>53</v>
      </c>
      <c r="F58" s="28"/>
      <c r="G58" s="28"/>
      <c r="H58" s="19"/>
      <c r="I58" s="19"/>
      <c r="J58" s="19"/>
      <c r="K58" s="8" t="s">
        <v>54</v>
      </c>
      <c r="M58" s="28"/>
    </row>
    <row r="59" spans="1:22" s="18" customFormat="1" ht="20.25" customHeight="1">
      <c r="E59" s="64" t="s">
        <v>55</v>
      </c>
      <c r="F59" s="28"/>
      <c r="G59" s="28"/>
      <c r="H59" s="19"/>
      <c r="I59" s="19"/>
      <c r="J59" s="19"/>
      <c r="K59" s="8" t="s">
        <v>56</v>
      </c>
      <c r="M59" s="28"/>
    </row>
    <row r="60" spans="1:22">
      <c r="H60" s="20"/>
      <c r="J60" s="20"/>
      <c r="L60" s="20"/>
    </row>
    <row r="61" spans="1:22">
      <c r="H61" s="20"/>
      <c r="J61" s="20"/>
      <c r="L61" s="20"/>
    </row>
    <row r="62" spans="1:22">
      <c r="H62" s="20"/>
      <c r="J62" s="20"/>
      <c r="L62" s="20"/>
    </row>
    <row r="63" spans="1:22" s="8" customFormat="1">
      <c r="F63" s="66"/>
      <c r="G63" s="66"/>
      <c r="H63" s="24"/>
      <c r="I63" s="24"/>
      <c r="J63" s="24"/>
      <c r="K63" s="67"/>
      <c r="L63" s="24"/>
      <c r="M63" s="67"/>
    </row>
    <row r="64" spans="1:22">
      <c r="F64" s="68"/>
      <c r="G64" s="68"/>
      <c r="H64" s="68"/>
      <c r="I64" s="68"/>
      <c r="J64" s="68"/>
      <c r="K64" s="68"/>
      <c r="L64" s="68"/>
      <c r="M64" s="68"/>
    </row>
    <row r="65" spans="6:13">
      <c r="F65" s="68"/>
      <c r="G65" s="68"/>
      <c r="H65" s="68"/>
      <c r="I65" s="68"/>
      <c r="J65" s="68"/>
      <c r="K65" s="68"/>
      <c r="L65" s="68"/>
      <c r="M65" s="68"/>
    </row>
    <row r="66" spans="6:13">
      <c r="H66" s="21"/>
      <c r="J66" s="21"/>
      <c r="L66" s="21"/>
    </row>
    <row r="67" spans="6:13">
      <c r="H67" s="21"/>
      <c r="J67" s="21"/>
      <c r="L67" s="21"/>
    </row>
  </sheetData>
  <sheetProtection algorithmName="SHA-512" hashValue="Qia94Viz2k9mf8IKeyUIhoOHq6mFK1oljqONaOx+JtY+h2NAAEO9HuSXmzlS4gnWMqQRD4inmGgcYBUVzlKAvQ==" saltValue="B0ePrJ5FmuXr0t4hcaZ7Pw==" spinCount="100000" sheet="1" formatCells="0" formatColumns="0" formatRow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O24:V35">
    <cfRule type="containsText" dxfId="1" priority="2" operator="containsText" text="fa">
      <formula>NOT(ISERROR(SEARCH("fa",O24)))</formula>
    </cfRule>
  </conditionalFormatting>
  <conditionalFormatting sqref="O40:V53">
    <cfRule type="containsText" dxfId="0" priority="1" operator="containsText" text="fa">
      <formula>NOT(ISERROR(SEARCH("fa",O40)))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8" orientation="portrait" useFirstPageNumber="1" r:id="rId2"/>
  <headerFooter alignWithMargins="0">
    <oddFooter>&amp;L&amp;"Cordia New,Regular"&amp;13The accompanying notes are an integral part of these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zoomScale="85" zoomScaleNormal="85" zoomScaleSheetLayoutView="100" workbookViewId="0">
      <pane xSplit="6" ySplit="7" topLeftCell="G8" activePane="bottomRight" state="frozen"/>
      <selection pane="topRight" activeCell="F24" sqref="F24:F26"/>
      <selection pane="bottomLeft" activeCell="F24" sqref="F24:F26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4.42578125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5" width="15.28515625" style="6" bestFit="1" customWidth="1"/>
    <col min="16" max="16384" width="9.28515625" style="6"/>
  </cols>
  <sheetData>
    <row r="1" spans="1:13" s="18" customFormat="1" ht="18.7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s="18" customFormat="1" ht="18.75" customHeight="1">
      <c r="A2" s="161" t="s">
        <v>57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s="18" customFormat="1" ht="23.25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s="18" customFormat="1" ht="23.25">
      <c r="A4" s="22"/>
      <c r="B4" s="22"/>
      <c r="C4" s="22"/>
      <c r="D4" s="22"/>
      <c r="E4" s="22"/>
      <c r="F4" s="56"/>
      <c r="G4" s="163" t="s">
        <v>2</v>
      </c>
      <c r="H4" s="163"/>
      <c r="I4" s="163"/>
      <c r="J4" s="163"/>
      <c r="K4" s="163"/>
      <c r="L4" s="163"/>
      <c r="M4" s="163"/>
    </row>
    <row r="5" spans="1:13" ht="20.25" customHeight="1">
      <c r="G5" s="164" t="s">
        <v>3</v>
      </c>
      <c r="H5" s="164"/>
      <c r="I5" s="164"/>
      <c r="J5" s="24"/>
      <c r="K5" s="164" t="s">
        <v>4</v>
      </c>
      <c r="L5" s="164"/>
      <c r="M5" s="164"/>
    </row>
    <row r="6" spans="1:13" ht="20.25" customHeight="1">
      <c r="G6" s="39" t="s">
        <v>58</v>
      </c>
      <c r="H6" s="39"/>
      <c r="I6" s="39"/>
      <c r="J6" s="24"/>
      <c r="K6" s="39" t="s">
        <v>58</v>
      </c>
      <c r="L6" s="39"/>
      <c r="M6" s="39"/>
    </row>
    <row r="7" spans="1:13" ht="23.25">
      <c r="F7" s="24" t="s">
        <v>5</v>
      </c>
      <c r="G7" s="40">
        <v>2021</v>
      </c>
      <c r="H7" s="41"/>
      <c r="I7" s="116">
        <v>2020</v>
      </c>
      <c r="J7" s="41"/>
      <c r="K7" s="40">
        <v>2021</v>
      </c>
      <c r="L7" s="41"/>
      <c r="M7" s="40">
        <v>2020</v>
      </c>
    </row>
    <row r="8" spans="1:13" ht="21" customHeight="1">
      <c r="A8" s="23" t="s">
        <v>59</v>
      </c>
      <c r="F8" s="56" t="s">
        <v>60</v>
      </c>
      <c r="G8" s="9">
        <v>135414597</v>
      </c>
      <c r="I8" s="9">
        <v>127591781</v>
      </c>
      <c r="K8" s="9">
        <v>110368852</v>
      </c>
      <c r="M8" s="9">
        <v>104426672</v>
      </c>
    </row>
    <row r="9" spans="1:13" ht="21" customHeight="1">
      <c r="A9" s="23" t="s">
        <v>61</v>
      </c>
      <c r="F9" s="56" t="s">
        <v>62</v>
      </c>
      <c r="G9" s="10">
        <v>16024111</v>
      </c>
      <c r="H9" s="9"/>
      <c r="I9" s="10">
        <v>18569976</v>
      </c>
      <c r="J9" s="9"/>
      <c r="K9" s="10">
        <v>15283649</v>
      </c>
      <c r="L9" s="9"/>
      <c r="M9" s="10">
        <v>18152230</v>
      </c>
    </row>
    <row r="10" spans="1:13" ht="21" customHeight="1">
      <c r="A10" s="6"/>
      <c r="B10" s="23" t="s">
        <v>63</v>
      </c>
      <c r="F10" s="56"/>
      <c r="G10" s="9">
        <f>G8-G9</f>
        <v>119390486</v>
      </c>
      <c r="H10" s="15"/>
      <c r="I10" s="9">
        <f>I8-I9</f>
        <v>109021805</v>
      </c>
      <c r="J10" s="15"/>
      <c r="K10" s="9">
        <f>K8-K9</f>
        <v>95085203</v>
      </c>
      <c r="L10" s="9"/>
      <c r="M10" s="9">
        <f>M8-M9</f>
        <v>86274442</v>
      </c>
    </row>
    <row r="11" spans="1:13" ht="21" customHeight="1">
      <c r="A11" s="23" t="s">
        <v>64</v>
      </c>
      <c r="B11" s="6"/>
      <c r="F11" s="56"/>
      <c r="G11" s="9">
        <v>48627900</v>
      </c>
      <c r="H11" s="15"/>
      <c r="I11" s="9">
        <v>45698898</v>
      </c>
      <c r="J11" s="15"/>
      <c r="K11" s="9">
        <v>42439762</v>
      </c>
      <c r="L11" s="9"/>
      <c r="M11" s="9">
        <v>41712345</v>
      </c>
    </row>
    <row r="12" spans="1:13" ht="21" customHeight="1">
      <c r="A12" s="23" t="s">
        <v>65</v>
      </c>
      <c r="B12" s="6"/>
      <c r="F12" s="56"/>
      <c r="G12" s="10">
        <v>13311515</v>
      </c>
      <c r="H12" s="15"/>
      <c r="I12" s="10">
        <v>12694548</v>
      </c>
      <c r="J12" s="15"/>
      <c r="K12" s="10">
        <v>12200743</v>
      </c>
      <c r="L12" s="9"/>
      <c r="M12" s="10">
        <v>12073161</v>
      </c>
    </row>
    <row r="13" spans="1:13" ht="21" customHeight="1">
      <c r="A13" s="6"/>
      <c r="B13" s="23" t="s">
        <v>66</v>
      </c>
      <c r="C13" s="6"/>
      <c r="D13" s="6"/>
      <c r="F13" s="56" t="s">
        <v>67</v>
      </c>
      <c r="G13" s="9">
        <f>G11-G12</f>
        <v>35316385</v>
      </c>
      <c r="H13" s="15"/>
      <c r="I13" s="9">
        <f>I11-I12</f>
        <v>33004350</v>
      </c>
      <c r="J13" s="15"/>
      <c r="K13" s="9">
        <f>K11-K12</f>
        <v>30239019</v>
      </c>
      <c r="L13" s="9"/>
      <c r="M13" s="9">
        <f>M11-M12</f>
        <v>29639184</v>
      </c>
    </row>
    <row r="14" spans="1:13" ht="21" customHeight="1">
      <c r="A14" s="23" t="s">
        <v>68</v>
      </c>
      <c r="B14" s="6"/>
      <c r="F14" s="56" t="s">
        <v>69</v>
      </c>
      <c r="G14" s="9">
        <v>5539225</v>
      </c>
      <c r="H14" s="9"/>
      <c r="I14" s="9">
        <v>8119419</v>
      </c>
      <c r="J14" s="9"/>
      <c r="K14" s="9">
        <v>2892793</v>
      </c>
      <c r="L14" s="9"/>
      <c r="M14" s="9">
        <v>7072278</v>
      </c>
    </row>
    <row r="15" spans="1:13" ht="21" customHeight="1">
      <c r="A15" s="23" t="s">
        <v>70</v>
      </c>
      <c r="B15" s="6"/>
      <c r="F15" s="56" t="s">
        <v>71</v>
      </c>
      <c r="G15" s="9">
        <v>817188</v>
      </c>
      <c r="H15" s="15"/>
      <c r="I15" s="9">
        <v>1308312</v>
      </c>
      <c r="J15" s="15"/>
      <c r="K15" s="9">
        <v>775773</v>
      </c>
      <c r="L15" s="9"/>
      <c r="M15" s="9">
        <v>1178699</v>
      </c>
    </row>
    <row r="16" spans="1:13" ht="21" customHeight="1">
      <c r="A16" s="23" t="s">
        <v>251</v>
      </c>
      <c r="B16" s="6"/>
      <c r="F16" s="56"/>
      <c r="G16" s="9">
        <v>-694344</v>
      </c>
      <c r="H16" s="15"/>
      <c r="I16" s="9">
        <v>-193346</v>
      </c>
      <c r="J16" s="15"/>
      <c r="K16" s="9">
        <v>0</v>
      </c>
      <c r="L16" s="9"/>
      <c r="M16" s="9">
        <v>0</v>
      </c>
    </row>
    <row r="17" spans="1:13" ht="21" customHeight="1">
      <c r="A17" s="23" t="s">
        <v>72</v>
      </c>
      <c r="B17" s="6"/>
      <c r="F17" s="56"/>
      <c r="G17" s="9">
        <v>3309622</v>
      </c>
      <c r="H17" s="15"/>
      <c r="I17" s="9">
        <v>2384312</v>
      </c>
      <c r="J17" s="15"/>
      <c r="K17" s="9">
        <v>6105074</v>
      </c>
      <c r="L17" s="9"/>
      <c r="M17" s="9">
        <v>5277453</v>
      </c>
    </row>
    <row r="18" spans="1:13" ht="21" customHeight="1">
      <c r="A18" s="23" t="s">
        <v>73</v>
      </c>
      <c r="B18" s="6"/>
      <c r="F18" s="56"/>
      <c r="G18" s="9">
        <v>69359913</v>
      </c>
      <c r="H18" s="15"/>
      <c r="I18" s="9">
        <v>72128657</v>
      </c>
      <c r="J18" s="15"/>
      <c r="K18" s="9">
        <v>0</v>
      </c>
      <c r="L18" s="9"/>
      <c r="M18" s="9">
        <v>0</v>
      </c>
    </row>
    <row r="19" spans="1:13" ht="21" customHeight="1">
      <c r="A19" s="23" t="s">
        <v>74</v>
      </c>
      <c r="B19" s="6"/>
      <c r="F19" s="56"/>
      <c r="G19" s="10">
        <v>1289344</v>
      </c>
      <c r="H19" s="15"/>
      <c r="I19" s="10">
        <v>1682381</v>
      </c>
      <c r="J19" s="15"/>
      <c r="K19" s="10">
        <v>2838069</v>
      </c>
      <c r="L19" s="9"/>
      <c r="M19" s="10">
        <v>3108401</v>
      </c>
    </row>
    <row r="20" spans="1:13" ht="21" customHeight="1">
      <c r="B20" s="6" t="s">
        <v>75</v>
      </c>
      <c r="F20" s="56"/>
      <c r="G20" s="9">
        <f>SUM(G10,G13:G19)</f>
        <v>234327819</v>
      </c>
      <c r="H20" s="15"/>
      <c r="I20" s="9">
        <f>SUM(I10,I13:I19)</f>
        <v>227455890</v>
      </c>
      <c r="J20" s="15"/>
      <c r="K20" s="9">
        <f>SUM(K10,K13:K19)</f>
        <v>137935931</v>
      </c>
      <c r="L20" s="9"/>
      <c r="M20" s="9">
        <f>SUM(M10,M13:M19)</f>
        <v>132550457</v>
      </c>
    </row>
    <row r="21" spans="1:13" ht="21" customHeight="1">
      <c r="A21" s="23" t="s">
        <v>76</v>
      </c>
      <c r="B21" s="6"/>
      <c r="F21" s="56"/>
      <c r="G21" s="10">
        <v>70978874</v>
      </c>
      <c r="H21" s="15"/>
      <c r="I21" s="10">
        <v>72564619</v>
      </c>
      <c r="J21" s="15"/>
      <c r="K21" s="10">
        <v>0</v>
      </c>
      <c r="L21" s="9"/>
      <c r="M21" s="10">
        <v>0</v>
      </c>
    </row>
    <row r="22" spans="1:13" ht="21" customHeight="1">
      <c r="B22" s="6" t="s">
        <v>77</v>
      </c>
      <c r="F22" s="56"/>
      <c r="G22" s="9">
        <f>G20-G21</f>
        <v>163348945</v>
      </c>
      <c r="H22" s="9"/>
      <c r="I22" s="9">
        <f>I20-I21</f>
        <v>154891271</v>
      </c>
      <c r="J22" s="9"/>
      <c r="K22" s="9">
        <f>K20-K21</f>
        <v>137935931</v>
      </c>
      <c r="L22" s="9"/>
      <c r="M22" s="9">
        <f>M20-M21</f>
        <v>132550457</v>
      </c>
    </row>
    <row r="23" spans="1:13" ht="21" customHeight="1">
      <c r="A23" s="23" t="s">
        <v>78</v>
      </c>
      <c r="B23" s="6"/>
      <c r="F23" s="56"/>
      <c r="H23" s="15"/>
      <c r="J23" s="15"/>
      <c r="L23" s="9"/>
    </row>
    <row r="24" spans="1:13" ht="21" customHeight="1">
      <c r="B24" s="6" t="s">
        <v>79</v>
      </c>
      <c r="F24" s="56"/>
      <c r="G24" s="9">
        <v>34480637</v>
      </c>
      <c r="H24" s="15"/>
      <c r="I24" s="9">
        <v>32143480</v>
      </c>
      <c r="J24" s="15"/>
      <c r="K24" s="9">
        <v>24331484</v>
      </c>
      <c r="L24" s="9"/>
      <c r="M24" s="9">
        <v>22923404</v>
      </c>
    </row>
    <row r="25" spans="1:13" ht="21" customHeight="1">
      <c r="B25" s="23" t="s">
        <v>80</v>
      </c>
      <c r="F25" s="56"/>
      <c r="G25" s="9">
        <v>146356</v>
      </c>
      <c r="H25" s="15"/>
      <c r="I25" s="9">
        <v>160006</v>
      </c>
      <c r="J25" s="15"/>
      <c r="K25" s="9">
        <v>91358</v>
      </c>
      <c r="L25" s="9"/>
      <c r="M25" s="9">
        <v>108079</v>
      </c>
    </row>
    <row r="26" spans="1:13" ht="21" customHeight="1">
      <c r="B26" s="6" t="s">
        <v>81</v>
      </c>
      <c r="F26" s="56"/>
      <c r="G26" s="9">
        <v>11345266</v>
      </c>
      <c r="H26" s="15"/>
      <c r="I26" s="9">
        <v>12165157</v>
      </c>
      <c r="J26" s="15"/>
      <c r="K26" s="9">
        <v>11992177</v>
      </c>
      <c r="L26" s="9"/>
      <c r="M26" s="9">
        <v>12453092</v>
      </c>
    </row>
    <row r="27" spans="1:13" ht="21" customHeight="1">
      <c r="B27" s="23" t="s">
        <v>82</v>
      </c>
      <c r="F27" s="56"/>
      <c r="G27" s="9">
        <v>5443210</v>
      </c>
      <c r="H27" s="9"/>
      <c r="I27" s="9">
        <v>5088132</v>
      </c>
      <c r="J27" s="9"/>
      <c r="K27" s="9">
        <v>4783372</v>
      </c>
      <c r="L27" s="9"/>
      <c r="M27" s="9">
        <v>4410450</v>
      </c>
    </row>
    <row r="28" spans="1:13" ht="21" customHeight="1">
      <c r="B28" s="23" t="s">
        <v>83</v>
      </c>
      <c r="F28" s="56"/>
      <c r="G28" s="9">
        <v>19628397</v>
      </c>
      <c r="H28" s="9"/>
      <c r="I28" s="9">
        <v>20439836</v>
      </c>
      <c r="J28" s="9"/>
      <c r="K28" s="9">
        <v>18557982</v>
      </c>
      <c r="L28" s="9"/>
      <c r="M28" s="9">
        <v>20547291</v>
      </c>
    </row>
    <row r="29" spans="1:13" ht="21" customHeight="1">
      <c r="C29" s="23" t="s">
        <v>84</v>
      </c>
      <c r="F29" s="56"/>
      <c r="G29" s="12">
        <f>SUM(G24:G28)</f>
        <v>71043866</v>
      </c>
      <c r="H29" s="9"/>
      <c r="I29" s="12">
        <f>SUM(I24:I28)</f>
        <v>69996611</v>
      </c>
      <c r="J29" s="9"/>
      <c r="K29" s="12">
        <f>SUM(K24:K28)</f>
        <v>59756373</v>
      </c>
      <c r="L29" s="9"/>
      <c r="M29" s="12">
        <f>SUM(M24:M28)</f>
        <v>60442316</v>
      </c>
    </row>
    <row r="30" spans="1:13" ht="21" customHeight="1">
      <c r="A30" s="23" t="s">
        <v>85</v>
      </c>
      <c r="F30" s="56" t="s">
        <v>86</v>
      </c>
      <c r="G30" s="12">
        <v>40332238</v>
      </c>
      <c r="H30" s="9"/>
      <c r="I30" s="12">
        <v>43547841</v>
      </c>
      <c r="J30" s="9"/>
      <c r="K30" s="12">
        <v>38534778</v>
      </c>
      <c r="L30" s="9"/>
      <c r="M30" s="12">
        <v>42430991</v>
      </c>
    </row>
    <row r="31" spans="1:13" ht="21" customHeight="1">
      <c r="A31" s="23" t="s">
        <v>87</v>
      </c>
      <c r="F31" s="56"/>
      <c r="G31" s="9">
        <f>G22-G29-G30</f>
        <v>51972841</v>
      </c>
      <c r="H31" s="9"/>
      <c r="I31" s="9">
        <f>I22-I29-I30</f>
        <v>41346819</v>
      </c>
      <c r="J31" s="9"/>
      <c r="K31" s="9">
        <f>K22-K29-K30</f>
        <v>39644780</v>
      </c>
      <c r="L31" s="9"/>
      <c r="M31" s="9">
        <f>M22-M29-M30</f>
        <v>29677150</v>
      </c>
    </row>
    <row r="32" spans="1:13" ht="21" customHeight="1">
      <c r="A32" s="23" t="s">
        <v>88</v>
      </c>
      <c r="F32" s="56" t="s">
        <v>89</v>
      </c>
      <c r="G32" s="9">
        <v>9728519</v>
      </c>
      <c r="H32" s="15"/>
      <c r="I32" s="9">
        <v>7656326</v>
      </c>
      <c r="J32" s="15"/>
      <c r="K32" s="10">
        <v>6751392</v>
      </c>
      <c r="L32" s="9"/>
      <c r="M32" s="10">
        <v>4712226</v>
      </c>
    </row>
    <row r="33" spans="1:14" ht="21" customHeight="1">
      <c r="A33" s="23" t="s">
        <v>90</v>
      </c>
      <c r="F33" s="56"/>
      <c r="G33" s="12">
        <f>G31-G32</f>
        <v>42244322</v>
      </c>
      <c r="H33" s="9"/>
      <c r="I33" s="12">
        <f>I31-I32</f>
        <v>33690493</v>
      </c>
      <c r="J33" s="9"/>
      <c r="K33" s="12">
        <f>K31-K32</f>
        <v>32893388</v>
      </c>
      <c r="L33" s="9"/>
      <c r="M33" s="12">
        <f>M31-M32</f>
        <v>24964924</v>
      </c>
      <c r="N33" s="26"/>
    </row>
    <row r="34" spans="1:14" ht="21" customHeight="1">
      <c r="A34" s="23" t="s">
        <v>91</v>
      </c>
      <c r="F34" s="56"/>
      <c r="H34" s="9"/>
      <c r="J34" s="9"/>
      <c r="L34" s="9"/>
    </row>
    <row r="35" spans="1:14" ht="21" customHeight="1">
      <c r="B35" s="23" t="s">
        <v>92</v>
      </c>
      <c r="F35" s="56"/>
      <c r="H35" s="9"/>
      <c r="J35" s="9"/>
      <c r="L35" s="9"/>
    </row>
    <row r="36" spans="1:14" ht="21" customHeight="1">
      <c r="C36" s="23" t="s">
        <v>248</v>
      </c>
      <c r="F36" s="56"/>
      <c r="H36" s="9"/>
      <c r="J36" s="9"/>
      <c r="L36" s="9"/>
    </row>
    <row r="37" spans="1:14" ht="21" customHeight="1">
      <c r="D37" s="23" t="s">
        <v>93</v>
      </c>
      <c r="F37" s="56"/>
      <c r="G37" s="9">
        <v>-2802074</v>
      </c>
      <c r="H37" s="9"/>
      <c r="I37" s="9">
        <v>641282</v>
      </c>
      <c r="J37" s="9"/>
      <c r="K37" s="9">
        <v>-2605884</v>
      </c>
      <c r="L37" s="9"/>
      <c r="M37" s="9">
        <v>630562</v>
      </c>
    </row>
    <row r="38" spans="1:14" ht="21" customHeight="1">
      <c r="C38" s="23" t="s">
        <v>249</v>
      </c>
      <c r="F38" s="56"/>
      <c r="G38" s="9">
        <v>364049</v>
      </c>
      <c r="H38" s="9"/>
      <c r="I38" s="9">
        <v>-4657662</v>
      </c>
      <c r="J38" s="9"/>
      <c r="K38" s="9">
        <v>960762</v>
      </c>
      <c r="L38" s="9"/>
      <c r="M38" s="9">
        <v>-1031459</v>
      </c>
    </row>
    <row r="39" spans="1:14" ht="21" customHeight="1">
      <c r="C39" s="23" t="s">
        <v>250</v>
      </c>
      <c r="F39" s="56"/>
      <c r="G39" s="9">
        <v>1736224</v>
      </c>
      <c r="H39" s="9"/>
      <c r="I39" s="9">
        <v>-477546</v>
      </c>
      <c r="J39" s="9"/>
      <c r="K39" s="9">
        <v>1723546</v>
      </c>
      <c r="L39" s="9"/>
      <c r="M39" s="9">
        <v>-545479</v>
      </c>
    </row>
    <row r="40" spans="1:14" ht="21" customHeight="1">
      <c r="C40" s="23" t="s">
        <v>94</v>
      </c>
      <c r="F40" s="56"/>
      <c r="G40" s="9">
        <v>218552</v>
      </c>
      <c r="H40" s="13"/>
      <c r="I40" s="9">
        <v>872158</v>
      </c>
      <c r="J40" s="9"/>
      <c r="K40" s="9">
        <v>22849</v>
      </c>
      <c r="L40" s="9"/>
      <c r="M40" s="9">
        <v>189275</v>
      </c>
    </row>
    <row r="41" spans="1:14" ht="21" customHeight="1">
      <c r="B41" s="23" t="s">
        <v>95</v>
      </c>
      <c r="F41" s="56"/>
      <c r="H41" s="9"/>
      <c r="J41" s="9"/>
      <c r="L41" s="9"/>
    </row>
    <row r="42" spans="1:14" ht="23.25">
      <c r="C42" s="23" t="s">
        <v>96</v>
      </c>
      <c r="F42" s="56"/>
      <c r="G42" s="9">
        <v>9848</v>
      </c>
      <c r="H42" s="9"/>
      <c r="I42" s="9">
        <v>1016412</v>
      </c>
      <c r="J42" s="9"/>
      <c r="K42" s="9">
        <v>0</v>
      </c>
      <c r="L42" s="9"/>
      <c r="M42" s="9">
        <v>0</v>
      </c>
    </row>
    <row r="43" spans="1:14" ht="23.25">
      <c r="C43" s="23" t="s">
        <v>97</v>
      </c>
      <c r="F43" s="56"/>
      <c r="H43" s="9"/>
      <c r="J43" s="9"/>
      <c r="L43" s="9"/>
    </row>
    <row r="44" spans="1:14" ht="23.25">
      <c r="D44" s="23" t="s">
        <v>93</v>
      </c>
      <c r="F44" s="56"/>
      <c r="G44" s="9">
        <v>9788583</v>
      </c>
      <c r="H44" s="9"/>
      <c r="I44" s="9">
        <v>-4585536</v>
      </c>
      <c r="J44" s="9"/>
      <c r="K44" s="9">
        <v>2100395</v>
      </c>
      <c r="L44" s="9"/>
      <c r="M44" s="9">
        <v>-424624</v>
      </c>
    </row>
    <row r="45" spans="1:14" ht="23.25" hidden="1">
      <c r="C45" s="23" t="s">
        <v>98</v>
      </c>
      <c r="F45" s="56"/>
      <c r="H45" s="9"/>
      <c r="J45" s="9"/>
      <c r="L45" s="9"/>
    </row>
    <row r="46" spans="1:14" ht="21" customHeight="1">
      <c r="C46" s="23" t="s">
        <v>99</v>
      </c>
      <c r="F46" s="56" t="s">
        <v>100</v>
      </c>
      <c r="G46" s="9">
        <v>1336236</v>
      </c>
      <c r="H46" s="9"/>
      <c r="I46" s="9">
        <v>-192875</v>
      </c>
      <c r="J46" s="9"/>
      <c r="K46" s="9">
        <v>1136504</v>
      </c>
      <c r="L46" s="9"/>
      <c r="M46" s="9">
        <v>-201384</v>
      </c>
    </row>
    <row r="47" spans="1:14" ht="21" customHeight="1">
      <c r="C47" s="23" t="s">
        <v>94</v>
      </c>
      <c r="F47" s="6"/>
      <c r="G47" s="10">
        <v>-2302534</v>
      </c>
      <c r="H47" s="15"/>
      <c r="I47" s="10">
        <v>778770</v>
      </c>
      <c r="J47" s="9"/>
      <c r="K47" s="10">
        <v>-647380</v>
      </c>
      <c r="L47" s="9"/>
      <c r="M47" s="10">
        <v>125201</v>
      </c>
    </row>
    <row r="48" spans="1:14" ht="21" customHeight="1">
      <c r="C48" s="6"/>
      <c r="D48" s="6"/>
      <c r="E48" s="23" t="s">
        <v>101</v>
      </c>
      <c r="F48" s="56"/>
      <c r="G48" s="10">
        <f>SUM(G37:G47)</f>
        <v>8348884</v>
      </c>
      <c r="H48" s="15"/>
      <c r="I48" s="10">
        <f>SUM(I37:I47)</f>
        <v>-6604997</v>
      </c>
      <c r="J48" s="9"/>
      <c r="K48" s="10">
        <f>SUM(K37:K47)</f>
        <v>2690792</v>
      </c>
      <c r="L48" s="9"/>
      <c r="M48" s="10">
        <f>SUM(M37:M47)</f>
        <v>-1257908</v>
      </c>
    </row>
    <row r="49" spans="1:14" ht="21" customHeight="1" thickBot="1">
      <c r="A49" s="23" t="s">
        <v>102</v>
      </c>
      <c r="F49" s="56"/>
      <c r="G49" s="11">
        <f>+G33+G48</f>
        <v>50593206</v>
      </c>
      <c r="H49" s="9"/>
      <c r="I49" s="11">
        <f>+I33+I48</f>
        <v>27085496</v>
      </c>
      <c r="J49" s="9"/>
      <c r="K49" s="11">
        <f>+K33+K48</f>
        <v>35584180</v>
      </c>
      <c r="L49" s="9"/>
      <c r="M49" s="11">
        <f>+M33+M48</f>
        <v>23707016</v>
      </c>
    </row>
    <row r="50" spans="1:14" ht="21" customHeight="1" thickTop="1">
      <c r="A50" s="23" t="s">
        <v>103</v>
      </c>
      <c r="F50" s="56"/>
      <c r="H50" s="9"/>
      <c r="J50" s="9"/>
      <c r="L50" s="9"/>
    </row>
    <row r="51" spans="1:14" ht="21" customHeight="1">
      <c r="A51" s="23" t="s">
        <v>104</v>
      </c>
      <c r="B51" s="23" t="s">
        <v>105</v>
      </c>
      <c r="F51" s="56"/>
      <c r="G51" s="9">
        <v>38052722</v>
      </c>
      <c r="H51" s="9"/>
      <c r="I51" s="9">
        <v>29487117</v>
      </c>
      <c r="J51" s="9"/>
      <c r="K51" s="9">
        <f>K33</f>
        <v>32893388</v>
      </c>
      <c r="L51" s="9"/>
      <c r="M51" s="9">
        <v>24964924</v>
      </c>
    </row>
    <row r="52" spans="1:14" ht="21" customHeight="1">
      <c r="B52" s="23" t="s">
        <v>50</v>
      </c>
      <c r="F52" s="56"/>
      <c r="G52" s="10">
        <v>4191600</v>
      </c>
      <c r="H52" s="9"/>
      <c r="I52" s="10">
        <v>4203376</v>
      </c>
      <c r="J52" s="15"/>
      <c r="K52" s="10">
        <v>0</v>
      </c>
      <c r="L52" s="15"/>
      <c r="M52" s="10">
        <v>0</v>
      </c>
    </row>
    <row r="53" spans="1:14" ht="21" customHeight="1">
      <c r="A53" s="23" t="s">
        <v>106</v>
      </c>
      <c r="F53" s="56"/>
      <c r="H53" s="9"/>
      <c r="J53" s="15"/>
      <c r="L53" s="15"/>
    </row>
    <row r="54" spans="1:14" ht="21" customHeight="1">
      <c r="B54" s="23" t="s">
        <v>105</v>
      </c>
      <c r="F54" s="56"/>
      <c r="G54" s="9">
        <v>42688718</v>
      </c>
      <c r="H54" s="9"/>
      <c r="I54" s="9">
        <v>26382910</v>
      </c>
      <c r="J54" s="15"/>
      <c r="K54" s="9">
        <v>35584180</v>
      </c>
      <c r="L54" s="15"/>
      <c r="M54" s="9">
        <v>23707016</v>
      </c>
    </row>
    <row r="55" spans="1:14" ht="21" customHeight="1">
      <c r="B55" s="23" t="s">
        <v>50</v>
      </c>
      <c r="F55" s="56"/>
      <c r="G55" s="9">
        <v>7904488</v>
      </c>
      <c r="H55" s="9"/>
      <c r="I55" s="9">
        <v>702586</v>
      </c>
      <c r="J55" s="15"/>
      <c r="K55" s="9">
        <v>0</v>
      </c>
      <c r="L55" s="15"/>
      <c r="M55" s="9">
        <v>0</v>
      </c>
    </row>
    <row r="56" spans="1:14" ht="21" customHeight="1">
      <c r="A56" s="23" t="s">
        <v>107</v>
      </c>
      <c r="F56" s="56"/>
      <c r="G56" s="7"/>
      <c r="H56" s="9"/>
      <c r="I56" s="7"/>
      <c r="J56" s="9"/>
      <c r="K56" s="7"/>
      <c r="L56" s="9"/>
      <c r="M56" s="7"/>
    </row>
    <row r="57" spans="1:14" ht="21" customHeight="1" thickBot="1">
      <c r="A57" s="6"/>
      <c r="B57" s="27" t="s">
        <v>108</v>
      </c>
      <c r="F57" s="56"/>
      <c r="G57" s="117">
        <v>15.77</v>
      </c>
      <c r="H57" s="9"/>
      <c r="I57" s="117">
        <f>ROUND(I51/I58,2)</f>
        <v>12.42</v>
      </c>
      <c r="J57" s="117"/>
      <c r="K57" s="117">
        <v>13.59</v>
      </c>
      <c r="L57" s="117"/>
      <c r="M57" s="117">
        <f>ROUND(M51/M58,2)</f>
        <v>10.52</v>
      </c>
    </row>
    <row r="58" spans="1:14" ht="24.75" thickTop="1" thickBot="1">
      <c r="A58" s="6"/>
      <c r="B58" s="23" t="s">
        <v>109</v>
      </c>
      <c r="C58" s="6"/>
      <c r="D58" s="6"/>
      <c r="E58" s="9"/>
      <c r="F58" s="57"/>
      <c r="G58" s="118">
        <v>2369328</v>
      </c>
      <c r="H58" s="15"/>
      <c r="I58" s="141">
        <v>2373316</v>
      </c>
      <c r="J58" s="9"/>
      <c r="K58" s="118">
        <v>2369328</v>
      </c>
      <c r="L58" s="15"/>
      <c r="M58" s="141">
        <v>2373316</v>
      </c>
    </row>
    <row r="59" spans="1:14" ht="24" thickTop="1">
      <c r="A59" s="6"/>
      <c r="C59" s="6"/>
      <c r="D59" s="6"/>
      <c r="E59" s="9"/>
      <c r="F59" s="57"/>
      <c r="G59" s="52"/>
      <c r="H59" s="25"/>
      <c r="I59" s="52"/>
      <c r="J59" s="25"/>
      <c r="K59" s="52"/>
      <c r="L59" s="25"/>
      <c r="M59" s="52"/>
    </row>
    <row r="60" spans="1:14" ht="23.25">
      <c r="A60" s="6"/>
      <c r="C60" s="6"/>
      <c r="D60" s="6"/>
      <c r="E60" s="9"/>
      <c r="F60" s="57"/>
      <c r="G60" s="52"/>
      <c r="H60" s="25"/>
      <c r="I60" s="52"/>
      <c r="J60" s="25"/>
      <c r="K60" s="52"/>
      <c r="L60" s="25"/>
      <c r="M60" s="52"/>
    </row>
    <row r="61" spans="1:14" ht="23.25">
      <c r="A61" s="6"/>
      <c r="C61" s="6"/>
      <c r="D61" s="6"/>
      <c r="E61" s="9"/>
      <c r="F61" s="57"/>
      <c r="G61" s="52"/>
      <c r="H61" s="25"/>
      <c r="I61" s="52"/>
      <c r="J61" s="25"/>
      <c r="K61" s="52"/>
      <c r="L61" s="25"/>
      <c r="M61" s="52"/>
    </row>
    <row r="62" spans="1:14" s="18" customFormat="1" ht="23.25">
      <c r="E62" s="18" t="s">
        <v>110</v>
      </c>
      <c r="H62" s="19"/>
      <c r="I62" s="19"/>
      <c r="J62" s="19"/>
      <c r="K62" s="19"/>
      <c r="L62" s="19"/>
      <c r="M62" s="19"/>
      <c r="N62" s="19"/>
    </row>
    <row r="63" spans="1:14" s="18" customFormat="1" ht="23.25">
      <c r="E63" s="64" t="s">
        <v>53</v>
      </c>
      <c r="H63" s="28"/>
      <c r="I63" s="19"/>
      <c r="J63" s="8" t="s">
        <v>54</v>
      </c>
      <c r="K63" s="19"/>
      <c r="N63" s="28"/>
    </row>
    <row r="64" spans="1:14" s="18" customFormat="1" ht="23.25">
      <c r="E64" s="64" t="s">
        <v>55</v>
      </c>
      <c r="H64" s="28"/>
      <c r="I64" s="19"/>
      <c r="J64" s="8" t="s">
        <v>56</v>
      </c>
      <c r="K64" s="19"/>
      <c r="N64" s="28"/>
    </row>
    <row r="65" spans="1:14" s="18" customFormat="1" ht="20.25" customHeight="1">
      <c r="A65" s="23"/>
      <c r="B65" s="23"/>
      <c r="C65" s="23"/>
      <c r="D65" s="23"/>
      <c r="E65" s="23"/>
      <c r="F65" s="9"/>
      <c r="G65" s="9"/>
      <c r="H65" s="6"/>
      <c r="I65" s="9"/>
      <c r="J65" s="6"/>
      <c r="K65" s="9"/>
      <c r="L65" s="6"/>
      <c r="M65" s="9"/>
      <c r="N65" s="28"/>
    </row>
  </sheetData>
  <sheetProtection algorithmName="SHA-512" hashValue="5L9BRAUMv+Zrb0MI/bxVeZ8s0Rks59Ocdo6hGnDiRP5ygri7ygp+JdKvKMgTgl6BvcxZTSnNIdTdnvbmZkRA7Q==" saltValue="Qun0pNV1O7nQaysdA72Xrw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0" fitToHeight="0" orientation="portrait" useFirstPageNumber="1" r:id="rId1"/>
  <headerFooter alignWithMargins="0">
    <oddFooter>&amp;L&amp;"Cordia New,Regular"The accompanying notes are an integral part of these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03"/>
  <sheetViews>
    <sheetView zoomScale="70" zoomScaleNormal="70" zoomScaleSheetLayoutView="80" workbookViewId="0">
      <selection sqref="A1:AL1"/>
    </sheetView>
  </sheetViews>
  <sheetFormatPr defaultColWidth="7.5703125" defaultRowHeight="20.25" customHeight="1"/>
  <cols>
    <col min="1" max="1" width="1.85546875" style="44" customWidth="1"/>
    <col min="2" max="2" width="1.5703125" style="44" customWidth="1"/>
    <col min="3" max="3" width="54.42578125" style="44" customWidth="1"/>
    <col min="4" max="4" width="6.7109375" style="60" customWidth="1"/>
    <col min="5" max="5" width="1.85546875" style="44" customWidth="1"/>
    <col min="6" max="6" width="13.28515625" style="44" customWidth="1"/>
    <col min="7" max="7" width="1.85546875" style="44" customWidth="1"/>
    <col min="8" max="8" width="12.7109375" style="44" customWidth="1"/>
    <col min="9" max="9" width="1.5703125" style="44" customWidth="1"/>
    <col min="10" max="10" width="15.140625" style="44" customWidth="1"/>
    <col min="11" max="11" width="1.5703125" style="44" customWidth="1"/>
    <col min="12" max="12" width="16.42578125" style="44" customWidth="1"/>
    <col min="13" max="13" width="1.5703125" style="44" customWidth="1"/>
    <col min="14" max="14" width="16.5703125" style="44" customWidth="1"/>
    <col min="15" max="15" width="1.7109375" style="44" customWidth="1"/>
    <col min="16" max="16" width="27.28515625" style="44" customWidth="1"/>
    <col min="17" max="17" width="1.7109375" style="44" customWidth="1"/>
    <col min="18" max="18" width="27.42578125" style="44" customWidth="1"/>
    <col min="19" max="19" width="1.7109375" style="44" customWidth="1"/>
    <col min="20" max="20" width="27" style="44" customWidth="1"/>
    <col min="21" max="21" width="1.7109375" style="44" customWidth="1"/>
    <col min="22" max="22" width="16" style="44" customWidth="1"/>
    <col min="23" max="23" width="1.7109375" style="44" customWidth="1"/>
    <col min="24" max="24" width="17.5703125" style="44" customWidth="1"/>
    <col min="25" max="25" width="1.5703125" style="44" customWidth="1"/>
    <col min="26" max="26" width="16.5703125" style="44" customWidth="1"/>
    <col min="27" max="27" width="1.5703125" style="44" customWidth="1"/>
    <col min="28" max="28" width="16.42578125" style="44" customWidth="1"/>
    <col min="29" max="29" width="1.5703125" style="44" customWidth="1"/>
    <col min="30" max="30" width="16.5703125" style="44" customWidth="1"/>
    <col min="31" max="31" width="1.5703125" style="44" customWidth="1"/>
    <col min="32" max="32" width="15.7109375" style="44" customWidth="1"/>
    <col min="33" max="33" width="1.5703125" style="44" customWidth="1"/>
    <col min="34" max="34" width="15.85546875" style="44" customWidth="1"/>
    <col min="35" max="35" width="1.42578125" style="44" customWidth="1"/>
    <col min="36" max="36" width="15.85546875" style="44" customWidth="1"/>
    <col min="37" max="37" width="1.140625" style="44" customWidth="1"/>
    <col min="38" max="38" width="16" style="44" customWidth="1"/>
    <col min="39" max="39" width="1.7109375" style="44" customWidth="1"/>
    <col min="40" max="40" width="16.5703125" style="44" customWidth="1"/>
    <col min="41" max="41" width="1.42578125" style="44" customWidth="1"/>
    <col min="42" max="42" width="18.140625" style="44" customWidth="1"/>
    <col min="43" max="43" width="1.5703125" style="44" customWidth="1"/>
    <col min="44" max="44" width="16" style="44" customWidth="1"/>
    <col min="45" max="45" width="1" style="44" customWidth="1"/>
    <col min="46" max="46" width="17.42578125" style="44" customWidth="1"/>
    <col min="47" max="47" width="20.28515625" style="44" bestFit="1" customWidth="1"/>
    <col min="48" max="16384" width="7.5703125" style="44"/>
  </cols>
  <sheetData>
    <row r="1" spans="1:48" s="94" customFormat="1" ht="20.2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69"/>
      <c r="AN1" s="69"/>
      <c r="AO1" s="69"/>
      <c r="AP1" s="69"/>
      <c r="AQ1" s="69"/>
      <c r="AR1" s="69"/>
      <c r="AS1" s="69"/>
      <c r="AT1" s="69"/>
    </row>
    <row r="2" spans="1:48" s="94" customFormat="1" ht="20.25" customHeight="1">
      <c r="A2" s="169" t="s">
        <v>111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69"/>
      <c r="AN2" s="69"/>
      <c r="AO2" s="69"/>
      <c r="AP2" s="69"/>
      <c r="AQ2" s="69"/>
      <c r="AR2" s="69"/>
      <c r="AS2" s="69"/>
      <c r="AT2" s="69"/>
    </row>
    <row r="3" spans="1:48" s="94" customFormat="1" ht="20.25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69"/>
      <c r="AN3" s="69"/>
      <c r="AO3" s="69"/>
      <c r="AP3" s="69"/>
      <c r="AQ3" s="69"/>
      <c r="AR3" s="69"/>
      <c r="AS3" s="69"/>
      <c r="AT3" s="69"/>
    </row>
    <row r="4" spans="1:48" ht="20.2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70"/>
      <c r="AN4" s="70"/>
      <c r="AO4" s="70"/>
      <c r="AP4" s="70"/>
      <c r="AQ4" s="70"/>
      <c r="AR4" s="70"/>
      <c r="AS4" s="70"/>
      <c r="AT4" s="70"/>
    </row>
    <row r="5" spans="1:48" ht="20.25" customHeight="1">
      <c r="F5" s="170" t="s">
        <v>2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71"/>
      <c r="AN5" s="71"/>
      <c r="AO5" s="71"/>
      <c r="AP5" s="71"/>
      <c r="AQ5" s="71"/>
      <c r="AR5" s="71"/>
      <c r="AS5" s="43"/>
      <c r="AT5" s="43"/>
      <c r="AU5" s="43"/>
      <c r="AV5" s="43"/>
    </row>
    <row r="6" spans="1:48" ht="20.25" customHeight="1">
      <c r="F6" s="165" t="s">
        <v>3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O6" s="71"/>
      <c r="AP6" s="71"/>
      <c r="AQ6" s="71"/>
      <c r="AR6" s="71"/>
      <c r="AS6" s="43"/>
      <c r="AT6" s="43"/>
      <c r="AU6" s="43"/>
      <c r="AV6" s="43"/>
    </row>
    <row r="7" spans="1:48" ht="20.25" customHeight="1">
      <c r="D7" s="95" t="s">
        <v>5</v>
      </c>
      <c r="F7" s="165" t="s">
        <v>112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96"/>
      <c r="AJ7" s="72" t="s">
        <v>113</v>
      </c>
      <c r="AK7" s="96"/>
      <c r="AL7" s="73" t="s">
        <v>114</v>
      </c>
      <c r="AS7" s="43"/>
      <c r="AT7" s="43"/>
      <c r="AU7" s="43"/>
      <c r="AV7" s="43"/>
    </row>
    <row r="8" spans="1:48" ht="20.25" customHeight="1">
      <c r="A8" s="73"/>
      <c r="B8" s="73"/>
      <c r="C8" s="73"/>
      <c r="D8" s="73"/>
      <c r="E8" s="73"/>
      <c r="F8" s="60" t="s">
        <v>115</v>
      </c>
      <c r="G8" s="73"/>
      <c r="H8" s="73" t="s">
        <v>116</v>
      </c>
      <c r="I8" s="73"/>
      <c r="J8" s="73" t="s">
        <v>117</v>
      </c>
      <c r="K8" s="73"/>
      <c r="L8" s="167" t="s">
        <v>118</v>
      </c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97"/>
      <c r="Z8" s="168" t="s">
        <v>119</v>
      </c>
      <c r="AA8" s="168"/>
      <c r="AB8" s="168"/>
      <c r="AC8" s="168"/>
      <c r="AD8" s="168"/>
      <c r="AE8" s="74"/>
      <c r="AF8" s="77" t="s">
        <v>120</v>
      </c>
      <c r="AG8" s="74"/>
      <c r="AH8" s="73" t="s">
        <v>51</v>
      </c>
      <c r="AI8" s="71"/>
      <c r="AJ8" s="73" t="s">
        <v>121</v>
      </c>
      <c r="AK8" s="71"/>
      <c r="AM8" s="73"/>
      <c r="AO8" s="73"/>
      <c r="AP8" s="73"/>
    </row>
    <row r="9" spans="1:48" ht="20.25" customHeight="1">
      <c r="A9" s="75"/>
      <c r="B9" s="75"/>
      <c r="C9" s="75"/>
      <c r="D9" s="73"/>
      <c r="E9" s="75"/>
      <c r="F9" s="60" t="s">
        <v>122</v>
      </c>
      <c r="G9" s="75"/>
      <c r="H9" s="73" t="s">
        <v>123</v>
      </c>
      <c r="I9" s="75"/>
      <c r="J9" s="73" t="s">
        <v>124</v>
      </c>
      <c r="K9" s="75"/>
      <c r="L9" s="73" t="s">
        <v>125</v>
      </c>
      <c r="M9" s="76"/>
      <c r="N9" s="73" t="s">
        <v>126</v>
      </c>
      <c r="O9" s="73"/>
      <c r="P9" s="73" t="s">
        <v>127</v>
      </c>
      <c r="Q9" s="73"/>
      <c r="R9" s="73" t="s">
        <v>127</v>
      </c>
      <c r="S9" s="73"/>
      <c r="T9" s="73" t="s">
        <v>128</v>
      </c>
      <c r="U9" s="73"/>
      <c r="V9" s="73" t="s">
        <v>129</v>
      </c>
      <c r="W9" s="73"/>
      <c r="X9" s="73" t="s">
        <v>130</v>
      </c>
      <c r="Y9" s="76"/>
      <c r="Z9" s="98" t="s">
        <v>46</v>
      </c>
      <c r="AA9" s="99"/>
      <c r="AB9" s="98" t="s">
        <v>120</v>
      </c>
      <c r="AC9" s="77"/>
      <c r="AD9" s="77" t="s">
        <v>48</v>
      </c>
      <c r="AE9" s="77"/>
      <c r="AF9" s="77"/>
      <c r="AG9" s="71"/>
      <c r="AH9" s="73" t="s">
        <v>131</v>
      </c>
      <c r="AI9" s="71"/>
      <c r="AJ9" s="73"/>
      <c r="AK9" s="73"/>
      <c r="AM9" s="73"/>
      <c r="AN9" s="73"/>
    </row>
    <row r="10" spans="1:48" ht="20.25" customHeight="1">
      <c r="A10" s="75"/>
      <c r="B10" s="75"/>
      <c r="C10" s="75"/>
      <c r="D10" s="73"/>
      <c r="E10" s="73"/>
      <c r="F10" s="73" t="s">
        <v>132</v>
      </c>
      <c r="G10" s="73"/>
      <c r="H10" s="78"/>
      <c r="I10" s="73"/>
      <c r="J10" s="77" t="s">
        <v>133</v>
      </c>
      <c r="K10" s="73"/>
      <c r="L10" s="78" t="s">
        <v>134</v>
      </c>
      <c r="M10" s="78"/>
      <c r="N10" s="77" t="s">
        <v>135</v>
      </c>
      <c r="O10" s="78"/>
      <c r="P10" s="77" t="s">
        <v>136</v>
      </c>
      <c r="Q10" s="78"/>
      <c r="R10" s="77" t="s">
        <v>136</v>
      </c>
      <c r="S10" s="78"/>
      <c r="T10" s="78" t="s">
        <v>137</v>
      </c>
      <c r="U10" s="78"/>
      <c r="V10" s="78" t="s">
        <v>138</v>
      </c>
      <c r="W10" s="78"/>
      <c r="X10" s="78" t="s">
        <v>139</v>
      </c>
      <c r="Y10" s="78"/>
      <c r="Z10" s="77" t="s">
        <v>140</v>
      </c>
      <c r="AA10" s="78"/>
      <c r="AB10" s="77" t="s">
        <v>141</v>
      </c>
      <c r="AC10" s="78"/>
      <c r="AD10" s="77"/>
      <c r="AE10" s="77"/>
      <c r="AF10" s="77"/>
      <c r="AG10" s="71"/>
      <c r="AH10" s="73" t="s">
        <v>142</v>
      </c>
      <c r="AI10" s="73"/>
      <c r="AK10" s="71"/>
      <c r="AL10" s="71"/>
    </row>
    <row r="11" spans="1:48" ht="20.25" customHeight="1">
      <c r="A11" s="75"/>
      <c r="B11" s="75"/>
      <c r="C11" s="75"/>
      <c r="D11" s="73"/>
      <c r="E11" s="73"/>
      <c r="F11" s="73"/>
      <c r="G11" s="73"/>
      <c r="H11" s="78"/>
      <c r="I11" s="73"/>
      <c r="J11" s="73"/>
      <c r="K11" s="73"/>
      <c r="L11" s="78" t="s">
        <v>143</v>
      </c>
      <c r="M11" s="78"/>
      <c r="N11" s="77" t="s">
        <v>144</v>
      </c>
      <c r="O11" s="77"/>
      <c r="P11" s="77" t="s">
        <v>145</v>
      </c>
      <c r="Q11" s="77"/>
      <c r="R11" s="77" t="s">
        <v>146</v>
      </c>
      <c r="S11" s="77"/>
      <c r="T11" s="77"/>
      <c r="U11" s="77"/>
      <c r="V11" s="77" t="s">
        <v>147</v>
      </c>
      <c r="W11" s="77"/>
      <c r="X11" s="77" t="s">
        <v>148</v>
      </c>
      <c r="Y11" s="78"/>
      <c r="Z11" s="77"/>
      <c r="AA11" s="78"/>
      <c r="AB11" s="78"/>
      <c r="AC11" s="78"/>
      <c r="AD11" s="77"/>
      <c r="AE11" s="77"/>
      <c r="AF11" s="77"/>
      <c r="AG11" s="71"/>
      <c r="AH11" s="71"/>
      <c r="AI11" s="73"/>
      <c r="AK11" s="71"/>
      <c r="AL11" s="71"/>
    </row>
    <row r="12" spans="1:48" ht="23.25">
      <c r="A12" s="75"/>
      <c r="B12" s="75"/>
      <c r="C12" s="75"/>
      <c r="D12" s="73"/>
      <c r="E12" s="73"/>
      <c r="F12" s="73"/>
      <c r="G12" s="73"/>
      <c r="H12" s="78"/>
      <c r="I12" s="73"/>
      <c r="J12" s="73"/>
      <c r="K12" s="73"/>
      <c r="L12" s="77"/>
      <c r="M12" s="78"/>
      <c r="N12" s="77" t="s">
        <v>149</v>
      </c>
      <c r="O12" s="77"/>
      <c r="P12" s="77" t="s">
        <v>150</v>
      </c>
      <c r="Q12" s="77"/>
      <c r="R12" s="77" t="s">
        <v>150</v>
      </c>
      <c r="S12" s="77"/>
      <c r="T12" s="77"/>
      <c r="U12" s="77"/>
      <c r="V12" s="77"/>
      <c r="W12" s="77"/>
      <c r="X12" s="77"/>
      <c r="Y12" s="78"/>
      <c r="Z12" s="77"/>
      <c r="AA12" s="78"/>
      <c r="AB12" s="78"/>
      <c r="AC12" s="78"/>
      <c r="AD12" s="77"/>
      <c r="AE12" s="77"/>
      <c r="AF12" s="77"/>
      <c r="AG12" s="71"/>
      <c r="AH12" s="71"/>
      <c r="AI12" s="73"/>
      <c r="AK12" s="71"/>
      <c r="AL12" s="71"/>
    </row>
    <row r="13" spans="1:48" ht="23.25">
      <c r="A13" s="75"/>
      <c r="B13" s="75"/>
      <c r="C13" s="75"/>
      <c r="D13" s="73"/>
      <c r="E13" s="73"/>
      <c r="F13" s="138"/>
      <c r="G13" s="73"/>
      <c r="H13" s="79"/>
      <c r="I13" s="73"/>
      <c r="J13" s="79"/>
      <c r="K13" s="73"/>
      <c r="L13" s="77"/>
      <c r="M13" s="78"/>
      <c r="N13" s="77"/>
      <c r="O13" s="77"/>
      <c r="P13" s="77" t="s">
        <v>151</v>
      </c>
      <c r="Q13" s="77"/>
      <c r="R13" s="77" t="s">
        <v>151</v>
      </c>
      <c r="S13" s="77"/>
      <c r="T13" s="77"/>
      <c r="U13" s="77"/>
      <c r="V13" s="77"/>
      <c r="W13" s="77"/>
      <c r="X13" s="139"/>
      <c r="Y13" s="78"/>
      <c r="Z13" s="139"/>
      <c r="AA13" s="78"/>
      <c r="AB13" s="139"/>
      <c r="AC13" s="78"/>
      <c r="AD13" s="139"/>
      <c r="AE13" s="77"/>
      <c r="AF13" s="77"/>
      <c r="AG13" s="71"/>
      <c r="AH13" s="80"/>
      <c r="AI13" s="73"/>
      <c r="AJ13" s="100"/>
      <c r="AK13" s="71"/>
      <c r="AL13" s="80"/>
    </row>
    <row r="14" spans="1:48" s="94" customFormat="1" ht="24" customHeight="1">
      <c r="A14" s="29" t="s">
        <v>152</v>
      </c>
      <c r="B14" s="71"/>
      <c r="C14" s="71"/>
      <c r="D14" s="73"/>
      <c r="E14" s="69"/>
      <c r="F14" s="101"/>
      <c r="G14" s="102"/>
      <c r="H14" s="101"/>
      <c r="I14" s="102"/>
      <c r="J14" s="102"/>
      <c r="K14" s="102"/>
      <c r="L14" s="101"/>
      <c r="M14" s="102"/>
      <c r="N14" s="101"/>
      <c r="O14" s="102"/>
      <c r="P14" s="101"/>
      <c r="Q14" s="102"/>
      <c r="R14" s="101"/>
      <c r="S14" s="102"/>
      <c r="T14" s="101"/>
      <c r="U14" s="102"/>
      <c r="V14" s="101"/>
      <c r="W14" s="102"/>
      <c r="X14" s="101"/>
      <c r="Y14" s="102"/>
      <c r="Z14" s="101"/>
      <c r="AA14" s="102"/>
      <c r="AB14" s="101"/>
      <c r="AC14" s="102"/>
      <c r="AD14" s="101"/>
      <c r="AE14" s="102"/>
      <c r="AF14" s="101"/>
      <c r="AG14" s="102"/>
      <c r="AH14" s="101"/>
      <c r="AI14" s="102"/>
      <c r="AJ14" s="101"/>
      <c r="AK14" s="102"/>
      <c r="AL14" s="101"/>
      <c r="AM14" s="103"/>
    </row>
    <row r="15" spans="1:48" ht="24" customHeight="1">
      <c r="A15" s="82" t="s">
        <v>153</v>
      </c>
      <c r="B15" s="71"/>
      <c r="C15" s="71"/>
      <c r="D15" s="73"/>
      <c r="E15" s="71"/>
      <c r="F15" s="55">
        <v>23932602</v>
      </c>
      <c r="G15" s="55"/>
      <c r="H15" s="55">
        <v>18103110</v>
      </c>
      <c r="I15" s="55"/>
      <c r="J15" s="55">
        <v>0</v>
      </c>
      <c r="K15" s="55"/>
      <c r="L15" s="55">
        <v>16718206</v>
      </c>
      <c r="M15" s="55"/>
      <c r="N15" s="55">
        <v>5904049</v>
      </c>
      <c r="O15" s="55"/>
      <c r="P15" s="55">
        <v>0</v>
      </c>
      <c r="Q15" s="55"/>
      <c r="R15" s="55">
        <v>0</v>
      </c>
      <c r="S15" s="55"/>
      <c r="T15" s="55">
        <v>0</v>
      </c>
      <c r="U15" s="55">
        <v>0</v>
      </c>
      <c r="V15" s="55">
        <v>-385531</v>
      </c>
      <c r="W15" s="55"/>
      <c r="X15" s="55">
        <f>SUM(L15:W15)</f>
        <v>22236724</v>
      </c>
      <c r="Y15" s="55"/>
      <c r="Z15" s="55">
        <v>3050000</v>
      </c>
      <c r="AA15" s="55"/>
      <c r="AB15" s="55">
        <v>0</v>
      </c>
      <c r="AC15" s="55"/>
      <c r="AD15" s="55">
        <v>339035179</v>
      </c>
      <c r="AE15" s="55"/>
      <c r="AF15" s="55">
        <v>0</v>
      </c>
      <c r="AG15" s="55"/>
      <c r="AH15" s="55">
        <f>SUM(F15:J15,X15:AF15)</f>
        <v>406357615</v>
      </c>
      <c r="AI15" s="55"/>
      <c r="AJ15" s="55">
        <v>47357104</v>
      </c>
      <c r="AK15" s="146"/>
      <c r="AL15" s="55">
        <f>SUM(AH15:AJ15)</f>
        <v>453714719</v>
      </c>
      <c r="AM15" s="83"/>
    </row>
    <row r="16" spans="1:48" ht="24" customHeight="1">
      <c r="A16" s="71" t="s">
        <v>154</v>
      </c>
      <c r="B16" s="71"/>
      <c r="C16" s="71"/>
      <c r="D16" s="73"/>
      <c r="E16" s="71"/>
      <c r="F16" s="121">
        <v>0</v>
      </c>
      <c r="G16" s="55"/>
      <c r="H16" s="121">
        <v>0</v>
      </c>
      <c r="I16" s="55">
        <v>0</v>
      </c>
      <c r="J16" s="121">
        <v>0</v>
      </c>
      <c r="K16" s="55"/>
      <c r="L16" s="121">
        <v>0</v>
      </c>
      <c r="M16" s="55">
        <v>0</v>
      </c>
      <c r="N16" s="121">
        <v>-5904049</v>
      </c>
      <c r="O16" s="55"/>
      <c r="P16" s="121">
        <v>2757730</v>
      </c>
      <c r="Q16" s="55"/>
      <c r="R16" s="142">
        <v>3096939</v>
      </c>
      <c r="S16" s="55"/>
      <c r="T16" s="142">
        <v>1209328</v>
      </c>
      <c r="U16" s="55">
        <v>0</v>
      </c>
      <c r="V16" s="121">
        <v>0</v>
      </c>
      <c r="W16" s="55"/>
      <c r="X16" s="121">
        <f>SUM(L16:W16)</f>
        <v>1159948</v>
      </c>
      <c r="Y16" s="55"/>
      <c r="Z16" s="121">
        <v>0</v>
      </c>
      <c r="AA16" s="55"/>
      <c r="AB16" s="121">
        <v>0</v>
      </c>
      <c r="AC16" s="55">
        <v>0</v>
      </c>
      <c r="AD16" s="142">
        <v>3651775</v>
      </c>
      <c r="AE16" s="55">
        <v>0</v>
      </c>
      <c r="AF16" s="121">
        <v>0</v>
      </c>
      <c r="AG16" s="55"/>
      <c r="AH16" s="121">
        <f>SUM(F16:J16,X16:AF16)</f>
        <v>4811723</v>
      </c>
      <c r="AI16" s="55"/>
      <c r="AJ16" s="143">
        <v>3996708</v>
      </c>
      <c r="AK16" s="146"/>
      <c r="AL16" s="121">
        <f>SUM(AH16:AJ16)</f>
        <v>8808431</v>
      </c>
      <c r="AM16" s="83"/>
    </row>
    <row r="17" spans="1:39" ht="24" customHeight="1">
      <c r="A17" s="104" t="s">
        <v>155</v>
      </c>
      <c r="B17" s="71"/>
      <c r="C17" s="71"/>
      <c r="D17" s="73"/>
      <c r="E17" s="71"/>
      <c r="F17" s="55">
        <f>+F15+F16</f>
        <v>23932602</v>
      </c>
      <c r="G17" s="55"/>
      <c r="H17" s="55">
        <f>+H15+H16</f>
        <v>18103110</v>
      </c>
      <c r="I17" s="55"/>
      <c r="J17" s="55">
        <f>+J15+J16</f>
        <v>0</v>
      </c>
      <c r="K17" s="55"/>
      <c r="L17" s="55">
        <f>+L15+L16</f>
        <v>16718206</v>
      </c>
      <c r="M17" s="55"/>
      <c r="N17" s="55">
        <f>+N15+N16</f>
        <v>0</v>
      </c>
      <c r="O17" s="55"/>
      <c r="P17" s="55">
        <f>+P15+P16</f>
        <v>2757730</v>
      </c>
      <c r="Q17" s="55"/>
      <c r="R17" s="55">
        <f>+R15+R16</f>
        <v>3096939</v>
      </c>
      <c r="S17" s="55"/>
      <c r="T17" s="55">
        <f>+T15+T16</f>
        <v>1209328</v>
      </c>
      <c r="U17" s="55"/>
      <c r="V17" s="55">
        <f>+V15+V16</f>
        <v>-385531</v>
      </c>
      <c r="W17" s="55"/>
      <c r="X17" s="55">
        <f>+X15+X16</f>
        <v>23396672</v>
      </c>
      <c r="Y17" s="55"/>
      <c r="Z17" s="55">
        <f>+Z15+Z16</f>
        <v>3050000</v>
      </c>
      <c r="AA17" s="55"/>
      <c r="AB17" s="55">
        <f>+AB15+AB16</f>
        <v>0</v>
      </c>
      <c r="AC17" s="55"/>
      <c r="AD17" s="55">
        <f>+AD15+AD16</f>
        <v>342686954</v>
      </c>
      <c r="AE17" s="55"/>
      <c r="AF17" s="55">
        <f>+AF15+AF16</f>
        <v>0</v>
      </c>
      <c r="AG17" s="55"/>
      <c r="AH17" s="55">
        <f>+AH15+AH16</f>
        <v>411169338</v>
      </c>
      <c r="AI17" s="55"/>
      <c r="AJ17" s="55">
        <f>+AJ15+AJ16</f>
        <v>51353812</v>
      </c>
      <c r="AK17" s="146"/>
      <c r="AL17" s="55">
        <f>+AL15+AL16</f>
        <v>462523150</v>
      </c>
      <c r="AM17" s="83"/>
    </row>
    <row r="18" spans="1:39" ht="24" customHeight="1">
      <c r="A18" s="84" t="s">
        <v>156</v>
      </c>
      <c r="B18" s="71"/>
      <c r="C18" s="71"/>
      <c r="D18" s="73">
        <v>32</v>
      </c>
      <c r="E18" s="71"/>
      <c r="F18" s="144">
        <v>0</v>
      </c>
      <c r="G18" s="55"/>
      <c r="H18" s="144">
        <v>0</v>
      </c>
      <c r="I18" s="55"/>
      <c r="J18" s="144">
        <v>0</v>
      </c>
      <c r="K18" s="55"/>
      <c r="L18" s="144">
        <v>0</v>
      </c>
      <c r="M18" s="55"/>
      <c r="N18" s="144">
        <v>0</v>
      </c>
      <c r="O18" s="55"/>
      <c r="P18" s="144">
        <v>0</v>
      </c>
      <c r="Q18" s="55"/>
      <c r="R18" s="144">
        <v>0</v>
      </c>
      <c r="S18" s="55"/>
      <c r="T18" s="144">
        <v>0</v>
      </c>
      <c r="U18" s="55"/>
      <c r="V18" s="144">
        <v>0</v>
      </c>
      <c r="W18" s="55"/>
      <c r="X18" s="55">
        <f>SUM(L18:W18)</f>
        <v>0</v>
      </c>
      <c r="Y18" s="55"/>
      <c r="Z18" s="144">
        <v>0</v>
      </c>
      <c r="AA18" s="55"/>
      <c r="AB18" s="144">
        <v>0</v>
      </c>
      <c r="AC18" s="55"/>
      <c r="AD18" s="144">
        <v>-10661974</v>
      </c>
      <c r="AE18" s="55"/>
      <c r="AF18" s="144">
        <v>0</v>
      </c>
      <c r="AG18" s="144"/>
      <c r="AH18" s="55">
        <f>SUM(F18:J18,X18:AF18)</f>
        <v>-10661974</v>
      </c>
      <c r="AI18" s="144"/>
      <c r="AJ18" s="145">
        <v>-463249</v>
      </c>
      <c r="AK18" s="146"/>
      <c r="AL18" s="55">
        <f>SUM(AH18:AJ18)</f>
        <v>-11125223</v>
      </c>
      <c r="AM18" s="83"/>
    </row>
    <row r="19" spans="1:39" ht="24" customHeight="1">
      <c r="A19" s="86" t="s">
        <v>157</v>
      </c>
      <c r="B19" s="71"/>
      <c r="C19" s="71"/>
      <c r="D19" s="73"/>
      <c r="E19" s="71"/>
      <c r="F19" s="144">
        <v>0</v>
      </c>
      <c r="G19" s="55"/>
      <c r="H19" s="144">
        <v>0</v>
      </c>
      <c r="I19" s="55"/>
      <c r="J19" s="144">
        <v>0</v>
      </c>
      <c r="K19" s="55"/>
      <c r="L19" s="144">
        <v>0</v>
      </c>
      <c r="M19" s="55"/>
      <c r="N19" s="144">
        <v>0</v>
      </c>
      <c r="O19" s="55"/>
      <c r="P19" s="144">
        <v>0</v>
      </c>
      <c r="Q19" s="55"/>
      <c r="R19" s="144">
        <v>0</v>
      </c>
      <c r="S19" s="55"/>
      <c r="T19" s="144">
        <v>0</v>
      </c>
      <c r="U19" s="55"/>
      <c r="V19" s="144">
        <v>0</v>
      </c>
      <c r="W19" s="55"/>
      <c r="X19" s="55">
        <f>SUM(L19:W19)</f>
        <v>0</v>
      </c>
      <c r="Y19" s="55"/>
      <c r="Z19" s="144">
        <v>0</v>
      </c>
      <c r="AA19" s="55"/>
      <c r="AB19" s="144">
        <v>0</v>
      </c>
      <c r="AC19" s="55"/>
      <c r="AD19" s="144">
        <v>0</v>
      </c>
      <c r="AE19" s="55"/>
      <c r="AF19" s="55">
        <v>-3207966</v>
      </c>
      <c r="AG19" s="144"/>
      <c r="AH19" s="55">
        <f>SUM(F19:J19,X19:AF19)</f>
        <v>-3207966</v>
      </c>
      <c r="AI19" s="144"/>
      <c r="AJ19" s="145">
        <v>0</v>
      </c>
      <c r="AK19" s="146"/>
      <c r="AL19" s="55">
        <f>SUM(AH19:AJ19)</f>
        <v>-3207966</v>
      </c>
      <c r="AM19" s="83"/>
    </row>
    <row r="20" spans="1:39" ht="24" customHeight="1">
      <c r="A20" s="86" t="s">
        <v>158</v>
      </c>
      <c r="B20" s="71"/>
      <c r="C20" s="71"/>
      <c r="D20" s="73"/>
      <c r="E20" s="71"/>
      <c r="F20" s="144">
        <v>0</v>
      </c>
      <c r="G20" s="55"/>
      <c r="H20" s="144">
        <v>0</v>
      </c>
      <c r="I20" s="55"/>
      <c r="J20" s="144">
        <v>0</v>
      </c>
      <c r="K20" s="55"/>
      <c r="L20" s="144">
        <v>0</v>
      </c>
      <c r="M20" s="55"/>
      <c r="N20" s="144">
        <v>0</v>
      </c>
      <c r="O20" s="55"/>
      <c r="P20" s="144">
        <v>0</v>
      </c>
      <c r="Q20" s="55"/>
      <c r="R20" s="144">
        <v>0</v>
      </c>
      <c r="S20" s="55"/>
      <c r="T20" s="144">
        <v>0</v>
      </c>
      <c r="U20" s="55"/>
      <c r="V20" s="144">
        <v>0</v>
      </c>
      <c r="W20" s="55"/>
      <c r="X20" s="55">
        <v>0</v>
      </c>
      <c r="Y20" s="55"/>
      <c r="Z20" s="144">
        <v>0</v>
      </c>
      <c r="AA20" s="55"/>
      <c r="AB20" s="144">
        <v>3207966</v>
      </c>
      <c r="AC20" s="55"/>
      <c r="AD20" s="144">
        <v>-3207966</v>
      </c>
      <c r="AE20" s="55"/>
      <c r="AF20" s="55">
        <v>0</v>
      </c>
      <c r="AG20" s="144"/>
      <c r="AH20" s="55">
        <f>SUM(F20:J20,X20:AF20)</f>
        <v>0</v>
      </c>
      <c r="AI20" s="144"/>
      <c r="AJ20" s="145">
        <v>0</v>
      </c>
      <c r="AK20" s="146"/>
      <c r="AL20" s="55">
        <v>0</v>
      </c>
      <c r="AM20" s="83"/>
    </row>
    <row r="21" spans="1:39" ht="24" customHeight="1">
      <c r="A21" s="84" t="s">
        <v>159</v>
      </c>
      <c r="B21" s="71"/>
      <c r="C21" s="71"/>
      <c r="D21" s="73"/>
      <c r="E21" s="71"/>
      <c r="F21" s="144">
        <v>-239326</v>
      </c>
      <c r="G21" s="55"/>
      <c r="H21" s="144">
        <v>0</v>
      </c>
      <c r="I21" s="55"/>
      <c r="J21" s="144">
        <v>0</v>
      </c>
      <c r="K21" s="55"/>
      <c r="L21" s="144">
        <v>0</v>
      </c>
      <c r="M21" s="55"/>
      <c r="N21" s="144">
        <v>0</v>
      </c>
      <c r="O21" s="55"/>
      <c r="P21" s="144">
        <v>0</v>
      </c>
      <c r="Q21" s="55"/>
      <c r="R21" s="144">
        <v>0</v>
      </c>
      <c r="S21" s="55"/>
      <c r="T21" s="144">
        <v>0</v>
      </c>
      <c r="U21" s="55"/>
      <c r="V21" s="144">
        <v>0</v>
      </c>
      <c r="W21" s="55"/>
      <c r="X21" s="55">
        <f>SUM(L21:W21)</f>
        <v>0</v>
      </c>
      <c r="Y21" s="55"/>
      <c r="Z21" s="144">
        <v>0</v>
      </c>
      <c r="AA21" s="55"/>
      <c r="AB21" s="144">
        <v>-3207966</v>
      </c>
      <c r="AC21" s="55"/>
      <c r="AD21" s="144">
        <v>239326</v>
      </c>
      <c r="AE21" s="55"/>
      <c r="AF21" s="55">
        <v>3207966</v>
      </c>
      <c r="AG21" s="144"/>
      <c r="AH21" s="55">
        <f>SUM(F21:J21,X21:AF21)</f>
        <v>0</v>
      </c>
      <c r="AI21" s="144"/>
      <c r="AJ21" s="145">
        <v>0</v>
      </c>
      <c r="AK21" s="146"/>
      <c r="AL21" s="55">
        <f>SUM(AH21:AJ21)</f>
        <v>0</v>
      </c>
      <c r="AM21" s="83"/>
    </row>
    <row r="22" spans="1:39" ht="24" customHeight="1">
      <c r="A22" s="84" t="s">
        <v>160</v>
      </c>
      <c r="B22" s="71"/>
      <c r="C22" s="71"/>
      <c r="D22" s="73">
        <v>30</v>
      </c>
      <c r="E22" s="71"/>
      <c r="F22" s="144">
        <v>0</v>
      </c>
      <c r="G22" s="55"/>
      <c r="H22" s="144">
        <v>0</v>
      </c>
      <c r="I22" s="55"/>
      <c r="J22" s="121">
        <v>15549174</v>
      </c>
      <c r="K22" s="55"/>
      <c r="L22" s="144">
        <v>0</v>
      </c>
      <c r="M22" s="55"/>
      <c r="N22" s="144">
        <v>0</v>
      </c>
      <c r="O22" s="55"/>
      <c r="P22" s="144">
        <v>0</v>
      </c>
      <c r="Q22" s="55"/>
      <c r="R22" s="144">
        <v>0</v>
      </c>
      <c r="S22" s="55"/>
      <c r="T22" s="144">
        <v>0</v>
      </c>
      <c r="U22" s="55"/>
      <c r="V22" s="144">
        <v>0</v>
      </c>
      <c r="W22" s="55"/>
      <c r="X22" s="55">
        <f>SUM(L22:W22)</f>
        <v>0</v>
      </c>
      <c r="Y22" s="55"/>
      <c r="Z22" s="144">
        <v>0</v>
      </c>
      <c r="AA22" s="55"/>
      <c r="AB22" s="144">
        <v>0</v>
      </c>
      <c r="AC22" s="55"/>
      <c r="AD22" s="144">
        <v>0</v>
      </c>
      <c r="AE22" s="144"/>
      <c r="AF22" s="144">
        <v>0</v>
      </c>
      <c r="AG22" s="55"/>
      <c r="AH22" s="55">
        <f>SUM(F22:J22,X22:AF22)</f>
        <v>15549174</v>
      </c>
      <c r="AI22" s="144"/>
      <c r="AJ22" s="145">
        <v>0</v>
      </c>
      <c r="AK22" s="85"/>
      <c r="AL22" s="55">
        <f>SUM(AH22:AJ22)</f>
        <v>15549174</v>
      </c>
      <c r="AM22" s="83"/>
    </row>
    <row r="23" spans="1:39" ht="24" customHeight="1">
      <c r="A23" s="86"/>
      <c r="B23" s="75"/>
      <c r="C23" s="75"/>
      <c r="D23" s="73"/>
      <c r="E23" s="75"/>
      <c r="F23" s="147"/>
      <c r="G23" s="55"/>
      <c r="H23" s="147"/>
      <c r="I23" s="55"/>
      <c r="J23" s="55"/>
      <c r="K23" s="55"/>
      <c r="L23" s="147"/>
      <c r="M23" s="55"/>
      <c r="N23" s="147"/>
      <c r="O23" s="55"/>
      <c r="P23" s="147"/>
      <c r="Q23" s="55"/>
      <c r="R23" s="147"/>
      <c r="S23" s="55"/>
      <c r="T23" s="147"/>
      <c r="U23" s="55"/>
      <c r="V23" s="147"/>
      <c r="W23" s="144"/>
      <c r="X23" s="147"/>
      <c r="Y23" s="55"/>
      <c r="Z23" s="147"/>
      <c r="AA23" s="55"/>
      <c r="AB23" s="147"/>
      <c r="AC23" s="55"/>
      <c r="AD23" s="147"/>
      <c r="AE23" s="144"/>
      <c r="AF23" s="147"/>
      <c r="AG23" s="55"/>
      <c r="AH23" s="147"/>
      <c r="AI23" s="144"/>
      <c r="AJ23" s="148"/>
      <c r="AK23" s="85"/>
      <c r="AL23" s="132"/>
      <c r="AM23" s="85"/>
    </row>
    <row r="24" spans="1:39" ht="24" customHeight="1">
      <c r="A24" s="86" t="s">
        <v>90</v>
      </c>
      <c r="B24" s="75"/>
      <c r="C24" s="75"/>
      <c r="D24" s="73"/>
      <c r="E24" s="75"/>
      <c r="F24" s="55">
        <v>0</v>
      </c>
      <c r="G24" s="55"/>
      <c r="H24" s="55">
        <v>0</v>
      </c>
      <c r="I24" s="55"/>
      <c r="J24" s="55">
        <v>0</v>
      </c>
      <c r="K24" s="55"/>
      <c r="L24" s="55">
        <v>0</v>
      </c>
      <c r="M24" s="55"/>
      <c r="N24" s="55">
        <v>0</v>
      </c>
      <c r="O24" s="55"/>
      <c r="P24" s="55">
        <v>0</v>
      </c>
      <c r="Q24" s="55"/>
      <c r="R24" s="55">
        <v>0</v>
      </c>
      <c r="S24" s="55"/>
      <c r="T24" s="55">
        <v>0</v>
      </c>
      <c r="U24" s="55"/>
      <c r="V24" s="55">
        <v>0</v>
      </c>
      <c r="W24" s="55"/>
      <c r="X24" s="55">
        <f>SUM(L24:W24)</f>
        <v>0</v>
      </c>
      <c r="Y24" s="55"/>
      <c r="Z24" s="55">
        <v>0</v>
      </c>
      <c r="AA24" s="55"/>
      <c r="AB24" s="55">
        <v>0</v>
      </c>
      <c r="AC24" s="55"/>
      <c r="AD24" s="55">
        <v>29487117</v>
      </c>
      <c r="AE24" s="55"/>
      <c r="AF24" s="55">
        <v>0</v>
      </c>
      <c r="AG24" s="55"/>
      <c r="AH24" s="55">
        <f>SUM(F24:J24,X24:AF24)</f>
        <v>29487117</v>
      </c>
      <c r="AI24" s="55"/>
      <c r="AJ24" s="55">
        <v>4203376</v>
      </c>
      <c r="AK24" s="146"/>
      <c r="AL24" s="55">
        <f>SUM(AH24:AJ24)</f>
        <v>33690493</v>
      </c>
      <c r="AM24" s="83"/>
    </row>
    <row r="25" spans="1:39" ht="24" customHeight="1">
      <c r="A25" s="86" t="s">
        <v>91</v>
      </c>
      <c r="B25" s="75"/>
      <c r="C25" s="75"/>
      <c r="D25" s="73"/>
      <c r="E25" s="75"/>
      <c r="F25" s="142">
        <v>0</v>
      </c>
      <c r="G25" s="55"/>
      <c r="H25" s="142">
        <v>0</v>
      </c>
      <c r="I25" s="55"/>
      <c r="J25" s="142">
        <v>0</v>
      </c>
      <c r="K25" s="55"/>
      <c r="L25" s="142">
        <v>412981</v>
      </c>
      <c r="M25" s="55"/>
      <c r="N25" s="142">
        <v>0</v>
      </c>
      <c r="O25" s="55"/>
      <c r="P25" s="142">
        <v>467320</v>
      </c>
      <c r="Q25" s="55"/>
      <c r="R25" s="142">
        <v>-1666489</v>
      </c>
      <c r="S25" s="55"/>
      <c r="T25" s="142">
        <v>-1793653</v>
      </c>
      <c r="U25" s="144"/>
      <c r="V25" s="142">
        <v>-366109</v>
      </c>
      <c r="W25" s="144"/>
      <c r="X25" s="142">
        <f>SUM(L25:W25)</f>
        <v>-2945950</v>
      </c>
      <c r="Y25" s="55"/>
      <c r="Z25" s="142">
        <v>0</v>
      </c>
      <c r="AA25" s="55"/>
      <c r="AB25" s="142">
        <v>0</v>
      </c>
      <c r="AC25" s="55"/>
      <c r="AD25" s="142">
        <v>-158257</v>
      </c>
      <c r="AE25" s="55"/>
      <c r="AF25" s="142">
        <v>0</v>
      </c>
      <c r="AG25" s="144"/>
      <c r="AH25" s="142">
        <f>SUM(F25:J25,X25:AF25)</f>
        <v>-3104207</v>
      </c>
      <c r="AI25" s="144"/>
      <c r="AJ25" s="143">
        <v>-3500790</v>
      </c>
      <c r="AK25" s="146"/>
      <c r="AL25" s="121">
        <f>SUM(AH25:AJ25)</f>
        <v>-6604997</v>
      </c>
      <c r="AM25" s="85"/>
    </row>
    <row r="26" spans="1:39" s="94" customFormat="1" ht="24" customHeight="1">
      <c r="A26" s="81" t="s">
        <v>102</v>
      </c>
      <c r="B26" s="70"/>
      <c r="C26" s="70"/>
      <c r="D26" s="90"/>
      <c r="E26" s="70"/>
      <c r="F26" s="149">
        <f>SUM(F24:F25)</f>
        <v>0</v>
      </c>
      <c r="G26" s="51"/>
      <c r="H26" s="149">
        <f>SUM(H24:H25)</f>
        <v>0</v>
      </c>
      <c r="I26" s="51"/>
      <c r="J26" s="149">
        <f>SUM(J24:J25)</f>
        <v>0</v>
      </c>
      <c r="K26" s="51"/>
      <c r="L26" s="149">
        <f>SUM(L24:L25)</f>
        <v>412981</v>
      </c>
      <c r="M26" s="51"/>
      <c r="N26" s="149">
        <f>SUM(N24:N25)</f>
        <v>0</v>
      </c>
      <c r="O26" s="51"/>
      <c r="P26" s="149">
        <f>SUM(P24:P25)</f>
        <v>467320</v>
      </c>
      <c r="Q26" s="51"/>
      <c r="R26" s="149">
        <f>SUM(R24:R25)</f>
        <v>-1666489</v>
      </c>
      <c r="S26" s="51"/>
      <c r="T26" s="149">
        <f>SUM(T24:T25)</f>
        <v>-1793653</v>
      </c>
      <c r="U26" s="54"/>
      <c r="V26" s="149">
        <f>SUM(V24:V25)</f>
        <v>-366109</v>
      </c>
      <c r="W26" s="54"/>
      <c r="X26" s="149">
        <f>SUM(X24:X25)</f>
        <v>-2945950</v>
      </c>
      <c r="Y26" s="51"/>
      <c r="Z26" s="149">
        <f>SUM(Z24:Z25)</f>
        <v>0</v>
      </c>
      <c r="AA26" s="51"/>
      <c r="AB26" s="149">
        <f>SUM(AB24:AB25)</f>
        <v>0</v>
      </c>
      <c r="AC26" s="51"/>
      <c r="AD26" s="149">
        <f>SUM(AD24:AD25)</f>
        <v>29328860</v>
      </c>
      <c r="AE26" s="51"/>
      <c r="AF26" s="149">
        <f>SUM(AF24:AF25)</f>
        <v>0</v>
      </c>
      <c r="AG26" s="54"/>
      <c r="AH26" s="149">
        <f>SUM(AH24:AH25)</f>
        <v>26382910</v>
      </c>
      <c r="AI26" s="54"/>
      <c r="AJ26" s="149">
        <f>SUM(AJ24:AJ25)</f>
        <v>702586</v>
      </c>
      <c r="AK26" s="104"/>
      <c r="AL26" s="149">
        <f>SUM(AL24:AL25)</f>
        <v>27085496</v>
      </c>
      <c r="AM26" s="83"/>
    </row>
    <row r="27" spans="1:39" s="94" customFormat="1" ht="24" customHeight="1">
      <c r="A27" s="71"/>
      <c r="B27" s="71"/>
      <c r="C27" s="71"/>
      <c r="D27" s="73"/>
      <c r="E27" s="69"/>
      <c r="F27" s="55"/>
      <c r="G27" s="51"/>
      <c r="H27" s="55"/>
      <c r="I27" s="51"/>
      <c r="J27" s="55"/>
      <c r="K27" s="51"/>
      <c r="L27" s="55"/>
      <c r="M27" s="51"/>
      <c r="N27" s="55"/>
      <c r="O27" s="51"/>
      <c r="P27" s="55"/>
      <c r="Q27" s="51"/>
      <c r="R27" s="55"/>
      <c r="S27" s="51"/>
      <c r="T27" s="55"/>
      <c r="U27" s="55"/>
      <c r="V27" s="55"/>
      <c r="W27" s="55"/>
      <c r="X27" s="55"/>
      <c r="Y27" s="51"/>
      <c r="Z27" s="55"/>
      <c r="AA27" s="51"/>
      <c r="AB27" s="55"/>
      <c r="AC27" s="51"/>
      <c r="AD27" s="55"/>
      <c r="AE27" s="51"/>
      <c r="AF27" s="55"/>
      <c r="AG27" s="51"/>
      <c r="AH27" s="55"/>
      <c r="AI27" s="51"/>
      <c r="AJ27" s="55"/>
      <c r="AK27" s="104"/>
      <c r="AL27" s="55"/>
      <c r="AM27" s="83"/>
    </row>
    <row r="28" spans="1:39" ht="24" customHeight="1">
      <c r="A28" s="71" t="s">
        <v>161</v>
      </c>
      <c r="B28" s="71"/>
      <c r="C28" s="71"/>
      <c r="D28" s="73"/>
      <c r="E28" s="71"/>
      <c r="F28" s="55">
        <v>0</v>
      </c>
      <c r="G28" s="55"/>
      <c r="H28" s="55">
        <v>0</v>
      </c>
      <c r="I28" s="55"/>
      <c r="J28" s="55">
        <v>0</v>
      </c>
      <c r="K28" s="55"/>
      <c r="L28" s="144">
        <v>-231397</v>
      </c>
      <c r="M28" s="55"/>
      <c r="N28" s="55">
        <v>0</v>
      </c>
      <c r="O28" s="55"/>
      <c r="P28" s="55">
        <v>0</v>
      </c>
      <c r="Q28" s="55"/>
      <c r="R28" s="55">
        <v>0</v>
      </c>
      <c r="S28" s="55"/>
      <c r="T28" s="55">
        <v>0</v>
      </c>
      <c r="U28" s="55"/>
      <c r="V28" s="55">
        <v>0</v>
      </c>
      <c r="W28" s="55"/>
      <c r="X28" s="55">
        <f>SUM(L28:W28)</f>
        <v>-231397</v>
      </c>
      <c r="Y28" s="55"/>
      <c r="Z28" s="55">
        <v>0</v>
      </c>
      <c r="AA28" s="55"/>
      <c r="AB28" s="55">
        <v>0</v>
      </c>
      <c r="AC28" s="55"/>
      <c r="AD28" s="55">
        <v>231397</v>
      </c>
      <c r="AE28" s="55"/>
      <c r="AF28" s="55">
        <v>0</v>
      </c>
      <c r="AG28" s="144"/>
      <c r="AH28" s="55">
        <f>SUM(F28:J28,X28:AF28)</f>
        <v>0</v>
      </c>
      <c r="AI28" s="144"/>
      <c r="AJ28" s="55">
        <v>0</v>
      </c>
      <c r="AK28" s="150"/>
      <c r="AL28" s="55">
        <f>SUM(AH28:AJ28)</f>
        <v>0</v>
      </c>
      <c r="AM28" s="85"/>
    </row>
    <row r="29" spans="1:39" ht="24" customHeight="1">
      <c r="A29" s="71" t="s">
        <v>83</v>
      </c>
      <c r="D29" s="73"/>
      <c r="E29" s="71"/>
      <c r="F29" s="121">
        <v>0</v>
      </c>
      <c r="G29" s="55"/>
      <c r="H29" s="121">
        <v>0</v>
      </c>
      <c r="I29" s="55"/>
      <c r="J29" s="121">
        <v>0</v>
      </c>
      <c r="K29" s="55"/>
      <c r="L29" s="121">
        <v>0</v>
      </c>
      <c r="M29" s="55"/>
      <c r="N29" s="121">
        <v>0</v>
      </c>
      <c r="O29" s="55"/>
      <c r="P29" s="121">
        <v>0</v>
      </c>
      <c r="Q29" s="55"/>
      <c r="R29" s="121">
        <v>0</v>
      </c>
      <c r="S29" s="55"/>
      <c r="T29" s="121">
        <v>0</v>
      </c>
      <c r="U29" s="144"/>
      <c r="V29" s="121">
        <v>0</v>
      </c>
      <c r="W29" s="144"/>
      <c r="X29" s="142">
        <f>SUM(L29:W29)</f>
        <v>0</v>
      </c>
      <c r="Y29" s="55"/>
      <c r="Z29" s="121">
        <v>0</v>
      </c>
      <c r="AA29" s="55"/>
      <c r="AB29" s="121">
        <v>0</v>
      </c>
      <c r="AC29" s="55"/>
      <c r="AD29" s="142">
        <v>438148</v>
      </c>
      <c r="AE29" s="55"/>
      <c r="AF29" s="142">
        <v>0</v>
      </c>
      <c r="AG29" s="144"/>
      <c r="AH29" s="142">
        <f>SUM(F29:J29,X29:AF29)</f>
        <v>438148</v>
      </c>
      <c r="AI29" s="144"/>
      <c r="AJ29" s="143">
        <v>23270</v>
      </c>
      <c r="AK29" s="146"/>
      <c r="AL29" s="121">
        <f>SUM(AH29:AJ29)</f>
        <v>461418</v>
      </c>
      <c r="AM29" s="85"/>
    </row>
    <row r="30" spans="1:39" s="155" customFormat="1" ht="24" customHeight="1" thickBot="1">
      <c r="A30" s="29" t="s">
        <v>162</v>
      </c>
      <c r="B30" s="88"/>
      <c r="C30" s="88"/>
      <c r="D30" s="89"/>
      <c r="E30" s="88"/>
      <c r="F30" s="129">
        <f>SUM(F17:F22,F26,F28:F29)</f>
        <v>23693276</v>
      </c>
      <c r="G30" s="51"/>
      <c r="H30" s="129">
        <f>SUM(H17:H22,H26,H28:H29)</f>
        <v>18103110</v>
      </c>
      <c r="I30" s="51"/>
      <c r="J30" s="129">
        <f>SUM(J17:J22,J26,J28:J29)</f>
        <v>15549174</v>
      </c>
      <c r="K30" s="51"/>
      <c r="L30" s="129">
        <f>SUM(L17:L22,L26,L28:L29)</f>
        <v>16899790</v>
      </c>
      <c r="M30" s="51"/>
      <c r="N30" s="129">
        <f>SUM(N17:N22,N26,N28:N29)</f>
        <v>0</v>
      </c>
      <c r="O30" s="51"/>
      <c r="P30" s="129">
        <f>SUM(P17:P22,P26,P28:P29)</f>
        <v>3225050</v>
      </c>
      <c r="Q30" s="51"/>
      <c r="R30" s="129">
        <f>SUM(R17:R22,R26,R28:R29)</f>
        <v>1430450</v>
      </c>
      <c r="S30" s="51"/>
      <c r="T30" s="129">
        <f>SUM(T17:T22,T26,T28:T29)</f>
        <v>-584325</v>
      </c>
      <c r="U30" s="51"/>
      <c r="V30" s="129">
        <f>SUM(V17:V22,V26,V28:V29)</f>
        <v>-751640</v>
      </c>
      <c r="W30" s="51"/>
      <c r="X30" s="129">
        <f>SUM(X17:X22,X26,X28:X29)</f>
        <v>20219325</v>
      </c>
      <c r="Y30" s="51"/>
      <c r="Z30" s="129">
        <f>SUM(Z17:Z22,Z26,Z28:Z29)</f>
        <v>3050000</v>
      </c>
      <c r="AA30" s="51"/>
      <c r="AB30" s="129">
        <f>SUM(AB17:AB22,AB26,AB28:AB29)</f>
        <v>0</v>
      </c>
      <c r="AC30" s="51"/>
      <c r="AD30" s="129">
        <f>SUM(AD17:AD22,AD26,AD28:AD29)</f>
        <v>359054745</v>
      </c>
      <c r="AE30" s="51"/>
      <c r="AF30" s="129">
        <f>SUM(AF17:AF22,AF26,AF28:AF29)</f>
        <v>0</v>
      </c>
      <c r="AG30" s="51"/>
      <c r="AH30" s="129">
        <f>SUM(AH17:AH22,AH26,AH28:AH29)</f>
        <v>439669630</v>
      </c>
      <c r="AI30" s="51"/>
      <c r="AJ30" s="129">
        <f>SUM(AJ17:AJ22,AJ26,AJ28:AJ29)</f>
        <v>51616419</v>
      </c>
      <c r="AK30" s="104"/>
      <c r="AL30" s="129">
        <f>SUM(AL17:AL22,AL26,AL28:AL29)</f>
        <v>491286049</v>
      </c>
    </row>
    <row r="31" spans="1:39" ht="24" customHeight="1" thickTop="1">
      <c r="A31" s="81"/>
      <c r="B31" s="69"/>
      <c r="C31" s="69"/>
      <c r="D31" s="90"/>
      <c r="E31" s="71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</row>
    <row r="32" spans="1:39" s="94" customFormat="1" ht="24" customHeight="1">
      <c r="A32" s="29" t="s">
        <v>163</v>
      </c>
      <c r="B32" s="71"/>
      <c r="C32" s="71"/>
      <c r="D32" s="73"/>
      <c r="E32" s="69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130"/>
      <c r="AI32" s="128"/>
      <c r="AJ32" s="130"/>
      <c r="AK32" s="131"/>
      <c r="AL32" s="55"/>
      <c r="AM32" s="103"/>
    </row>
    <row r="33" spans="1:47" ht="24" customHeight="1">
      <c r="A33" s="82" t="s">
        <v>164</v>
      </c>
      <c r="B33" s="71"/>
      <c r="C33" s="71"/>
      <c r="D33" s="73"/>
      <c r="E33" s="71"/>
      <c r="F33" s="55">
        <v>23693276</v>
      </c>
      <c r="G33" s="55"/>
      <c r="H33" s="55">
        <v>18103110</v>
      </c>
      <c r="I33" s="55"/>
      <c r="J33" s="55">
        <v>15549174</v>
      </c>
      <c r="K33" s="55"/>
      <c r="L33" s="55">
        <v>16899790</v>
      </c>
      <c r="M33" s="55"/>
      <c r="N33" s="55">
        <v>0</v>
      </c>
      <c r="O33" s="55"/>
      <c r="P33" s="55">
        <v>3225050</v>
      </c>
      <c r="Q33" s="55"/>
      <c r="R33" s="55">
        <v>1430450</v>
      </c>
      <c r="S33" s="55"/>
      <c r="T33" s="55">
        <v>-584325</v>
      </c>
      <c r="U33" s="55"/>
      <c r="V33" s="55">
        <v>-751640</v>
      </c>
      <c r="W33" s="55"/>
      <c r="X33" s="55">
        <f t="shared" ref="X33:X37" si="0">SUM(L33:W33)</f>
        <v>20219325</v>
      </c>
      <c r="Y33" s="55"/>
      <c r="Z33" s="55">
        <v>3050000</v>
      </c>
      <c r="AA33" s="55"/>
      <c r="AB33" s="55">
        <v>0</v>
      </c>
      <c r="AC33" s="55"/>
      <c r="AD33" s="55">
        <v>359054745</v>
      </c>
      <c r="AE33" s="55"/>
      <c r="AF33" s="55">
        <v>0</v>
      </c>
      <c r="AG33" s="55"/>
      <c r="AH33" s="55">
        <f>SUM(F33:J33,X33:AF33)</f>
        <v>439669630</v>
      </c>
      <c r="AI33" s="55"/>
      <c r="AJ33" s="55">
        <v>51616419</v>
      </c>
      <c r="AK33" s="55"/>
      <c r="AL33" s="55">
        <f t="shared" ref="AL33:AL37" si="1">SUM(AH33:AJ33)</f>
        <v>491286049</v>
      </c>
      <c r="AM33" s="83"/>
    </row>
    <row r="34" spans="1:47" ht="24" customHeight="1">
      <c r="A34" s="84" t="s">
        <v>156</v>
      </c>
      <c r="B34" s="71"/>
      <c r="C34" s="71"/>
      <c r="D34" s="115">
        <v>32</v>
      </c>
      <c r="E34" s="71"/>
      <c r="F34" s="55">
        <v>0</v>
      </c>
      <c r="G34" s="55"/>
      <c r="H34" s="55">
        <v>0</v>
      </c>
      <c r="I34" s="55"/>
      <c r="J34" s="55">
        <v>0</v>
      </c>
      <c r="K34" s="55"/>
      <c r="L34" s="55">
        <v>0</v>
      </c>
      <c r="M34" s="55"/>
      <c r="N34" s="55">
        <v>0</v>
      </c>
      <c r="O34" s="55"/>
      <c r="P34" s="55">
        <v>0</v>
      </c>
      <c r="Q34" s="55"/>
      <c r="R34" s="55">
        <v>0</v>
      </c>
      <c r="S34" s="55"/>
      <c r="T34" s="55">
        <v>0</v>
      </c>
      <c r="U34" s="55"/>
      <c r="V34" s="55">
        <v>0</v>
      </c>
      <c r="W34" s="55"/>
      <c r="X34" s="55">
        <f t="shared" si="0"/>
        <v>0</v>
      </c>
      <c r="Y34" s="55"/>
      <c r="Z34" s="55">
        <v>0</v>
      </c>
      <c r="AA34" s="55"/>
      <c r="AB34" s="55">
        <v>0</v>
      </c>
      <c r="AC34" s="55"/>
      <c r="AD34" s="55">
        <v>-7107983</v>
      </c>
      <c r="AE34" s="55"/>
      <c r="AF34" s="55">
        <v>0</v>
      </c>
      <c r="AG34" s="55"/>
      <c r="AH34" s="55">
        <f>SUM(F34:J34,X34:AF34)</f>
        <v>-7107983</v>
      </c>
      <c r="AI34" s="55"/>
      <c r="AJ34" s="55">
        <v>-466749</v>
      </c>
      <c r="AK34" s="55"/>
      <c r="AL34" s="55">
        <f t="shared" si="1"/>
        <v>-7574732</v>
      </c>
      <c r="AM34" s="83"/>
    </row>
    <row r="35" spans="1:47" ht="24" hidden="1" customHeight="1">
      <c r="A35" s="86" t="s">
        <v>157</v>
      </c>
      <c r="B35" s="75"/>
      <c r="C35" s="75"/>
      <c r="D35" s="115"/>
      <c r="E35" s="7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>
        <f t="shared" si="0"/>
        <v>0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>
        <f>SUM(F35:J35,X35:AF35)</f>
        <v>0</v>
      </c>
      <c r="AI35" s="55"/>
      <c r="AJ35" s="55">
        <v>0</v>
      </c>
      <c r="AK35" s="55"/>
      <c r="AL35" s="55">
        <f t="shared" si="1"/>
        <v>0</v>
      </c>
    </row>
    <row r="36" spans="1:47" ht="24" hidden="1" customHeight="1">
      <c r="A36" s="86" t="s">
        <v>158</v>
      </c>
      <c r="B36" s="75"/>
      <c r="C36" s="75"/>
      <c r="D36" s="115"/>
      <c r="E36" s="7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>
        <f t="shared" si="0"/>
        <v>0</v>
      </c>
      <c r="Y36" s="55"/>
      <c r="Z36" s="55"/>
      <c r="AA36" s="55"/>
      <c r="AB36" s="55"/>
      <c r="AC36" s="55"/>
      <c r="AD36" s="55"/>
      <c r="AE36" s="55"/>
      <c r="AF36" s="55"/>
      <c r="AG36" s="55"/>
      <c r="AH36" s="55">
        <f>SUM(F36:J36,X36:AF36)</f>
        <v>0</v>
      </c>
      <c r="AI36" s="55"/>
      <c r="AJ36" s="55">
        <v>0</v>
      </c>
      <c r="AK36" s="55"/>
      <c r="AL36" s="55">
        <f t="shared" si="1"/>
        <v>0</v>
      </c>
    </row>
    <row r="37" spans="1:47" ht="24" customHeight="1">
      <c r="A37" s="86" t="s">
        <v>165</v>
      </c>
      <c r="B37" s="75"/>
      <c r="C37" s="75"/>
      <c r="D37" s="115">
        <v>30</v>
      </c>
      <c r="E37" s="75"/>
      <c r="F37" s="55">
        <v>0</v>
      </c>
      <c r="G37" s="55"/>
      <c r="H37" s="55">
        <v>0</v>
      </c>
      <c r="I37" s="55"/>
      <c r="J37" s="121">
        <v>0</v>
      </c>
      <c r="K37" s="55"/>
      <c r="L37" s="55">
        <v>0</v>
      </c>
      <c r="M37" s="55"/>
      <c r="N37" s="55">
        <v>0</v>
      </c>
      <c r="O37" s="55"/>
      <c r="P37" s="55">
        <v>0</v>
      </c>
      <c r="Q37" s="55"/>
      <c r="R37" s="55">
        <v>0</v>
      </c>
      <c r="S37" s="55"/>
      <c r="T37" s="55">
        <v>0</v>
      </c>
      <c r="U37" s="55"/>
      <c r="V37" s="55">
        <v>0</v>
      </c>
      <c r="W37" s="55"/>
      <c r="X37" s="55">
        <f t="shared" si="0"/>
        <v>0</v>
      </c>
      <c r="Y37" s="55"/>
      <c r="Z37" s="55">
        <v>0</v>
      </c>
      <c r="AA37" s="55"/>
      <c r="AB37" s="55">
        <v>0</v>
      </c>
      <c r="AC37" s="55"/>
      <c r="AD37" s="144">
        <v>-686210</v>
      </c>
      <c r="AE37" s="55"/>
      <c r="AF37" s="55">
        <v>0</v>
      </c>
      <c r="AG37" s="55"/>
      <c r="AH37" s="55">
        <f>SUM(F37:J37,X37:AF37)</f>
        <v>-686210</v>
      </c>
      <c r="AI37" s="55"/>
      <c r="AJ37" s="55">
        <v>0</v>
      </c>
      <c r="AK37" s="55"/>
      <c r="AL37" s="55">
        <f t="shared" si="1"/>
        <v>-686210</v>
      </c>
    </row>
    <row r="38" spans="1:47" ht="23.25">
      <c r="A38" s="86"/>
      <c r="B38" s="75"/>
      <c r="C38" s="75"/>
      <c r="D38" s="73"/>
      <c r="E38" s="75"/>
      <c r="F38" s="132"/>
      <c r="G38" s="55"/>
      <c r="H38" s="132"/>
      <c r="I38" s="55"/>
      <c r="J38" s="55"/>
      <c r="K38" s="55"/>
      <c r="L38" s="132"/>
      <c r="M38" s="55"/>
      <c r="N38" s="132"/>
      <c r="O38" s="55"/>
      <c r="P38" s="132"/>
      <c r="Q38" s="55"/>
      <c r="R38" s="132"/>
      <c r="S38" s="55"/>
      <c r="T38" s="132"/>
      <c r="U38" s="55"/>
      <c r="V38" s="132"/>
      <c r="W38" s="55"/>
      <c r="X38" s="132"/>
      <c r="Y38" s="55"/>
      <c r="Z38" s="132"/>
      <c r="AA38" s="55"/>
      <c r="AB38" s="132"/>
      <c r="AC38" s="55"/>
      <c r="AD38" s="132"/>
      <c r="AE38" s="55"/>
      <c r="AF38" s="132"/>
      <c r="AG38" s="55"/>
      <c r="AH38" s="132"/>
      <c r="AI38" s="55"/>
      <c r="AJ38" s="132"/>
      <c r="AK38" s="85"/>
      <c r="AL38" s="132"/>
    </row>
    <row r="39" spans="1:47" ht="24" customHeight="1">
      <c r="A39" s="86" t="s">
        <v>90</v>
      </c>
      <c r="B39" s="75"/>
      <c r="C39" s="75"/>
      <c r="D39" s="73"/>
      <c r="E39" s="75"/>
      <c r="F39" s="55">
        <v>0</v>
      </c>
      <c r="G39" s="55"/>
      <c r="H39" s="55">
        <v>0</v>
      </c>
      <c r="I39" s="55"/>
      <c r="J39" s="55">
        <v>0</v>
      </c>
      <c r="K39" s="55"/>
      <c r="L39" s="55">
        <v>0</v>
      </c>
      <c r="M39" s="55"/>
      <c r="N39" s="55">
        <v>0</v>
      </c>
      <c r="O39" s="55"/>
      <c r="P39" s="55">
        <v>0</v>
      </c>
      <c r="Q39" s="55"/>
      <c r="R39" s="55">
        <v>0</v>
      </c>
      <c r="S39" s="55"/>
      <c r="T39" s="55">
        <v>0</v>
      </c>
      <c r="U39" s="55"/>
      <c r="V39" s="55">
        <v>0</v>
      </c>
      <c r="W39" s="55"/>
      <c r="X39" s="55">
        <f>SUM(L39:W39)</f>
        <v>0</v>
      </c>
      <c r="Y39" s="55"/>
      <c r="Z39" s="55">
        <v>0</v>
      </c>
      <c r="AA39" s="55"/>
      <c r="AB39" s="55">
        <v>0</v>
      </c>
      <c r="AC39" s="55"/>
      <c r="AD39" s="55">
        <v>38052722</v>
      </c>
      <c r="AE39" s="55"/>
      <c r="AF39" s="55">
        <v>0</v>
      </c>
      <c r="AG39" s="55"/>
      <c r="AH39" s="55">
        <f>SUM(F39:J39,X39:AF39)</f>
        <v>38052722</v>
      </c>
      <c r="AI39" s="55"/>
      <c r="AJ39" s="55">
        <v>4191600</v>
      </c>
      <c r="AK39" s="55"/>
      <c r="AL39" s="55">
        <f>SUM(AH39:AJ39)</f>
        <v>42244322</v>
      </c>
    </row>
    <row r="40" spans="1:47" ht="24" customHeight="1">
      <c r="A40" s="86" t="s">
        <v>91</v>
      </c>
      <c r="B40" s="75"/>
      <c r="C40" s="75"/>
      <c r="D40" s="73"/>
      <c r="E40" s="75"/>
      <c r="F40" s="121">
        <v>0</v>
      </c>
      <c r="G40" s="55"/>
      <c r="H40" s="121">
        <v>0</v>
      </c>
      <c r="I40" s="55"/>
      <c r="J40" s="121">
        <v>0</v>
      </c>
      <c r="K40" s="55"/>
      <c r="L40" s="121">
        <v>7879</v>
      </c>
      <c r="M40" s="55"/>
      <c r="N40" s="121">
        <v>0</v>
      </c>
      <c r="O40" s="55"/>
      <c r="P40" s="121">
        <v>-2109505</v>
      </c>
      <c r="Q40" s="55"/>
      <c r="R40" s="121">
        <v>3694502</v>
      </c>
      <c r="S40" s="55"/>
      <c r="T40" s="121">
        <v>597201</v>
      </c>
      <c r="U40" s="55">
        <v>0</v>
      </c>
      <c r="V40" s="121">
        <v>1425063</v>
      </c>
      <c r="W40" s="55"/>
      <c r="X40" s="121">
        <f>SUM(L40:W40)</f>
        <v>3615140</v>
      </c>
      <c r="Y40" s="55"/>
      <c r="Z40" s="121">
        <v>0</v>
      </c>
      <c r="AA40" s="55"/>
      <c r="AB40" s="121">
        <v>0</v>
      </c>
      <c r="AC40" s="55"/>
      <c r="AD40" s="121">
        <v>1020856</v>
      </c>
      <c r="AE40" s="55"/>
      <c r="AF40" s="121">
        <v>0</v>
      </c>
      <c r="AG40" s="55"/>
      <c r="AH40" s="121">
        <f>SUM(F40:J40,X40:AF40)</f>
        <v>4635996</v>
      </c>
      <c r="AI40" s="55"/>
      <c r="AJ40" s="121">
        <v>3712888</v>
      </c>
      <c r="AK40" s="55"/>
      <c r="AL40" s="121">
        <f>SUM(AH40:AJ40)</f>
        <v>8348884</v>
      </c>
    </row>
    <row r="41" spans="1:47" s="94" customFormat="1" ht="24" customHeight="1">
      <c r="A41" s="81" t="s">
        <v>102</v>
      </c>
      <c r="B41" s="70"/>
      <c r="C41" s="70"/>
      <c r="D41" s="90"/>
      <c r="E41" s="70"/>
      <c r="F41" s="124">
        <f>SUM(F39:F40)</f>
        <v>0</v>
      </c>
      <c r="G41" s="51"/>
      <c r="H41" s="124">
        <f>SUM(H39:H40)</f>
        <v>0</v>
      </c>
      <c r="I41" s="51"/>
      <c r="J41" s="124">
        <f>SUM(J39:J40)</f>
        <v>0</v>
      </c>
      <c r="K41" s="51"/>
      <c r="L41" s="124">
        <f>SUM(L39:L40)</f>
        <v>7879</v>
      </c>
      <c r="M41" s="51"/>
      <c r="N41" s="124">
        <f>SUM(N39:N40)</f>
        <v>0</v>
      </c>
      <c r="O41" s="51"/>
      <c r="P41" s="124">
        <f>SUM(P39:P40)</f>
        <v>-2109505</v>
      </c>
      <c r="Q41" s="51"/>
      <c r="R41" s="124">
        <f>SUM(R39:R40)</f>
        <v>3694502</v>
      </c>
      <c r="S41" s="51"/>
      <c r="T41" s="124">
        <f>SUM(T39:T40)</f>
        <v>597201</v>
      </c>
      <c r="U41" s="51"/>
      <c r="V41" s="124">
        <f>SUM(V39:V40)</f>
        <v>1425063</v>
      </c>
      <c r="W41" s="51"/>
      <c r="X41" s="124">
        <f>SUM(L41:W41)</f>
        <v>3615140</v>
      </c>
      <c r="Y41" s="51"/>
      <c r="Z41" s="124">
        <f>SUM(Z39:Z40)</f>
        <v>0</v>
      </c>
      <c r="AA41" s="51"/>
      <c r="AB41" s="124">
        <f>SUM(AB39:AB40)</f>
        <v>0</v>
      </c>
      <c r="AC41" s="51"/>
      <c r="AD41" s="124">
        <f>SUM(AD39:AD40)</f>
        <v>39073578</v>
      </c>
      <c r="AE41" s="51"/>
      <c r="AF41" s="124">
        <f>SUM(AF39:AF40)</f>
        <v>0</v>
      </c>
      <c r="AG41" s="51"/>
      <c r="AH41" s="124">
        <f>SUM(F41:J41,X41:AD41)</f>
        <v>42688718</v>
      </c>
      <c r="AI41" s="51"/>
      <c r="AJ41" s="124">
        <f>SUM(AJ39:AJ40)</f>
        <v>7904488</v>
      </c>
      <c r="AK41" s="51"/>
      <c r="AL41" s="124">
        <f>SUM(AH41:AJ41)</f>
        <v>50593206</v>
      </c>
    </row>
    <row r="42" spans="1:47" ht="24" customHeight="1">
      <c r="A42" s="81"/>
      <c r="B42" s="75"/>
      <c r="C42" s="75"/>
      <c r="D42" s="73"/>
      <c r="E42" s="75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</row>
    <row r="43" spans="1:47" ht="24" customHeight="1">
      <c r="A43" s="71" t="s">
        <v>161</v>
      </c>
      <c r="B43" s="71"/>
      <c r="C43" s="71"/>
      <c r="D43" s="73"/>
      <c r="E43" s="71"/>
      <c r="F43" s="55">
        <v>0</v>
      </c>
      <c r="G43" s="55"/>
      <c r="H43" s="55">
        <v>0</v>
      </c>
      <c r="I43" s="55"/>
      <c r="J43" s="55">
        <v>0</v>
      </c>
      <c r="K43" s="55"/>
      <c r="L43" s="55">
        <v>-279623</v>
      </c>
      <c r="M43" s="55"/>
      <c r="N43" s="55">
        <v>0</v>
      </c>
      <c r="O43" s="55"/>
      <c r="P43" s="55">
        <v>0</v>
      </c>
      <c r="Q43" s="55"/>
      <c r="R43" s="55">
        <v>0</v>
      </c>
      <c r="S43" s="55"/>
      <c r="T43" s="55">
        <v>0</v>
      </c>
      <c r="U43" s="55"/>
      <c r="V43" s="55">
        <v>0</v>
      </c>
      <c r="W43" s="55"/>
      <c r="X43" s="55">
        <f>SUM(L43:W43)</f>
        <v>-279623</v>
      </c>
      <c r="Y43" s="55"/>
      <c r="Z43" s="55">
        <v>0</v>
      </c>
      <c r="AA43" s="55"/>
      <c r="AB43" s="55">
        <v>0</v>
      </c>
      <c r="AC43" s="55"/>
      <c r="AD43" s="55">
        <v>279623</v>
      </c>
      <c r="AE43" s="55"/>
      <c r="AF43" s="55">
        <v>0</v>
      </c>
      <c r="AG43" s="55"/>
      <c r="AH43" s="55">
        <f>SUM(F43:J43,X43:AF43)</f>
        <v>0</v>
      </c>
      <c r="AI43" s="55"/>
      <c r="AJ43" s="55">
        <v>0</v>
      </c>
      <c r="AK43" s="55"/>
      <c r="AL43" s="55">
        <f>SUM(AH43:AJ43)</f>
        <v>0</v>
      </c>
    </row>
    <row r="44" spans="1:47" ht="24" customHeight="1">
      <c r="A44" s="71" t="s">
        <v>83</v>
      </c>
      <c r="D44" s="73"/>
      <c r="E44" s="71"/>
      <c r="F44" s="121">
        <v>0</v>
      </c>
      <c r="G44" s="55"/>
      <c r="H44" s="121">
        <v>0</v>
      </c>
      <c r="I44" s="55"/>
      <c r="J44" s="121">
        <v>0</v>
      </c>
      <c r="K44" s="55"/>
      <c r="L44" s="121">
        <v>0</v>
      </c>
      <c r="M44" s="55"/>
      <c r="N44" s="121">
        <v>0</v>
      </c>
      <c r="O44" s="55"/>
      <c r="P44" s="121">
        <v>0</v>
      </c>
      <c r="Q44" s="55"/>
      <c r="R44" s="121">
        <v>0</v>
      </c>
      <c r="S44" s="55"/>
      <c r="T44" s="121">
        <v>0</v>
      </c>
      <c r="U44" s="55"/>
      <c r="V44" s="121">
        <v>0</v>
      </c>
      <c r="W44" s="55"/>
      <c r="X44" s="121">
        <f>SUM(L44:W44)</f>
        <v>0</v>
      </c>
      <c r="Y44" s="55"/>
      <c r="Z44" s="121">
        <v>0</v>
      </c>
      <c r="AA44" s="55"/>
      <c r="AB44" s="121">
        <v>0</v>
      </c>
      <c r="AC44" s="55"/>
      <c r="AD44" s="121">
        <v>2149555</v>
      </c>
      <c r="AE44" s="55"/>
      <c r="AF44" s="121">
        <v>0</v>
      </c>
      <c r="AG44" s="55"/>
      <c r="AH44" s="121">
        <f>SUM(F44:J44,X44:AF44)</f>
        <v>2149555</v>
      </c>
      <c r="AI44" s="55"/>
      <c r="AJ44" s="121">
        <v>907152</v>
      </c>
      <c r="AK44" s="55"/>
      <c r="AL44" s="121">
        <f>SUM(AH44:AJ44)</f>
        <v>3056707</v>
      </c>
    </row>
    <row r="45" spans="1:47" s="155" customFormat="1" ht="24" customHeight="1" thickBot="1">
      <c r="A45" s="29" t="s">
        <v>166</v>
      </c>
      <c r="B45" s="88"/>
      <c r="C45" s="88"/>
      <c r="D45" s="89"/>
      <c r="E45" s="88"/>
      <c r="F45" s="129">
        <f>SUM(F32:F37,F41:F44)</f>
        <v>23693276</v>
      </c>
      <c r="G45" s="51"/>
      <c r="H45" s="129">
        <f>SUM(H32:H37,H41:H44)</f>
        <v>18103110</v>
      </c>
      <c r="I45" s="51"/>
      <c r="J45" s="129">
        <f>SUM(J32:J37,J41:J44)</f>
        <v>15549174</v>
      </c>
      <c r="K45" s="51"/>
      <c r="L45" s="129">
        <f>SUM(L32:L37,L41:L44)</f>
        <v>16628046</v>
      </c>
      <c r="M45" s="51"/>
      <c r="N45" s="129">
        <f>SUM(N32:N37,N41:N44)</f>
        <v>0</v>
      </c>
      <c r="O45" s="51"/>
      <c r="P45" s="129">
        <f>SUM(P32:P37,P41:P44)</f>
        <v>1115545</v>
      </c>
      <c r="Q45" s="51"/>
      <c r="R45" s="129">
        <f>SUM(R32:R37,R41:R44)</f>
        <v>5124952</v>
      </c>
      <c r="S45" s="51"/>
      <c r="T45" s="129">
        <f>SUM(T32:T37,T41:T44)</f>
        <v>12876</v>
      </c>
      <c r="U45" s="51"/>
      <c r="V45" s="129">
        <f>SUM(V32:V37,V41:V44)</f>
        <v>673423</v>
      </c>
      <c r="W45" s="51"/>
      <c r="X45" s="129">
        <f>SUM(X32:X37,X41:X44)</f>
        <v>23554842</v>
      </c>
      <c r="Y45" s="51"/>
      <c r="Z45" s="129">
        <f>SUM(Z32:Z37,Z41:Z44)</f>
        <v>3050000</v>
      </c>
      <c r="AA45" s="51"/>
      <c r="AB45" s="129">
        <f>SUM(AB32:AB37,AB41:AB44)</f>
        <v>0</v>
      </c>
      <c r="AC45" s="51"/>
      <c r="AD45" s="129">
        <f>SUM(AD32:AD37,AD41:AD44)</f>
        <v>392763308</v>
      </c>
      <c r="AE45" s="51"/>
      <c r="AF45" s="129">
        <f>SUM(AF32:AF37,AF41:AF44)</f>
        <v>0</v>
      </c>
      <c r="AG45" s="51"/>
      <c r="AH45" s="129">
        <f>SUM(AH32:AH37,AH41:AH44)</f>
        <v>476713710</v>
      </c>
      <c r="AI45" s="51"/>
      <c r="AJ45" s="129">
        <f>SUM(AJ32:AJ37,AJ41:AJ44)</f>
        <v>59961310</v>
      </c>
      <c r="AK45" s="51"/>
      <c r="AL45" s="129">
        <f>SUM(AL32:AL37,AL41:AL44)</f>
        <v>536675020</v>
      </c>
    </row>
    <row r="46" spans="1:47" ht="20.25" customHeight="1" thickTop="1">
      <c r="A46" s="82"/>
      <c r="B46" s="69"/>
      <c r="C46" s="69"/>
      <c r="D46" s="90"/>
      <c r="E46" s="71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</row>
    <row r="47" spans="1:47" ht="20.25" customHeight="1">
      <c r="A47" s="92"/>
      <c r="B47" s="69"/>
      <c r="C47" s="69"/>
      <c r="D47" s="90"/>
      <c r="E47" s="71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</row>
    <row r="48" spans="1:47" ht="20.25" customHeight="1">
      <c r="A48" s="169" t="s">
        <v>0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106"/>
    </row>
    <row r="49" spans="1:46" ht="20.25" customHeight="1">
      <c r="A49" s="169" t="s">
        <v>111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</row>
    <row r="50" spans="1:46" ht="20.25" customHeight="1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75"/>
      <c r="AL50" s="75"/>
      <c r="AM50" s="75"/>
      <c r="AN50" s="75"/>
      <c r="AO50" s="75"/>
      <c r="AP50" s="75"/>
      <c r="AQ50" s="90"/>
      <c r="AR50" s="90"/>
      <c r="AS50" s="90"/>
      <c r="AT50" s="90"/>
    </row>
    <row r="51" spans="1:46" ht="20.25" customHeight="1">
      <c r="A51" s="140"/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75"/>
      <c r="AL51" s="75"/>
      <c r="AM51" s="75"/>
      <c r="AN51" s="75"/>
      <c r="AO51" s="75"/>
      <c r="AP51" s="75"/>
      <c r="AQ51" s="90"/>
      <c r="AR51" s="90"/>
      <c r="AS51" s="90"/>
      <c r="AT51" s="90"/>
    </row>
    <row r="52" spans="1:46" ht="20.25" customHeight="1">
      <c r="E52" s="90"/>
      <c r="G52" s="71"/>
      <c r="H52" s="170" t="str">
        <f>F5</f>
        <v>Thousand Baht</v>
      </c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71"/>
      <c r="AL52" s="71"/>
      <c r="AM52" s="71"/>
      <c r="AN52" s="71"/>
      <c r="AO52" s="73"/>
      <c r="AP52" s="73"/>
      <c r="AQ52" s="90"/>
      <c r="AR52" s="90"/>
      <c r="AS52" s="90"/>
      <c r="AT52" s="90"/>
    </row>
    <row r="53" spans="1:46" ht="20.25" customHeight="1">
      <c r="E53" s="75"/>
      <c r="H53" s="165" t="s">
        <v>4</v>
      </c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O53" s="107"/>
      <c r="AP53" s="107"/>
      <c r="AQ53" s="75"/>
      <c r="AR53" s="75"/>
      <c r="AS53" s="43"/>
      <c r="AT53" s="76"/>
    </row>
    <row r="54" spans="1:46" ht="20.25" customHeight="1">
      <c r="E54" s="75"/>
      <c r="F54" s="60" t="s">
        <v>5</v>
      </c>
      <c r="H54" s="165" t="s">
        <v>112</v>
      </c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O54" s="107"/>
      <c r="AP54" s="107"/>
      <c r="AQ54" s="75"/>
      <c r="AR54" s="75"/>
      <c r="AS54" s="43"/>
      <c r="AT54" s="76"/>
    </row>
    <row r="55" spans="1:46" ht="20.25" customHeight="1">
      <c r="A55" s="75"/>
      <c r="B55" s="75"/>
      <c r="C55" s="75"/>
      <c r="D55" s="73"/>
      <c r="F55" s="73"/>
      <c r="H55" s="60" t="s">
        <v>167</v>
      </c>
      <c r="I55" s="75"/>
      <c r="J55" s="73" t="s">
        <v>116</v>
      </c>
      <c r="K55" s="75"/>
      <c r="L55" s="73" t="s">
        <v>117</v>
      </c>
      <c r="M55" s="75"/>
      <c r="N55" s="166" t="s">
        <v>118</v>
      </c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75"/>
      <c r="AB55" s="108"/>
      <c r="AC55" s="108"/>
      <c r="AD55" s="109" t="s">
        <v>119</v>
      </c>
      <c r="AE55" s="110"/>
      <c r="AF55" s="110"/>
      <c r="AG55" s="77"/>
      <c r="AH55" s="77" t="s">
        <v>120</v>
      </c>
      <c r="AI55" s="76"/>
      <c r="AJ55" s="73" t="s">
        <v>130</v>
      </c>
      <c r="AK55" s="71"/>
      <c r="AM55" s="43"/>
      <c r="AN55" s="43"/>
      <c r="AO55" s="43"/>
      <c r="AP55" s="43"/>
      <c r="AQ55" s="60"/>
      <c r="AR55" s="60"/>
    </row>
    <row r="56" spans="1:46" ht="20.25" customHeight="1">
      <c r="A56" s="75"/>
      <c r="B56" s="75"/>
      <c r="C56" s="75"/>
      <c r="D56" s="73"/>
      <c r="F56" s="73"/>
      <c r="H56" s="60" t="s">
        <v>122</v>
      </c>
      <c r="I56" s="75"/>
      <c r="J56" s="73" t="s">
        <v>123</v>
      </c>
      <c r="K56" s="75"/>
      <c r="L56" s="73" t="s">
        <v>124</v>
      </c>
      <c r="M56" s="75"/>
      <c r="N56" s="73" t="s">
        <v>125</v>
      </c>
      <c r="O56" s="73"/>
      <c r="P56" s="73" t="s">
        <v>126</v>
      </c>
      <c r="Q56" s="73"/>
      <c r="R56" s="73" t="s">
        <v>127</v>
      </c>
      <c r="S56" s="73"/>
      <c r="T56" s="73" t="s">
        <v>127</v>
      </c>
      <c r="U56" s="73"/>
      <c r="V56" s="73" t="s">
        <v>128</v>
      </c>
      <c r="W56" s="73"/>
      <c r="X56" s="73" t="s">
        <v>129</v>
      </c>
      <c r="Y56" s="76"/>
      <c r="Z56" s="73" t="s">
        <v>130</v>
      </c>
      <c r="AA56" s="75"/>
      <c r="AB56" s="77" t="s">
        <v>46</v>
      </c>
      <c r="AC56" s="74"/>
      <c r="AD56" s="98" t="s">
        <v>120</v>
      </c>
      <c r="AE56" s="77"/>
      <c r="AF56" s="77" t="s">
        <v>48</v>
      </c>
      <c r="AG56" s="77"/>
      <c r="AH56" s="77"/>
      <c r="AI56" s="76"/>
      <c r="AJ56" s="73"/>
      <c r="AK56" s="71"/>
      <c r="AM56" s="43"/>
      <c r="AN56" s="43"/>
      <c r="AO56" s="43"/>
      <c r="AP56" s="43"/>
      <c r="AQ56" s="60"/>
      <c r="AR56" s="60"/>
    </row>
    <row r="57" spans="1:46" ht="20.25" customHeight="1">
      <c r="A57" s="75"/>
      <c r="B57" s="75"/>
      <c r="C57" s="75"/>
      <c r="D57" s="73"/>
      <c r="F57" s="73"/>
      <c r="H57" s="73" t="s">
        <v>132</v>
      </c>
      <c r="I57" s="73"/>
      <c r="J57" s="78"/>
      <c r="K57" s="73"/>
      <c r="L57" s="77" t="s">
        <v>133</v>
      </c>
      <c r="M57" s="73"/>
      <c r="N57" s="78" t="s">
        <v>134</v>
      </c>
      <c r="O57" s="78"/>
      <c r="P57" s="77" t="s">
        <v>135</v>
      </c>
      <c r="Q57" s="78"/>
      <c r="R57" s="77" t="s">
        <v>136</v>
      </c>
      <c r="S57" s="78"/>
      <c r="T57" s="77" t="s">
        <v>136</v>
      </c>
      <c r="U57" s="78"/>
      <c r="V57" s="78" t="s">
        <v>137</v>
      </c>
      <c r="W57" s="78"/>
      <c r="X57" s="78" t="s">
        <v>138</v>
      </c>
      <c r="Y57" s="78"/>
      <c r="Z57" s="78" t="s">
        <v>139</v>
      </c>
      <c r="AA57" s="73"/>
      <c r="AB57" s="77" t="s">
        <v>140</v>
      </c>
      <c r="AC57" s="73"/>
      <c r="AD57" s="77" t="s">
        <v>141</v>
      </c>
      <c r="AE57" s="78"/>
      <c r="AF57" s="77"/>
      <c r="AG57" s="77"/>
      <c r="AH57" s="77"/>
      <c r="AI57" s="78"/>
      <c r="AJ57" s="71"/>
      <c r="AM57" s="43"/>
      <c r="AN57" s="43"/>
      <c r="AO57" s="43"/>
      <c r="AP57" s="43"/>
    </row>
    <row r="58" spans="1:46" ht="20.25" customHeight="1">
      <c r="A58" s="75"/>
      <c r="B58" s="75"/>
      <c r="C58" s="75"/>
      <c r="D58" s="73"/>
      <c r="F58" s="73"/>
      <c r="H58" s="73"/>
      <c r="I58" s="73"/>
      <c r="J58" s="78"/>
      <c r="K58" s="73"/>
      <c r="M58" s="73"/>
      <c r="N58" s="78" t="s">
        <v>143</v>
      </c>
      <c r="O58" s="78"/>
      <c r="P58" s="77" t="s">
        <v>144</v>
      </c>
      <c r="Q58" s="77"/>
      <c r="R58" s="77" t="s">
        <v>145</v>
      </c>
      <c r="S58" s="77"/>
      <c r="T58" s="77" t="s">
        <v>146</v>
      </c>
      <c r="U58" s="77"/>
      <c r="V58" s="77"/>
      <c r="W58" s="77"/>
      <c r="X58" s="77" t="s">
        <v>147</v>
      </c>
      <c r="Y58" s="78"/>
      <c r="Z58" s="77" t="s">
        <v>148</v>
      </c>
      <c r="AA58" s="73"/>
      <c r="AB58" s="77"/>
      <c r="AC58" s="73"/>
      <c r="AD58" s="78"/>
      <c r="AE58" s="78"/>
      <c r="AF58" s="77"/>
      <c r="AG58" s="77"/>
      <c r="AH58" s="77"/>
      <c r="AI58" s="78"/>
      <c r="AJ58" s="71"/>
      <c r="AM58" s="43"/>
      <c r="AN58" s="43"/>
      <c r="AO58" s="43"/>
      <c r="AP58" s="43"/>
    </row>
    <row r="59" spans="1:46" ht="20.25" customHeight="1">
      <c r="A59" s="75"/>
      <c r="B59" s="75"/>
      <c r="C59" s="75"/>
      <c r="D59" s="73"/>
      <c r="F59" s="73"/>
      <c r="H59" s="73"/>
      <c r="I59" s="73"/>
      <c r="J59" s="78"/>
      <c r="K59" s="73"/>
      <c r="M59" s="73"/>
      <c r="N59" s="77"/>
      <c r="O59" s="78"/>
      <c r="P59" s="77" t="s">
        <v>149</v>
      </c>
      <c r="Q59" s="77"/>
      <c r="R59" s="77" t="s">
        <v>150</v>
      </c>
      <c r="S59" s="77"/>
      <c r="T59" s="77" t="s">
        <v>150</v>
      </c>
      <c r="U59" s="77"/>
      <c r="V59" s="77"/>
      <c r="W59" s="77"/>
      <c r="X59" s="77"/>
      <c r="Y59" s="78"/>
      <c r="Z59" s="77"/>
      <c r="AA59" s="73"/>
      <c r="AB59" s="77"/>
      <c r="AC59" s="73"/>
      <c r="AD59" s="77"/>
      <c r="AE59" s="78"/>
      <c r="AF59" s="77"/>
      <c r="AG59" s="77"/>
      <c r="AH59" s="77"/>
      <c r="AI59" s="78"/>
      <c r="AJ59" s="71"/>
      <c r="AM59" s="43"/>
      <c r="AN59" s="43"/>
      <c r="AO59" s="43"/>
      <c r="AP59" s="43"/>
    </row>
    <row r="60" spans="1:46" ht="23.25">
      <c r="A60" s="75"/>
      <c r="B60" s="75"/>
      <c r="C60" s="75"/>
      <c r="D60" s="73"/>
      <c r="F60" s="73"/>
      <c r="H60" s="138"/>
      <c r="I60" s="73"/>
      <c r="J60" s="79"/>
      <c r="K60" s="73"/>
      <c r="L60" s="79"/>
      <c r="M60" s="73"/>
      <c r="N60" s="77"/>
      <c r="O60" s="78"/>
      <c r="P60" s="77"/>
      <c r="Q60" s="77"/>
      <c r="R60" s="77" t="s">
        <v>151</v>
      </c>
      <c r="S60" s="77"/>
      <c r="T60" s="77" t="s">
        <v>151</v>
      </c>
      <c r="U60" s="77"/>
      <c r="V60" s="77"/>
      <c r="W60" s="77"/>
      <c r="X60" s="77"/>
      <c r="Y60" s="78"/>
      <c r="Z60" s="139"/>
      <c r="AA60" s="73"/>
      <c r="AB60" s="139"/>
      <c r="AC60" s="73"/>
      <c r="AD60" s="139"/>
      <c r="AE60" s="78"/>
      <c r="AF60" s="139"/>
      <c r="AG60" s="77"/>
      <c r="AH60" s="139"/>
      <c r="AI60" s="78"/>
      <c r="AJ60" s="80"/>
      <c r="AM60" s="43"/>
      <c r="AN60" s="43"/>
      <c r="AO60" s="43"/>
      <c r="AP60" s="43"/>
    </row>
    <row r="61" spans="1:46" ht="23.25" customHeight="1">
      <c r="A61" s="29" t="s">
        <v>152</v>
      </c>
      <c r="B61" s="71"/>
      <c r="C61" s="71"/>
      <c r="D61" s="73"/>
      <c r="E61" s="71"/>
      <c r="F61" s="73"/>
      <c r="G61" s="94"/>
      <c r="H61" s="101"/>
      <c r="I61" s="102"/>
      <c r="J61" s="101"/>
      <c r="K61" s="102"/>
      <c r="L61" s="101"/>
      <c r="M61" s="102"/>
      <c r="N61" s="101"/>
      <c r="O61" s="102"/>
      <c r="P61" s="101"/>
      <c r="Q61" s="102"/>
      <c r="R61" s="101"/>
      <c r="S61" s="102"/>
      <c r="T61" s="101"/>
      <c r="U61" s="102"/>
      <c r="V61" s="101"/>
      <c r="W61" s="102"/>
      <c r="X61" s="101"/>
      <c r="Y61" s="102"/>
      <c r="Z61" s="101"/>
      <c r="AA61" s="102"/>
      <c r="AB61" s="101"/>
      <c r="AC61" s="102"/>
      <c r="AD61" s="101"/>
      <c r="AE61" s="102"/>
      <c r="AF61" s="101"/>
      <c r="AG61" s="102"/>
      <c r="AH61" s="101"/>
      <c r="AI61" s="102"/>
      <c r="AJ61" s="111"/>
      <c r="AK61" s="103"/>
      <c r="AL61" s="94"/>
    </row>
    <row r="62" spans="1:46" ht="23.25" customHeight="1">
      <c r="A62" s="82" t="s">
        <v>153</v>
      </c>
      <c r="B62" s="75"/>
      <c r="C62" s="71"/>
      <c r="D62" s="73"/>
      <c r="E62" s="69"/>
      <c r="F62" s="73"/>
      <c r="H62" s="55">
        <v>23932602</v>
      </c>
      <c r="I62" s="151"/>
      <c r="J62" s="55">
        <v>18103110</v>
      </c>
      <c r="K62" s="151"/>
      <c r="L62" s="55">
        <v>0</v>
      </c>
      <c r="M62" s="151"/>
      <c r="N62" s="152">
        <v>15790274</v>
      </c>
      <c r="O62" s="152"/>
      <c r="P62" s="152">
        <v>2861341</v>
      </c>
      <c r="Q62" s="152"/>
      <c r="R62" s="152">
        <v>0</v>
      </c>
      <c r="S62" s="152"/>
      <c r="T62" s="152">
        <v>0</v>
      </c>
      <c r="U62" s="151"/>
      <c r="V62" s="152">
        <v>0</v>
      </c>
      <c r="W62" s="151"/>
      <c r="X62" s="152">
        <v>5650</v>
      </c>
      <c r="Y62" s="151"/>
      <c r="Z62" s="152">
        <f>SUM(N62:X62)</f>
        <v>18657265</v>
      </c>
      <c r="AA62" s="152"/>
      <c r="AB62" s="152">
        <v>3050000</v>
      </c>
      <c r="AC62" s="151"/>
      <c r="AD62" s="55">
        <v>0</v>
      </c>
      <c r="AE62" s="151"/>
      <c r="AF62" s="55">
        <v>299216934</v>
      </c>
      <c r="AG62" s="151"/>
      <c r="AH62" s="55">
        <v>0</v>
      </c>
      <c r="AI62" s="151"/>
      <c r="AJ62" s="55">
        <f>SUM(H62:L62,Z62:AH62)</f>
        <v>362959911</v>
      </c>
      <c r="AK62" s="102"/>
    </row>
    <row r="63" spans="1:46" ht="23.25" customHeight="1">
      <c r="A63" s="112" t="s">
        <v>168</v>
      </c>
      <c r="B63" s="75"/>
      <c r="C63" s="71"/>
      <c r="D63" s="73"/>
      <c r="E63" s="69"/>
      <c r="F63" s="73"/>
      <c r="H63" s="121">
        <v>0</v>
      </c>
      <c r="I63" s="151">
        <v>0</v>
      </c>
      <c r="J63" s="121">
        <v>0</v>
      </c>
      <c r="K63" s="151"/>
      <c r="L63" s="121">
        <v>0</v>
      </c>
      <c r="M63" s="151">
        <v>0</v>
      </c>
      <c r="N63" s="153">
        <v>0</v>
      </c>
      <c r="O63" s="152">
        <v>0</v>
      </c>
      <c r="P63" s="153">
        <v>-2861341</v>
      </c>
      <c r="Q63" s="152">
        <v>0</v>
      </c>
      <c r="R63" s="153">
        <v>2555110</v>
      </c>
      <c r="S63" s="152">
        <v>0</v>
      </c>
      <c r="T63" s="153">
        <v>306231</v>
      </c>
      <c r="U63" s="151">
        <v>0</v>
      </c>
      <c r="V63" s="153">
        <v>0</v>
      </c>
      <c r="W63" s="151">
        <v>0</v>
      </c>
      <c r="X63" s="153">
        <v>0</v>
      </c>
      <c r="Y63" s="151"/>
      <c r="Z63" s="153">
        <f>SUM(N63:X63)</f>
        <v>0</v>
      </c>
      <c r="AA63" s="152"/>
      <c r="AB63" s="153">
        <v>0</v>
      </c>
      <c r="AC63" s="151"/>
      <c r="AD63" s="121">
        <v>0</v>
      </c>
      <c r="AE63" s="151">
        <v>0</v>
      </c>
      <c r="AF63" s="121">
        <v>2416181</v>
      </c>
      <c r="AG63" s="152"/>
      <c r="AH63" s="121">
        <v>0</v>
      </c>
      <c r="AI63" s="151"/>
      <c r="AJ63" s="121">
        <f>SUM(H63:L63,Z63:AH63)</f>
        <v>2416181</v>
      </c>
      <c r="AK63" s="102"/>
    </row>
    <row r="64" spans="1:46" ht="23.25" customHeight="1">
      <c r="A64" s="104" t="s">
        <v>155</v>
      </c>
      <c r="B64" s="75"/>
      <c r="C64" s="71"/>
      <c r="D64" s="73"/>
      <c r="E64" s="69"/>
      <c r="F64" s="73"/>
      <c r="H64" s="55">
        <f>+H62+H63</f>
        <v>23932602</v>
      </c>
      <c r="I64" s="123"/>
      <c r="J64" s="55">
        <f>+J62+J63</f>
        <v>18103110</v>
      </c>
      <c r="K64" s="123"/>
      <c r="L64" s="55">
        <f>+L62+L63</f>
        <v>0</v>
      </c>
      <c r="M64" s="122"/>
      <c r="N64" s="55">
        <f>+N62+N63</f>
        <v>15790274</v>
      </c>
      <c r="O64" s="55"/>
      <c r="P64" s="55">
        <f>+P62+P63</f>
        <v>0</v>
      </c>
      <c r="Q64" s="55"/>
      <c r="R64" s="55">
        <f>+R62+R63</f>
        <v>2555110</v>
      </c>
      <c r="S64" s="55"/>
      <c r="T64" s="55">
        <f>+T62+T63</f>
        <v>306231</v>
      </c>
      <c r="U64" s="122"/>
      <c r="V64" s="55">
        <f>+V62+V63</f>
        <v>0</v>
      </c>
      <c r="W64" s="122"/>
      <c r="X64" s="55">
        <f>+X62+X63</f>
        <v>5650</v>
      </c>
      <c r="Y64" s="122"/>
      <c r="Z64" s="55">
        <f>+Z62+Z63</f>
        <v>18657265</v>
      </c>
      <c r="AA64" s="122"/>
      <c r="AB64" s="55">
        <f>+AB62+AB63</f>
        <v>3050000</v>
      </c>
      <c r="AC64" s="122"/>
      <c r="AD64" s="55">
        <f>+AD62+AD63</f>
        <v>0</v>
      </c>
      <c r="AE64" s="122"/>
      <c r="AF64" s="55">
        <f>+AF62+AF63</f>
        <v>301633115</v>
      </c>
      <c r="AG64" s="122"/>
      <c r="AH64" s="55">
        <f>+AH62+AH63</f>
        <v>0</v>
      </c>
      <c r="AI64" s="122"/>
      <c r="AJ64" s="55">
        <f>+AJ62+AJ63</f>
        <v>365376092</v>
      </c>
      <c r="AK64" s="102"/>
    </row>
    <row r="65" spans="1:38" ht="23.25">
      <c r="A65" s="84" t="s">
        <v>156</v>
      </c>
      <c r="B65" s="75"/>
      <c r="C65" s="71"/>
      <c r="D65" s="73"/>
      <c r="E65" s="69"/>
      <c r="F65" s="73">
        <v>32</v>
      </c>
      <c r="H65" s="55">
        <v>0</v>
      </c>
      <c r="I65" s="151"/>
      <c r="J65" s="55">
        <v>0</v>
      </c>
      <c r="K65" s="151"/>
      <c r="L65" s="55">
        <v>0</v>
      </c>
      <c r="M65" s="151"/>
      <c r="N65" s="55">
        <v>0</v>
      </c>
      <c r="O65" s="152"/>
      <c r="P65" s="55">
        <v>0</v>
      </c>
      <c r="Q65" s="152"/>
      <c r="R65" s="55">
        <v>0</v>
      </c>
      <c r="S65" s="152"/>
      <c r="T65" s="55">
        <v>0</v>
      </c>
      <c r="U65" s="151"/>
      <c r="V65" s="55">
        <v>0</v>
      </c>
      <c r="W65" s="151"/>
      <c r="X65" s="55">
        <v>0</v>
      </c>
      <c r="Y65" s="151"/>
      <c r="Z65" s="152">
        <f>SUM(N65:X65)</f>
        <v>0</v>
      </c>
      <c r="AA65" s="152"/>
      <c r="AB65" s="55">
        <v>0</v>
      </c>
      <c r="AC65" s="151"/>
      <c r="AD65" s="55">
        <v>0</v>
      </c>
      <c r="AE65" s="151">
        <v>0</v>
      </c>
      <c r="AF65" s="55">
        <v>-10661974</v>
      </c>
      <c r="AG65" s="152"/>
      <c r="AH65" s="55">
        <v>0</v>
      </c>
      <c r="AI65" s="151"/>
      <c r="AJ65" s="55">
        <f>SUM(H65:L65,Z65:AH65)</f>
        <v>-10661974</v>
      </c>
      <c r="AK65" s="102"/>
    </row>
    <row r="66" spans="1:38" ht="23.25" customHeight="1">
      <c r="A66" s="84" t="s">
        <v>157</v>
      </c>
      <c r="B66" s="75"/>
      <c r="C66" s="71"/>
      <c r="D66" s="73"/>
      <c r="E66" s="69"/>
      <c r="F66" s="73"/>
      <c r="H66" s="55">
        <v>0</v>
      </c>
      <c r="I66" s="151"/>
      <c r="J66" s="55">
        <v>0</v>
      </c>
      <c r="K66" s="151"/>
      <c r="L66" s="55">
        <v>0</v>
      </c>
      <c r="M66" s="151"/>
      <c r="N66" s="55">
        <v>0</v>
      </c>
      <c r="O66" s="152"/>
      <c r="P66" s="55">
        <v>0</v>
      </c>
      <c r="Q66" s="152"/>
      <c r="R66" s="55">
        <v>0</v>
      </c>
      <c r="S66" s="152"/>
      <c r="T66" s="55">
        <v>0</v>
      </c>
      <c r="U66" s="151"/>
      <c r="V66" s="55">
        <v>0</v>
      </c>
      <c r="W66" s="151"/>
      <c r="X66" s="55">
        <v>0</v>
      </c>
      <c r="Y66" s="151"/>
      <c r="Z66" s="152">
        <f>SUM(N66:X66)</f>
        <v>0</v>
      </c>
      <c r="AA66" s="152"/>
      <c r="AB66" s="55">
        <v>0</v>
      </c>
      <c r="AC66" s="151"/>
      <c r="AD66" s="55">
        <v>0</v>
      </c>
      <c r="AE66" s="151">
        <v>0</v>
      </c>
      <c r="AF66" s="55">
        <v>0</v>
      </c>
      <c r="AG66" s="152"/>
      <c r="AH66" s="55">
        <v>-3207966</v>
      </c>
      <c r="AI66" s="151"/>
      <c r="AJ66" s="55">
        <f>SUM(H66:L66,Z66:AH66)</f>
        <v>-3207966</v>
      </c>
      <c r="AK66" s="102"/>
    </row>
    <row r="67" spans="1:38" ht="23.25" customHeight="1">
      <c r="A67" s="84" t="s">
        <v>158</v>
      </c>
      <c r="B67" s="75"/>
      <c r="C67" s="71"/>
      <c r="D67" s="73"/>
      <c r="E67" s="69"/>
      <c r="F67" s="73"/>
      <c r="H67" s="55">
        <v>0</v>
      </c>
      <c r="I67" s="151"/>
      <c r="J67" s="55">
        <v>0</v>
      </c>
      <c r="K67" s="151"/>
      <c r="L67" s="55">
        <v>0</v>
      </c>
      <c r="M67" s="151"/>
      <c r="N67" s="55">
        <v>0</v>
      </c>
      <c r="O67" s="152"/>
      <c r="P67" s="55">
        <v>0</v>
      </c>
      <c r="Q67" s="152"/>
      <c r="R67" s="55">
        <v>0</v>
      </c>
      <c r="S67" s="152"/>
      <c r="T67" s="55">
        <v>0</v>
      </c>
      <c r="U67" s="151"/>
      <c r="V67" s="55">
        <v>0</v>
      </c>
      <c r="W67" s="151"/>
      <c r="X67" s="55">
        <v>0</v>
      </c>
      <c r="Y67" s="151"/>
      <c r="Z67" s="152">
        <f>SUM(N67:X67)</f>
        <v>0</v>
      </c>
      <c r="AA67" s="152"/>
      <c r="AB67" s="55">
        <v>0</v>
      </c>
      <c r="AC67" s="151"/>
      <c r="AD67" s="55">
        <v>3207966</v>
      </c>
      <c r="AE67" s="151">
        <v>0</v>
      </c>
      <c r="AF67" s="55">
        <v>-3207966</v>
      </c>
      <c r="AG67" s="152"/>
      <c r="AH67" s="55">
        <v>0</v>
      </c>
      <c r="AI67" s="151"/>
      <c r="AJ67" s="55">
        <f>SUM(H67:L67,Z67:AH67)</f>
        <v>0</v>
      </c>
      <c r="AK67" s="102"/>
    </row>
    <row r="68" spans="1:38" ht="23.25" customHeight="1">
      <c r="A68" s="84" t="s">
        <v>159</v>
      </c>
      <c r="B68" s="75"/>
      <c r="C68" s="71"/>
      <c r="D68" s="73"/>
      <c r="E68" s="69"/>
      <c r="F68" s="73"/>
      <c r="H68" s="55">
        <v>-239326</v>
      </c>
      <c r="I68" s="151"/>
      <c r="J68" s="55">
        <v>0</v>
      </c>
      <c r="K68" s="151"/>
      <c r="L68" s="55">
        <v>0</v>
      </c>
      <c r="M68" s="151"/>
      <c r="N68" s="152">
        <v>0</v>
      </c>
      <c r="O68" s="152"/>
      <c r="P68" s="152">
        <v>0</v>
      </c>
      <c r="Q68" s="152"/>
      <c r="R68" s="152">
        <v>0</v>
      </c>
      <c r="S68" s="152"/>
      <c r="T68" s="152">
        <v>0</v>
      </c>
      <c r="U68" s="151"/>
      <c r="V68" s="152">
        <v>0</v>
      </c>
      <c r="W68" s="151"/>
      <c r="X68" s="152">
        <v>0</v>
      </c>
      <c r="Y68" s="151"/>
      <c r="Z68" s="152">
        <f>SUM(N68:X68)</f>
        <v>0</v>
      </c>
      <c r="AA68" s="152"/>
      <c r="AB68" s="152">
        <v>0</v>
      </c>
      <c r="AC68" s="151"/>
      <c r="AD68" s="55">
        <v>-3207966</v>
      </c>
      <c r="AE68" s="151">
        <v>0</v>
      </c>
      <c r="AF68" s="55">
        <v>239326</v>
      </c>
      <c r="AG68" s="152"/>
      <c r="AH68" s="55">
        <v>3207966</v>
      </c>
      <c r="AI68" s="151"/>
      <c r="AJ68" s="55">
        <f>SUM(H68:L68,Z68:AH68)</f>
        <v>0</v>
      </c>
      <c r="AK68" s="102"/>
    </row>
    <row r="69" spans="1:38" ht="23.25" customHeight="1">
      <c r="A69" s="84" t="s">
        <v>160</v>
      </c>
      <c r="B69" s="75"/>
      <c r="C69" s="71"/>
      <c r="D69" s="73"/>
      <c r="E69" s="69"/>
      <c r="F69" s="73">
        <v>30</v>
      </c>
      <c r="H69" s="121">
        <v>0</v>
      </c>
      <c r="I69" s="151"/>
      <c r="J69" s="121">
        <v>0</v>
      </c>
      <c r="K69" s="151"/>
      <c r="L69" s="121">
        <v>15549174</v>
      </c>
      <c r="M69" s="151"/>
      <c r="N69" s="153">
        <v>0</v>
      </c>
      <c r="O69" s="152"/>
      <c r="P69" s="153">
        <v>0</v>
      </c>
      <c r="Q69" s="152"/>
      <c r="R69" s="153">
        <v>0</v>
      </c>
      <c r="S69" s="152"/>
      <c r="T69" s="153">
        <v>0</v>
      </c>
      <c r="U69" s="151"/>
      <c r="V69" s="153">
        <v>0</v>
      </c>
      <c r="W69" s="151"/>
      <c r="X69" s="153">
        <v>0</v>
      </c>
      <c r="Y69" s="151"/>
      <c r="Z69" s="153">
        <f>SUM(N69:X69)</f>
        <v>0</v>
      </c>
      <c r="AA69" s="152"/>
      <c r="AB69" s="153">
        <v>0</v>
      </c>
      <c r="AC69" s="151"/>
      <c r="AD69" s="121">
        <v>0</v>
      </c>
      <c r="AE69" s="151">
        <v>0</v>
      </c>
      <c r="AF69" s="121">
        <v>0</v>
      </c>
      <c r="AG69" s="152"/>
      <c r="AH69" s="121">
        <v>0</v>
      </c>
      <c r="AI69" s="151"/>
      <c r="AJ69" s="121">
        <f>SUM(H69:L69,Z69:AH69)</f>
        <v>15549174</v>
      </c>
      <c r="AK69" s="102"/>
    </row>
    <row r="70" spans="1:38" ht="23.25" customHeight="1">
      <c r="A70" s="86"/>
      <c r="B70" s="75"/>
      <c r="C70" s="75"/>
      <c r="D70" s="73"/>
      <c r="E70" s="75"/>
      <c r="F70" s="73"/>
      <c r="H70" s="55"/>
      <c r="I70" s="120"/>
      <c r="J70" s="55"/>
      <c r="K70" s="120"/>
      <c r="L70" s="55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55"/>
      <c r="AE70" s="120"/>
      <c r="AF70" s="55"/>
      <c r="AG70" s="120"/>
      <c r="AH70" s="55"/>
      <c r="AI70" s="120"/>
      <c r="AJ70" s="55"/>
    </row>
    <row r="71" spans="1:38" ht="23.25" customHeight="1">
      <c r="A71" s="86" t="s">
        <v>90</v>
      </c>
      <c r="B71" s="75"/>
      <c r="C71" s="75"/>
      <c r="D71" s="73"/>
      <c r="E71" s="75"/>
      <c r="F71" s="73"/>
      <c r="H71" s="55">
        <v>0</v>
      </c>
      <c r="I71" s="151"/>
      <c r="J71" s="55">
        <v>0</v>
      </c>
      <c r="K71" s="151"/>
      <c r="L71" s="55">
        <v>0</v>
      </c>
      <c r="M71" s="151"/>
      <c r="N71" s="55">
        <v>0</v>
      </c>
      <c r="O71" s="151"/>
      <c r="P71" s="55">
        <v>0</v>
      </c>
      <c r="Q71" s="151"/>
      <c r="R71" s="55">
        <v>0</v>
      </c>
      <c r="S71" s="151"/>
      <c r="T71" s="55">
        <v>0</v>
      </c>
      <c r="U71" s="151"/>
      <c r="V71" s="55">
        <v>0</v>
      </c>
      <c r="W71" s="151"/>
      <c r="X71" s="55">
        <v>0</v>
      </c>
      <c r="Y71" s="151"/>
      <c r="Z71" s="152">
        <f>SUM(N71:X71)</f>
        <v>0</v>
      </c>
      <c r="AA71" s="151"/>
      <c r="AB71" s="55">
        <v>0</v>
      </c>
      <c r="AC71" s="151"/>
      <c r="AD71" s="55">
        <v>0</v>
      </c>
      <c r="AE71" s="151">
        <v>0</v>
      </c>
      <c r="AF71" s="55">
        <v>24964924</v>
      </c>
      <c r="AG71" s="151"/>
      <c r="AH71" s="55">
        <v>0</v>
      </c>
      <c r="AI71" s="146"/>
      <c r="AJ71" s="55">
        <f>SUM(H71:L71,Z71:AH71)</f>
        <v>24964924</v>
      </c>
    </row>
    <row r="72" spans="1:38" ht="23.25" customHeight="1">
      <c r="A72" s="86" t="s">
        <v>91</v>
      </c>
      <c r="B72" s="75"/>
      <c r="C72" s="75"/>
      <c r="D72" s="73"/>
      <c r="E72" s="75"/>
      <c r="F72" s="73"/>
      <c r="H72" s="121">
        <v>0</v>
      </c>
      <c r="I72" s="151"/>
      <c r="J72" s="121">
        <v>0</v>
      </c>
      <c r="K72" s="151"/>
      <c r="L72" s="121">
        <v>0</v>
      </c>
      <c r="M72" s="151"/>
      <c r="N72" s="121">
        <v>0</v>
      </c>
      <c r="O72" s="151"/>
      <c r="P72" s="121">
        <v>0</v>
      </c>
      <c r="Q72" s="151"/>
      <c r="R72" s="153">
        <v>504449</v>
      </c>
      <c r="S72" s="151">
        <v>0</v>
      </c>
      <c r="T72" s="153">
        <v>-339699</v>
      </c>
      <c r="U72" s="151">
        <v>0</v>
      </c>
      <c r="V72" s="153">
        <v>-825167</v>
      </c>
      <c r="W72" s="151">
        <v>0</v>
      </c>
      <c r="X72" s="153">
        <v>-436383</v>
      </c>
      <c r="Y72" s="151"/>
      <c r="Z72" s="153">
        <f>SUM(N72:X72)</f>
        <v>-1096800</v>
      </c>
      <c r="AA72" s="151"/>
      <c r="AB72" s="121">
        <v>0</v>
      </c>
      <c r="AC72" s="151"/>
      <c r="AD72" s="121">
        <v>0</v>
      </c>
      <c r="AE72" s="151">
        <v>0</v>
      </c>
      <c r="AF72" s="121">
        <v>-161108</v>
      </c>
      <c r="AG72" s="151"/>
      <c r="AH72" s="121">
        <v>0</v>
      </c>
      <c r="AI72" s="146"/>
      <c r="AJ72" s="121">
        <f>SUM(H72:L72,Z72:AH72)</f>
        <v>-1257908</v>
      </c>
    </row>
    <row r="73" spans="1:38" s="94" customFormat="1" ht="23.25" customHeight="1">
      <c r="A73" s="81" t="s">
        <v>102</v>
      </c>
      <c r="B73" s="70"/>
      <c r="C73" s="70"/>
      <c r="D73" s="90"/>
      <c r="E73" s="70"/>
      <c r="F73" s="90"/>
      <c r="H73" s="124">
        <f>SUM(H71:H72)</f>
        <v>0</v>
      </c>
      <c r="I73" s="154"/>
      <c r="J73" s="124">
        <f>SUM(J71:J72)</f>
        <v>0</v>
      </c>
      <c r="K73" s="154"/>
      <c r="L73" s="124">
        <f>SUM(L71:L72)</f>
        <v>0</v>
      </c>
      <c r="M73" s="154"/>
      <c r="N73" s="124">
        <f>SUM(N71:N72)</f>
        <v>0</v>
      </c>
      <c r="O73" s="154"/>
      <c r="P73" s="124">
        <f>SUM(P71:P72)</f>
        <v>0</v>
      </c>
      <c r="Q73" s="154"/>
      <c r="R73" s="124">
        <f>SUM(R71:R72)</f>
        <v>504449</v>
      </c>
      <c r="S73" s="154"/>
      <c r="T73" s="124">
        <f>SUM(T71:T72)</f>
        <v>-339699</v>
      </c>
      <c r="U73" s="154"/>
      <c r="V73" s="124">
        <f>SUM(V71:V72)</f>
        <v>-825167</v>
      </c>
      <c r="W73" s="154"/>
      <c r="X73" s="124">
        <f>SUM(X71:X72)</f>
        <v>-436383</v>
      </c>
      <c r="Y73" s="154"/>
      <c r="Z73" s="124">
        <f>SUM(Z71:Z72)</f>
        <v>-1096800</v>
      </c>
      <c r="AA73" s="154"/>
      <c r="AB73" s="124">
        <f>SUM(AB71:AB72)</f>
        <v>0</v>
      </c>
      <c r="AC73" s="154"/>
      <c r="AD73" s="124">
        <f>SUM(AD71:AD72)</f>
        <v>0</v>
      </c>
      <c r="AE73" s="154"/>
      <c r="AF73" s="124">
        <f>SUM(AF71:AF72)</f>
        <v>24803816</v>
      </c>
      <c r="AG73" s="154"/>
      <c r="AH73" s="124">
        <f>SUM(AH71:AH72)</f>
        <v>0</v>
      </c>
      <c r="AI73" s="104"/>
      <c r="AJ73" s="124">
        <f>SUM(AJ71:AJ72)</f>
        <v>23707016</v>
      </c>
    </row>
    <row r="74" spans="1:38" ht="23.25" customHeight="1">
      <c r="A74" s="71"/>
      <c r="B74" s="71"/>
      <c r="C74" s="71"/>
      <c r="D74" s="73"/>
      <c r="E74" s="71"/>
      <c r="F74" s="73"/>
      <c r="H74" s="55"/>
      <c r="I74" s="51"/>
      <c r="J74" s="55"/>
      <c r="K74" s="51"/>
      <c r="L74" s="55"/>
      <c r="M74" s="51"/>
      <c r="N74" s="55"/>
      <c r="O74" s="51"/>
      <c r="P74" s="55"/>
      <c r="Q74" s="51"/>
      <c r="R74" s="55"/>
      <c r="S74" s="51"/>
      <c r="T74" s="55"/>
      <c r="U74" s="51"/>
      <c r="V74" s="55"/>
      <c r="W74" s="51"/>
      <c r="X74" s="55"/>
      <c r="Y74" s="51"/>
      <c r="Z74" s="55"/>
      <c r="AA74" s="51"/>
      <c r="AB74" s="55"/>
      <c r="AC74" s="51"/>
      <c r="AD74" s="55"/>
      <c r="AE74" s="51"/>
      <c r="AF74" s="55"/>
      <c r="AG74" s="51"/>
      <c r="AH74" s="55"/>
      <c r="AI74" s="104"/>
      <c r="AJ74" s="55"/>
      <c r="AK74" s="102"/>
    </row>
    <row r="75" spans="1:38" ht="23.25" customHeight="1">
      <c r="A75" s="71" t="s">
        <v>161</v>
      </c>
      <c r="B75" s="71"/>
      <c r="C75" s="71"/>
      <c r="D75" s="73"/>
      <c r="E75" s="71"/>
      <c r="F75" s="73"/>
      <c r="H75" s="55">
        <v>0</v>
      </c>
      <c r="I75" s="55"/>
      <c r="J75" s="55">
        <v>0</v>
      </c>
      <c r="K75" s="55"/>
      <c r="L75" s="55">
        <v>0</v>
      </c>
      <c r="M75" s="151"/>
      <c r="N75" s="55">
        <v>-209718</v>
      </c>
      <c r="O75" s="151"/>
      <c r="P75" s="55">
        <v>0</v>
      </c>
      <c r="Q75" s="151"/>
      <c r="R75" s="55">
        <v>0</v>
      </c>
      <c r="S75" s="151"/>
      <c r="T75" s="55">
        <v>0</v>
      </c>
      <c r="U75" s="151"/>
      <c r="V75" s="55">
        <v>0</v>
      </c>
      <c r="W75" s="151"/>
      <c r="X75" s="55">
        <v>0</v>
      </c>
      <c r="Y75" s="151"/>
      <c r="Z75" s="55">
        <f>SUM(N75:X75)</f>
        <v>-209718</v>
      </c>
      <c r="AA75" s="151"/>
      <c r="AB75" s="55">
        <v>0</v>
      </c>
      <c r="AC75" s="151"/>
      <c r="AD75" s="55">
        <v>0</v>
      </c>
      <c r="AE75" s="151">
        <v>0</v>
      </c>
      <c r="AF75" s="55">
        <v>209718</v>
      </c>
      <c r="AG75" s="151"/>
      <c r="AH75" s="55">
        <v>0</v>
      </c>
      <c r="AI75" s="146"/>
      <c r="AJ75" s="55">
        <f>SUM(H75:L75,Z75:AH75)</f>
        <v>0</v>
      </c>
      <c r="AK75" s="102"/>
    </row>
    <row r="76" spans="1:38" ht="23.25" customHeight="1">
      <c r="A76" s="71" t="s">
        <v>83</v>
      </c>
      <c r="B76" s="71"/>
      <c r="C76" s="71"/>
      <c r="D76" s="73"/>
      <c r="E76" s="71"/>
      <c r="F76" s="73"/>
      <c r="H76" s="55">
        <v>0</v>
      </c>
      <c r="I76" s="55"/>
      <c r="J76" s="55">
        <v>0</v>
      </c>
      <c r="K76" s="55"/>
      <c r="L76" s="55">
        <v>0</v>
      </c>
      <c r="M76" s="151"/>
      <c r="N76" s="55">
        <v>0</v>
      </c>
      <c r="O76" s="151"/>
      <c r="P76" s="55">
        <v>0</v>
      </c>
      <c r="Q76" s="151"/>
      <c r="R76" s="55">
        <v>0</v>
      </c>
      <c r="S76" s="151"/>
      <c r="T76" s="55">
        <v>0</v>
      </c>
      <c r="U76" s="151"/>
      <c r="V76" s="55">
        <v>0</v>
      </c>
      <c r="W76" s="151"/>
      <c r="X76" s="55">
        <v>0</v>
      </c>
      <c r="Y76" s="151"/>
      <c r="Z76" s="55">
        <f>SUM(N76:X76)</f>
        <v>0</v>
      </c>
      <c r="AA76" s="151"/>
      <c r="AB76" s="55">
        <v>0</v>
      </c>
      <c r="AC76" s="151"/>
      <c r="AD76" s="55">
        <v>0</v>
      </c>
      <c r="AE76" s="151">
        <v>0</v>
      </c>
      <c r="AF76" s="55">
        <v>413860</v>
      </c>
      <c r="AG76" s="151"/>
      <c r="AH76" s="55">
        <v>0</v>
      </c>
      <c r="AI76" s="146"/>
      <c r="AJ76" s="55">
        <f>SUM(H76:L76,Z76:AH76)</f>
        <v>413860</v>
      </c>
      <c r="AK76" s="102"/>
    </row>
    <row r="77" spans="1:38" s="155" customFormat="1" ht="23.25" customHeight="1" thickBot="1">
      <c r="A77" s="105" t="s">
        <v>162</v>
      </c>
      <c r="B77" s="88"/>
      <c r="C77" s="88"/>
      <c r="D77" s="89"/>
      <c r="E77" s="88"/>
      <c r="F77" s="89"/>
      <c r="H77" s="126">
        <f>SUM(H64:H69,H73,H75:H76)</f>
        <v>23693276</v>
      </c>
      <c r="I77" s="51"/>
      <c r="J77" s="126">
        <f>SUM(J64:J69,J73,J75:J76)</f>
        <v>18103110</v>
      </c>
      <c r="K77" s="51"/>
      <c r="L77" s="126">
        <f>SUM(L64:L69,L73,L75:L76)</f>
        <v>15549174</v>
      </c>
      <c r="M77" s="51"/>
      <c r="N77" s="126">
        <f>SUM(N64:N69,N73,N75:N76)</f>
        <v>15580556</v>
      </c>
      <c r="O77" s="51"/>
      <c r="P77" s="126">
        <f>SUM(P64:P69,P73,P75:P76)</f>
        <v>0</v>
      </c>
      <c r="Q77" s="51"/>
      <c r="R77" s="126">
        <f>SUM(R64:R69,R73,R75:R76)</f>
        <v>3059559</v>
      </c>
      <c r="S77" s="51"/>
      <c r="T77" s="126">
        <f>SUM(T64:T69,T73,T75:T76)</f>
        <v>-33468</v>
      </c>
      <c r="U77" s="51"/>
      <c r="V77" s="126">
        <f>SUM(V64:V69,V73,V75:V76)</f>
        <v>-825167</v>
      </c>
      <c r="W77" s="51"/>
      <c r="X77" s="126">
        <f>SUM(X64:X69,X73,X75:X76)</f>
        <v>-430733</v>
      </c>
      <c r="Y77" s="51"/>
      <c r="Z77" s="126">
        <f>SUM(Z64:Z69,Z73,Z75:Z76)</f>
        <v>17350747</v>
      </c>
      <c r="AA77" s="51"/>
      <c r="AB77" s="126">
        <f>SUM(AB64:AB69,AB73,AB75:AB76)</f>
        <v>3050000</v>
      </c>
      <c r="AC77" s="51"/>
      <c r="AD77" s="126">
        <f>SUM(AD64:AD69,AD73,AD75:AD76)</f>
        <v>0</v>
      </c>
      <c r="AE77" s="51"/>
      <c r="AF77" s="126">
        <f>SUM(AF64:AF69,AF73,AF75:AF76)</f>
        <v>313429895</v>
      </c>
      <c r="AG77" s="51"/>
      <c r="AH77" s="126">
        <f>SUM(AH64:AH69,AH73,AH75:AH76)</f>
        <v>0</v>
      </c>
      <c r="AI77" s="104"/>
      <c r="AJ77" s="126">
        <f>SUM(AJ64:AJ69,AJ73,AJ75:AJ76)</f>
        <v>391176202</v>
      </c>
    </row>
    <row r="78" spans="1:38" ht="23.25" customHeight="1" thickTop="1">
      <c r="A78" s="87"/>
      <c r="B78" s="71"/>
      <c r="C78" s="71"/>
      <c r="D78" s="73"/>
      <c r="E78" s="71"/>
      <c r="F78" s="73"/>
      <c r="G78" s="94"/>
      <c r="H78" s="55"/>
      <c r="I78" s="127"/>
      <c r="J78" s="55"/>
      <c r="K78" s="127"/>
      <c r="L78" s="55"/>
      <c r="M78" s="128"/>
      <c r="N78" s="55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55"/>
      <c r="AC78" s="128"/>
      <c r="AD78" s="55"/>
      <c r="AE78" s="128"/>
      <c r="AF78" s="55"/>
      <c r="AG78" s="55"/>
      <c r="AH78" s="55"/>
      <c r="AI78" s="128"/>
      <c r="AJ78" s="55"/>
      <c r="AK78" s="94"/>
      <c r="AL78" s="94"/>
    </row>
    <row r="79" spans="1:38" ht="23.25" customHeight="1">
      <c r="A79" s="29" t="s">
        <v>163</v>
      </c>
      <c r="B79" s="71"/>
      <c r="C79" s="71"/>
      <c r="D79" s="73"/>
      <c r="E79" s="71"/>
      <c r="F79" s="73"/>
      <c r="H79" s="55"/>
      <c r="I79" s="127"/>
      <c r="J79" s="55"/>
      <c r="K79" s="127"/>
      <c r="L79" s="55"/>
      <c r="M79" s="128"/>
      <c r="N79" s="55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55"/>
      <c r="AC79" s="128"/>
      <c r="AD79" s="55"/>
      <c r="AE79" s="128"/>
      <c r="AF79" s="55"/>
      <c r="AG79" s="55"/>
      <c r="AH79" s="55"/>
      <c r="AI79" s="128"/>
      <c r="AJ79" s="55"/>
      <c r="AK79" s="103"/>
      <c r="AL79" s="94"/>
    </row>
    <row r="80" spans="1:38" ht="23.25" customHeight="1">
      <c r="A80" s="82" t="s">
        <v>164</v>
      </c>
      <c r="B80" s="75"/>
      <c r="C80" s="71"/>
      <c r="D80" s="73"/>
      <c r="E80" s="69"/>
      <c r="F80" s="73"/>
      <c r="H80" s="55">
        <v>23693276</v>
      </c>
      <c r="I80" s="120"/>
      <c r="J80" s="55">
        <v>18103110</v>
      </c>
      <c r="K80" s="120"/>
      <c r="L80" s="55">
        <v>15549174</v>
      </c>
      <c r="M80" s="120"/>
      <c r="N80" s="120">
        <v>15580556</v>
      </c>
      <c r="O80" s="120"/>
      <c r="P80" s="120">
        <v>0</v>
      </c>
      <c r="Q80" s="120"/>
      <c r="R80" s="120">
        <v>3059559</v>
      </c>
      <c r="S80" s="120"/>
      <c r="T80" s="120">
        <v>-33468</v>
      </c>
      <c r="U80" s="120"/>
      <c r="V80" s="120">
        <v>-825167</v>
      </c>
      <c r="W80" s="120"/>
      <c r="X80" s="120">
        <v>-430733</v>
      </c>
      <c r="Y80" s="120"/>
      <c r="Z80" s="120">
        <f>SUM(N80:X80)</f>
        <v>17350747</v>
      </c>
      <c r="AA80" s="120"/>
      <c r="AB80" s="120">
        <v>3050000</v>
      </c>
      <c r="AC80" s="120"/>
      <c r="AD80" s="55">
        <v>0</v>
      </c>
      <c r="AE80" s="120"/>
      <c r="AF80" s="55">
        <v>313429895</v>
      </c>
      <c r="AG80" s="120"/>
      <c r="AH80" s="55">
        <v>0</v>
      </c>
      <c r="AI80" s="120"/>
      <c r="AJ80" s="55">
        <f>SUM(H80:L80,Z80:AH80)</f>
        <v>391176202</v>
      </c>
      <c r="AK80" s="102"/>
    </row>
    <row r="81" spans="1:38" ht="23.25">
      <c r="A81" s="112" t="s">
        <v>156</v>
      </c>
      <c r="B81" s="71"/>
      <c r="C81" s="71"/>
      <c r="D81" s="73"/>
      <c r="E81" s="71"/>
      <c r="F81" s="73">
        <v>32</v>
      </c>
      <c r="H81" s="55">
        <v>0</v>
      </c>
      <c r="I81" s="120"/>
      <c r="J81" s="55">
        <v>0</v>
      </c>
      <c r="K81" s="120"/>
      <c r="L81" s="55">
        <v>0</v>
      </c>
      <c r="M81" s="120"/>
      <c r="N81" s="120">
        <v>0</v>
      </c>
      <c r="O81" s="120"/>
      <c r="P81" s="120">
        <v>0</v>
      </c>
      <c r="Q81" s="120"/>
      <c r="R81" s="120">
        <v>0</v>
      </c>
      <c r="S81" s="120"/>
      <c r="T81" s="120">
        <v>0</v>
      </c>
      <c r="U81" s="120"/>
      <c r="V81" s="120">
        <v>0</v>
      </c>
      <c r="W81" s="120"/>
      <c r="X81" s="122">
        <v>0</v>
      </c>
      <c r="Y81" s="120"/>
      <c r="Z81" s="120">
        <f>SUM(N81:X81)</f>
        <v>0</v>
      </c>
      <c r="AA81" s="120"/>
      <c r="AB81" s="120">
        <v>0</v>
      </c>
      <c r="AC81" s="120"/>
      <c r="AD81" s="55">
        <v>0</v>
      </c>
      <c r="AE81" s="120"/>
      <c r="AF81" s="55">
        <v>-7107983</v>
      </c>
      <c r="AG81" s="120"/>
      <c r="AH81" s="55">
        <v>0</v>
      </c>
      <c r="AI81" s="120"/>
      <c r="AJ81" s="55">
        <f>SUM(H81:L81,Z81:AH81)</f>
        <v>-7107983</v>
      </c>
      <c r="AK81" s="103"/>
      <c r="AL81" s="94"/>
    </row>
    <row r="82" spans="1:38" ht="23.25" hidden="1" customHeight="1">
      <c r="A82" s="84" t="s">
        <v>157</v>
      </c>
      <c r="B82" s="75"/>
      <c r="C82" s="71"/>
      <c r="D82" s="73"/>
      <c r="E82" s="69"/>
      <c r="F82" s="8"/>
      <c r="H82" s="55"/>
      <c r="I82" s="123"/>
      <c r="J82" s="55"/>
      <c r="K82" s="123"/>
      <c r="L82" s="55"/>
      <c r="M82" s="123"/>
      <c r="N82" s="55"/>
      <c r="O82" s="123"/>
      <c r="P82" s="122"/>
      <c r="Q82" s="123"/>
      <c r="R82" s="122"/>
      <c r="S82" s="123"/>
      <c r="T82" s="122"/>
      <c r="U82" s="123"/>
      <c r="V82" s="122"/>
      <c r="W82" s="123"/>
      <c r="X82" s="122"/>
      <c r="Y82" s="123"/>
      <c r="Z82" s="122">
        <f>SUM(N82:X82)</f>
        <v>0</v>
      </c>
      <c r="AA82" s="123"/>
      <c r="AB82" s="122"/>
      <c r="AC82" s="123"/>
      <c r="AD82" s="55"/>
      <c r="AE82" s="123"/>
      <c r="AF82" s="55"/>
      <c r="AG82" s="123"/>
      <c r="AH82" s="55"/>
      <c r="AI82" s="123"/>
      <c r="AJ82" s="55">
        <f>SUM(H82:L82,Z82:AH82)</f>
        <v>0</v>
      </c>
      <c r="AK82" s="102"/>
    </row>
    <row r="83" spans="1:38" ht="23.25" hidden="1" customHeight="1">
      <c r="A83" s="84" t="s">
        <v>158</v>
      </c>
      <c r="B83" s="75"/>
      <c r="C83" s="71"/>
      <c r="D83" s="73"/>
      <c r="E83" s="69"/>
      <c r="F83" s="8"/>
      <c r="H83" s="55"/>
      <c r="I83" s="120"/>
      <c r="J83" s="55"/>
      <c r="K83" s="120"/>
      <c r="L83" s="55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>
        <f>SUM(N83:X83)</f>
        <v>0</v>
      </c>
      <c r="AA83" s="120"/>
      <c r="AB83" s="120"/>
      <c r="AC83" s="120"/>
      <c r="AD83" s="55"/>
      <c r="AE83" s="120"/>
      <c r="AF83" s="55"/>
      <c r="AG83" s="120"/>
      <c r="AH83" s="55"/>
      <c r="AI83" s="120"/>
      <c r="AJ83" s="55">
        <f>SUM(H83:L83,Z83:AH83)</f>
        <v>0</v>
      </c>
      <c r="AK83" s="102"/>
    </row>
    <row r="84" spans="1:38" ht="23.25" customHeight="1">
      <c r="A84" s="86" t="s">
        <v>165</v>
      </c>
      <c r="B84" s="75"/>
      <c r="C84" s="71"/>
      <c r="D84" s="73"/>
      <c r="E84" s="69"/>
      <c r="F84" s="8">
        <v>30</v>
      </c>
      <c r="H84" s="55">
        <v>0</v>
      </c>
      <c r="I84" s="120"/>
      <c r="J84" s="55">
        <v>0</v>
      </c>
      <c r="K84" s="120"/>
      <c r="L84" s="55">
        <v>0</v>
      </c>
      <c r="M84" s="120"/>
      <c r="N84" s="120">
        <v>0</v>
      </c>
      <c r="O84" s="120"/>
      <c r="P84" s="120">
        <v>0</v>
      </c>
      <c r="Q84" s="120"/>
      <c r="R84" s="120">
        <v>0</v>
      </c>
      <c r="S84" s="120"/>
      <c r="T84" s="120">
        <v>0</v>
      </c>
      <c r="U84" s="120"/>
      <c r="V84" s="120">
        <v>0</v>
      </c>
      <c r="W84" s="120"/>
      <c r="X84" s="120">
        <v>0</v>
      </c>
      <c r="Y84" s="120"/>
      <c r="Z84" s="120">
        <f>SUM(N84:X84)</f>
        <v>0</v>
      </c>
      <c r="AA84" s="120"/>
      <c r="AB84" s="120">
        <v>0</v>
      </c>
      <c r="AC84" s="120"/>
      <c r="AD84" s="55">
        <v>0</v>
      </c>
      <c r="AE84" s="120"/>
      <c r="AF84" s="55">
        <v>-686210</v>
      </c>
      <c r="AG84" s="120"/>
      <c r="AH84" s="55">
        <v>0</v>
      </c>
      <c r="AI84" s="120"/>
      <c r="AJ84" s="55">
        <f>SUM(H84:L84,Z84:AH84)</f>
        <v>-686210</v>
      </c>
      <c r="AK84" s="102"/>
    </row>
    <row r="85" spans="1:38" ht="23.25" customHeight="1">
      <c r="A85" s="86"/>
      <c r="B85" s="75"/>
      <c r="C85" s="75"/>
      <c r="D85" s="73"/>
      <c r="E85" s="75"/>
      <c r="F85" s="73"/>
      <c r="H85" s="132"/>
      <c r="I85" s="120"/>
      <c r="J85" s="132"/>
      <c r="K85" s="120"/>
      <c r="L85" s="132"/>
      <c r="M85" s="120"/>
      <c r="N85" s="136"/>
      <c r="O85" s="120"/>
      <c r="P85" s="136"/>
      <c r="Q85" s="120"/>
      <c r="R85" s="136"/>
      <c r="S85" s="120"/>
      <c r="T85" s="136"/>
      <c r="U85" s="120"/>
      <c r="V85" s="136"/>
      <c r="W85" s="120"/>
      <c r="X85" s="136"/>
      <c r="Y85" s="120"/>
      <c r="Z85" s="136"/>
      <c r="AA85" s="120"/>
      <c r="AB85" s="136"/>
      <c r="AC85" s="120"/>
      <c r="AD85" s="132"/>
      <c r="AE85" s="120"/>
      <c r="AF85" s="132"/>
      <c r="AG85" s="120"/>
      <c r="AH85" s="132"/>
      <c r="AI85" s="120"/>
      <c r="AJ85" s="132"/>
    </row>
    <row r="86" spans="1:38" ht="23.25" customHeight="1">
      <c r="A86" s="86" t="s">
        <v>90</v>
      </c>
      <c r="B86" s="75"/>
      <c r="C86" s="75"/>
      <c r="D86" s="73"/>
      <c r="E86" s="75"/>
      <c r="F86" s="73"/>
      <c r="H86" s="55">
        <v>0</v>
      </c>
      <c r="I86" s="120"/>
      <c r="J86" s="55">
        <v>0</v>
      </c>
      <c r="K86" s="120"/>
      <c r="L86" s="55">
        <v>0</v>
      </c>
      <c r="M86" s="120"/>
      <c r="N86" s="55">
        <v>0</v>
      </c>
      <c r="O86" s="120"/>
      <c r="P86" s="55">
        <v>0</v>
      </c>
      <c r="Q86" s="120"/>
      <c r="R86" s="55">
        <v>0</v>
      </c>
      <c r="S86" s="120"/>
      <c r="T86" s="55">
        <v>0</v>
      </c>
      <c r="U86" s="120"/>
      <c r="V86" s="55">
        <v>0</v>
      </c>
      <c r="W86" s="120"/>
      <c r="X86" s="55">
        <f>SUM(L86:V86)</f>
        <v>0</v>
      </c>
      <c r="Y86" s="120"/>
      <c r="Z86" s="120">
        <f>SUM(N86:X86)</f>
        <v>0</v>
      </c>
      <c r="AA86" s="120"/>
      <c r="AB86" s="120">
        <v>0</v>
      </c>
      <c r="AC86" s="120"/>
      <c r="AD86" s="55">
        <v>0</v>
      </c>
      <c r="AE86" s="120"/>
      <c r="AF86" s="55">
        <v>32893388</v>
      </c>
      <c r="AG86" s="120"/>
      <c r="AH86" s="55">
        <v>0</v>
      </c>
      <c r="AI86" s="120"/>
      <c r="AJ86" s="55">
        <f>SUM(H86:L86,Z86:AH86)</f>
        <v>32893388</v>
      </c>
    </row>
    <row r="87" spans="1:38" ht="23.25" customHeight="1">
      <c r="A87" s="86" t="s">
        <v>91</v>
      </c>
      <c r="B87" s="75"/>
      <c r="C87" s="75"/>
      <c r="D87" s="73"/>
      <c r="E87" s="75"/>
      <c r="F87" s="73"/>
      <c r="H87" s="121">
        <v>0</v>
      </c>
      <c r="I87" s="120"/>
      <c r="J87" s="121">
        <v>0</v>
      </c>
      <c r="K87" s="120"/>
      <c r="L87" s="121">
        <v>0</v>
      </c>
      <c r="M87" s="120"/>
      <c r="N87" s="119">
        <v>0</v>
      </c>
      <c r="O87" s="120"/>
      <c r="P87" s="119">
        <v>0</v>
      </c>
      <c r="Q87" s="120"/>
      <c r="R87" s="119">
        <v>-2084707</v>
      </c>
      <c r="S87" s="120">
        <v>0</v>
      </c>
      <c r="T87" s="119">
        <v>1680316</v>
      </c>
      <c r="U87" s="120">
        <v>0</v>
      </c>
      <c r="V87" s="119">
        <v>768609</v>
      </c>
      <c r="W87" s="120">
        <v>0</v>
      </c>
      <c r="X87" s="119">
        <v>1417371</v>
      </c>
      <c r="Y87" s="120"/>
      <c r="Z87" s="119">
        <f>SUM(N87:X87)</f>
        <v>1781589</v>
      </c>
      <c r="AA87" s="120"/>
      <c r="AB87" s="119">
        <v>0</v>
      </c>
      <c r="AC87" s="120"/>
      <c r="AD87" s="121">
        <v>0</v>
      </c>
      <c r="AE87" s="120"/>
      <c r="AF87" s="121">
        <v>909203</v>
      </c>
      <c r="AG87" s="120"/>
      <c r="AH87" s="121">
        <v>0</v>
      </c>
      <c r="AI87" s="120"/>
      <c r="AJ87" s="121">
        <f>SUM(H87:L87,Z87:AH87)</f>
        <v>2690792</v>
      </c>
    </row>
    <row r="88" spans="1:38" s="94" customFormat="1" ht="23.25" customHeight="1">
      <c r="A88" s="81" t="s">
        <v>102</v>
      </c>
      <c r="B88" s="70"/>
      <c r="C88" s="70"/>
      <c r="D88" s="90"/>
      <c r="E88" s="70"/>
      <c r="F88" s="90"/>
      <c r="H88" s="124">
        <f>SUM(H86:H87)</f>
        <v>0</v>
      </c>
      <c r="I88" s="125"/>
      <c r="J88" s="124">
        <f>SUM(J86:J87)</f>
        <v>0</v>
      </c>
      <c r="K88" s="125"/>
      <c r="L88" s="124">
        <f>SUM(L86:L87)</f>
        <v>0</v>
      </c>
      <c r="M88" s="125"/>
      <c r="N88" s="124">
        <f>SUM(N86:N87)</f>
        <v>0</v>
      </c>
      <c r="O88" s="125"/>
      <c r="P88" s="124">
        <f>SUM(P86:P87)</f>
        <v>0</v>
      </c>
      <c r="Q88" s="125"/>
      <c r="R88" s="124">
        <f>SUM(R86:R87)</f>
        <v>-2084707</v>
      </c>
      <c r="S88" s="125"/>
      <c r="T88" s="124">
        <f>SUM(T86:T87)</f>
        <v>1680316</v>
      </c>
      <c r="U88" s="125"/>
      <c r="V88" s="124">
        <f>SUM(V86:V87)</f>
        <v>768609</v>
      </c>
      <c r="W88" s="125"/>
      <c r="X88" s="124">
        <f>SUM(X86:X87)</f>
        <v>1417371</v>
      </c>
      <c r="Y88" s="125"/>
      <c r="Z88" s="124">
        <f>SUM(Z86:Z87)</f>
        <v>1781589</v>
      </c>
      <c r="AA88" s="125"/>
      <c r="AB88" s="124">
        <f>SUM(AB86:AB87)</f>
        <v>0</v>
      </c>
      <c r="AC88" s="125"/>
      <c r="AD88" s="124">
        <f>SUM(AD86:AD87)</f>
        <v>0</v>
      </c>
      <c r="AE88" s="125"/>
      <c r="AF88" s="124">
        <f>SUM(AF86:AF87)</f>
        <v>33802591</v>
      </c>
      <c r="AG88" s="125"/>
      <c r="AH88" s="124">
        <f>SUM(AH86:AH87)</f>
        <v>0</v>
      </c>
      <c r="AI88" s="125"/>
      <c r="AJ88" s="124">
        <f>SUM(AJ86:AJ87)</f>
        <v>35584180</v>
      </c>
    </row>
    <row r="89" spans="1:38" ht="23.25" customHeight="1">
      <c r="A89" s="81"/>
      <c r="B89" s="75"/>
      <c r="C89" s="75"/>
      <c r="D89" s="73"/>
      <c r="E89" s="75"/>
      <c r="F89" s="54"/>
      <c r="G89" s="51"/>
      <c r="H89" s="55"/>
      <c r="I89" s="51"/>
      <c r="J89" s="55"/>
      <c r="K89" s="51"/>
      <c r="L89" s="55"/>
      <c r="M89" s="51"/>
      <c r="N89" s="55"/>
      <c r="O89" s="51"/>
      <c r="P89" s="55"/>
      <c r="Q89" s="51"/>
      <c r="R89" s="55"/>
      <c r="S89" s="51"/>
      <c r="T89" s="55"/>
      <c r="U89" s="51"/>
      <c r="V89" s="55"/>
      <c r="W89" s="51"/>
      <c r="X89" s="55"/>
      <c r="Y89" s="51"/>
      <c r="Z89" s="55"/>
      <c r="AA89" s="51"/>
      <c r="AB89" s="55"/>
      <c r="AC89" s="51"/>
      <c r="AD89" s="55"/>
      <c r="AE89" s="51"/>
      <c r="AF89" s="55"/>
      <c r="AG89" s="51"/>
      <c r="AH89" s="55"/>
      <c r="AI89" s="51"/>
      <c r="AJ89" s="55"/>
      <c r="AK89" s="83"/>
      <c r="AL89" s="54"/>
    </row>
    <row r="90" spans="1:38" ht="23.25" customHeight="1">
      <c r="A90" s="71" t="s">
        <v>161</v>
      </c>
      <c r="B90" s="71"/>
      <c r="C90" s="71"/>
      <c r="D90" s="73"/>
      <c r="E90" s="71"/>
      <c r="F90" s="73"/>
      <c r="H90" s="55">
        <v>0</v>
      </c>
      <c r="I90" s="55"/>
      <c r="J90" s="55">
        <v>0</v>
      </c>
      <c r="K90" s="55"/>
      <c r="L90" s="55">
        <v>0</v>
      </c>
      <c r="M90" s="55"/>
      <c r="N90" s="55">
        <v>-255068</v>
      </c>
      <c r="O90" s="55"/>
      <c r="P90" s="55">
        <v>0</v>
      </c>
      <c r="Q90" s="55"/>
      <c r="R90" s="55">
        <v>0</v>
      </c>
      <c r="S90" s="55"/>
      <c r="T90" s="55">
        <v>0</v>
      </c>
      <c r="U90" s="55"/>
      <c r="V90" s="55">
        <v>0</v>
      </c>
      <c r="W90" s="55"/>
      <c r="X90" s="55">
        <v>0</v>
      </c>
      <c r="Y90" s="55"/>
      <c r="Z90" s="55">
        <f>SUM(N90:X90)</f>
        <v>-255068</v>
      </c>
      <c r="AA90" s="55"/>
      <c r="AB90" s="55">
        <v>0</v>
      </c>
      <c r="AC90" s="55"/>
      <c r="AD90" s="55">
        <v>0</v>
      </c>
      <c r="AE90" s="55"/>
      <c r="AF90" s="55">
        <v>255068</v>
      </c>
      <c r="AG90" s="55"/>
      <c r="AH90" s="55">
        <v>0</v>
      </c>
      <c r="AI90" s="55"/>
      <c r="AJ90" s="55">
        <f>SUM(H90:L90,Z90:AH90)</f>
        <v>0</v>
      </c>
      <c r="AK90" s="102"/>
    </row>
    <row r="91" spans="1:38" ht="23.25" customHeight="1">
      <c r="A91" s="71" t="s">
        <v>83</v>
      </c>
      <c r="B91" s="71"/>
      <c r="C91" s="71"/>
      <c r="D91" s="73"/>
      <c r="E91" s="71"/>
      <c r="F91" s="73"/>
      <c r="H91" s="55">
        <v>0</v>
      </c>
      <c r="I91" s="55"/>
      <c r="J91" s="55">
        <v>0</v>
      </c>
      <c r="K91" s="55"/>
      <c r="L91" s="55">
        <v>0</v>
      </c>
      <c r="M91" s="55"/>
      <c r="N91" s="55">
        <v>0</v>
      </c>
      <c r="O91" s="55"/>
      <c r="P91" s="55">
        <v>0</v>
      </c>
      <c r="Q91" s="55"/>
      <c r="R91" s="55">
        <v>0</v>
      </c>
      <c r="S91" s="55"/>
      <c r="T91" s="55">
        <v>0</v>
      </c>
      <c r="U91" s="55"/>
      <c r="V91" s="55">
        <v>0</v>
      </c>
      <c r="W91" s="55"/>
      <c r="X91" s="55">
        <v>0</v>
      </c>
      <c r="Y91" s="55"/>
      <c r="Z91" s="55">
        <f>SUM(N91:X91)</f>
        <v>0</v>
      </c>
      <c r="AA91" s="55"/>
      <c r="AB91" s="55">
        <v>0</v>
      </c>
      <c r="AC91" s="55"/>
      <c r="AD91" s="55">
        <v>0</v>
      </c>
      <c r="AE91" s="55"/>
      <c r="AF91" s="55">
        <v>36606</v>
      </c>
      <c r="AG91" s="55"/>
      <c r="AH91" s="55">
        <v>0</v>
      </c>
      <c r="AI91" s="55"/>
      <c r="AJ91" s="55">
        <f>SUM(H91:L91,Z91:AH91)</f>
        <v>36606</v>
      </c>
      <c r="AK91" s="102"/>
    </row>
    <row r="92" spans="1:38" s="155" customFormat="1" ht="23.25" customHeight="1" thickBot="1">
      <c r="A92" s="29" t="s">
        <v>166</v>
      </c>
      <c r="B92" s="88"/>
      <c r="C92" s="88"/>
      <c r="D92" s="89"/>
      <c r="E92" s="88"/>
      <c r="F92" s="89"/>
      <c r="H92" s="126">
        <f>SUM(H80:H84,H88,H90:H91)</f>
        <v>23693276</v>
      </c>
      <c r="I92" s="51"/>
      <c r="J92" s="126">
        <f>SUM(J80:J84,J88,J90:J91)</f>
        <v>18103110</v>
      </c>
      <c r="K92" s="51"/>
      <c r="L92" s="126">
        <f>SUM(L80:L84,L88,L90:L91)</f>
        <v>15549174</v>
      </c>
      <c r="M92" s="51"/>
      <c r="N92" s="126">
        <f>SUM(N80:N84,N88,N90:N91)</f>
        <v>15325488</v>
      </c>
      <c r="O92" s="51"/>
      <c r="P92" s="126">
        <f>SUM(P80:P84,P88,P90:P91)</f>
        <v>0</v>
      </c>
      <c r="Q92" s="51"/>
      <c r="R92" s="126">
        <f>SUM(R80:R84,R88,R90:R91)</f>
        <v>974852</v>
      </c>
      <c r="S92" s="51"/>
      <c r="T92" s="126">
        <f>SUM(T80:T84,T88,T90:T91)</f>
        <v>1646848</v>
      </c>
      <c r="U92" s="51"/>
      <c r="V92" s="126">
        <f>SUM(V80:V84,V88,V90:V91)</f>
        <v>-56558</v>
      </c>
      <c r="W92" s="51"/>
      <c r="X92" s="126">
        <f>SUM(X80:X84,X88,X90:X91)</f>
        <v>986638</v>
      </c>
      <c r="Y92" s="51"/>
      <c r="Z92" s="126">
        <f>SUM(Z80:Z84,Z88,Z90:Z91)</f>
        <v>18877268</v>
      </c>
      <c r="AA92" s="51"/>
      <c r="AB92" s="126">
        <f>SUM(AB80:AB84,AB88,AB90:AB91)</f>
        <v>3050000</v>
      </c>
      <c r="AC92" s="51"/>
      <c r="AD92" s="126">
        <f>SUM(AD80:AD84,AD88,AD90:AD91)</f>
        <v>0</v>
      </c>
      <c r="AE92" s="51"/>
      <c r="AF92" s="126">
        <f>SUM(AF80:AF84,AF88,AF90:AF91)</f>
        <v>339729967</v>
      </c>
      <c r="AG92" s="51"/>
      <c r="AH92" s="126">
        <f>SUM(AH80:AH84,AH88,AH90:AH91)</f>
        <v>0</v>
      </c>
      <c r="AI92" s="51"/>
      <c r="AJ92" s="126">
        <f>SUM(AJ80:AJ84,AJ88,AJ90:AJ91)</f>
        <v>419002795</v>
      </c>
    </row>
    <row r="93" spans="1:38" ht="20.25" customHeight="1" thickTop="1">
      <c r="B93" s="71"/>
      <c r="C93" s="71"/>
      <c r="D93" s="73"/>
      <c r="E93" s="71"/>
      <c r="F93" s="73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</row>
    <row r="94" spans="1:38" ht="20.25" customHeight="1">
      <c r="B94" s="71"/>
      <c r="C94" s="71"/>
      <c r="D94" s="73"/>
      <c r="E94" s="71"/>
      <c r="F94" s="73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</row>
    <row r="95" spans="1:38" ht="20.25" customHeight="1">
      <c r="B95" s="71"/>
      <c r="C95" s="71"/>
      <c r="D95" s="73"/>
      <c r="E95" s="71"/>
      <c r="F95" s="73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</row>
    <row r="96" spans="1:38" ht="20.25" customHeight="1">
      <c r="B96" s="71"/>
      <c r="C96" s="71"/>
      <c r="D96" s="73"/>
      <c r="E96" s="71"/>
      <c r="F96" s="73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</row>
    <row r="97" spans="1:41" ht="20.25" customHeight="1">
      <c r="B97" s="71"/>
      <c r="C97" s="71"/>
      <c r="D97" s="73"/>
      <c r="E97" s="71"/>
      <c r="F97" s="73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</row>
    <row r="98" spans="1:41" ht="20.25" customHeight="1">
      <c r="B98" s="71"/>
      <c r="C98" s="71"/>
      <c r="D98" s="73"/>
      <c r="E98" s="71"/>
      <c r="F98" s="73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</row>
    <row r="99" spans="1:41" ht="20.25" customHeight="1">
      <c r="A99" s="92"/>
      <c r="B99" s="71"/>
      <c r="C99" s="71"/>
      <c r="D99" s="73"/>
      <c r="E99" s="71"/>
      <c r="F99" s="73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</row>
    <row r="100" spans="1:41" ht="20.25" customHeight="1">
      <c r="E100" s="71"/>
      <c r="AF100" s="91"/>
      <c r="AG100" s="91"/>
      <c r="AH100" s="91"/>
      <c r="AO100" s="103"/>
    </row>
    <row r="101" spans="1:41" ht="20.25" customHeight="1">
      <c r="D101" s="44"/>
      <c r="F101" s="6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</row>
    <row r="102" spans="1:41" ht="20.25" customHeight="1">
      <c r="D102" s="44"/>
      <c r="H102" s="8" t="s">
        <v>53</v>
      </c>
      <c r="I102" s="50"/>
      <c r="J102" s="50"/>
      <c r="K102" s="50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AD102" s="8" t="s">
        <v>54</v>
      </c>
    </row>
    <row r="103" spans="1:41" ht="20.25" customHeight="1">
      <c r="D103" s="44"/>
      <c r="H103" s="60" t="s">
        <v>55</v>
      </c>
      <c r="I103" s="50"/>
      <c r="J103" s="50"/>
      <c r="K103" s="50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AD103" s="8" t="s">
        <v>56</v>
      </c>
    </row>
  </sheetData>
  <sheetProtection algorithmName="SHA-512" hashValue="1UIFGwQQpXPJjC8VB4qUx2fjLmxyMFLk1pGp3muLXVVmjZJBJokxS0I/YomEPhS7lQES/bY5Urtlci6n66apXQ==" saltValue="xzB/VeSxJKasVDbH7Qfs9g==" spinCount="100000" sheet="1" formatCells="0" formatColumns="0" formatRows="0" insertColumns="0" insertRows="0" insertHyperlinks="0" deleteColumns="0" deleteRows="0" sort="0" autoFilter="0" pivotTables="0"/>
  <mergeCells count="15">
    <mergeCell ref="A1:AL1"/>
    <mergeCell ref="A2:AL2"/>
    <mergeCell ref="F5:AL5"/>
    <mergeCell ref="F6:AL6"/>
    <mergeCell ref="F7:AH7"/>
    <mergeCell ref="A3:AL3"/>
    <mergeCell ref="H53:AJ53"/>
    <mergeCell ref="H54:AJ54"/>
    <mergeCell ref="N55:Z55"/>
    <mergeCell ref="L8:X8"/>
    <mergeCell ref="Z8:AD8"/>
    <mergeCell ref="A48:AJ48"/>
    <mergeCell ref="A49:AJ49"/>
    <mergeCell ref="A50:AJ50"/>
    <mergeCell ref="H52:AJ52"/>
  </mergeCells>
  <printOptions horizontalCentered="1"/>
  <pageMargins left="0.31496062992125984" right="0" top="0.55118110236220474" bottom="0.70866141732283472" header="0.11811023622047245" footer="0.43307086614173229"/>
  <pageSetup paperSize="9" scale="42" firstPageNumber="12" fitToHeight="0" orientation="landscape" useFirstPageNumber="1" r:id="rId1"/>
  <headerFooter>
    <oddFooter>&amp;L&amp;"Cordia New,Regular"The accompanying notes are an integral part of these financial statements.&amp;C&amp;"Cordia New,Regular"&amp;P</oddFooter>
  </headerFooter>
  <rowBreaks count="1" manualBreakCount="1">
    <brk id="47" max="2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zoomScale="85" zoomScaleNormal="85" zoomScaleSheetLayoutView="90" zoomScalePageLayoutView="7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8" sqref="G8"/>
    </sheetView>
  </sheetViews>
  <sheetFormatPr defaultColWidth="7.5703125" defaultRowHeight="23.25"/>
  <cols>
    <col min="1" max="3" width="2.5703125" style="44" customWidth="1"/>
    <col min="4" max="4" width="7.5703125" style="44" customWidth="1"/>
    <col min="5" max="5" width="68.5703125" style="44" customWidth="1"/>
    <col min="6" max="6" width="7" style="44" customWidth="1"/>
    <col min="7" max="7" width="21.7109375" style="44" customWidth="1"/>
    <col min="8" max="8" width="1.140625" style="44" customWidth="1"/>
    <col min="9" max="9" width="21.7109375" style="44" customWidth="1"/>
    <col min="10" max="10" width="1.140625" style="44" customWidth="1"/>
    <col min="11" max="11" width="21.7109375" style="44" customWidth="1"/>
    <col min="12" max="12" width="1.140625" style="44" customWidth="1"/>
    <col min="13" max="13" width="21.7109375" style="44" customWidth="1"/>
    <col min="14" max="14" width="1.5703125" style="44" customWidth="1"/>
    <col min="15" max="15" width="16.42578125" style="44" customWidth="1"/>
    <col min="16" max="16" width="8" style="44" bestFit="1" customWidth="1"/>
    <col min="17" max="17" width="7.5703125" style="44"/>
    <col min="18" max="18" width="11.42578125" style="44" bestFit="1" customWidth="1"/>
    <col min="19" max="19" width="8" style="44" bestFit="1" customWidth="1"/>
    <col min="20" max="16384" width="7.5703125" style="44"/>
  </cols>
  <sheetData>
    <row r="1" spans="1:16" ht="21.75" customHeight="1">
      <c r="A1" s="42" t="s">
        <v>0</v>
      </c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21.75" customHeight="1">
      <c r="A2" s="42" t="s">
        <v>169</v>
      </c>
      <c r="B2" s="42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6" ht="21.75" customHeight="1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6" ht="21.75" customHeight="1">
      <c r="A4" s="86"/>
      <c r="B4" s="43"/>
      <c r="C4" s="43"/>
      <c r="D4" s="43"/>
      <c r="E4" s="43"/>
      <c r="F4" s="43"/>
      <c r="G4" s="171" t="s">
        <v>170</v>
      </c>
      <c r="H4" s="171"/>
      <c r="I4" s="171"/>
      <c r="J4" s="171"/>
      <c r="K4" s="171"/>
      <c r="L4" s="171"/>
      <c r="M4" s="171"/>
      <c r="N4" s="43"/>
      <c r="P4" s="30"/>
    </row>
    <row r="5" spans="1:16" ht="21.75" customHeight="1">
      <c r="G5" s="165" t="s">
        <v>3</v>
      </c>
      <c r="H5" s="165"/>
      <c r="I5" s="165"/>
      <c r="K5" s="165" t="s">
        <v>4</v>
      </c>
      <c r="L5" s="165"/>
      <c r="M5" s="165"/>
    </row>
    <row r="6" spans="1:16" ht="21.75" customHeight="1">
      <c r="G6" s="39" t="s">
        <v>58</v>
      </c>
      <c r="H6" s="45"/>
      <c r="I6" s="45"/>
      <c r="K6" s="39" t="s">
        <v>58</v>
      </c>
      <c r="L6" s="45"/>
      <c r="M6" s="45"/>
    </row>
    <row r="7" spans="1:16">
      <c r="F7" s="60" t="s">
        <v>5</v>
      </c>
      <c r="G7" s="133">
        <v>2021</v>
      </c>
      <c r="H7" s="134"/>
      <c r="I7" s="116">
        <v>2020</v>
      </c>
      <c r="J7" s="135"/>
      <c r="K7" s="133">
        <v>2021</v>
      </c>
      <c r="L7" s="134"/>
      <c r="M7" s="133">
        <v>2020</v>
      </c>
    </row>
    <row r="8" spans="1:16" ht="21.75" customHeight="1">
      <c r="A8" s="46" t="s">
        <v>171</v>
      </c>
      <c r="B8" s="46"/>
      <c r="C8" s="46"/>
      <c r="D8" s="46"/>
      <c r="E8" s="46"/>
      <c r="G8" s="46"/>
      <c r="H8" s="46"/>
      <c r="I8" s="46"/>
      <c r="J8" s="46"/>
      <c r="K8" s="31"/>
      <c r="L8" s="46"/>
      <c r="M8" s="46"/>
    </row>
    <row r="9" spans="1:16" ht="21.75" customHeight="1">
      <c r="A9" s="46"/>
      <c r="B9" s="44" t="s">
        <v>87</v>
      </c>
      <c r="D9" s="46"/>
      <c r="E9" s="46"/>
      <c r="F9" s="60"/>
      <c r="G9" s="30">
        <v>51972841</v>
      </c>
      <c r="H9" s="32"/>
      <c r="I9" s="30">
        <f>'COMPREHENSIVE INCOME'!I31</f>
        <v>41346819</v>
      </c>
      <c r="J9" s="32"/>
      <c r="K9" s="30">
        <v>39644780</v>
      </c>
      <c r="L9" s="32"/>
      <c r="M9" s="30">
        <f>'COMPREHENSIVE INCOME'!M31</f>
        <v>29677150</v>
      </c>
      <c r="N9" s="47"/>
    </row>
    <row r="10" spans="1:16" ht="21.75" customHeight="1">
      <c r="A10" s="46"/>
      <c r="B10" s="137" t="s">
        <v>172</v>
      </c>
      <c r="C10" s="137"/>
      <c r="D10" s="46"/>
      <c r="E10" s="46"/>
      <c r="F10" s="60"/>
      <c r="G10" s="33"/>
      <c r="H10" s="33"/>
      <c r="I10" s="33"/>
      <c r="J10" s="33"/>
      <c r="K10" s="33"/>
      <c r="L10" s="33"/>
      <c r="M10" s="33"/>
      <c r="N10" s="47"/>
    </row>
    <row r="11" spans="1:16" ht="21.75" customHeight="1">
      <c r="A11" s="46"/>
      <c r="B11" s="137"/>
      <c r="C11" s="137" t="s">
        <v>173</v>
      </c>
      <c r="D11" s="46"/>
      <c r="E11" s="46"/>
      <c r="F11" s="60"/>
      <c r="G11" s="33"/>
      <c r="H11" s="33"/>
      <c r="I11" s="33"/>
      <c r="J11" s="33"/>
      <c r="K11" s="33"/>
      <c r="L11" s="33"/>
      <c r="M11" s="33"/>
      <c r="N11" s="47"/>
    </row>
    <row r="12" spans="1:16" ht="21.75" customHeight="1">
      <c r="A12" s="46"/>
      <c r="B12" s="46"/>
      <c r="C12" s="46"/>
      <c r="D12" s="46" t="s">
        <v>174</v>
      </c>
      <c r="E12" s="46"/>
      <c r="F12" s="60"/>
      <c r="G12" s="32">
        <v>7328530</v>
      </c>
      <c r="H12" s="32"/>
      <c r="I12" s="32">
        <v>8736206</v>
      </c>
      <c r="J12" s="32"/>
      <c r="K12" s="32">
        <v>6305805</v>
      </c>
      <c r="L12" s="32"/>
      <c r="M12" s="32">
        <v>7639214</v>
      </c>
      <c r="N12" s="47"/>
    </row>
    <row r="13" spans="1:16" ht="21.75" customHeight="1">
      <c r="A13" s="46"/>
      <c r="B13" s="46"/>
      <c r="C13" s="46"/>
      <c r="D13" s="46" t="s">
        <v>85</v>
      </c>
      <c r="E13" s="46"/>
      <c r="F13" s="60"/>
      <c r="G13" s="32">
        <v>44529711</v>
      </c>
      <c r="H13" s="32"/>
      <c r="I13" s="32">
        <v>47999498</v>
      </c>
      <c r="J13" s="32"/>
      <c r="K13" s="32">
        <v>42527323</v>
      </c>
      <c r="L13" s="32"/>
      <c r="M13" s="32">
        <v>46771362</v>
      </c>
      <c r="N13" s="47"/>
      <c r="O13" s="49"/>
    </row>
    <row r="14" spans="1:16" ht="21.75" hidden="1" customHeight="1">
      <c r="A14" s="46"/>
      <c r="B14" s="46"/>
      <c r="C14" s="46"/>
      <c r="D14" s="46" t="s">
        <v>175</v>
      </c>
      <c r="E14" s="46"/>
      <c r="F14" s="60"/>
      <c r="G14" s="32"/>
      <c r="H14" s="32"/>
      <c r="I14" s="32"/>
      <c r="J14" s="9"/>
      <c r="K14" s="32"/>
      <c r="L14" s="9"/>
      <c r="M14" s="32"/>
      <c r="N14" s="26"/>
    </row>
    <row r="15" spans="1:16" ht="21.75" customHeight="1">
      <c r="A15" s="46"/>
      <c r="B15" s="46"/>
      <c r="C15" s="46"/>
      <c r="D15" s="46" t="s">
        <v>176</v>
      </c>
      <c r="E15" s="46"/>
      <c r="F15" s="60"/>
      <c r="G15" s="32">
        <v>-449282</v>
      </c>
      <c r="H15" s="32"/>
      <c r="I15" s="32">
        <v>-961830</v>
      </c>
      <c r="J15" s="9"/>
      <c r="K15" s="32">
        <v>-449282</v>
      </c>
      <c r="L15" s="9"/>
      <c r="M15" s="32">
        <v>-960582</v>
      </c>
      <c r="N15" s="47"/>
    </row>
    <row r="16" spans="1:16" ht="21.75" hidden="1" customHeight="1">
      <c r="A16" s="46"/>
      <c r="B16" s="46"/>
      <c r="C16" s="46"/>
      <c r="D16" s="48" t="s">
        <v>177</v>
      </c>
      <c r="E16" s="46"/>
      <c r="F16" s="60"/>
      <c r="G16" s="32"/>
      <c r="H16" s="32"/>
      <c r="I16" s="32"/>
      <c r="J16" s="9"/>
      <c r="K16" s="32"/>
      <c r="L16" s="9"/>
      <c r="M16" s="32"/>
      <c r="N16" s="47"/>
    </row>
    <row r="17" spans="1:14" ht="21.75" customHeight="1">
      <c r="A17" s="46"/>
      <c r="B17" s="46"/>
      <c r="C17" s="46"/>
      <c r="D17" s="46" t="s">
        <v>178</v>
      </c>
      <c r="E17" s="46"/>
      <c r="F17" s="60"/>
      <c r="G17" s="32">
        <v>3397555</v>
      </c>
      <c r="H17" s="32"/>
      <c r="I17" s="32">
        <v>5343390</v>
      </c>
      <c r="J17" s="32"/>
      <c r="K17" s="32">
        <v>4220078</v>
      </c>
      <c r="L17" s="32"/>
      <c r="M17" s="32">
        <v>4796589</v>
      </c>
      <c r="N17" s="47"/>
    </row>
    <row r="18" spans="1:14" ht="21.75" hidden="1" customHeight="1">
      <c r="A18" s="46"/>
      <c r="B18" s="46"/>
      <c r="C18" s="46"/>
      <c r="D18" s="46" t="s">
        <v>179</v>
      </c>
      <c r="E18" s="46"/>
      <c r="F18" s="60"/>
      <c r="G18" s="32"/>
      <c r="H18" s="32"/>
      <c r="I18" s="32"/>
      <c r="J18" s="9"/>
      <c r="K18" s="32"/>
      <c r="L18" s="9"/>
      <c r="M18" s="32"/>
      <c r="N18" s="47"/>
    </row>
    <row r="19" spans="1:14" ht="21.75" customHeight="1">
      <c r="A19" s="46"/>
      <c r="B19" s="46"/>
      <c r="C19" s="46"/>
      <c r="D19" s="46" t="s">
        <v>180</v>
      </c>
      <c r="E19" s="46"/>
      <c r="F19" s="60"/>
      <c r="G19" s="32">
        <v>0</v>
      </c>
      <c r="H19" s="32"/>
      <c r="I19" s="32">
        <v>0</v>
      </c>
      <c r="J19" s="9"/>
      <c r="K19" s="32">
        <v>0</v>
      </c>
      <c r="L19" s="9"/>
      <c r="M19" s="32">
        <v>-80000</v>
      </c>
      <c r="N19" s="47"/>
    </row>
    <row r="20" spans="1:14" ht="21.75" customHeight="1">
      <c r="A20" s="46"/>
      <c r="B20" s="46"/>
      <c r="C20" s="46"/>
      <c r="D20" s="46" t="s">
        <v>181</v>
      </c>
      <c r="E20" s="46"/>
      <c r="F20" s="60"/>
      <c r="G20" s="9">
        <v>-817026</v>
      </c>
      <c r="H20" s="32"/>
      <c r="I20" s="9">
        <v>-1308312</v>
      </c>
      <c r="J20" s="9"/>
      <c r="K20" s="32">
        <v>-775773</v>
      </c>
      <c r="L20" s="9"/>
      <c r="M20" s="9">
        <v>-1098699</v>
      </c>
      <c r="N20" s="47"/>
    </row>
    <row r="21" spans="1:14" ht="21.75" hidden="1" customHeight="1">
      <c r="A21" s="46"/>
      <c r="B21" s="46"/>
      <c r="C21" s="46"/>
      <c r="D21" s="46" t="s">
        <v>182</v>
      </c>
      <c r="E21" s="46"/>
      <c r="F21" s="60"/>
      <c r="G21" s="9"/>
      <c r="H21" s="32"/>
      <c r="I21" s="32"/>
      <c r="J21" s="32"/>
      <c r="K21" s="32"/>
      <c r="L21" s="32"/>
      <c r="M21" s="32"/>
      <c r="N21" s="47"/>
    </row>
    <row r="22" spans="1:14" ht="21.75" hidden="1" customHeight="1">
      <c r="A22" s="46"/>
      <c r="B22" s="46"/>
      <c r="C22" s="46"/>
      <c r="D22" s="46" t="s">
        <v>183</v>
      </c>
      <c r="E22" s="46"/>
      <c r="F22" s="60"/>
      <c r="G22" s="9"/>
      <c r="H22" s="32"/>
      <c r="I22" s="32"/>
      <c r="J22" s="32"/>
      <c r="K22" s="32"/>
      <c r="L22" s="32"/>
      <c r="M22" s="32"/>
      <c r="N22" s="47"/>
    </row>
    <row r="23" spans="1:14" ht="21.75" customHeight="1">
      <c r="A23" s="46"/>
      <c r="B23" s="46"/>
      <c r="C23" s="46"/>
      <c r="D23" s="46" t="s">
        <v>184</v>
      </c>
      <c r="E23" s="46"/>
      <c r="F23" s="60"/>
      <c r="G23" s="9">
        <v>1222028</v>
      </c>
      <c r="H23" s="32"/>
      <c r="I23" s="9">
        <v>1125161</v>
      </c>
      <c r="J23" s="9"/>
      <c r="K23" s="32">
        <v>1215149</v>
      </c>
      <c r="L23" s="9"/>
      <c r="M23" s="9">
        <v>1141314</v>
      </c>
      <c r="N23" s="47"/>
    </row>
    <row r="24" spans="1:14" ht="21.75" customHeight="1">
      <c r="A24" s="46"/>
      <c r="B24" s="46"/>
      <c r="C24" s="46"/>
      <c r="D24" s="46" t="s">
        <v>185</v>
      </c>
      <c r="E24" s="46"/>
      <c r="F24" s="60"/>
      <c r="G24" s="9">
        <v>-57449</v>
      </c>
      <c r="H24" s="32"/>
      <c r="I24" s="9">
        <v>215823</v>
      </c>
      <c r="J24" s="9"/>
      <c r="K24" s="32">
        <v>-57449</v>
      </c>
      <c r="L24" s="9"/>
      <c r="M24" s="9">
        <v>215823</v>
      </c>
      <c r="N24" s="47"/>
    </row>
    <row r="25" spans="1:14" ht="21.75" customHeight="1">
      <c r="A25" s="46"/>
      <c r="B25" s="46"/>
      <c r="C25" s="46"/>
      <c r="D25" s="46" t="s">
        <v>186</v>
      </c>
      <c r="E25" s="46"/>
      <c r="F25" s="60"/>
      <c r="G25" s="9">
        <v>272938</v>
      </c>
      <c r="H25" s="32"/>
      <c r="I25" s="9">
        <v>432750</v>
      </c>
      <c r="J25" s="9"/>
      <c r="K25" s="32">
        <v>272938</v>
      </c>
      <c r="L25" s="9"/>
      <c r="M25" s="9">
        <v>432750</v>
      </c>
      <c r="N25" s="47"/>
    </row>
    <row r="26" spans="1:14" ht="21.75" customHeight="1">
      <c r="A26" s="46"/>
      <c r="B26" s="46"/>
      <c r="C26" s="46"/>
      <c r="D26" s="46" t="s">
        <v>187</v>
      </c>
      <c r="E26" s="46"/>
      <c r="F26" s="60"/>
      <c r="G26" s="9">
        <v>-230548</v>
      </c>
      <c r="H26" s="32"/>
      <c r="I26" s="9">
        <v>417621</v>
      </c>
      <c r="J26" s="32"/>
      <c r="K26" s="32">
        <v>-230548</v>
      </c>
      <c r="L26" s="32"/>
      <c r="M26" s="32">
        <v>417618</v>
      </c>
      <c r="N26" s="47"/>
    </row>
    <row r="27" spans="1:14" ht="21.75" customHeight="1">
      <c r="A27" s="46"/>
      <c r="B27" s="46"/>
      <c r="C27" s="46"/>
      <c r="D27" s="46" t="s">
        <v>188</v>
      </c>
      <c r="E27" s="46"/>
      <c r="F27" s="60"/>
      <c r="G27" s="9">
        <v>-17772</v>
      </c>
      <c r="H27" s="32"/>
      <c r="I27" s="9">
        <v>-19148</v>
      </c>
      <c r="J27" s="9"/>
      <c r="K27" s="32">
        <v>-12772</v>
      </c>
      <c r="L27" s="9"/>
      <c r="M27" s="9">
        <v>-9109</v>
      </c>
      <c r="N27" s="47"/>
    </row>
    <row r="28" spans="1:14" ht="21.75" customHeight="1">
      <c r="A28" s="46"/>
      <c r="B28" s="46"/>
      <c r="C28" s="46"/>
      <c r="D28" s="46" t="s">
        <v>189</v>
      </c>
      <c r="E28" s="46"/>
      <c r="F28" s="60"/>
      <c r="G28" s="9">
        <v>27393</v>
      </c>
      <c r="H28" s="32"/>
      <c r="I28" s="9">
        <v>24468</v>
      </c>
      <c r="J28" s="9"/>
      <c r="K28" s="32">
        <v>23910</v>
      </c>
      <c r="L28" s="9"/>
      <c r="M28" s="9">
        <v>7891</v>
      </c>
      <c r="N28" s="47"/>
    </row>
    <row r="29" spans="1:14" ht="21.75" customHeight="1">
      <c r="A29" s="46"/>
      <c r="B29" s="46"/>
      <c r="C29" s="46"/>
      <c r="D29" s="46" t="s">
        <v>190</v>
      </c>
      <c r="E29" s="46"/>
      <c r="F29" s="60"/>
      <c r="G29" s="9">
        <v>3696</v>
      </c>
      <c r="H29" s="32"/>
      <c r="I29" s="9">
        <v>72</v>
      </c>
      <c r="J29" s="9"/>
      <c r="K29" s="32">
        <v>3696</v>
      </c>
      <c r="L29" s="9"/>
      <c r="M29" s="9">
        <v>72</v>
      </c>
      <c r="N29" s="47"/>
    </row>
    <row r="30" spans="1:14" ht="21.75" customHeight="1">
      <c r="A30" s="46"/>
      <c r="B30" s="46"/>
      <c r="C30" s="46"/>
      <c r="D30" s="46" t="s">
        <v>191</v>
      </c>
      <c r="E30" s="46"/>
      <c r="F30" s="60"/>
      <c r="G30" s="32">
        <v>0</v>
      </c>
      <c r="H30" s="32"/>
      <c r="I30" s="32">
        <v>-4245</v>
      </c>
      <c r="J30" s="9"/>
      <c r="K30" s="32">
        <v>0</v>
      </c>
      <c r="L30" s="9"/>
      <c r="M30" s="32">
        <v>0</v>
      </c>
      <c r="N30" s="47"/>
    </row>
    <row r="31" spans="1:14" ht="21.75" customHeight="1">
      <c r="A31" s="46"/>
      <c r="B31" s="46"/>
      <c r="C31" s="46"/>
      <c r="D31" s="53" t="s">
        <v>192</v>
      </c>
      <c r="E31" s="46"/>
      <c r="F31" s="60"/>
      <c r="G31" s="36">
        <v>694344</v>
      </c>
      <c r="H31" s="32"/>
      <c r="I31" s="36">
        <v>193346</v>
      </c>
      <c r="J31" s="9"/>
      <c r="K31" s="36">
        <v>0</v>
      </c>
      <c r="L31" s="9"/>
      <c r="M31" s="36">
        <v>0</v>
      </c>
      <c r="N31" s="47"/>
    </row>
    <row r="32" spans="1:14" ht="21.75" customHeight="1">
      <c r="A32" s="46"/>
      <c r="B32" s="46"/>
      <c r="C32" s="46"/>
      <c r="D32" s="46"/>
      <c r="E32" s="46"/>
      <c r="F32" s="60"/>
      <c r="G32" s="32">
        <f>SUM(G9:G31)</f>
        <v>107876959</v>
      </c>
      <c r="H32" s="32"/>
      <c r="I32" s="32">
        <f>SUM(I9:I31)</f>
        <v>103541619</v>
      </c>
      <c r="J32" s="32"/>
      <c r="K32" s="32">
        <f>SUM(K9:K31)</f>
        <v>92687855</v>
      </c>
      <c r="L32" s="32"/>
      <c r="M32" s="32">
        <f>SUM(M9:M31)</f>
        <v>88951393</v>
      </c>
      <c r="N32" s="47"/>
    </row>
    <row r="33" spans="1:19" ht="21.75" customHeight="1">
      <c r="A33" s="46"/>
      <c r="B33" s="46"/>
      <c r="C33" s="46"/>
      <c r="D33" s="46" t="s">
        <v>63</v>
      </c>
      <c r="E33" s="46"/>
      <c r="F33" s="60"/>
      <c r="G33" s="32">
        <v>-119390486</v>
      </c>
      <c r="H33" s="32"/>
      <c r="I33" s="9">
        <v>-109021805</v>
      </c>
      <c r="J33" s="9"/>
      <c r="K33" s="32">
        <v>-95085203</v>
      </c>
      <c r="L33" s="9"/>
      <c r="M33" s="9">
        <v>-86274442</v>
      </c>
      <c r="N33" s="47"/>
    </row>
    <row r="34" spans="1:19" ht="21.75" customHeight="1">
      <c r="A34" s="46"/>
      <c r="B34" s="46"/>
      <c r="C34" s="46"/>
      <c r="D34" s="46" t="s">
        <v>72</v>
      </c>
      <c r="E34" s="46"/>
      <c r="F34" s="60"/>
      <c r="G34" s="32">
        <v>-3309622</v>
      </c>
      <c r="H34" s="32"/>
      <c r="I34" s="9">
        <v>-2384312</v>
      </c>
      <c r="J34" s="9"/>
      <c r="K34" s="32">
        <v>-6105074</v>
      </c>
      <c r="L34" s="9"/>
      <c r="M34" s="9">
        <v>-5277453</v>
      </c>
      <c r="N34" s="47"/>
    </row>
    <row r="35" spans="1:19" ht="21.75" customHeight="1">
      <c r="A35" s="46"/>
      <c r="B35" s="46"/>
      <c r="C35" s="46"/>
      <c r="D35" s="48" t="s">
        <v>193</v>
      </c>
      <c r="E35" s="46"/>
      <c r="F35" s="60"/>
      <c r="G35" s="32">
        <v>125866147</v>
      </c>
      <c r="H35" s="32"/>
      <c r="I35" s="9">
        <v>116043076</v>
      </c>
      <c r="J35" s="9"/>
      <c r="K35" s="32">
        <v>102071797</v>
      </c>
      <c r="L35" s="9"/>
      <c r="M35" s="9">
        <v>93240128</v>
      </c>
      <c r="N35" s="47"/>
    </row>
    <row r="36" spans="1:19" ht="21.75" customHeight="1">
      <c r="A36" s="46"/>
      <c r="B36" s="46"/>
      <c r="C36" s="46"/>
      <c r="D36" s="48" t="s">
        <v>194</v>
      </c>
      <c r="E36" s="46"/>
      <c r="F36" s="60"/>
      <c r="G36" s="32">
        <v>-15037976</v>
      </c>
      <c r="H36" s="32"/>
      <c r="I36" s="9">
        <v>-21297620</v>
      </c>
      <c r="J36" s="9"/>
      <c r="K36" s="32">
        <v>-14651804</v>
      </c>
      <c r="L36" s="9"/>
      <c r="M36" s="9">
        <v>-21059273</v>
      </c>
      <c r="N36" s="47"/>
    </row>
    <row r="37" spans="1:19" ht="21.75" customHeight="1">
      <c r="A37" s="46"/>
      <c r="B37" s="46"/>
      <c r="C37" s="46"/>
      <c r="D37" s="48" t="s">
        <v>195</v>
      </c>
      <c r="E37" s="46"/>
      <c r="F37" s="60"/>
      <c r="G37" s="32">
        <v>3413688</v>
      </c>
      <c r="H37" s="32"/>
      <c r="I37" s="9">
        <v>2425317</v>
      </c>
      <c r="J37" s="9"/>
      <c r="K37" s="32">
        <v>6105730</v>
      </c>
      <c r="L37" s="9"/>
      <c r="M37" s="9">
        <v>5225071</v>
      </c>
      <c r="N37" s="47"/>
    </row>
    <row r="38" spans="1:19" ht="21.75" customHeight="1">
      <c r="A38" s="46"/>
      <c r="B38" s="46"/>
      <c r="C38" s="46"/>
      <c r="D38" s="48" t="s">
        <v>196</v>
      </c>
      <c r="E38" s="46"/>
      <c r="F38" s="60"/>
      <c r="G38" s="36">
        <v>-12735812</v>
      </c>
      <c r="H38" s="32"/>
      <c r="I38" s="10">
        <v>-10536978</v>
      </c>
      <c r="J38" s="9"/>
      <c r="K38" s="36">
        <v>-9056943</v>
      </c>
      <c r="L38" s="9"/>
      <c r="M38" s="10">
        <v>-6657205</v>
      </c>
      <c r="N38" s="49">
        <f>SUM(N9:N35)</f>
        <v>0</v>
      </c>
    </row>
    <row r="39" spans="1:19" ht="21.75" customHeight="1">
      <c r="A39" s="46"/>
      <c r="B39" s="46"/>
      <c r="C39" s="46"/>
      <c r="D39" s="48" t="s">
        <v>197</v>
      </c>
      <c r="E39" s="46"/>
      <c r="F39" s="60"/>
      <c r="G39" s="32">
        <f>SUM(G32:G38)</f>
        <v>86682898</v>
      </c>
      <c r="H39" s="32"/>
      <c r="I39" s="32">
        <f>SUM(I32:I38)</f>
        <v>78769297</v>
      </c>
      <c r="J39" s="32"/>
      <c r="K39" s="32">
        <f>SUM(K32:K38)</f>
        <v>75966358</v>
      </c>
      <c r="L39" s="32"/>
      <c r="M39" s="32">
        <f>SUM(M32:M38)</f>
        <v>68148219</v>
      </c>
      <c r="N39" s="47"/>
    </row>
    <row r="40" spans="1:19" ht="21.75" customHeight="1">
      <c r="A40" s="46"/>
      <c r="B40" s="46"/>
      <c r="C40" s="46"/>
      <c r="D40" s="48"/>
      <c r="E40" s="46"/>
      <c r="F40" s="60"/>
      <c r="G40" s="32"/>
      <c r="H40" s="32"/>
      <c r="I40" s="32"/>
      <c r="J40" s="32"/>
      <c r="K40" s="32"/>
      <c r="L40" s="32"/>
      <c r="M40" s="32"/>
      <c r="N40" s="47"/>
    </row>
    <row r="41" spans="1:19" ht="21.75" customHeight="1">
      <c r="A41" s="46"/>
      <c r="B41" s="46" t="s">
        <v>198</v>
      </c>
      <c r="C41" s="46"/>
      <c r="D41" s="46"/>
      <c r="E41" s="46"/>
      <c r="F41" s="60"/>
      <c r="G41" s="30"/>
      <c r="H41" s="32"/>
      <c r="I41" s="32"/>
      <c r="J41" s="32"/>
      <c r="K41" s="32"/>
      <c r="L41" s="32"/>
      <c r="M41" s="32"/>
      <c r="N41" s="47"/>
    </row>
    <row r="42" spans="1:19" ht="21.75" customHeight="1">
      <c r="A42" s="46"/>
      <c r="B42" s="46"/>
      <c r="C42" s="46"/>
      <c r="D42" s="46" t="s">
        <v>199</v>
      </c>
      <c r="E42" s="46"/>
      <c r="F42" s="60"/>
      <c r="G42" s="32">
        <v>8795204</v>
      </c>
      <c r="H42" s="32"/>
      <c r="I42" s="9">
        <v>-31462964</v>
      </c>
      <c r="J42" s="9"/>
      <c r="K42" s="32">
        <v>12404901</v>
      </c>
      <c r="L42" s="9"/>
      <c r="M42" s="9">
        <v>-39584854</v>
      </c>
      <c r="N42" s="47"/>
    </row>
    <row r="43" spans="1:19" ht="21.75" customHeight="1">
      <c r="A43" s="46"/>
      <c r="B43" s="46"/>
      <c r="C43" s="46"/>
      <c r="D43" s="46" t="s">
        <v>11</v>
      </c>
      <c r="E43" s="46"/>
      <c r="F43" s="60"/>
      <c r="G43" s="32">
        <v>-20078583</v>
      </c>
      <c r="H43" s="32"/>
      <c r="I43" s="32">
        <v>13716889</v>
      </c>
      <c r="J43" s="32"/>
      <c r="K43" s="32">
        <v>-15232792</v>
      </c>
      <c r="L43" s="32"/>
      <c r="M43" s="32">
        <v>9740327</v>
      </c>
      <c r="N43" s="47"/>
    </row>
    <row r="44" spans="1:19" hidden="1">
      <c r="A44" s="46"/>
      <c r="B44" s="46"/>
      <c r="C44" s="46"/>
      <c r="D44" s="46" t="s">
        <v>200</v>
      </c>
      <c r="E44" s="46"/>
      <c r="F44" s="60"/>
      <c r="G44" s="32"/>
      <c r="H44" s="32"/>
      <c r="I44" s="9">
        <v>0</v>
      </c>
      <c r="J44" s="9"/>
      <c r="K44" s="32"/>
      <c r="L44" s="9"/>
      <c r="M44" s="9">
        <v>0</v>
      </c>
      <c r="N44" s="47"/>
    </row>
    <row r="45" spans="1:19" ht="21.75" customHeight="1">
      <c r="A45" s="46"/>
      <c r="B45" s="46"/>
      <c r="C45" s="46"/>
      <c r="D45" s="6" t="s">
        <v>201</v>
      </c>
      <c r="E45" s="46"/>
      <c r="F45" s="60"/>
      <c r="G45" s="156">
        <v>-218361822</v>
      </c>
      <c r="H45" s="32"/>
      <c r="I45" s="9">
        <v>-282430231</v>
      </c>
      <c r="J45" s="9"/>
      <c r="K45" s="156">
        <v>-201883011</v>
      </c>
      <c r="L45" s="9"/>
      <c r="M45" s="9">
        <v>-278725246</v>
      </c>
      <c r="N45" s="47"/>
      <c r="P45" s="49"/>
      <c r="S45" s="49"/>
    </row>
    <row r="46" spans="1:19" ht="21.75" customHeight="1">
      <c r="A46" s="46"/>
      <c r="B46" s="46"/>
      <c r="C46" s="46"/>
      <c r="D46" s="46" t="s">
        <v>202</v>
      </c>
      <c r="E46" s="46"/>
      <c r="F46" s="60"/>
      <c r="G46" s="156">
        <v>6294211</v>
      </c>
      <c r="H46" s="32"/>
      <c r="I46" s="9">
        <v>3984785</v>
      </c>
      <c r="J46" s="9"/>
      <c r="K46" s="156">
        <v>5535008</v>
      </c>
      <c r="L46" s="9"/>
      <c r="M46" s="9">
        <v>3281022</v>
      </c>
      <c r="N46" s="47"/>
      <c r="P46" s="49"/>
      <c r="S46" s="49"/>
    </row>
    <row r="47" spans="1:19" ht="21.75" customHeight="1">
      <c r="A47" s="46"/>
      <c r="B47" s="46"/>
      <c r="C47" s="46"/>
      <c r="D47" s="46" t="s">
        <v>203</v>
      </c>
      <c r="E47" s="46"/>
      <c r="F47" s="60"/>
      <c r="G47" s="156">
        <v>15582403</v>
      </c>
      <c r="H47" s="32"/>
      <c r="I47" s="9">
        <v>-34376733</v>
      </c>
      <c r="J47" s="9"/>
      <c r="K47" s="156">
        <v>12834046</v>
      </c>
      <c r="L47" s="9"/>
      <c r="M47" s="9">
        <v>-25851137</v>
      </c>
      <c r="N47" s="47"/>
      <c r="P47" s="49"/>
      <c r="S47" s="49"/>
    </row>
    <row r="48" spans="1:19" ht="21.75" customHeight="1">
      <c r="A48" s="46"/>
      <c r="B48" s="46"/>
      <c r="C48" s="46"/>
      <c r="D48" s="46"/>
      <c r="E48" s="46"/>
      <c r="F48" s="60"/>
      <c r="G48" s="32"/>
      <c r="H48" s="32"/>
      <c r="I48" s="32"/>
      <c r="J48" s="32"/>
      <c r="K48" s="32"/>
      <c r="L48" s="32"/>
      <c r="M48" s="32"/>
      <c r="N48" s="47"/>
    </row>
    <row r="49" spans="1:14" ht="21.75" customHeight="1">
      <c r="A49" s="46"/>
      <c r="B49" s="46" t="s">
        <v>204</v>
      </c>
      <c r="C49" s="46"/>
      <c r="D49" s="46"/>
      <c r="E49" s="46"/>
      <c r="F49" s="60"/>
      <c r="G49" s="32"/>
      <c r="H49" s="32"/>
      <c r="I49" s="32"/>
      <c r="J49" s="34"/>
      <c r="K49" s="34"/>
      <c r="L49" s="34"/>
      <c r="M49" s="34"/>
      <c r="N49" s="47"/>
    </row>
    <row r="50" spans="1:14" ht="21.75" customHeight="1">
      <c r="A50" s="46"/>
      <c r="B50" s="46"/>
      <c r="C50" s="46"/>
      <c r="D50" s="46" t="s">
        <v>24</v>
      </c>
      <c r="E50" s="46"/>
      <c r="F50" s="60"/>
      <c r="G50" s="32">
        <v>251175049</v>
      </c>
      <c r="H50" s="32"/>
      <c r="I50" s="9">
        <v>272254625</v>
      </c>
      <c r="J50" s="9"/>
      <c r="K50" s="9">
        <v>250117751</v>
      </c>
      <c r="L50" s="9"/>
      <c r="M50" s="9">
        <v>274708647</v>
      </c>
      <c r="N50" s="47"/>
    </row>
    <row r="51" spans="1:14" ht="21.75" customHeight="1">
      <c r="A51" s="46"/>
      <c r="B51" s="46"/>
      <c r="C51" s="46"/>
      <c r="D51" s="46" t="s">
        <v>205</v>
      </c>
      <c r="E51" s="46"/>
      <c r="F51" s="60"/>
      <c r="G51" s="32">
        <v>92055927</v>
      </c>
      <c r="H51" s="32"/>
      <c r="I51" s="9">
        <v>4807529</v>
      </c>
      <c r="J51" s="9"/>
      <c r="K51" s="9">
        <v>90715012</v>
      </c>
      <c r="L51" s="9"/>
      <c r="M51" s="9">
        <v>19309610</v>
      </c>
      <c r="N51" s="47"/>
    </row>
    <row r="52" spans="1:14" ht="21.75" customHeight="1">
      <c r="A52" s="46"/>
      <c r="B52" s="46"/>
      <c r="C52" s="46"/>
      <c r="D52" s="46" t="s">
        <v>26</v>
      </c>
      <c r="E52" s="46"/>
      <c r="F52" s="60"/>
      <c r="G52" s="32">
        <v>-1093944</v>
      </c>
      <c r="H52" s="32"/>
      <c r="I52" s="9">
        <v>4764525</v>
      </c>
      <c r="J52" s="9"/>
      <c r="K52" s="9">
        <v>-1093944</v>
      </c>
      <c r="L52" s="9"/>
      <c r="M52" s="32">
        <v>4764525</v>
      </c>
      <c r="N52" s="47"/>
    </row>
    <row r="53" spans="1:14" ht="21.75" customHeight="1">
      <c r="A53" s="46"/>
      <c r="B53" s="46"/>
      <c r="C53" s="46"/>
      <c r="D53" s="46" t="s">
        <v>27</v>
      </c>
      <c r="E53" s="46"/>
      <c r="F53" s="60"/>
      <c r="G53" s="32">
        <v>1327041</v>
      </c>
      <c r="H53" s="32"/>
      <c r="I53" s="32">
        <v>286816</v>
      </c>
      <c r="J53" s="32"/>
      <c r="K53" s="32">
        <v>0</v>
      </c>
      <c r="L53" s="32"/>
      <c r="M53" s="32">
        <v>0</v>
      </c>
      <c r="N53" s="47"/>
    </row>
    <row r="54" spans="1:14" ht="21.75" customHeight="1">
      <c r="A54" s="46"/>
      <c r="B54" s="46"/>
      <c r="C54" s="46"/>
      <c r="D54" s="46" t="s">
        <v>206</v>
      </c>
      <c r="E54" s="46"/>
      <c r="F54" s="60"/>
      <c r="G54" s="32">
        <v>13334872</v>
      </c>
      <c r="H54" s="32"/>
      <c r="I54" s="9">
        <v>460776</v>
      </c>
      <c r="J54" s="9"/>
      <c r="K54" s="9">
        <v>13831602</v>
      </c>
      <c r="L54" s="9"/>
      <c r="M54" s="9">
        <v>0</v>
      </c>
      <c r="N54" s="47"/>
    </row>
    <row r="55" spans="1:14" ht="21.75" customHeight="1">
      <c r="A55" s="46"/>
      <c r="B55" s="46"/>
      <c r="C55" s="46"/>
      <c r="D55" s="46" t="s">
        <v>207</v>
      </c>
      <c r="E55" s="46"/>
      <c r="F55" s="60"/>
      <c r="G55" s="32">
        <v>3436386</v>
      </c>
      <c r="H55" s="32"/>
      <c r="I55" s="9">
        <v>-2099214</v>
      </c>
      <c r="J55" s="9"/>
      <c r="K55" s="9">
        <v>2899901</v>
      </c>
      <c r="L55" s="9"/>
      <c r="M55" s="9">
        <v>-2010689</v>
      </c>
      <c r="N55" s="47"/>
    </row>
    <row r="56" spans="1:14" ht="21.75" customHeight="1">
      <c r="A56" s="46"/>
      <c r="B56" s="46"/>
      <c r="C56" s="46"/>
      <c r="D56" s="46" t="s">
        <v>30</v>
      </c>
      <c r="E56" s="46"/>
      <c r="F56" s="60"/>
      <c r="G56" s="32">
        <v>-610367</v>
      </c>
      <c r="H56" s="32"/>
      <c r="I56" s="9">
        <v>9526923</v>
      </c>
      <c r="J56" s="9"/>
      <c r="K56" s="9">
        <v>-816425</v>
      </c>
      <c r="L56" s="9"/>
      <c r="M56" s="9">
        <v>9269611</v>
      </c>
      <c r="N56" s="47"/>
    </row>
    <row r="57" spans="1:14" ht="21.75" customHeight="1">
      <c r="A57" s="46"/>
      <c r="B57" s="46"/>
      <c r="C57" s="46"/>
      <c r="D57" s="46" t="s">
        <v>34</v>
      </c>
      <c r="E57" s="46"/>
      <c r="F57" s="60"/>
      <c r="G57" s="32">
        <v>3207523</v>
      </c>
      <c r="H57" s="32"/>
      <c r="I57" s="9">
        <v>47533280</v>
      </c>
      <c r="J57" s="9"/>
      <c r="K57" s="9">
        <v>-18439792</v>
      </c>
      <c r="L57" s="9"/>
      <c r="M57" s="9">
        <v>14191308</v>
      </c>
      <c r="N57" s="47"/>
    </row>
    <row r="58" spans="1:14" ht="21.75" customHeight="1">
      <c r="A58" s="46"/>
      <c r="B58" s="46"/>
      <c r="C58" s="46"/>
      <c r="D58" s="46" t="s">
        <v>208</v>
      </c>
      <c r="E58" s="46"/>
      <c r="F58" s="60"/>
      <c r="G58" s="37">
        <f>SUM(G39:G57)</f>
        <v>241746798</v>
      </c>
      <c r="H58" s="32"/>
      <c r="I58" s="37">
        <f>SUM(I39:I57)</f>
        <v>85736303</v>
      </c>
      <c r="J58" s="32"/>
      <c r="K58" s="37">
        <f>SUM(K39:K57)</f>
        <v>226838615</v>
      </c>
      <c r="L58" s="32"/>
      <c r="M58" s="37">
        <f>SUM(M39:M57)</f>
        <v>57241343</v>
      </c>
      <c r="N58" s="47"/>
    </row>
    <row r="59" spans="1:14" ht="21.75" customHeight="1">
      <c r="A59" s="46" t="s">
        <v>209</v>
      </c>
      <c r="B59" s="46"/>
      <c r="C59" s="46"/>
      <c r="D59" s="48"/>
      <c r="E59" s="46"/>
      <c r="F59" s="60"/>
      <c r="G59" s="30"/>
      <c r="H59" s="32"/>
      <c r="I59" s="34"/>
      <c r="J59" s="34"/>
      <c r="K59" s="34"/>
      <c r="L59" s="34"/>
      <c r="M59" s="34"/>
      <c r="N59" s="47"/>
    </row>
    <row r="60" spans="1:14" ht="21.75" customHeight="1">
      <c r="A60" s="46"/>
      <c r="D60" s="46" t="s">
        <v>210</v>
      </c>
      <c r="E60" s="46"/>
      <c r="F60" s="60"/>
      <c r="N60" s="47"/>
    </row>
    <row r="61" spans="1:14" ht="21.75" customHeight="1">
      <c r="A61" s="46"/>
      <c r="D61" s="46" t="s">
        <v>211</v>
      </c>
      <c r="E61" s="46"/>
      <c r="F61" s="60"/>
      <c r="G61" s="32">
        <v>276129282</v>
      </c>
      <c r="H61" s="32"/>
      <c r="I61" s="32">
        <v>360951901</v>
      </c>
      <c r="J61" s="32"/>
      <c r="K61" s="32">
        <v>174990815</v>
      </c>
      <c r="L61" s="32"/>
      <c r="M61" s="9">
        <v>253619245</v>
      </c>
      <c r="N61" s="47"/>
    </row>
    <row r="62" spans="1:14" ht="21.75" customHeight="1">
      <c r="A62" s="46"/>
      <c r="D62" s="46" t="s">
        <v>212</v>
      </c>
      <c r="E62" s="46"/>
      <c r="F62" s="60"/>
      <c r="G62" s="32">
        <v>36638346</v>
      </c>
      <c r="H62" s="32"/>
      <c r="I62" s="32">
        <v>25567639</v>
      </c>
      <c r="J62" s="32"/>
      <c r="K62" s="32">
        <v>17460947</v>
      </c>
      <c r="L62" s="32"/>
      <c r="M62" s="9">
        <v>10482722</v>
      </c>
      <c r="N62" s="47"/>
    </row>
    <row r="63" spans="1:14" ht="21.75" hidden="1" customHeight="1">
      <c r="A63" s="46"/>
      <c r="D63" s="46" t="s">
        <v>213</v>
      </c>
      <c r="E63" s="46"/>
      <c r="F63" s="60"/>
      <c r="G63" s="30"/>
      <c r="H63" s="32"/>
      <c r="I63" s="9"/>
      <c r="J63" s="9"/>
      <c r="K63" s="9"/>
      <c r="L63" s="9"/>
      <c r="M63" s="9"/>
      <c r="N63" s="47"/>
    </row>
    <row r="64" spans="1:14" ht="21.75" hidden="1" customHeight="1">
      <c r="A64" s="46"/>
      <c r="D64" s="46" t="s">
        <v>214</v>
      </c>
      <c r="E64" s="46"/>
      <c r="F64" s="60"/>
      <c r="G64" s="30"/>
      <c r="H64" s="32"/>
      <c r="I64" s="9"/>
      <c r="J64" s="9"/>
      <c r="K64" s="9"/>
      <c r="L64" s="9"/>
      <c r="M64" s="9"/>
      <c r="N64" s="47"/>
    </row>
    <row r="65" spans="1:14" ht="21.75" hidden="1" customHeight="1">
      <c r="A65" s="46"/>
      <c r="D65" s="46" t="s">
        <v>215</v>
      </c>
      <c r="E65" s="46"/>
      <c r="F65" s="60"/>
      <c r="G65" s="30"/>
      <c r="H65" s="32"/>
      <c r="I65" s="9"/>
      <c r="J65" s="9"/>
      <c r="K65" s="9"/>
      <c r="L65" s="9"/>
      <c r="M65" s="9"/>
      <c r="N65" s="47"/>
    </row>
    <row r="66" spans="1:14" ht="21.75" customHeight="1">
      <c r="A66" s="46"/>
      <c r="D66" s="46" t="s">
        <v>216</v>
      </c>
      <c r="E66" s="46"/>
      <c r="F66" s="60"/>
      <c r="G66" s="30">
        <v>0</v>
      </c>
      <c r="H66" s="32"/>
      <c r="I66" s="9">
        <v>0</v>
      </c>
      <c r="J66" s="9"/>
      <c r="K66" s="9">
        <v>0</v>
      </c>
      <c r="L66" s="9"/>
      <c r="M66" s="9">
        <v>80000</v>
      </c>
      <c r="N66" s="47"/>
    </row>
    <row r="67" spans="1:14" ht="21.75" hidden="1" customHeight="1">
      <c r="A67" s="46"/>
      <c r="D67" s="46" t="s">
        <v>217</v>
      </c>
      <c r="E67" s="46"/>
      <c r="F67" s="60"/>
      <c r="G67" s="30"/>
      <c r="H67" s="32"/>
      <c r="I67" s="30"/>
      <c r="J67" s="32"/>
      <c r="K67" s="32"/>
      <c r="L67" s="32"/>
      <c r="M67" s="32"/>
      <c r="N67" s="47"/>
    </row>
    <row r="68" spans="1:14" ht="21.75" customHeight="1">
      <c r="A68" s="46"/>
      <c r="D68" s="46" t="s">
        <v>218</v>
      </c>
      <c r="E68" s="46"/>
      <c r="F68" s="60"/>
      <c r="G68" s="30">
        <v>78</v>
      </c>
      <c r="H68" s="32"/>
      <c r="I68" s="9">
        <v>240</v>
      </c>
      <c r="J68" s="9"/>
      <c r="K68" s="9">
        <v>0</v>
      </c>
      <c r="L68" s="9"/>
      <c r="M68" s="9">
        <v>0</v>
      </c>
      <c r="N68" s="47"/>
    </row>
    <row r="69" spans="1:14" ht="21.75" customHeight="1">
      <c r="A69" s="46"/>
      <c r="D69" s="46" t="s">
        <v>219</v>
      </c>
      <c r="E69" s="46"/>
      <c r="F69" s="60"/>
      <c r="G69" s="32">
        <v>-371528740</v>
      </c>
      <c r="H69" s="32"/>
      <c r="I69" s="9">
        <v>-367437899</v>
      </c>
      <c r="J69" s="32"/>
      <c r="K69" s="32">
        <v>-270241968</v>
      </c>
      <c r="L69" s="32"/>
      <c r="M69" s="9">
        <v>-252796370</v>
      </c>
      <c r="N69" s="47"/>
    </row>
    <row r="70" spans="1:14" ht="21.75" customHeight="1">
      <c r="A70" s="46"/>
      <c r="D70" s="46" t="s">
        <v>220</v>
      </c>
      <c r="E70" s="46"/>
      <c r="F70" s="60"/>
      <c r="G70" s="32">
        <v>-184492499</v>
      </c>
      <c r="H70" s="32"/>
      <c r="I70" s="9">
        <v>-79251074</v>
      </c>
      <c r="J70" s="32"/>
      <c r="K70" s="32">
        <v>-137368964</v>
      </c>
      <c r="L70" s="32"/>
      <c r="M70" s="9">
        <v>-40120084</v>
      </c>
      <c r="N70" s="47"/>
    </row>
    <row r="71" spans="1:14" ht="21.75" hidden="1" customHeight="1">
      <c r="A71" s="46"/>
      <c r="D71" s="46" t="s">
        <v>221</v>
      </c>
      <c r="E71" s="46"/>
      <c r="F71" s="60"/>
      <c r="G71" s="32"/>
      <c r="H71" s="32"/>
      <c r="I71" s="9"/>
      <c r="J71" s="9"/>
      <c r="K71" s="9"/>
      <c r="L71" s="9"/>
      <c r="M71" s="9"/>
      <c r="N71" s="47"/>
    </row>
    <row r="72" spans="1:14" ht="21.75" hidden="1" customHeight="1">
      <c r="A72" s="46"/>
      <c r="D72" s="46" t="s">
        <v>222</v>
      </c>
      <c r="E72" s="46"/>
      <c r="F72" s="60"/>
      <c r="G72" s="32"/>
      <c r="H72" s="32"/>
      <c r="I72" s="9"/>
      <c r="J72" s="9"/>
      <c r="K72" s="9"/>
      <c r="L72" s="9"/>
      <c r="M72" s="9"/>
      <c r="N72" s="47"/>
    </row>
    <row r="73" spans="1:14" ht="21.75" hidden="1" customHeight="1">
      <c r="A73" s="46"/>
      <c r="D73" s="46" t="s">
        <v>223</v>
      </c>
      <c r="E73" s="46"/>
      <c r="F73" s="60"/>
      <c r="G73" s="32"/>
      <c r="H73" s="32"/>
      <c r="I73" s="9"/>
      <c r="J73" s="9"/>
      <c r="K73" s="9"/>
      <c r="L73" s="9"/>
      <c r="M73" s="9"/>
      <c r="N73" s="47"/>
    </row>
    <row r="74" spans="1:14" ht="21.75" customHeight="1">
      <c r="A74" s="46"/>
      <c r="D74" s="46" t="s">
        <v>224</v>
      </c>
      <c r="E74" s="46"/>
      <c r="F74" s="60"/>
      <c r="G74" s="9">
        <v>0</v>
      </c>
      <c r="H74" s="32"/>
      <c r="I74" s="9">
        <v>0</v>
      </c>
      <c r="J74" s="9"/>
      <c r="K74" s="9">
        <v>-3702235</v>
      </c>
      <c r="L74" s="9"/>
      <c r="M74" s="9">
        <v>-4863698</v>
      </c>
      <c r="N74" s="47"/>
    </row>
    <row r="75" spans="1:14" ht="21.75" customHeight="1">
      <c r="A75" s="46"/>
      <c r="D75" s="46" t="s">
        <v>225</v>
      </c>
      <c r="E75" s="46"/>
      <c r="F75" s="60"/>
      <c r="G75" s="32">
        <v>-2578291</v>
      </c>
      <c r="H75" s="32"/>
      <c r="I75" s="9">
        <v>-250814</v>
      </c>
      <c r="J75" s="9"/>
      <c r="K75" s="9">
        <v>-291455</v>
      </c>
      <c r="L75" s="9"/>
      <c r="M75" s="9">
        <v>-814</v>
      </c>
      <c r="N75" s="47"/>
    </row>
    <row r="76" spans="1:14" ht="21.75" customHeight="1">
      <c r="A76" s="46"/>
      <c r="D76" s="46" t="s">
        <v>226</v>
      </c>
      <c r="E76" s="46"/>
      <c r="F76" s="60"/>
      <c r="G76" s="32">
        <v>34618</v>
      </c>
      <c r="H76" s="32"/>
      <c r="I76" s="9">
        <v>64155</v>
      </c>
      <c r="J76" s="9"/>
      <c r="K76" s="9">
        <v>11038</v>
      </c>
      <c r="L76" s="9"/>
      <c r="M76" s="9">
        <v>26002</v>
      </c>
      <c r="N76" s="47"/>
    </row>
    <row r="77" spans="1:14" hidden="1">
      <c r="A77" s="46"/>
      <c r="D77" s="46" t="s">
        <v>227</v>
      </c>
      <c r="E77" s="46"/>
      <c r="F77" s="60"/>
      <c r="G77" s="32"/>
      <c r="H77" s="32"/>
      <c r="I77" s="9"/>
      <c r="J77" s="9"/>
      <c r="K77" s="9"/>
      <c r="L77" s="9"/>
      <c r="M77" s="9">
        <v>0</v>
      </c>
      <c r="N77" s="47"/>
    </row>
    <row r="78" spans="1:14" ht="21.75" customHeight="1">
      <c r="A78" s="46"/>
      <c r="D78" s="46" t="s">
        <v>228</v>
      </c>
      <c r="E78" s="46"/>
      <c r="F78" s="60"/>
      <c r="G78" s="32">
        <v>-920674</v>
      </c>
      <c r="H78" s="32"/>
      <c r="I78" s="9">
        <v>-6403502</v>
      </c>
      <c r="J78" s="9"/>
      <c r="K78" s="9">
        <v>-654595</v>
      </c>
      <c r="L78" s="9"/>
      <c r="M78" s="9">
        <v>-5744980</v>
      </c>
      <c r="N78" s="47"/>
    </row>
    <row r="79" spans="1:14" ht="21.75" customHeight="1">
      <c r="A79" s="46"/>
      <c r="D79" s="46" t="s">
        <v>229</v>
      </c>
      <c r="E79" s="46"/>
      <c r="F79" s="60"/>
      <c r="G79" s="32">
        <v>-3314</v>
      </c>
      <c r="H79" s="32"/>
      <c r="I79" s="9">
        <v>-16115</v>
      </c>
      <c r="J79" s="9"/>
      <c r="K79" s="9">
        <v>-2260</v>
      </c>
      <c r="L79" s="9"/>
      <c r="M79" s="9">
        <v>-12863</v>
      </c>
      <c r="N79" s="47"/>
    </row>
    <row r="80" spans="1:14" ht="21.75" customHeight="1">
      <c r="A80" s="46"/>
      <c r="D80" s="46" t="s">
        <v>230</v>
      </c>
      <c r="E80" s="46"/>
      <c r="F80" s="60"/>
      <c r="G80" s="32">
        <v>-4503185</v>
      </c>
      <c r="H80" s="32"/>
      <c r="I80" s="9">
        <v>-3814503</v>
      </c>
      <c r="J80" s="9"/>
      <c r="K80" s="9">
        <v>-3795459</v>
      </c>
      <c r="L80" s="9"/>
      <c r="M80" s="9">
        <v>-3318384</v>
      </c>
      <c r="N80" s="47"/>
    </row>
    <row r="81" spans="1:14" ht="21.75" customHeight="1">
      <c r="A81" s="46"/>
      <c r="B81" s="46"/>
      <c r="C81" s="46"/>
      <c r="D81" s="46" t="s">
        <v>231</v>
      </c>
      <c r="E81" s="46"/>
      <c r="F81" s="60"/>
      <c r="G81" s="37">
        <f>SUM(G61:G80)</f>
        <v>-251224379</v>
      </c>
      <c r="H81" s="35"/>
      <c r="I81" s="37">
        <f>SUM(I61:I80)</f>
        <v>-70589972</v>
      </c>
      <c r="J81" s="32"/>
      <c r="K81" s="37">
        <f>SUM(K61:K80)</f>
        <v>-223594136</v>
      </c>
      <c r="L81" s="35"/>
      <c r="M81" s="37">
        <f>SUM(M61:M80)</f>
        <v>-42649224</v>
      </c>
      <c r="N81" s="47"/>
    </row>
    <row r="82" spans="1:14" ht="21.75" customHeight="1">
      <c r="A82" s="46" t="s">
        <v>232</v>
      </c>
      <c r="B82" s="46"/>
      <c r="C82" s="46"/>
      <c r="D82" s="46"/>
      <c r="E82" s="46"/>
      <c r="F82" s="60"/>
      <c r="G82" s="30"/>
      <c r="H82" s="35"/>
      <c r="I82" s="32"/>
      <c r="J82" s="32"/>
      <c r="K82" s="32"/>
      <c r="L82" s="35"/>
      <c r="M82" s="32"/>
      <c r="N82" s="47"/>
    </row>
    <row r="83" spans="1:14" ht="21.75" customHeight="1">
      <c r="A83" s="46"/>
      <c r="D83" s="46" t="s">
        <v>233</v>
      </c>
      <c r="E83" s="46"/>
      <c r="F83" s="8"/>
      <c r="G83" s="35">
        <v>31929703</v>
      </c>
      <c r="H83" s="32"/>
      <c r="I83" s="9">
        <v>190124</v>
      </c>
      <c r="J83" s="9"/>
      <c r="K83" s="35">
        <v>18563725</v>
      </c>
      <c r="L83" s="9"/>
      <c r="M83" s="9">
        <v>190124</v>
      </c>
      <c r="N83" s="47"/>
    </row>
    <row r="84" spans="1:14" ht="21.75" customHeight="1">
      <c r="A84" s="46"/>
      <c r="D84" s="46" t="s">
        <v>234</v>
      </c>
      <c r="E84" s="46"/>
      <c r="F84" s="8"/>
      <c r="G84" s="35">
        <v>-14499950</v>
      </c>
      <c r="H84" s="32"/>
      <c r="I84" s="24">
        <v>-14596172</v>
      </c>
      <c r="J84" s="9"/>
      <c r="K84" s="35">
        <v>-14499950</v>
      </c>
      <c r="L84" s="9"/>
      <c r="M84" s="35">
        <v>-14596172</v>
      </c>
      <c r="N84" s="47"/>
    </row>
    <row r="85" spans="1:14" ht="21.75" hidden="1" customHeight="1">
      <c r="A85" s="46"/>
      <c r="D85" s="46" t="s">
        <v>235</v>
      </c>
      <c r="E85" s="46"/>
      <c r="F85" s="6"/>
      <c r="G85" s="30"/>
      <c r="H85" s="32"/>
      <c r="I85" s="9"/>
      <c r="J85" s="9"/>
      <c r="K85" s="9"/>
      <c r="L85" s="9"/>
      <c r="M85" s="9"/>
      <c r="N85" s="47"/>
    </row>
    <row r="86" spans="1:14" ht="21.75" customHeight="1">
      <c r="A86" s="46"/>
      <c r="D86" s="46" t="s">
        <v>236</v>
      </c>
      <c r="E86" s="46"/>
      <c r="F86" s="8">
        <v>32</v>
      </c>
      <c r="G86" s="35">
        <v>-7107983</v>
      </c>
      <c r="H86" s="32"/>
      <c r="I86" s="24">
        <v>-10661974</v>
      </c>
      <c r="J86" s="9"/>
      <c r="K86" s="35">
        <v>-7107983</v>
      </c>
      <c r="L86" s="9"/>
      <c r="M86" s="9">
        <v>-10661974</v>
      </c>
      <c r="N86" s="47"/>
    </row>
    <row r="87" spans="1:14" ht="21.75" customHeight="1">
      <c r="A87" s="46"/>
      <c r="D87" s="46" t="s">
        <v>237</v>
      </c>
      <c r="E87" s="46"/>
      <c r="F87" s="60"/>
      <c r="G87" s="35">
        <v>-466749</v>
      </c>
      <c r="H87" s="32"/>
      <c r="I87" s="24">
        <v>-463249</v>
      </c>
      <c r="J87" s="9"/>
      <c r="K87" s="35">
        <v>0</v>
      </c>
      <c r="L87" s="9"/>
      <c r="M87" s="9">
        <v>0</v>
      </c>
      <c r="N87" s="47"/>
    </row>
    <row r="88" spans="1:14">
      <c r="A88" s="46"/>
      <c r="D88" s="46" t="s">
        <v>238</v>
      </c>
      <c r="E88" s="46"/>
      <c r="F88" s="60">
        <v>30</v>
      </c>
      <c r="G88" s="35">
        <v>0</v>
      </c>
      <c r="H88" s="32"/>
      <c r="I88" s="24">
        <v>15579650</v>
      </c>
      <c r="J88" s="9"/>
      <c r="K88" s="35">
        <v>0</v>
      </c>
      <c r="L88" s="9"/>
      <c r="M88" s="9">
        <v>15579650</v>
      </c>
      <c r="N88" s="47"/>
    </row>
    <row r="89" spans="1:14">
      <c r="A89" s="46"/>
      <c r="D89" s="46" t="s">
        <v>239</v>
      </c>
      <c r="E89" s="46"/>
      <c r="F89" s="60">
        <v>30</v>
      </c>
      <c r="G89" s="35">
        <v>0</v>
      </c>
      <c r="H89" s="32"/>
      <c r="I89" s="24">
        <v>-38095</v>
      </c>
      <c r="J89" s="9"/>
      <c r="K89" s="35">
        <v>0</v>
      </c>
      <c r="L89" s="9"/>
      <c r="M89" s="9">
        <v>-38095</v>
      </c>
      <c r="N89" s="47"/>
    </row>
    <row r="90" spans="1:14" ht="21.75" customHeight="1">
      <c r="A90" s="46"/>
      <c r="D90" s="46" t="s">
        <v>240</v>
      </c>
      <c r="E90" s="46"/>
      <c r="F90" s="60">
        <v>30</v>
      </c>
      <c r="G90" s="35">
        <v>-857762</v>
      </c>
      <c r="H90" s="32"/>
      <c r="I90" s="24">
        <v>0</v>
      </c>
      <c r="J90" s="9"/>
      <c r="K90" s="35">
        <v>-857762</v>
      </c>
      <c r="L90" s="9"/>
      <c r="M90" s="9">
        <v>0</v>
      </c>
      <c r="N90" s="47"/>
    </row>
    <row r="91" spans="1:14" ht="21.75" customHeight="1">
      <c r="A91" s="46"/>
      <c r="D91" s="46" t="s">
        <v>157</v>
      </c>
      <c r="E91" s="46"/>
      <c r="F91" s="8"/>
      <c r="G91" s="35">
        <v>0</v>
      </c>
      <c r="H91" s="32"/>
      <c r="I91" s="35">
        <v>-3207966</v>
      </c>
      <c r="J91" s="32"/>
      <c r="K91" s="35">
        <v>0</v>
      </c>
      <c r="L91" s="32"/>
      <c r="M91" s="35">
        <v>-3207966</v>
      </c>
      <c r="N91" s="47"/>
    </row>
    <row r="92" spans="1:14" ht="21.75" customHeight="1">
      <c r="A92" s="46"/>
      <c r="D92" s="46" t="s">
        <v>241</v>
      </c>
      <c r="E92" s="46"/>
      <c r="F92" s="60"/>
      <c r="G92" s="35">
        <v>-1515599</v>
      </c>
      <c r="H92" s="32"/>
      <c r="I92" s="35">
        <v>-1368474</v>
      </c>
      <c r="J92" s="32"/>
      <c r="K92" s="35">
        <v>-1351596</v>
      </c>
      <c r="L92" s="32"/>
      <c r="M92" s="35">
        <v>-1288746</v>
      </c>
      <c r="N92" s="47"/>
    </row>
    <row r="93" spans="1:14" ht="21.75" customHeight="1">
      <c r="A93" s="46"/>
      <c r="B93" s="46"/>
      <c r="C93" s="46"/>
      <c r="D93" s="46" t="s">
        <v>242</v>
      </c>
      <c r="E93" s="46"/>
      <c r="F93" s="60"/>
      <c r="G93" s="37">
        <f>SUM(G83:G92)</f>
        <v>7481660</v>
      </c>
      <c r="H93" s="32"/>
      <c r="I93" s="37">
        <f>SUM(I83:I92)</f>
        <v>-14566156</v>
      </c>
      <c r="J93" s="32"/>
      <c r="K93" s="37">
        <f>SUM(K83:K92)</f>
        <v>-5253566</v>
      </c>
      <c r="L93" s="32"/>
      <c r="M93" s="37">
        <f>SUM(M83:M92)</f>
        <v>-14023179</v>
      </c>
      <c r="N93" s="47"/>
    </row>
    <row r="94" spans="1:14" ht="21.75" customHeight="1">
      <c r="A94" s="46" t="s">
        <v>243</v>
      </c>
      <c r="B94" s="46"/>
      <c r="C94" s="46"/>
      <c r="D94" s="46"/>
      <c r="E94" s="46"/>
      <c r="F94" s="60"/>
      <c r="N94" s="47"/>
    </row>
    <row r="95" spans="1:14" ht="21.75" customHeight="1">
      <c r="A95" s="46"/>
      <c r="B95" s="46" t="s">
        <v>244</v>
      </c>
      <c r="C95" s="46"/>
      <c r="D95" s="46"/>
      <c r="E95" s="46"/>
      <c r="F95" s="60"/>
      <c r="G95" s="36">
        <v>5826</v>
      </c>
      <c r="H95" s="32"/>
      <c r="I95" s="10">
        <v>-3029</v>
      </c>
      <c r="J95" s="9"/>
      <c r="K95" s="10">
        <v>9185</v>
      </c>
      <c r="L95" s="9"/>
      <c r="M95" s="10">
        <v>133</v>
      </c>
      <c r="N95" s="47"/>
    </row>
    <row r="96" spans="1:14" ht="21.75" customHeight="1">
      <c r="A96" s="46" t="s">
        <v>245</v>
      </c>
      <c r="B96" s="46"/>
      <c r="C96" s="46"/>
      <c r="D96" s="46"/>
      <c r="E96" s="46"/>
      <c r="F96" s="60"/>
      <c r="G96" s="32">
        <f>G58+G81+G93+G95</f>
        <v>-1990095</v>
      </c>
      <c r="H96" s="32"/>
      <c r="I96" s="32">
        <f>I58+I81+I93+I95</f>
        <v>577146</v>
      </c>
      <c r="J96" s="32"/>
      <c r="K96" s="32">
        <f>K58+K81+K93+K95</f>
        <v>-1999902</v>
      </c>
      <c r="L96" s="32"/>
      <c r="M96" s="32">
        <f>M58+M81+M93+M95</f>
        <v>569073</v>
      </c>
      <c r="N96" s="47"/>
    </row>
    <row r="97" spans="1:14" ht="21.75" customHeight="1">
      <c r="A97" s="46" t="s">
        <v>246</v>
      </c>
      <c r="B97" s="46"/>
      <c r="C97" s="46"/>
      <c r="D97" s="46"/>
      <c r="E97" s="46"/>
      <c r="F97" s="8">
        <v>7</v>
      </c>
      <c r="G97" s="30">
        <f>'FINANCIAL POSITION'!I8</f>
        <v>61962028</v>
      </c>
      <c r="H97" s="32"/>
      <c r="I97" s="114">
        <v>61384882</v>
      </c>
      <c r="J97" s="32"/>
      <c r="K97" s="30">
        <f>'FINANCIAL POSITION'!M8</f>
        <v>61920050</v>
      </c>
      <c r="L97" s="32"/>
      <c r="M97" s="114">
        <v>61350977</v>
      </c>
      <c r="N97" s="47"/>
    </row>
    <row r="98" spans="1:14" ht="21.75" customHeight="1" thickBot="1">
      <c r="A98" s="46" t="s">
        <v>247</v>
      </c>
      <c r="B98" s="46"/>
      <c r="C98" s="46"/>
      <c r="D98" s="46"/>
      <c r="E98" s="46"/>
      <c r="F98" s="8">
        <v>7</v>
      </c>
      <c r="G98" s="38">
        <f>SUM(G96:G97)</f>
        <v>59971933</v>
      </c>
      <c r="H98" s="35"/>
      <c r="I98" s="38">
        <f>SUM(I96:I97)</f>
        <v>61962028</v>
      </c>
      <c r="J98" s="32"/>
      <c r="K98" s="38">
        <f>SUM(K96:K97)</f>
        <v>59920148</v>
      </c>
      <c r="L98" s="35"/>
      <c r="M98" s="38">
        <f>SUM(M96:M97)</f>
        <v>61920050</v>
      </c>
      <c r="N98" s="47"/>
    </row>
    <row r="99" spans="1:14" ht="18" customHeight="1" thickTop="1">
      <c r="A99" s="46"/>
      <c r="B99" s="46"/>
      <c r="C99" s="46"/>
      <c r="D99" s="46"/>
      <c r="E99" s="46"/>
      <c r="F99" s="60"/>
      <c r="G99" s="32"/>
      <c r="H99" s="35"/>
      <c r="I99" s="32"/>
      <c r="J99" s="32"/>
      <c r="K99" s="32"/>
      <c r="L99" s="35"/>
      <c r="M99" s="32"/>
      <c r="N99" s="47"/>
    </row>
    <row r="100" spans="1:14" ht="17.25" customHeight="1">
      <c r="A100" s="46"/>
      <c r="B100" s="46"/>
      <c r="C100" s="46"/>
      <c r="D100" s="46"/>
      <c r="E100" s="46"/>
      <c r="F100" s="60"/>
      <c r="G100" s="32"/>
      <c r="H100" s="35"/>
      <c r="I100" s="32"/>
      <c r="J100" s="32"/>
      <c r="K100" s="32"/>
      <c r="L100" s="35"/>
      <c r="M100" s="32"/>
      <c r="N100" s="47"/>
    </row>
    <row r="101" spans="1:14" ht="18" customHeight="1">
      <c r="A101" s="46"/>
      <c r="B101" s="46"/>
      <c r="C101" s="46"/>
      <c r="D101" s="46"/>
      <c r="E101" s="46"/>
      <c r="F101" s="60"/>
      <c r="G101" s="32"/>
      <c r="H101" s="32"/>
      <c r="I101" s="32"/>
      <c r="J101" s="32"/>
      <c r="K101" s="32"/>
      <c r="L101" s="32"/>
      <c r="M101" s="32"/>
      <c r="N101" s="47"/>
    </row>
    <row r="102" spans="1:14" ht="18" customHeight="1">
      <c r="A102" s="46"/>
      <c r="B102" s="46"/>
      <c r="C102" s="46"/>
      <c r="D102" s="46"/>
      <c r="E102" s="46"/>
      <c r="F102" s="60"/>
      <c r="G102" s="32"/>
      <c r="H102" s="35"/>
      <c r="I102" s="32"/>
      <c r="J102" s="32"/>
      <c r="K102" s="32"/>
      <c r="L102" s="35"/>
      <c r="M102" s="32"/>
      <c r="N102" s="47"/>
    </row>
    <row r="103" spans="1:14" ht="18" customHeight="1">
      <c r="E103" s="44" t="s">
        <v>110</v>
      </c>
      <c r="G103" s="50"/>
      <c r="H103" s="50"/>
      <c r="I103" s="50"/>
      <c r="J103" s="50"/>
      <c r="K103" s="50"/>
      <c r="L103" s="50"/>
      <c r="M103" s="50"/>
    </row>
    <row r="104" spans="1:14" ht="21.75" customHeight="1">
      <c r="E104" s="60" t="s">
        <v>53</v>
      </c>
      <c r="G104" s="43"/>
      <c r="H104" s="50"/>
      <c r="J104" s="8" t="s">
        <v>54</v>
      </c>
      <c r="M104" s="43"/>
    </row>
    <row r="105" spans="1:14" ht="21.75" customHeight="1">
      <c r="E105" s="60" t="s">
        <v>55</v>
      </c>
      <c r="G105" s="43"/>
      <c r="H105" s="50"/>
      <c r="J105" s="8" t="s">
        <v>56</v>
      </c>
      <c r="M105" s="43"/>
    </row>
    <row r="108" spans="1:14">
      <c r="G108" s="49"/>
      <c r="K108" s="49"/>
    </row>
    <row r="109" spans="1:14">
      <c r="G109" s="49"/>
      <c r="K109" s="49"/>
    </row>
  </sheetData>
  <sheetProtection algorithmName="SHA-512" hashValue="SghJoVFYW+hk/90+FdtbaMjInaoKmmpQEdyfX7Epv6Yg43SxtlABT4R9hMFfJNx9Ua5N39ywChccdpB6MlEb1Q==" saltValue="AVrWgzU4tiDFfPjQ7eGdUg==" spinCount="100000" sheet="1" formatCells="0" formatColumns="0" formatRows="0" insertColumns="0" insertRows="0" insertHyperlinks="0" deleteColumns="0" deleteRows="0" sort="0" autoFilter="0" pivotTables="0"/>
  <mergeCells count="4">
    <mergeCell ref="A3:N3"/>
    <mergeCell ref="G4:M4"/>
    <mergeCell ref="G5:I5"/>
    <mergeCell ref="K5:M5"/>
  </mergeCells>
  <pageMargins left="0.62992125984251968" right="0" top="0.59055118110236227" bottom="0.27559055118110237" header="0.15748031496062992" footer="0.23622047244094491"/>
  <pageSetup paperSize="9" scale="59" firstPageNumber="14" fitToHeight="2" orientation="portrait" useFirstPageNumber="1" r:id="rId1"/>
  <headerFooter alignWithMargins="0">
    <oddFooter xml:space="preserve">&amp;L&amp;"Cordia New,Regular"The accompanying notes are an integral part of these financial statements.&amp;C&amp;"Cordia New,Regular"&amp;P&amp;R
</oddFooter>
  </headerFooter>
  <rowBreaks count="1" manualBreakCount="1">
    <brk id="4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2" ma:contentTypeDescription="Create a new document." ma:contentTypeScope="" ma:versionID="6c962b72674950cf5940591aa84ddd86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af6cfe7fd3248c6a701eeff1594b2f2a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A708F5-2237-4AB2-8475-C75474398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CA8D43-92C4-4DBC-B263-D6BF64E9DE4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FINANCIAL POSITION</vt:lpstr>
      <vt:lpstr>COMPREHENSIVE INCOME</vt:lpstr>
      <vt:lpstr>CHANGES IN EQUITY</vt:lpstr>
      <vt:lpstr>CASH FLOWS</vt:lpstr>
      <vt:lpstr>'CASH FLOWS'!Print_Area</vt:lpstr>
      <vt:lpstr>'CHANGES IN EQUITY'!Print_Area</vt:lpstr>
      <vt:lpstr>'COMPREHENSIVE INCOME'!Print_Area</vt:lpstr>
      <vt:lpstr>'FINANCIAL POSITION'!Print_Area</vt:lpstr>
      <vt:lpstr>'CASH FLOWS'!Print_Titles</vt:lpstr>
      <vt:lpstr>'COMPREHENSIVE INCOME'!Print_Titles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dcterms:created xsi:type="dcterms:W3CDTF">2011-03-04T09:26:09Z</dcterms:created>
  <dcterms:modified xsi:type="dcterms:W3CDTF">2022-02-23T08:37:39Z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