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4\Q4_64\"/>
    </mc:Choice>
  </mc:AlternateContent>
  <xr:revisionPtr revIDLastSave="0" documentId="8_{DDFC8CA5-3D08-493E-A0A0-724AB627606E}" xr6:coauthVersionLast="47" xr6:coauthVersionMax="47" xr10:uidLastSave="{00000000-0000-0000-0000-000000000000}"/>
  <bookViews>
    <workbookView xWindow="-110" yWindow="-110" windowWidth="19420" windowHeight="10420" firstSheet="1" activeTab="5" xr2:uid="{00000000-000D-0000-FFFF-FFFF00000000}"/>
  </bookViews>
  <sheets>
    <sheet name="NAV000" sheetId="1" state="hidden" r:id="rId1"/>
    <sheet name="BS" sheetId="2" r:id="rId2"/>
    <sheet name="PL" sheetId="11" r:id="rId3"/>
    <sheet name="conso" sheetId="5" r:id="rId4"/>
    <sheet name="company" sheetId="6" r:id="rId5"/>
    <sheet name="cashflow" sheetId="12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5">cashflow!$A$1:$K$122</definedName>
    <definedName name="_xlnm.Print_Area" localSheetId="4">company!$A:$M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6" l="1"/>
  <c r="E17" i="6"/>
  <c r="G17" i="6"/>
  <c r="I17" i="6"/>
  <c r="K17" i="6"/>
  <c r="M17" i="6"/>
  <c r="K18" i="6"/>
  <c r="M18" i="6" s="1"/>
  <c r="M19" i="6"/>
  <c r="J39" i="11" l="1"/>
  <c r="F39" i="11"/>
  <c r="J37" i="11"/>
  <c r="F37" i="11"/>
  <c r="J36" i="11"/>
  <c r="H36" i="11"/>
  <c r="H37" i="11" s="1"/>
  <c r="F36" i="11"/>
  <c r="F47" i="2"/>
  <c r="H47" i="2"/>
  <c r="J47" i="2"/>
  <c r="D13" i="11"/>
  <c r="Q26" i="5" l="1"/>
  <c r="Q15" i="5"/>
  <c r="Q17" i="5"/>
  <c r="F56" i="11"/>
  <c r="F52" i="11"/>
  <c r="D52" i="11"/>
  <c r="D36" i="11"/>
  <c r="D37" i="11" s="1"/>
  <c r="J22" i="11"/>
  <c r="H22" i="11"/>
  <c r="F22" i="11"/>
  <c r="D22" i="11"/>
  <c r="J13" i="11"/>
  <c r="H13" i="11"/>
  <c r="F13" i="11"/>
  <c r="J78" i="2"/>
  <c r="J80" i="2" s="1"/>
  <c r="H78" i="2"/>
  <c r="H80" i="2" s="1"/>
  <c r="F78" i="2"/>
  <c r="F80" i="2" s="1"/>
  <c r="D78" i="2"/>
  <c r="D80" i="2" s="1"/>
  <c r="J56" i="2"/>
  <c r="H56" i="2"/>
  <c r="F56" i="2"/>
  <c r="D56" i="2"/>
  <c r="D47" i="2"/>
  <c r="J27" i="2"/>
  <c r="H27" i="2"/>
  <c r="F27" i="2"/>
  <c r="D27" i="2"/>
  <c r="J16" i="2"/>
  <c r="H16" i="2"/>
  <c r="F16" i="2"/>
  <c r="D16" i="2"/>
  <c r="Q18" i="5" l="1"/>
  <c r="J23" i="11"/>
  <c r="J25" i="11" s="1"/>
  <c r="J27" i="11" s="1"/>
  <c r="J55" i="11" s="1"/>
  <c r="D28" i="2"/>
  <c r="F28" i="2"/>
  <c r="H23" i="11"/>
  <c r="H25" i="11" s="1"/>
  <c r="H27" i="11" s="1"/>
  <c r="D23" i="11"/>
  <c r="D25" i="11" s="1"/>
  <c r="D27" i="11" s="1"/>
  <c r="D39" i="11" s="1"/>
  <c r="F23" i="11"/>
  <c r="F25" i="11" s="1"/>
  <c r="F27" i="11" s="1"/>
  <c r="F57" i="11" s="1"/>
  <c r="F55" i="11" s="1"/>
  <c r="J50" i="11"/>
  <c r="D57" i="2"/>
  <c r="D81" i="2" s="1"/>
  <c r="F57" i="2"/>
  <c r="F81" i="2" s="1"/>
  <c r="H57" i="2"/>
  <c r="H81" i="2" s="1"/>
  <c r="J57" i="2"/>
  <c r="J81" i="2" s="1"/>
  <c r="H28" i="2"/>
  <c r="J28" i="2"/>
  <c r="J86" i="12"/>
  <c r="H86" i="12"/>
  <c r="F86" i="12"/>
  <c r="D86" i="12"/>
  <c r="J76" i="12"/>
  <c r="H76" i="12"/>
  <c r="F76" i="12"/>
  <c r="D76" i="12"/>
  <c r="H39" i="11" l="1"/>
  <c r="H55" i="11" s="1"/>
  <c r="D82" i="2"/>
  <c r="D57" i="11"/>
  <c r="H50" i="11"/>
  <c r="F82" i="2"/>
  <c r="H82" i="2"/>
  <c r="J82" i="2"/>
  <c r="D8" i="12"/>
  <c r="F8" i="12"/>
  <c r="F32" i="12" s="1"/>
  <c r="F50" i="12" s="1"/>
  <c r="F54" i="12" s="1"/>
  <c r="F87" i="12" s="1"/>
  <c r="F89" i="12" s="1"/>
  <c r="F90" i="12" s="1"/>
  <c r="H8" i="12"/>
  <c r="H32" i="12" s="1"/>
  <c r="H50" i="12" s="1"/>
  <c r="H54" i="12" s="1"/>
  <c r="H87" i="12" s="1"/>
  <c r="H89" i="12" s="1"/>
  <c r="H90" i="12" s="1"/>
  <c r="J8" i="12"/>
  <c r="J32" i="12" s="1"/>
  <c r="J50" i="12" s="1"/>
  <c r="J54" i="12" s="1"/>
  <c r="J87" i="12" s="1"/>
  <c r="J89" i="12" s="1"/>
  <c r="J90" i="12" s="1"/>
  <c r="D32" i="12" l="1"/>
  <c r="D50" i="12" s="1"/>
  <c r="D54" i="12" s="1"/>
  <c r="D87" i="12" s="1"/>
  <c r="S23" i="5"/>
  <c r="O23" i="5"/>
  <c r="M23" i="5"/>
  <c r="I23" i="5"/>
  <c r="G23" i="5"/>
  <c r="E23" i="5"/>
  <c r="C23" i="5"/>
  <c r="D89" i="12" l="1"/>
  <c r="D90" i="12" s="1"/>
  <c r="U23" i="5"/>
  <c r="Q23" i="5"/>
  <c r="S15" i="5" l="1"/>
  <c r="S18" i="5" s="1"/>
  <c r="S27" i="5" s="1"/>
  <c r="C15" i="5"/>
  <c r="C18" i="5" s="1"/>
  <c r="E15" i="5"/>
  <c r="E18" i="5" s="1"/>
  <c r="E27" i="5" s="1"/>
  <c r="E28" i="5" s="1"/>
  <c r="G15" i="5"/>
  <c r="G18" i="5" s="1"/>
  <c r="G27" i="5" s="1"/>
  <c r="G28" i="5" s="1"/>
  <c r="I15" i="5"/>
  <c r="I18" i="5" s="1"/>
  <c r="I27" i="5" s="1"/>
  <c r="M15" i="5"/>
  <c r="M18" i="5" s="1"/>
  <c r="M27" i="5" s="1"/>
  <c r="M28" i="5" s="1"/>
  <c r="O15" i="5"/>
  <c r="O17" i="5"/>
  <c r="U17" i="5"/>
  <c r="C27" i="5" l="1"/>
  <c r="I28" i="5"/>
  <c r="O18" i="5"/>
  <c r="O27" i="5" s="1"/>
  <c r="O28" i="5" s="1"/>
  <c r="C28" i="5"/>
  <c r="S28" i="5"/>
  <c r="I12" i="6" l="1"/>
  <c r="I15" i="6" s="1"/>
  <c r="G12" i="6"/>
  <c r="G15" i="6" s="1"/>
  <c r="E12" i="6"/>
  <c r="E15" i="6" s="1"/>
  <c r="C12" i="6"/>
  <c r="C15" i="6" s="1"/>
  <c r="M14" i="6" l="1"/>
  <c r="I20" i="6"/>
  <c r="I24" i="6" s="1"/>
  <c r="G20" i="6"/>
  <c r="G24" i="6" s="1"/>
  <c r="E20" i="6"/>
  <c r="E24" i="6" s="1"/>
  <c r="C20" i="6"/>
  <c r="C24" i="6" s="1"/>
  <c r="K15" i="5" l="1"/>
  <c r="K18" i="5" l="1"/>
  <c r="U15" i="5"/>
  <c r="U18" i="5" s="1"/>
  <c r="U27" i="5" s="1"/>
  <c r="M12" i="6"/>
  <c r="M15" i="6" s="1"/>
  <c r="K12" i="6"/>
  <c r="K15" i="6" s="1"/>
  <c r="K27" i="5" l="1"/>
  <c r="K28" i="5" s="1"/>
  <c r="A62" i="2"/>
  <c r="A33" i="2"/>
  <c r="Q27" i="5" l="1"/>
  <c r="Q28" i="5" s="1"/>
  <c r="U28" i="5"/>
  <c r="E25" i="6"/>
  <c r="I25" i="6"/>
  <c r="G25" i="6"/>
  <c r="C25" i="6"/>
  <c r="K20" i="6" l="1"/>
  <c r="K24" i="6" s="1"/>
  <c r="M20" i="6" l="1"/>
  <c r="M24" i="6" s="1"/>
  <c r="M25" i="6" s="1"/>
  <c r="K25" i="6"/>
</calcChain>
</file>

<file path=xl/sharedStrings.xml><?xml version="1.0" encoding="utf-8"?>
<sst xmlns="http://schemas.openxmlformats.org/spreadsheetml/2006/main" count="346" uniqueCount="245">
  <si>
    <t>Note</t>
  </si>
  <si>
    <t>The accompanying notes are an integral part of the financial statements.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</si>
  <si>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</si>
  <si>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</si>
  <si>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</si>
  <si>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</si>
  <si>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</si>
  <si>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</si>
  <si>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</si>
  <si>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</si>
  <si>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</si>
  <si>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</si>
  <si>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</si>
  <si>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</si>
  <si>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</si>
  <si>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</si>
  <si>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</si>
  <si>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</si>
  <si>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</si>
  <si>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</si>
  <si>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</si>
  <si>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</si>
  <si>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</si>
  <si>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</si>
  <si>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</si>
  <si>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</si>
  <si>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</si>
  <si>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</si>
  <si>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</si>
  <si>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</si>
  <si>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</si>
  <si>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</si>
  <si>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</si>
  <si>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</si>
  <si>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</si>
  <si>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</si>
  <si>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</si>
  <si>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Issued and paid up</t>
  </si>
  <si>
    <t xml:space="preserve">   Appropriated - statutory reserve</t>
  </si>
  <si>
    <t>Directors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</si>
  <si>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</si>
  <si>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</si>
  <si>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</si>
  <si>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</si>
  <si>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</si>
  <si>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</si>
  <si>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</si>
  <si>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</si>
  <si>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 xml:space="preserve">   Advance for construction work</t>
  </si>
  <si>
    <t>Other non-current liabilities</t>
  </si>
  <si>
    <t>Administrative expenses</t>
  </si>
  <si>
    <t>(Unit: Baht)</t>
  </si>
  <si>
    <t xml:space="preserve">Issued and </t>
  </si>
  <si>
    <t>Profit or loss:</t>
  </si>
  <si>
    <t>Provision for long-term employee benefits</t>
  </si>
  <si>
    <t>Other components of shareholders' equity</t>
  </si>
  <si>
    <t>Other comprehensive of equity</t>
  </si>
  <si>
    <t>Increase (decrease) in operating liabilities</t>
  </si>
  <si>
    <t xml:space="preserve">   Provision for long-term employee benefits</t>
  </si>
  <si>
    <t xml:space="preserve">Eastern Star Real Estate Public Company Limited and its subsidiaries </t>
  </si>
  <si>
    <t>Trade and other receivables</t>
  </si>
  <si>
    <t>Advance for construction work</t>
  </si>
  <si>
    <t>Investment properties</t>
  </si>
  <si>
    <t>Property, plant and equipment</t>
  </si>
  <si>
    <t>Trade and other payables</t>
  </si>
  <si>
    <t>Advance received from customers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</si>
  <si>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</si>
  <si>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</si>
  <si>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</si>
  <si>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</si>
  <si>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</si>
  <si>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</si>
  <si>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</si>
  <si>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</si>
  <si>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</si>
  <si>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</si>
  <si>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</si>
  <si>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</si>
  <si>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</si>
  <si>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</si>
  <si>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</si>
  <si>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</si>
  <si>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</si>
  <si>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Equity attributable to the parent's shareholders</t>
  </si>
  <si>
    <t>Real estate development costs and inventories</t>
  </si>
  <si>
    <t>Accrued expenses</t>
  </si>
  <si>
    <t>Advance received from land lease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</si>
  <si>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</si>
  <si>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</si>
  <si>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</si>
  <si>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</si>
  <si>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</si>
  <si>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Advance received from customers</t>
  </si>
  <si>
    <t>Acquisition of investment properties</t>
  </si>
  <si>
    <t xml:space="preserve">   Transfer advance for construction work to real estate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</si>
  <si>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</si>
  <si>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</si>
  <si>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</si>
  <si>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</si>
  <si>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intangible assets</t>
  </si>
  <si>
    <t xml:space="preserve">      5,022,246,185 ordinary shares of Baht 1 each</t>
  </si>
  <si>
    <t>paid-up</t>
  </si>
  <si>
    <t>(deficit)</t>
  </si>
  <si>
    <t>Surplus from</t>
  </si>
  <si>
    <t>change in the</t>
  </si>
  <si>
    <t>ownership interests</t>
  </si>
  <si>
    <t xml:space="preserve">Land and improvement awaiting development 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</si>
  <si>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</si>
  <si>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</si>
  <si>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</si>
  <si>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</si>
  <si>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</si>
  <si>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</si>
  <si>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</si>
  <si>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liabilities</t>
  </si>
  <si>
    <t>Current portion of long-term loans</t>
  </si>
  <si>
    <t xml:space="preserve">   Finance cost</t>
  </si>
  <si>
    <t>Total comprehensive income attributable to:</t>
  </si>
  <si>
    <t>Cash flows statement</t>
  </si>
  <si>
    <t xml:space="preserve">   Depreciation and amortisation</t>
  </si>
  <si>
    <t>Cash flows statement (continued)</t>
  </si>
  <si>
    <t>Non-cash transactions</t>
  </si>
  <si>
    <t>Other comprehensive income:</t>
  </si>
  <si>
    <t>Total other</t>
  </si>
  <si>
    <t>owners of</t>
  </si>
  <si>
    <t xml:space="preserve">   Accounts payable for purchase of investment properties</t>
  </si>
  <si>
    <t>Cash paid for interest expenses</t>
  </si>
  <si>
    <t>Profit from operating activities before changes in</t>
  </si>
  <si>
    <t>Tax refund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</si>
  <si>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</si>
  <si>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</si>
  <si>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</si>
  <si>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</si>
  <si>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</si>
  <si>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costs</t>
  </si>
  <si>
    <t xml:space="preserve">Cash paid for income tax </t>
  </si>
  <si>
    <t>Increase in fixed deposits</t>
  </si>
  <si>
    <t>Acquisition of land and improvement awaiting development</t>
  </si>
  <si>
    <t>Dividend paid</t>
  </si>
  <si>
    <t xml:space="preserve">   Transfer interest expenses to real estate development costs</t>
  </si>
  <si>
    <t xml:space="preserve">   Dividend payable</t>
  </si>
  <si>
    <t>Loss on diminution in value of assets</t>
  </si>
  <si>
    <t>Other comprehensive income for the year</t>
  </si>
  <si>
    <t>Total comprehensive income for the year</t>
  </si>
  <si>
    <t>Profit before income tax expenses</t>
  </si>
  <si>
    <t>Earnings per share</t>
  </si>
  <si>
    <t>Profit attributable to:</t>
  </si>
  <si>
    <t>Transfer unappropriated retained earnings</t>
  </si>
  <si>
    <t>Reversal of loss on diminution in value of assets</t>
  </si>
  <si>
    <t>Basic earnings per share</t>
  </si>
  <si>
    <t xml:space="preserve">   Profit attributable to equity holders of the Company</t>
  </si>
  <si>
    <t>Adjustments to reconcile profit before tax to net cash</t>
  </si>
  <si>
    <t>Profit for the year</t>
  </si>
  <si>
    <t>Net cash flows from operating activities</t>
  </si>
  <si>
    <t>Cash and cash equivalents at beginning of year</t>
  </si>
  <si>
    <t>Cash and cash equivalents at end of year</t>
  </si>
  <si>
    <t xml:space="preserve">      of transfer to cost of real estate sold</t>
  </si>
  <si>
    <t xml:space="preserve">   Loss (gain) on sales and written off of investment properties</t>
  </si>
  <si>
    <t xml:space="preserve">   Transfer land awaiting development to real estate  </t>
  </si>
  <si>
    <t xml:space="preserve">Revenue from sales of real estate </t>
  </si>
  <si>
    <t xml:space="preserve">Cost of real estate sold </t>
  </si>
  <si>
    <t xml:space="preserve">   Accounts payable for purchase of equipment</t>
  </si>
  <si>
    <t>Net cash flow from (used in) financing activities</t>
  </si>
  <si>
    <t xml:space="preserve">   Reversal of loss on diminution in value of project</t>
  </si>
  <si>
    <t>Selling and distribution expenses</t>
  </si>
  <si>
    <t>Cost of services</t>
  </si>
  <si>
    <t>Rental revenue</t>
  </si>
  <si>
    <t>Cost of rent</t>
  </si>
  <si>
    <t>Services revenue</t>
  </si>
  <si>
    <t>Statement of comprehensive income (continued)</t>
  </si>
  <si>
    <t>Profit before finance cost and income tax expenses</t>
  </si>
  <si>
    <t>Income tax expenses</t>
  </si>
  <si>
    <t>Net increase (decrease) in cash and cash equivalents</t>
  </si>
  <si>
    <t>Balance as at 1 January 2020</t>
  </si>
  <si>
    <t>Balance as at 31 December 2020</t>
  </si>
  <si>
    <t>Other current financial assets</t>
  </si>
  <si>
    <t>Right-of-use assets</t>
  </si>
  <si>
    <t>Current portion of lease liabilities</t>
  </si>
  <si>
    <t xml:space="preserve">     awaiting development</t>
  </si>
  <si>
    <t xml:space="preserve">   Lease receivables and advance</t>
  </si>
  <si>
    <t xml:space="preserve">Proceed from disposal of land and improvement </t>
  </si>
  <si>
    <t xml:space="preserve">   awaiting development</t>
  </si>
  <si>
    <t>Repayment of lease liabilities</t>
  </si>
  <si>
    <t xml:space="preserve">   Transfer land and improvement awaiting development </t>
  </si>
  <si>
    <t xml:space="preserve">       to other non current assets</t>
  </si>
  <si>
    <t xml:space="preserve">      awaiting development </t>
  </si>
  <si>
    <t xml:space="preserve">Other comprehensive income not to be reclassified </t>
  </si>
  <si>
    <t xml:space="preserve">   to profit or loss in subsequent periods</t>
  </si>
  <si>
    <t xml:space="preserve">Actuarial gain (loss) </t>
  </si>
  <si>
    <t xml:space="preserve">Less: Income tax effect </t>
  </si>
  <si>
    <t>Other comprehensive income not to be reclassified</t>
  </si>
  <si>
    <t xml:space="preserve">   to profit or loss in subsequent periods - net of income tax</t>
  </si>
  <si>
    <t xml:space="preserve">   Discount received from rental agreement</t>
  </si>
  <si>
    <t xml:space="preserve">Cost to obtain a contract </t>
  </si>
  <si>
    <t xml:space="preserve">   Employee benefits paid</t>
  </si>
  <si>
    <t xml:space="preserve">   Transfer interest expenses to land and improvement </t>
  </si>
  <si>
    <t xml:space="preserve">   Transfer investment properties to other non-current assets</t>
  </si>
  <si>
    <t xml:space="preserve">   Transfer real estate development cost to land and improvement </t>
  </si>
  <si>
    <t xml:space="preserve">      awaiting development</t>
  </si>
  <si>
    <t xml:space="preserve">   Loss on diminution in value of land and improvement </t>
  </si>
  <si>
    <t>Lease receivables</t>
  </si>
  <si>
    <t>Income tax payable</t>
  </si>
  <si>
    <t xml:space="preserve">   Recognised income from lease</t>
  </si>
  <si>
    <t xml:space="preserve">   Gain on sales of financial assets</t>
  </si>
  <si>
    <t xml:space="preserve">   Unrealised gain on changes in value of financial assets</t>
  </si>
  <si>
    <t>Purchase of financial instruments</t>
  </si>
  <si>
    <t>Proceed from sales of financial instruments</t>
  </si>
  <si>
    <t xml:space="preserve">   Transfer equipment to real estate development cost</t>
  </si>
  <si>
    <t xml:space="preserve">   Transfer equipment to other current assets</t>
  </si>
  <si>
    <t>As at 31 December 2021</t>
  </si>
  <si>
    <t>For the year ended 31 December  2021</t>
  </si>
  <si>
    <t>For the year ended 31 December 2021</t>
  </si>
  <si>
    <t>Balance as at 1 January 2021</t>
  </si>
  <si>
    <t>Balance as at 31 December 2021</t>
  </si>
  <si>
    <t>Short-term loans from related party</t>
  </si>
  <si>
    <t xml:space="preserve">   Unappropriated </t>
  </si>
  <si>
    <t>11, 30</t>
  </si>
  <si>
    <t>6, 19</t>
  </si>
  <si>
    <t>6, 9</t>
  </si>
  <si>
    <t>13, 14, 16</t>
  </si>
  <si>
    <t>Dividend paid (Note 31)</t>
  </si>
  <si>
    <t xml:space="preserve">   to statutory reserve (Note 25)</t>
  </si>
  <si>
    <t xml:space="preserve">   Allowance (Reversal) for expected credit losses</t>
  </si>
  <si>
    <t xml:space="preserve">   Reversal Loss on diminution in value of  investment properties</t>
  </si>
  <si>
    <t xml:space="preserve">   Unearned revenues</t>
  </si>
  <si>
    <t xml:space="preserve">   Loss on disposal and written off of equipment</t>
  </si>
  <si>
    <t xml:space="preserve">   Loss (gain) on sales and written off of land and improvement </t>
  </si>
  <si>
    <t>Acquisition of right-of-use assets</t>
  </si>
  <si>
    <t>Cash receipt from short-term loans from financial institution</t>
  </si>
  <si>
    <t>Cash receipt from short-term loans from subsidiary</t>
  </si>
  <si>
    <t>Cash receipt from long-term loans from financial institution</t>
  </si>
  <si>
    <t>Repayment of short-term loans from financial institution</t>
  </si>
  <si>
    <t>Repayment of short-term loans from subsidiary</t>
  </si>
  <si>
    <t>Repayment of long-term loans from financial institution</t>
  </si>
  <si>
    <t xml:space="preserve">   Transfer real estate development costs to investment properties</t>
  </si>
  <si>
    <t xml:space="preserve">   Transfer real estate development costs to building and equipment</t>
  </si>
  <si>
    <t xml:space="preserve">   Transfer land awaiting development to land</t>
  </si>
  <si>
    <t xml:space="preserve">   Loss (reversal) on diminution in value of property, palnt and equipment</t>
  </si>
  <si>
    <t xml:space="preserve">   Cost to obtain a contract </t>
  </si>
  <si>
    <t>Acquisition of land building and equipment and</t>
  </si>
  <si>
    <t>Proceed from disposal of investment properties</t>
  </si>
  <si>
    <t>Proceed from disposal of assets</t>
  </si>
  <si>
    <t>Net cash flows from investing activities</t>
  </si>
  <si>
    <t>Long-term loans, net of current portion</t>
  </si>
  <si>
    <t>Lease liabilities, net of current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</si>
</sst>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฿&quot;* #,##0.00_);_(&quot;฿&quot;* \(#,##0.00\);_(&quot;฿&quot;* &quot;-&quot;??_);_(@_)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.000_);_(* \(#,##0.000\);_(* &quot;-&quot;_);_(@_)"/>
    <numFmt numFmtId="171" formatCode="_(* #,##0_);_(* \(#,##0\);_(* &quot;-&quot;??_);_(@_)"/>
    <numFmt numFmtId="172" formatCode="_-* #,##0_-;\-* #,##0_-;_-* &quot;-&quot;??_-;_-@_-"/>
    <numFmt numFmtId="173" formatCode="#,##0.00,,_)_);[Red]\(\ #,##0.00,,\ \);[Green]_-* &quot;-&quot;??_-;_-@_-"/>
    <numFmt numFmtId="174" formatCode="\ #,##0.00,_)_);[Red]\(\ #,##0.00,\ \);[Green]_-* &quot;-&quot;??_-;_-@_-"/>
    <numFmt numFmtId="175" formatCode="dd/mm/\_x0000_\_x0000_"/>
    <numFmt numFmtId="176" formatCode="\ด\ด\ด\ด\-\_x0000_\_x0000_\_x0000_\_x0000_"/>
    <numFmt numFmtId="177" formatCode="\ด\ด\ด\-\_x0000_\_x0000_"/>
    <numFmt numFmtId="178" formatCode="\ด\ด\ด\-\_x0000_\_x0000_\_x0000_\_x0000_"/>
    <numFmt numFmtId="179" formatCode="#,##0.00_ ;[Red]\-#,##0.00\ "/>
    <numFmt numFmtId="180" formatCode="_(* #,##0_)_);[Red]_(* \(\ #,##0\ \);_(* &quot;-&quot;??_);_(@_)"/>
    <numFmt numFmtId="181" formatCode="_(* #,##0.00,,_)_);[Red]_(* \(\ #,##0.00,,\ \);_(* &quot;-&quot;??_);_(@_)"/>
    <numFmt numFmtId="182" formatCode="_(* #,##0.00,_)_);[Red]_(* \(\ #,##0.00,\ \);_(* &quot;-&quot;??_);_(@_)"/>
    <numFmt numFmtId="183" formatCode="_-* #,##0.00_-;[Red]\(\ #,##0.00_-\);_-* &quot;-&quot;_-;_-@_-"/>
    <numFmt numFmtId="184" formatCode="[Blue]_*0.00%;[Red]\(_*0.00%\);[Black]0.00%"/>
    <numFmt numFmtId="185" formatCode="#,##0.0000_);\(#,##0.0000\)"/>
    <numFmt numFmtId="186" formatCode="#,##0.000"/>
    <numFmt numFmtId="187" formatCode="_-* #,##0_-;\-* #,##0_-;_-* &quot;-&quot;_-;_-@_-"/>
    <numFmt numFmtId="188" formatCode="_-* #,##0.00_-;\-* #,##0.00_-;_-* &quot;-&quot;??_-;_-@_-"/>
    <numFmt numFmtId="189" formatCode="#,##0.00;[Red]\(#,##0.00\)"/>
    <numFmt numFmtId="190" formatCode="#,##0;\(#,##0\)"/>
    <numFmt numFmtId="191" formatCode="#,##0\ &quot;FB&quot;;\-#,##0\ &quot;FB&quot;"/>
    <numFmt numFmtId="192" formatCode="#,##0\ &quot;F&quot;;[Red]\-#,##0\ &quot;F&quot;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0.000_)"/>
    <numFmt numFmtId="196" formatCode="_-&quot;$&quot;* #,##0.00_-;\-&quot;$&quot;* #,##0.00_-;_-&quot;$&quot;* &quot;-&quot;??_-;_-@_-"/>
    <numFmt numFmtId="197" formatCode="###0_);[Red]\(###0\)"/>
    <numFmt numFmtId="198" formatCode="_-* #,##0_ _F_-;\-* #,##0_ _F_-;_-* &quot;-&quot;_ _F_-;_-@_-"/>
    <numFmt numFmtId="199" formatCode="_-* #,##0.00_ _F_-;\-* #,##0.00_ _F_-;_-* &quot;-&quot;??_ _F_-;_-@_-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#,##0&quot;£&quot;_);[Red]\(#,##0&quot;£&quot;\)"/>
    <numFmt numFmtId="203" formatCode="_-&quot;$&quot;* #,##0_-;\-&quot;$&quot;* #,##0_-;_-&quot;$&quot;* &quot;-&quot;_-;_-@_-"/>
    <numFmt numFmtId="204" formatCode="#,##0_);[Red]\(#,##0\);"/>
    <numFmt numFmtId="205" formatCode="[$-409]d\-mmm\-yy;@"/>
    <numFmt numFmtId="206" formatCode="General_)"/>
    <numFmt numFmtId="207" formatCode="#,##0.000000"/>
    <numFmt numFmtId="208" formatCode="&quot;S$&quot;#,##0;&quot;-S$&quot;#,##0"/>
    <numFmt numFmtId="209" formatCode="0.000"/>
    <numFmt numFmtId="210" formatCode="#,##0;[Red]\(#,##0\)"/>
    <numFmt numFmtId="211" formatCode="#,##0.0_);[Red]\(#,##0.0\)"/>
    <numFmt numFmtId="212" formatCode="_(* #,##0_);[Red]_(* \(#,##0\);_(* &quot;-&quot;_);_(@_)"/>
    <numFmt numFmtId="213" formatCode="&quot;วันที่&quot;\ ว\ ดดดด\ ปปปป"/>
    <numFmt numFmtId="214" formatCode="d\ ดดด\ bb"/>
    <numFmt numFmtId="215" formatCode=";;;"/>
    <numFmt numFmtId="216" formatCode="ว\ ดดด\ ปป"/>
    <numFmt numFmtId="217" formatCode="_-[$€-2]* #,##0.00_-;\-[$€-2]* #,##0.00_-;_-[$€-2]* &quot;-&quot;??_-"/>
    <numFmt numFmtId="218" formatCode="&quot;0&quot;#.0"/>
    <numFmt numFmtId="219" formatCode="&quot;0&quot;#"/>
    <numFmt numFmtId="220" formatCode="ดดดด\-bbbb"/>
    <numFmt numFmtId="221" formatCode="ดดด\-bb"/>
    <numFmt numFmtId="222" formatCode="ดดด\-bbbb"/>
    <numFmt numFmtId="223" formatCode="mm/dd/yy"/>
    <numFmt numFmtId="224" formatCode="_ * #,##0_ ;_ * \-#,##0_ ;_ * &quot;-&quot;_ ;_ @_ "/>
    <numFmt numFmtId="225" formatCode="_-&quot;฿&quot;* #,##0_-;\-&quot;฿&quot;* #,##0_-;_-&quot;฿&quot;* &quot;-&quot;_-;_-@_-"/>
    <numFmt numFmtId="226" formatCode="_(* #,##0.00_);_(* \(#,##0.00\);_(* \-??_);_(@_)"/>
    <numFmt numFmtId="227" formatCode="_-* #,##0.00_-;\-* #,##0.00_-;_-* \-??_-;_-@_-"/>
  </numFmts>
  <fonts count="152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7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name val="AngsanaUPC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8.4"/>
      <color indexed="12"/>
      <name val="Arial"/>
      <family val="2"/>
    </font>
    <font>
      <sz val="11"/>
      <name val="Tms Rmn"/>
      <family val="1"/>
    </font>
    <font>
      <b/>
      <sz val="12"/>
      <name val="Arial"/>
      <family val="2"/>
    </font>
    <font>
      <sz val="28"/>
      <name val="Angsana New"/>
      <family val="1"/>
      <charset val="222"/>
    </font>
    <font>
      <sz val="12"/>
      <name val="นูลมรผ"/>
    </font>
    <font>
      <sz val="10"/>
      <name val="Comic Sans MS"/>
      <family val="4"/>
    </font>
    <font>
      <sz val="14"/>
      <name val="?? ??"/>
      <charset val="222"/>
    </font>
    <font>
      <sz val="12"/>
      <name val="????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b/>
      <sz val="7"/>
      <name val="Helv"/>
      <charset val="222"/>
    </font>
    <font>
      <sz val="12"/>
      <name val="Tms Rmn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.5"/>
      <name val="Angsana New"/>
      <family val="1"/>
    </font>
    <font>
      <b/>
      <sz val="11.9"/>
      <color indexed="8"/>
      <name val="AngsanaUPC"/>
      <family val="1"/>
      <charset val="222"/>
    </font>
    <font>
      <b/>
      <sz val="16"/>
      <color indexed="8"/>
      <name val="Angsana New"/>
      <family val="1"/>
    </font>
    <font>
      <sz val="10"/>
      <color indexed="8"/>
      <name val="MS Sans Serif"/>
      <family val="2"/>
    </font>
    <font>
      <b/>
      <sz val="11.9"/>
      <color indexed="8"/>
      <name val="AngsanaUPC"/>
      <family val="1"/>
    </font>
    <font>
      <sz val="10"/>
      <name val="Tms Rmn"/>
    </font>
    <font>
      <sz val="9"/>
      <name val="Tms Rmn"/>
    </font>
    <font>
      <sz val="12"/>
      <name val="新細明體"/>
      <charset val="136"/>
    </font>
    <font>
      <sz val="10"/>
      <name val="Geneva"/>
      <charset val="222"/>
    </font>
    <font>
      <sz val="11"/>
      <name val="Times New Roman"/>
      <family val="1"/>
    </font>
    <font>
      <sz val="8"/>
      <name val="Arial"/>
      <family val="2"/>
    </font>
    <font>
      <sz val="10"/>
      <name val="Tahoma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6"/>
      <name val="Arial"/>
      <family val="2"/>
    </font>
    <font>
      <sz val="10"/>
      <name val="MS Sans Serif"/>
      <family val="2"/>
    </font>
    <font>
      <sz val="12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10"/>
      <color theme="10"/>
      <name val="Arial"/>
      <family val="2"/>
    </font>
    <font>
      <b/>
      <i/>
      <sz val="16"/>
      <name val="Helv"/>
    </font>
    <font>
      <sz val="8"/>
      <name val="EYInterstate Light"/>
    </font>
    <font>
      <b/>
      <sz val="11"/>
      <color indexed="16"/>
      <name val="Times New Roman"/>
      <family val="1"/>
    </font>
    <font>
      <sz val="8"/>
      <name val="Helv"/>
    </font>
    <font>
      <u/>
      <sz val="9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color indexed="10"/>
      <name val="Arial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b/>
      <sz val="7.2"/>
      <color indexed="8"/>
      <name val="Tahoma"/>
      <family val="2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0"/>
      <color indexed="8"/>
      <name val="MS Sans Serif"/>
      <charset val="222"/>
    </font>
    <font>
      <sz val="10"/>
      <color indexed="10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140">
    <xf numFmtId="0" fontId="0" fillId="0" borderId="0"/>
    <xf numFmtId="4" fontId="2" fillId="0" borderId="0" applyFont="0" applyFill="0" applyBorder="0" applyAlignment="0" applyProtection="0"/>
    <xf numFmtId="173" fontId="14" fillId="0" borderId="0" applyFill="0" applyBorder="0"/>
    <xf numFmtId="174" fontId="14" fillId="0" borderId="0" applyFill="0" applyBorder="0"/>
    <xf numFmtId="169" fontId="3" fillId="0" borderId="0"/>
    <xf numFmtId="169" fontId="3" fillId="0" borderId="0"/>
    <xf numFmtId="0" fontId="15" fillId="0" borderId="0">
      <alignment horizontal="left"/>
    </xf>
    <xf numFmtId="0" fontId="16" fillId="0" borderId="0"/>
    <xf numFmtId="0" fontId="17" fillId="0" borderId="0">
      <alignment horizontal="left"/>
    </xf>
    <xf numFmtId="166" fontId="3" fillId="0" borderId="0"/>
    <xf numFmtId="166" fontId="3" fillId="0" borderId="0"/>
    <xf numFmtId="175" fontId="18" fillId="0" borderId="0" applyFill="0">
      <alignment horizontal="center"/>
    </xf>
    <xf numFmtId="14" fontId="18" fillId="0" borderId="0" applyFill="0" applyBorder="0">
      <alignment horizontal="center"/>
    </xf>
    <xf numFmtId="165" fontId="3" fillId="0" borderId="0"/>
    <xf numFmtId="165" fontId="3" fillId="0" borderId="0"/>
    <xf numFmtId="0" fontId="19" fillId="0" borderId="0" applyNumberFormat="0" applyFill="0" applyBorder="0" applyAlignment="0" applyProtection="0"/>
    <xf numFmtId="0" fontId="20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3" fillId="0" borderId="1" applyFont="0" applyFill="0" applyBorder="0">
      <alignment horizontal="center" vertical="distributed" wrapText="1"/>
    </xf>
    <xf numFmtId="0" fontId="23" fillId="0" borderId="1" applyFont="0" applyFill="0" applyBorder="0">
      <alignment horizontal="centerContinuous" vertical="distributed" wrapText="1"/>
    </xf>
    <xf numFmtId="0" fontId="14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38" fontId="5" fillId="2" borderId="0" applyNumberFormat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7" fillId="0" borderId="2">
      <alignment horizontal="left" vertical="top"/>
    </xf>
    <xf numFmtId="0" fontId="28" fillId="0" borderId="0">
      <alignment horizontal="left"/>
    </xf>
    <xf numFmtId="0" fontId="29" fillId="0" borderId="2">
      <alignment horizontal="left" vertical="top"/>
    </xf>
    <xf numFmtId="0" fontId="30" fillId="0" borderId="0">
      <alignment horizontal="left"/>
    </xf>
    <xf numFmtId="10" fontId="5" fillId="3" borderId="1" applyNumberFormat="0" applyBorder="0" applyAlignment="0" applyProtection="0"/>
    <xf numFmtId="17" fontId="31" fillId="0" borderId="0" applyFill="0" applyBorder="0">
      <alignment horizontal="center"/>
    </xf>
    <xf numFmtId="176" fontId="24" fillId="0" borderId="0" applyFill="0" applyBorder="0">
      <alignment horizontal="center"/>
    </xf>
    <xf numFmtId="177" fontId="24" fillId="0" borderId="0" applyFont="0" applyFill="0" applyBorder="0"/>
    <xf numFmtId="178" fontId="24" fillId="0" borderId="0" applyFont="0" applyFill="0" applyBorder="0"/>
    <xf numFmtId="37" fontId="6" fillId="0" borderId="0"/>
    <xf numFmtId="168" fontId="7" fillId="0" borderId="0"/>
    <xf numFmtId="179" fontId="14" fillId="0" borderId="0" applyFont="0" applyFill="0" applyBorder="0"/>
    <xf numFmtId="180" fontId="24" fillId="0" borderId="0" applyFont="0" applyFill="0" applyBorder="0"/>
    <xf numFmtId="0" fontId="32" fillId="0" borderId="0"/>
    <xf numFmtId="0" fontId="2" fillId="0" borderId="0"/>
    <xf numFmtId="181" fontId="24" fillId="0" borderId="0" applyFont="0" applyFill="0" applyBorder="0"/>
    <xf numFmtId="182" fontId="24" fillId="0" borderId="0"/>
    <xf numFmtId="183" fontId="24" fillId="0" borderId="0" applyFont="0" applyFill="0" applyBorder="0">
      <alignment vertical="distributed" wrapText="1"/>
    </xf>
    <xf numFmtId="0" fontId="33" fillId="0" borderId="0"/>
    <xf numFmtId="0" fontId="34" fillId="0" borderId="0">
      <alignment horizontal="left"/>
    </xf>
    <xf numFmtId="10" fontId="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0" fontId="21" fillId="0" borderId="4">
      <alignment vertical="center"/>
    </xf>
    <xf numFmtId="0" fontId="35" fillId="0" borderId="0">
      <alignment horizontal="left"/>
    </xf>
    <xf numFmtId="0" fontId="22" fillId="0" borderId="0">
      <alignment horizontal="left"/>
    </xf>
    <xf numFmtId="0" fontId="28" fillId="0" borderId="0"/>
    <xf numFmtId="0" fontId="26" fillId="0" borderId="0"/>
    <xf numFmtId="0" fontId="22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16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84" fontId="31" fillId="0" borderId="0"/>
    <xf numFmtId="0" fontId="40" fillId="0" borderId="0" applyNumberFormat="0" applyFill="0" applyBorder="0" applyAlignment="0" applyProtection="0">
      <alignment vertical="top"/>
      <protection locked="0"/>
    </xf>
    <xf numFmtId="4" fontId="2" fillId="0" borderId="0" applyFont="0" applyFill="0" applyBorder="0" applyAlignment="0" applyProtection="0"/>
    <xf numFmtId="169" fontId="41" fillId="0" borderId="0"/>
    <xf numFmtId="166" fontId="41" fillId="0" borderId="0"/>
    <xf numFmtId="165" fontId="41" fillId="0" borderId="0"/>
    <xf numFmtId="0" fontId="2" fillId="0" borderId="0"/>
    <xf numFmtId="0" fontId="32" fillId="0" borderId="0"/>
    <xf numFmtId="0" fontId="76" fillId="0" borderId="0"/>
    <xf numFmtId="0" fontId="70" fillId="0" borderId="0" applyNumberFormat="0" applyFill="0" applyBorder="0" applyAlignment="0" applyProtection="0">
      <alignment vertical="top"/>
      <protection locked="0"/>
    </xf>
    <xf numFmtId="187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9" fontId="3" fillId="0" borderId="0"/>
    <xf numFmtId="9" fontId="41" fillId="0" borderId="0"/>
    <xf numFmtId="9" fontId="3" fillId="0" borderId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197" fontId="4" fillId="0" borderId="0" applyFill="0" applyBorder="0" applyAlignment="0"/>
    <xf numFmtId="0" fontId="48" fillId="26" borderId="12" applyNumberFormat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0" fontId="49" fillId="27" borderId="13" applyNumberFormat="0" applyAlignment="0" applyProtection="0"/>
    <xf numFmtId="43" fontId="44" fillId="0" borderId="0" applyFont="0" applyFill="0" applyBorder="0" applyAlignment="0" applyProtection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90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190" fontId="50" fillId="0" borderId="0"/>
    <xf numFmtId="0" fontId="78" fillId="0" borderId="0" applyNumberFormat="0" applyAlignment="0">
      <alignment horizontal="left"/>
    </xf>
    <xf numFmtId="168" fontId="3" fillId="0" borderId="0"/>
    <xf numFmtId="168" fontId="41" fillId="0" borderId="0"/>
    <xf numFmtId="168" fontId="3" fillId="0" borderId="0"/>
    <xf numFmtId="204" fontId="83" fillId="28" borderId="0">
      <protection hidden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3" fillId="0" borderId="0"/>
    <xf numFmtId="192" fontId="41" fillId="0" borderId="0"/>
    <xf numFmtId="192" fontId="3" fillId="0" borderId="0"/>
    <xf numFmtId="0" fontId="84" fillId="0" borderId="0" applyNumberFormat="0" applyFill="0" applyBorder="0" applyAlignment="0" applyProtection="0"/>
    <xf numFmtId="0" fontId="79" fillId="0" borderId="0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72" fillId="0" borderId="14" applyNumberFormat="0" applyAlignment="0" applyProtection="0">
      <alignment horizontal="left" vertical="center"/>
    </xf>
    <xf numFmtId="0" fontId="72" fillId="0" borderId="9">
      <alignment horizontal="left" vertical="center"/>
    </xf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0" fillId="0" borderId="0" applyNumberFormat="0" applyFont="0" applyFill="0" applyBorder="0" applyProtection="0">
      <alignment horizontal="left" vertical="center"/>
    </xf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198" fontId="80" fillId="0" borderId="0" applyFont="0" applyFill="0" applyBorder="0" applyAlignment="0" applyProtection="0"/>
    <xf numFmtId="199" fontId="80" fillId="0" borderId="0" applyFont="0" applyFill="0" applyBorder="0" applyAlignment="0" applyProtection="0"/>
    <xf numFmtId="200" fontId="80" fillId="0" borderId="0" applyFont="0" applyFill="0" applyBorder="0" applyAlignment="0" applyProtection="0"/>
    <xf numFmtId="201" fontId="80" fillId="0" borderId="0" applyFont="0" applyFill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191" fontId="3" fillId="0" borderId="0"/>
    <xf numFmtId="191" fontId="41" fillId="0" borderId="0"/>
    <xf numFmtId="191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69" fillId="0" borderId="0"/>
    <xf numFmtId="0" fontId="4" fillId="0" borderId="0"/>
    <xf numFmtId="0" fontId="9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4" fillId="0" borderId="0" applyFont="0"/>
    <xf numFmtId="0" fontId="24" fillId="0" borderId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69" fillId="0" borderId="0"/>
    <xf numFmtId="0" fontId="4" fillId="0" borderId="0"/>
    <xf numFmtId="0" fontId="69" fillId="0" borderId="0"/>
    <xf numFmtId="0" fontId="4" fillId="0" borderId="0"/>
    <xf numFmtId="0" fontId="69" fillId="0" borderId="0"/>
    <xf numFmtId="0" fontId="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4" fillId="8" borderId="19" applyNumberFormat="0" applyFont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73" fillId="0" borderId="0" applyNumberForma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202" fontId="4" fillId="0" borderId="0" applyNumberFormat="0" applyFill="0" applyBorder="0" applyAlignment="0" applyProtection="0">
      <alignment horizontal="left"/>
    </xf>
    <xf numFmtId="0" fontId="4" fillId="0" borderId="0"/>
    <xf numFmtId="40" fontId="81" fillId="0" borderId="0" applyBorder="0">
      <alignment horizontal="right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85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29" borderId="12" applyNumberFormat="0" applyAlignment="0" applyProtection="0"/>
    <xf numFmtId="0" fontId="62" fillId="29" borderId="12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7" fillId="0" borderId="0"/>
    <xf numFmtId="187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90" fillId="0" borderId="0" applyFont="0" applyFill="0" applyBorder="0" applyAlignment="0" applyProtection="0"/>
    <xf numFmtId="188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49" fillId="27" borderId="13" applyNumberFormat="0" applyAlignment="0" applyProtection="0"/>
    <xf numFmtId="0" fontId="49" fillId="27" borderId="13" applyNumberFormat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42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4" fillId="0" borderId="0"/>
    <xf numFmtId="0" fontId="91" fillId="0" borderId="0"/>
    <xf numFmtId="0" fontId="44" fillId="0" borderId="0"/>
    <xf numFmtId="0" fontId="44" fillId="0" borderId="0"/>
    <xf numFmtId="0" fontId="4" fillId="0" borderId="0" applyFont="0"/>
    <xf numFmtId="0" fontId="32" fillId="0" borderId="0"/>
    <xf numFmtId="0" fontId="4" fillId="0" borderId="0"/>
    <xf numFmtId="0" fontId="56" fillId="9" borderId="12" applyNumberFormat="0" applyAlignment="0" applyProtection="0"/>
    <xf numFmtId="0" fontId="56" fillId="9" borderId="12" applyNumberFormat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59" fillId="29" borderId="20" applyNumberFormat="0" applyAlignment="0" applyProtection="0"/>
    <xf numFmtId="0" fontId="59" fillId="29" borderId="20" applyNumberFormat="0" applyAlignment="0" applyProtection="0"/>
    <xf numFmtId="0" fontId="4" fillId="8" borderId="19" applyNumberFormat="0" applyFont="0" applyAlignment="0" applyProtection="0"/>
    <xf numFmtId="0" fontId="4" fillId="8" borderId="19" applyNumberFormat="0" applyFont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7" fillId="0" borderId="25" applyNumberFormat="0" applyFill="0" applyAlignment="0" applyProtection="0"/>
    <xf numFmtId="0" fontId="67" fillId="0" borderId="25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7" fontId="82" fillId="0" borderId="0" applyFont="0" applyFill="0" applyBorder="0" applyAlignment="0" applyProtection="0"/>
    <xf numFmtId="188" fontId="82" fillId="0" borderId="0" applyFont="0" applyFill="0" applyBorder="0" applyAlignment="0" applyProtection="0"/>
    <xf numFmtId="203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0" fontId="44" fillId="0" borderId="0"/>
    <xf numFmtId="188" fontId="44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206" fontId="9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188" fontId="4" fillId="0" borderId="0" applyFont="0" applyFill="0" applyBorder="0" applyAlignment="0" applyProtection="0"/>
    <xf numFmtId="188" fontId="93" fillId="0" borderId="0" applyFont="0" applyFill="0" applyBorder="0" applyAlignment="0" applyProtection="0"/>
    <xf numFmtId="188" fontId="93" fillId="0" borderId="0" applyFont="0" applyFill="0" applyBorder="0" applyAlignment="0" applyProtection="0"/>
    <xf numFmtId="207" fontId="3" fillId="0" borderId="0"/>
    <xf numFmtId="207" fontId="3" fillId="0" borderId="0"/>
    <xf numFmtId="208" fontId="3" fillId="0" borderId="0"/>
    <xf numFmtId="208" fontId="3" fillId="0" borderId="0"/>
    <xf numFmtId="209" fontId="3" fillId="0" borderId="0"/>
    <xf numFmtId="209" fontId="3" fillId="0" borderId="0"/>
    <xf numFmtId="0" fontId="24" fillId="0" borderId="0"/>
    <xf numFmtId="0" fontId="24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210" fontId="4" fillId="0" borderId="0" applyNumberFormat="0" applyFill="0" applyBorder="0" applyAlignment="0" applyProtection="0"/>
    <xf numFmtId="0" fontId="4" fillId="0" borderId="0"/>
    <xf numFmtId="4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5" fillId="0" borderId="0" applyFont="0" applyFill="0" applyBorder="0" applyAlignment="0"/>
    <xf numFmtId="0" fontId="96" fillId="0" borderId="0"/>
    <xf numFmtId="0" fontId="69" fillId="0" borderId="0"/>
    <xf numFmtId="0" fontId="69" fillId="5" borderId="11" applyNumberFormat="0" applyFont="0" applyAlignment="0" applyProtection="0"/>
    <xf numFmtId="43" fontId="94" fillId="0" borderId="0" applyFont="0" applyFill="0" applyBorder="0" applyAlignment="0" applyProtection="0"/>
    <xf numFmtId="0" fontId="69" fillId="0" borderId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98" fillId="0" borderId="0" applyFill="0" applyBorder="0" applyAlignment="0" applyProtection="0"/>
    <xf numFmtId="40" fontId="98" fillId="0" borderId="0" applyFill="0" applyBorder="0" applyAlignment="0" applyProtection="0"/>
    <xf numFmtId="212" fontId="44" fillId="26" borderId="0" applyFill="0" applyBorder="0" applyAlignment="0">
      <alignment vertical="top"/>
    </xf>
    <xf numFmtId="213" fontId="44" fillId="0" borderId="0" applyFill="0" applyBorder="0" applyAlignment="0" applyProtection="0"/>
    <xf numFmtId="214" fontId="44" fillId="26" borderId="6" applyFill="0" applyBorder="0" applyAlignment="0">
      <alignment horizontal="right"/>
    </xf>
    <xf numFmtId="215" fontId="98" fillId="0" borderId="0" applyFill="0" applyBorder="0" applyAlignment="0" applyProtection="0"/>
    <xf numFmtId="216" fontId="44" fillId="26" borderId="0" applyFill="0" applyBorder="0" applyAlignment="0" applyProtection="0">
      <protection locked="0"/>
    </xf>
    <xf numFmtId="5" fontId="44" fillId="26" borderId="0" applyFill="0" applyBorder="0" applyAlignment="0" applyProtection="0">
      <alignment vertical="top"/>
    </xf>
    <xf numFmtId="189" fontId="44" fillId="0" borderId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/>
    <xf numFmtId="188" fontId="4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/>
    <xf numFmtId="0" fontId="4" fillId="0" borderId="0" applyFont="0"/>
    <xf numFmtId="0" fontId="4" fillId="0" borderId="0" applyFont="0"/>
    <xf numFmtId="188" fontId="44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4" fillId="0" borderId="0"/>
    <xf numFmtId="0" fontId="43" fillId="0" borderId="0"/>
    <xf numFmtId="43" fontId="43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200" fontId="101" fillId="0" borderId="0" applyFont="0" applyFill="0" applyBorder="0" applyAlignment="0" applyProtection="0"/>
    <xf numFmtId="201" fontId="101" fillId="0" borderId="0" applyFont="0" applyFill="0" applyBorder="0" applyAlignment="0" applyProtection="0"/>
    <xf numFmtId="188" fontId="87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9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56" fillId="15" borderId="12" applyNumberFormat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90" fontId="50" fillId="0" borderId="0"/>
    <xf numFmtId="43" fontId="44" fillId="0" borderId="0" applyFont="0" applyFill="0" applyBorder="0" applyAlignment="0" applyProtection="0"/>
    <xf numFmtId="38" fontId="5" fillId="2" borderId="0" applyNumberFormat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10" fontId="5" fillId="3" borderId="1" applyNumberFormat="0" applyBorder="0" applyAlignment="0" applyProtection="0"/>
    <xf numFmtId="43" fontId="44" fillId="0" borderId="0" applyFont="0" applyFill="0" applyBorder="0" applyAlignment="0" applyProtection="0"/>
    <xf numFmtId="37" fontId="6" fillId="0" borderId="0"/>
    <xf numFmtId="0" fontId="69" fillId="0" borderId="0"/>
    <xf numFmtId="9" fontId="44" fillId="0" borderId="0" applyFont="0" applyFill="0" applyBorder="0" applyAlignment="0" applyProtection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69" fillId="0" borderId="0"/>
    <xf numFmtId="0" fontId="69" fillId="0" borderId="0"/>
    <xf numFmtId="0" fontId="69" fillId="0" borderId="0"/>
    <xf numFmtId="0" fontId="69" fillId="0" borderId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0" fontId="32" fillId="0" borderId="0"/>
    <xf numFmtId="0" fontId="91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32" fillId="0" borderId="0"/>
    <xf numFmtId="9" fontId="4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15" borderId="12" applyNumberFormat="0" applyAlignment="0" applyProtection="0"/>
    <xf numFmtId="9" fontId="44" fillId="0" borderId="0" applyFon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43" fontId="4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0" fontId="24" fillId="0" borderId="0"/>
    <xf numFmtId="0" fontId="60" fillId="0" borderId="0" applyNumberFormat="0" applyFill="0" applyBorder="0" applyAlignment="0" applyProtection="0"/>
    <xf numFmtId="0" fontId="43" fillId="0" borderId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56" fillId="15" borderId="12" applyNumberFormat="0" applyAlignment="0" applyProtection="0"/>
    <xf numFmtId="0" fontId="54" fillId="0" borderId="16" applyNumberFormat="0" applyFill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8" fontId="24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88" fontId="104" fillId="0" borderId="0" applyFont="0" applyFill="0" applyBorder="0" applyAlignment="0" applyProtection="0"/>
    <xf numFmtId="43" fontId="10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206" fontId="92" fillId="0" borderId="0"/>
    <xf numFmtId="188" fontId="24" fillId="0" borderId="0" applyFont="0" applyFill="0" applyBorder="0" applyAlignment="0" applyProtection="0"/>
    <xf numFmtId="188" fontId="106" fillId="0" borderId="0" applyFont="0" applyFill="0" applyBorder="0" applyAlignment="0" applyProtection="0">
      <alignment vertical="top"/>
    </xf>
    <xf numFmtId="0" fontId="43" fillId="0" borderId="0"/>
    <xf numFmtId="0" fontId="107" fillId="0" borderId="0"/>
    <xf numFmtId="0" fontId="108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8" borderId="0" applyNumberFormat="0" applyBorder="0" applyAlignment="0" applyProtection="0"/>
    <xf numFmtId="0" fontId="108" fillId="10" borderId="0" applyNumberFormat="0" applyBorder="0" applyAlignment="0" applyProtection="0"/>
    <xf numFmtId="0" fontId="108" fillId="7" borderId="0" applyNumberFormat="0" applyBorder="0" applyAlignment="0" applyProtection="0"/>
    <xf numFmtId="0" fontId="108" fillId="15" borderId="0" applyNumberFormat="0" applyBorder="0" applyAlignment="0" applyProtection="0"/>
    <xf numFmtId="0" fontId="108" fillId="12" borderId="0" applyNumberFormat="0" applyBorder="0" applyAlignment="0" applyProtection="0"/>
    <xf numFmtId="0" fontId="108" fillId="10" borderId="0" applyNumberFormat="0" applyBorder="0" applyAlignment="0" applyProtection="0"/>
    <xf numFmtId="0" fontId="108" fillId="8" borderId="0" applyNumberFormat="0" applyBorder="0" applyAlignment="0" applyProtection="0"/>
    <xf numFmtId="0" fontId="109" fillId="10" borderId="0" applyNumberFormat="0" applyBorder="0" applyAlignment="0" applyProtection="0"/>
    <xf numFmtId="0" fontId="109" fillId="18" borderId="0" applyNumberFormat="0" applyBorder="0" applyAlignment="0" applyProtection="0"/>
    <xf numFmtId="0" fontId="109" fillId="17" borderId="0" applyNumberFormat="0" applyBorder="0" applyAlignment="0" applyProtection="0"/>
    <xf numFmtId="0" fontId="109" fillId="12" borderId="0" applyNumberFormat="0" applyBorder="0" applyAlignment="0" applyProtection="0"/>
    <xf numFmtId="0" fontId="109" fillId="10" borderId="0" applyNumberFormat="0" applyBorder="0" applyAlignment="0" applyProtection="0"/>
    <xf numFmtId="0" fontId="109" fillId="7" borderId="0" applyNumberFormat="0" applyBorder="0" applyAlignment="0" applyProtection="0"/>
    <xf numFmtId="43" fontId="42" fillId="0" borderId="0" applyFont="0" applyBorder="0" applyAlignment="0"/>
    <xf numFmtId="0" fontId="84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9" fontId="75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187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3" fillId="0" borderId="0"/>
    <xf numFmtId="3" fontId="1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3" fillId="0" borderId="0" applyFont="0" applyFill="0" applyBorder="0" applyAlignment="0" applyProtection="0"/>
    <xf numFmtId="166" fontId="3" fillId="0" borderId="0"/>
    <xf numFmtId="47" fontId="18" fillId="0" borderId="0" applyFill="0">
      <alignment horizontal="center"/>
    </xf>
    <xf numFmtId="14" fontId="106" fillId="0" borderId="0" applyFill="0" applyBorder="0" applyAlignment="0"/>
    <xf numFmtId="175" fontId="18" fillId="0" borderId="0" applyFill="0">
      <alignment horizontal="center"/>
    </xf>
    <xf numFmtId="165" fontId="3" fillId="0" borderId="0"/>
    <xf numFmtId="0" fontId="115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7" fontId="24" fillId="0" borderId="0" applyFont="0" applyFill="0" applyBorder="0" applyAlignment="0" applyProtection="0"/>
    <xf numFmtId="0" fontId="22" fillId="0" borderId="0">
      <alignment horizontal="left"/>
    </xf>
    <xf numFmtId="0" fontId="23" fillId="0" borderId="1" applyFont="0" applyFill="0" applyBorder="0">
      <alignment horizontal="center" vertical="justify" wrapText="1"/>
    </xf>
    <xf numFmtId="0" fontId="23" fillId="0" borderId="1" applyFont="0" applyFill="0" applyBorder="0">
      <alignment horizontal="centerContinuous" vertical="justify" wrapText="1"/>
    </xf>
    <xf numFmtId="0" fontId="24" fillId="0" borderId="0" applyFont="0" applyFill="0" applyBorder="0">
      <alignment vertical="justify" wrapText="1"/>
    </xf>
    <xf numFmtId="38" fontId="103" fillId="2" borderId="0" applyNumberFormat="0" applyBorder="0" applyAlignment="0" applyProtection="0"/>
    <xf numFmtId="0" fontId="25" fillId="0" borderId="0">
      <alignment horizontal="left"/>
    </xf>
    <xf numFmtId="218" fontId="116" fillId="0" borderId="29">
      <alignment horizontal="left"/>
    </xf>
    <xf numFmtId="219" fontId="117" fillId="0" borderId="28">
      <alignment horizontal="left"/>
    </xf>
    <xf numFmtId="0" fontId="118" fillId="0" borderId="30">
      <alignment horizontal="right"/>
    </xf>
    <xf numFmtId="0" fontId="116" fillId="1" borderId="28">
      <alignment horizontal="left"/>
    </xf>
    <xf numFmtId="0" fontId="119" fillId="0" borderId="0" applyNumberFormat="0" applyFill="0" applyBorder="0" applyAlignment="0" applyProtection="0">
      <alignment vertical="top"/>
      <protection locked="0"/>
    </xf>
    <xf numFmtId="10" fontId="103" fillId="3" borderId="1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0" fontId="24" fillId="0" borderId="0" applyFill="0" applyBorder="0">
      <alignment horizontal="center"/>
    </xf>
    <xf numFmtId="221" fontId="24" fillId="0" borderId="0" applyFont="0" applyFill="0" applyBorder="0"/>
    <xf numFmtId="222" fontId="24" fillId="0" borderId="0" applyFont="0" applyFill="0" applyBorder="0"/>
    <xf numFmtId="168" fontId="120" fillId="0" borderId="0"/>
    <xf numFmtId="0" fontId="43" fillId="0" borderId="0"/>
    <xf numFmtId="0" fontId="43" fillId="0" borderId="0"/>
    <xf numFmtId="0" fontId="114" fillId="0" borderId="0"/>
    <xf numFmtId="0" fontId="112" fillId="0" borderId="0"/>
    <xf numFmtId="0" fontId="4" fillId="0" borderId="0"/>
    <xf numFmtId="0" fontId="121" fillId="0" borderId="0">
      <alignment vertical="center"/>
    </xf>
    <xf numFmtId="0" fontId="112" fillId="0" borderId="0"/>
    <xf numFmtId="0" fontId="1" fillId="0" borderId="0"/>
    <xf numFmtId="0" fontId="44" fillId="0" borderId="0"/>
    <xf numFmtId="206" fontId="92" fillId="0" borderId="0"/>
    <xf numFmtId="0" fontId="102" fillId="0" borderId="0"/>
    <xf numFmtId="0" fontId="4" fillId="0" borderId="0"/>
    <xf numFmtId="0" fontId="104" fillId="0" borderId="0"/>
    <xf numFmtId="0" fontId="102" fillId="0" borderId="0"/>
    <xf numFmtId="0" fontId="102" fillId="0" borderId="0"/>
    <xf numFmtId="0" fontId="24" fillId="0" borderId="0"/>
    <xf numFmtId="206" fontId="92" fillId="0" borderId="0"/>
    <xf numFmtId="0" fontId="43" fillId="0" borderId="0"/>
    <xf numFmtId="183" fontId="24" fillId="0" borderId="0" applyFont="0" applyFill="0" applyBorder="0">
      <alignment vertical="justify" wrapText="1"/>
    </xf>
    <xf numFmtId="0" fontId="122" fillId="32" borderId="27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7" fontId="107" fillId="0" borderId="0"/>
    <xf numFmtId="223" fontId="123" fillId="0" borderId="0" applyNumberFormat="0" applyFill="0" applyBorder="0" applyAlignment="0" applyProtection="0">
      <alignment horizontal="left"/>
    </xf>
    <xf numFmtId="0" fontId="124" fillId="0" borderId="0">
      <alignment horizontal="left"/>
    </xf>
    <xf numFmtId="3" fontId="125" fillId="33" borderId="1">
      <alignment horizontal="left" vertical="top" wrapText="1"/>
      <protection locked="0"/>
    </xf>
    <xf numFmtId="0" fontId="4" fillId="0" borderId="0"/>
    <xf numFmtId="40" fontId="126" fillId="0" borderId="0" applyBorder="0">
      <alignment horizontal="right"/>
    </xf>
    <xf numFmtId="49" fontId="106" fillId="0" borderId="0" applyFill="0" applyBorder="0" applyAlignment="0"/>
    <xf numFmtId="0" fontId="4" fillId="0" borderId="0" applyFill="0" applyBorder="0" applyAlignment="0"/>
    <xf numFmtId="224" fontId="4" fillId="0" borderId="0" applyFill="0" applyBorder="0" applyAlignment="0"/>
    <xf numFmtId="0" fontId="99" fillId="0" borderId="0" applyNumberFormat="0" applyFill="0" applyBorder="0" applyAlignment="0" applyProtection="0"/>
    <xf numFmtId="0" fontId="127" fillId="0" borderId="0">
      <alignment horizontal="center" vertical="top"/>
    </xf>
    <xf numFmtId="187" fontId="3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27" borderId="13" applyNumberFormat="0" applyAlignment="0" applyProtection="0"/>
    <xf numFmtId="0" fontId="130" fillId="0" borderId="18" applyNumberFormat="0" applyFill="0" applyAlignment="0" applyProtection="0"/>
    <xf numFmtId="0" fontId="131" fillId="14" borderId="0" applyNumberFormat="0" applyBorder="0" applyAlignment="0" applyProtection="0"/>
    <xf numFmtId="0" fontId="132" fillId="26" borderId="20" applyNumberFormat="0" applyAlignment="0" applyProtection="0"/>
    <xf numFmtId="0" fontId="133" fillId="26" borderId="12" applyNumberFormat="0" applyAlignment="0" applyProtection="0"/>
    <xf numFmtId="0" fontId="13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8" fontId="24" fillId="0" borderId="0" applyFont="0" applyFill="0" applyBorder="0" applyAlignment="0" applyProtection="0"/>
    <xf numFmtId="0" fontId="136" fillId="10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138" fillId="15" borderId="12" applyNumberFormat="0" applyAlignment="0" applyProtection="0"/>
    <xf numFmtId="0" fontId="139" fillId="15" borderId="0" applyNumberFormat="0" applyBorder="0" applyAlignment="0" applyProtection="0"/>
    <xf numFmtId="0" fontId="140" fillId="0" borderId="21" applyNumberFormat="0" applyFill="0" applyAlignment="0" applyProtection="0"/>
    <xf numFmtId="0" fontId="109" fillId="23" borderId="0" applyNumberFormat="0" applyBorder="0" applyAlignment="0" applyProtection="0"/>
    <xf numFmtId="0" fontId="109" fillId="18" borderId="0" applyNumberFormat="0" applyBorder="0" applyAlignment="0" applyProtection="0"/>
    <xf numFmtId="0" fontId="109" fillId="17" borderId="0" applyNumberFormat="0" applyBorder="0" applyAlignment="0" applyProtection="0"/>
    <xf numFmtId="0" fontId="109" fillId="24" borderId="0" applyNumberFormat="0" applyBorder="0" applyAlignment="0" applyProtection="0"/>
    <xf numFmtId="0" fontId="109" fillId="21" borderId="0" applyNumberFormat="0" applyBorder="0" applyAlignment="0" applyProtection="0"/>
    <xf numFmtId="0" fontId="109" fillId="25" borderId="0" applyNumberFormat="0" applyBorder="0" applyAlignment="0" applyProtection="0"/>
    <xf numFmtId="0" fontId="44" fillId="8" borderId="19" applyNumberFormat="0" applyFont="0" applyAlignment="0" applyProtection="0"/>
    <xf numFmtId="0" fontId="141" fillId="0" borderId="15" applyNumberFormat="0" applyFill="0" applyAlignment="0" applyProtection="0"/>
    <xf numFmtId="0" fontId="142" fillId="0" borderId="16" applyNumberFormat="0" applyFill="0" applyAlignment="0" applyProtection="0"/>
    <xf numFmtId="0" fontId="143" fillId="0" borderId="17" applyNumberFormat="0" applyFill="0" applyAlignment="0" applyProtection="0"/>
    <xf numFmtId="0" fontId="14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144" fillId="0" borderId="0"/>
    <xf numFmtId="0" fontId="145" fillId="0" borderId="0"/>
    <xf numFmtId="0" fontId="1" fillId="0" borderId="0"/>
    <xf numFmtId="0" fontId="1" fillId="0" borderId="0"/>
    <xf numFmtId="0" fontId="44" fillId="0" borderId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43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43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1" fillId="0" borderId="0"/>
    <xf numFmtId="0" fontId="44" fillId="0" borderId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169" fontId="41" fillId="0" borderId="0"/>
    <xf numFmtId="169" fontId="3" fillId="0" borderId="0"/>
    <xf numFmtId="166" fontId="41" fillId="0" borderId="0"/>
    <xf numFmtId="166" fontId="3" fillId="0" borderId="0"/>
    <xf numFmtId="165" fontId="41" fillId="0" borderId="0"/>
    <xf numFmtId="165" fontId="3" fillId="0" borderId="0"/>
    <xf numFmtId="0" fontId="19" fillId="0" borderId="0" applyNumberFormat="0" applyFill="0" applyBorder="0" applyAlignment="0" applyProtection="0"/>
    <xf numFmtId="168" fontId="7" fillId="0" borderId="0"/>
    <xf numFmtId="0" fontId="3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206" fontId="92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188" fontId="93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93" fillId="0" borderId="0" applyFont="0" applyFill="0" applyBorder="0" applyAlignment="0" applyProtection="0"/>
    <xf numFmtId="226" fontId="44" fillId="0" borderId="0" applyFill="0" applyBorder="0" applyAlignment="0" applyProtection="0"/>
    <xf numFmtId="43" fontId="1" fillId="0" borderId="0" applyFont="0" applyFill="0" applyBorder="0" applyAlignment="0" applyProtection="0"/>
    <xf numFmtId="227" fontId="44" fillId="0" borderId="0" applyFill="0" applyBorder="0" applyAlignment="0" applyProtection="0"/>
    <xf numFmtId="188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0" fontId="93" fillId="0" borderId="0"/>
    <xf numFmtId="0" fontId="4" fillId="0" borderId="0"/>
    <xf numFmtId="0" fontId="4" fillId="0" borderId="0"/>
    <xf numFmtId="0" fontId="1" fillId="0" borderId="0"/>
    <xf numFmtId="0" fontId="108" fillId="0" borderId="0"/>
    <xf numFmtId="0" fontId="44" fillId="0" borderId="0"/>
    <xf numFmtId="9" fontId="10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4" fillId="0" borderId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188" fontId="24" fillId="0" borderId="0" applyFont="0" applyFill="0" applyBorder="0" applyAlignment="0" applyProtection="0"/>
    <xf numFmtId="0" fontId="24" fillId="0" borderId="0"/>
    <xf numFmtId="0" fontId="32" fillId="0" borderId="0"/>
    <xf numFmtId="188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4" fillId="0" borderId="0"/>
    <xf numFmtId="0" fontId="24" fillId="0" borderId="0"/>
    <xf numFmtId="0" fontId="69" fillId="0" borderId="0"/>
    <xf numFmtId="188" fontId="146" fillId="0" borderId="0" applyFont="0" applyFill="0" applyBorder="0" applyAlignment="0" applyProtection="0"/>
    <xf numFmtId="0" fontId="93" fillId="0" borderId="0"/>
    <xf numFmtId="188" fontId="93" fillId="0" borderId="0" applyFont="0" applyFill="0" applyBorder="0" applyAlignment="0" applyProtection="0"/>
    <xf numFmtId="0" fontId="147" fillId="0" borderId="0"/>
    <xf numFmtId="43" fontId="148" fillId="0" borderId="0" applyFont="0" applyFill="0" applyBorder="0" applyAlignment="0" applyProtection="0"/>
    <xf numFmtId="0" fontId="149" fillId="0" borderId="0"/>
    <xf numFmtId="0" fontId="32" fillId="0" borderId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0" fontId="32" fillId="0" borderId="0"/>
    <xf numFmtId="0" fontId="69" fillId="0" borderId="0"/>
    <xf numFmtId="0" fontId="149" fillId="0" borderId="0"/>
    <xf numFmtId="0" fontId="149" fillId="0" borderId="0"/>
    <xf numFmtId="0" fontId="32" fillId="0" borderId="0"/>
    <xf numFmtId="43" fontId="147" fillId="0" borderId="0" applyFont="0" applyFill="0" applyBorder="0" applyAlignment="0" applyProtection="0"/>
    <xf numFmtId="0" fontId="147" fillId="0" borderId="0"/>
    <xf numFmtId="43" fontId="147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distributed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distributed" vertical="center"/>
    </xf>
    <xf numFmtId="0" fontId="8" fillId="0" borderId="0" xfId="0" applyFont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distributed" vertical="center"/>
    </xf>
    <xf numFmtId="41" fontId="9" fillId="0" borderId="5" xfId="0" applyNumberFormat="1" applyFont="1" applyFill="1" applyBorder="1" applyAlignment="1">
      <alignment horizontal="center" vertical="center"/>
    </xf>
    <xf numFmtId="41" fontId="9" fillId="0" borderId="6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distributed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distributed" vertical="center"/>
    </xf>
    <xf numFmtId="0" fontId="11" fillId="0" borderId="0" xfId="0" applyFont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distributed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6" xfId="0" applyNumberFormat="1" applyFont="1" applyFill="1" applyBorder="1" applyAlignment="1">
      <alignment vertical="center"/>
    </xf>
    <xf numFmtId="37" fontId="11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5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7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71" fontId="4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Alignment="1">
      <alignment horizontal="center" vertical="center"/>
    </xf>
    <xf numFmtId="171" fontId="9" fillId="0" borderId="5" xfId="0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171" fontId="4" fillId="0" borderId="5" xfId="0" applyNumberFormat="1" applyFont="1" applyFill="1" applyBorder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distributed" vertical="center"/>
    </xf>
    <xf numFmtId="41" fontId="4" fillId="0" borderId="0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9" fillId="4" borderId="0" xfId="0" applyNumberFormat="1" applyFont="1" applyFill="1" applyBorder="1" applyAlignment="1">
      <alignment vertical="center"/>
    </xf>
    <xf numFmtId="41" fontId="4" fillId="4" borderId="0" xfId="0" applyNumberFormat="1" applyFont="1" applyFill="1" applyAlignment="1">
      <alignment horizontal="right" vertical="center"/>
    </xf>
    <xf numFmtId="41" fontId="4" fillId="4" borderId="0" xfId="0" applyNumberFormat="1" applyFont="1" applyFill="1" applyBorder="1" applyAlignment="1">
      <alignment horizontal="right" vertical="center"/>
    </xf>
    <xf numFmtId="37" fontId="13" fillId="4" borderId="0" xfId="0" applyNumberFormat="1" applyFont="1" applyFill="1" applyAlignment="1">
      <alignment horizontal="center" vertical="center"/>
    </xf>
    <xf numFmtId="37" fontId="4" fillId="4" borderId="0" xfId="0" applyNumberFormat="1" applyFont="1" applyFill="1" applyAlignment="1">
      <alignment horizontal="center" vertical="center"/>
    </xf>
    <xf numFmtId="172" fontId="9" fillId="0" borderId="0" xfId="1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41" fontId="4" fillId="0" borderId="5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distributed" vertical="center"/>
    </xf>
    <xf numFmtId="41" fontId="4" fillId="0" borderId="5" xfId="0" applyNumberFormat="1" applyFont="1" applyBorder="1" applyAlignment="1">
      <alignment vertical="center"/>
    </xf>
    <xf numFmtId="41" fontId="9" fillId="4" borderId="5" xfId="0" applyNumberFormat="1" applyFont="1" applyFill="1" applyBorder="1" applyAlignment="1">
      <alignment vertical="center"/>
    </xf>
    <xf numFmtId="185" fontId="4" fillId="0" borderId="0" xfId="0" applyNumberFormat="1" applyFont="1" applyFill="1" applyAlignment="1">
      <alignment vertical="center"/>
    </xf>
    <xf numFmtId="41" fontId="9" fillId="0" borderId="8" xfId="0" applyNumberFormat="1" applyFont="1" applyFill="1" applyBorder="1" applyAlignment="1">
      <alignment vertical="center"/>
    </xf>
    <xf numFmtId="41" fontId="4" fillId="0" borderId="0" xfId="0" applyNumberFormat="1" applyFont="1" applyBorder="1" applyAlignment="1">
      <alignment horizontal="center" vertical="center"/>
    </xf>
    <xf numFmtId="41" fontId="4" fillId="0" borderId="0" xfId="44" applyNumberFormat="1" applyFont="1" applyFill="1" applyBorder="1" applyAlignment="1">
      <alignment horizontal="right" vertical="center"/>
    </xf>
    <xf numFmtId="37" fontId="11" fillId="0" borderId="5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41" fontId="4" fillId="0" borderId="9" xfId="0" applyNumberFormat="1" applyFont="1" applyFill="1" applyBorder="1" applyAlignment="1">
      <alignment vertical="center"/>
    </xf>
    <xf numFmtId="41" fontId="4" fillId="0" borderId="10" xfId="0" applyNumberFormat="1" applyFont="1" applyFill="1" applyBorder="1" applyAlignment="1">
      <alignment vertical="center"/>
    </xf>
    <xf numFmtId="3" fontId="150" fillId="0" borderId="0" xfId="1" applyNumberFormat="1" applyFont="1" applyFill="1" applyAlignment="1">
      <alignment vertical="center"/>
    </xf>
    <xf numFmtId="37" fontId="11" fillId="0" borderId="5" xfId="0" applyNumberFormat="1" applyFont="1" applyFill="1" applyBorder="1" applyAlignment="1">
      <alignment horizontal="center" vertical="center"/>
    </xf>
    <xf numFmtId="171" fontId="4" fillId="0" borderId="0" xfId="1" applyNumberFormat="1" applyFont="1" applyAlignment="1">
      <alignment vertical="center"/>
    </xf>
    <xf numFmtId="171" fontId="4" fillId="0" borderId="0" xfId="1" applyNumberFormat="1" applyFont="1" applyAlignment="1">
      <alignment horizontal="center" vertical="center"/>
    </xf>
    <xf numFmtId="171" fontId="4" fillId="0" borderId="9" xfId="1" applyNumberFormat="1" applyFont="1" applyBorder="1" applyAlignment="1">
      <alignment vertical="center"/>
    </xf>
    <xf numFmtId="43" fontId="4" fillId="0" borderId="0" xfId="1" applyNumberFormat="1" applyFont="1" applyAlignment="1">
      <alignment horizontal="right" vertical="center"/>
    </xf>
    <xf numFmtId="43" fontId="4" fillId="0" borderId="0" xfId="1" applyNumberFormat="1" applyFont="1" applyAlignment="1">
      <alignment vertical="center"/>
    </xf>
    <xf numFmtId="43" fontId="4" fillId="0" borderId="0" xfId="1" applyNumberFormat="1" applyFont="1" applyAlignment="1">
      <alignment horizontal="center" vertical="center"/>
    </xf>
    <xf numFmtId="171" fontId="4" fillId="0" borderId="0" xfId="1" applyNumberFormat="1" applyFont="1" applyAlignment="1">
      <alignment horizontal="right" vertical="center"/>
    </xf>
    <xf numFmtId="171" fontId="4" fillId="0" borderId="10" xfId="1" applyNumberFormat="1" applyFont="1" applyBorder="1" applyAlignment="1">
      <alignment vertical="center"/>
    </xf>
    <xf numFmtId="171" fontId="4" fillId="0" borderId="5" xfId="1" applyNumberFormat="1" applyFont="1" applyBorder="1" applyAlignment="1">
      <alignment vertical="center"/>
    </xf>
    <xf numFmtId="37" fontId="4" fillId="0" borderId="0" xfId="0" applyNumberFormat="1" applyFont="1" applyAlignment="1">
      <alignment horizontal="right" vertical="center"/>
    </xf>
    <xf numFmtId="41" fontId="4" fillId="0" borderId="0" xfId="7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44" applyNumberFormat="1" applyFont="1" applyAlignment="1">
      <alignment horizontal="right" vertical="center"/>
    </xf>
    <xf numFmtId="41" fontId="4" fillId="0" borderId="5" xfId="70" applyNumberFormat="1" applyFont="1" applyBorder="1" applyAlignment="1">
      <alignment horizontal="right" vertical="center"/>
    </xf>
    <xf numFmtId="41" fontId="4" fillId="0" borderId="5" xfId="44" applyNumberFormat="1" applyFont="1" applyBorder="1" applyAlignment="1">
      <alignment horizontal="right" vertical="center"/>
    </xf>
    <xf numFmtId="41" fontId="4" fillId="0" borderId="5" xfId="1" applyNumberFormat="1" applyFont="1" applyBorder="1" applyAlignment="1">
      <alignment horizontal="right" vertical="center"/>
    </xf>
    <xf numFmtId="41" fontId="4" fillId="0" borderId="0" xfId="1" applyNumberFormat="1" applyFont="1" applyAlignment="1">
      <alignment horizontal="right" vertical="center"/>
    </xf>
    <xf numFmtId="41" fontId="4" fillId="0" borderId="9" xfId="1" applyNumberFormat="1" applyFont="1" applyBorder="1" applyAlignment="1">
      <alignment horizontal="right" vertical="center"/>
    </xf>
    <xf numFmtId="41" fontId="4" fillId="0" borderId="9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186" fontId="4" fillId="0" borderId="0" xfId="1" applyNumberFormat="1" applyFont="1" applyAlignment="1">
      <alignment horizontal="center" vertical="center"/>
    </xf>
    <xf numFmtId="41" fontId="4" fillId="0" borderId="10" xfId="0" applyNumberFormat="1" applyFont="1" applyBorder="1" applyAlignment="1">
      <alignment horizontal="right" vertical="center"/>
    </xf>
    <xf numFmtId="41" fontId="4" fillId="0" borderId="0" xfId="1" applyNumberFormat="1" applyFont="1" applyAlignment="1">
      <alignment horizontal="center" vertical="center"/>
    </xf>
    <xf numFmtId="41" fontId="4" fillId="0" borderId="0" xfId="70" applyNumberFormat="1" applyFont="1" applyAlignment="1">
      <alignment horizontal="center" vertical="center"/>
    </xf>
    <xf numFmtId="41" fontId="4" fillId="0" borderId="6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170" fontId="4" fillId="0" borderId="10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41" fontId="4" fillId="0" borderId="0" xfId="1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7" fontId="151" fillId="0" borderId="0" xfId="0" applyNumberFormat="1" applyFont="1" applyAlignment="1">
      <alignment horizontal="left" vertical="center"/>
    </xf>
    <xf numFmtId="37" fontId="151" fillId="0" borderId="0" xfId="0" applyNumberFormat="1" applyFont="1" applyAlignment="1">
      <alignment vertical="center"/>
    </xf>
    <xf numFmtId="37" fontId="11" fillId="0" borderId="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140">
    <cellStyle name="???" xfId="76" xr:uid="{00000000-0005-0000-0000-000000000000}"/>
    <cellStyle name="?????????????????" xfId="77" xr:uid="{00000000-0005-0000-0000-000001000000}"/>
    <cellStyle name="????????????????? [0]_MOGAS97" xfId="482" xr:uid="{00000000-0005-0000-0000-000002000000}"/>
    <cellStyle name="??????????????????? [0]_MOGAS97" xfId="483" xr:uid="{00000000-0005-0000-0000-000003000000}"/>
    <cellStyle name="???????????????????_MOGAS97" xfId="484" xr:uid="{00000000-0005-0000-0000-000004000000}"/>
    <cellStyle name="?????????????????_MOGAS97" xfId="485" xr:uid="{00000000-0005-0000-0000-000005000000}"/>
    <cellStyle name="????_C2+C3+POLY" xfId="486" xr:uid="{00000000-0005-0000-0000-000006000000}"/>
    <cellStyle name="???[0]_liz-ss" xfId="78" xr:uid="{00000000-0005-0000-0000-000007000000}"/>
    <cellStyle name="???_liz-ss" xfId="79" xr:uid="{00000000-0005-0000-0000-000008000000}"/>
    <cellStyle name="??_liz-ss" xfId="80" xr:uid="{00000000-0005-0000-0000-000009000000}"/>
    <cellStyle name="0,0_x000d__x000a_NA_x000d__x000a_" xfId="728" xr:uid="{00000000-0005-0000-0000-00000A000000}"/>
    <cellStyle name="20% - Accent1 2" xfId="82" xr:uid="{00000000-0005-0000-0000-00000B000000}"/>
    <cellStyle name="20% - Accent1 3" xfId="708" xr:uid="{00000000-0005-0000-0000-00000C000000}"/>
    <cellStyle name="20% - Accent1 4" xfId="906" xr:uid="{00000000-0005-0000-0000-00000D000000}"/>
    <cellStyle name="20% - Accent1 5" xfId="980" xr:uid="{00000000-0005-0000-0000-00000E000000}"/>
    <cellStyle name="20% - Accent1 6" xfId="81" xr:uid="{00000000-0005-0000-0000-00000F000000}"/>
    <cellStyle name="20% - Accent2 2" xfId="84" xr:uid="{00000000-0005-0000-0000-000010000000}"/>
    <cellStyle name="20% - Accent2 3" xfId="707" xr:uid="{00000000-0005-0000-0000-000011000000}"/>
    <cellStyle name="20% - Accent2 4" xfId="907" xr:uid="{00000000-0005-0000-0000-000012000000}"/>
    <cellStyle name="20% - Accent2 5" xfId="981" xr:uid="{00000000-0005-0000-0000-000013000000}"/>
    <cellStyle name="20% - Accent2 6" xfId="83" xr:uid="{00000000-0005-0000-0000-000014000000}"/>
    <cellStyle name="20% - Accent3 2" xfId="86" xr:uid="{00000000-0005-0000-0000-000015000000}"/>
    <cellStyle name="20% - Accent3 3" xfId="658" xr:uid="{00000000-0005-0000-0000-000016000000}"/>
    <cellStyle name="20% - Accent3 4" xfId="908" xr:uid="{00000000-0005-0000-0000-000017000000}"/>
    <cellStyle name="20% - Accent3 5" xfId="982" xr:uid="{00000000-0005-0000-0000-000018000000}"/>
    <cellStyle name="20% - Accent3 6" xfId="85" xr:uid="{00000000-0005-0000-0000-000019000000}"/>
    <cellStyle name="20% - Accent4 2" xfId="88" xr:uid="{00000000-0005-0000-0000-00001A000000}"/>
    <cellStyle name="20% - Accent4 3" xfId="659" xr:uid="{00000000-0005-0000-0000-00001B000000}"/>
    <cellStyle name="20% - Accent4 4" xfId="909" xr:uid="{00000000-0005-0000-0000-00001C000000}"/>
    <cellStyle name="20% - Accent4 5" xfId="983" xr:uid="{00000000-0005-0000-0000-00001D000000}"/>
    <cellStyle name="20% - Accent4 6" xfId="87" xr:uid="{00000000-0005-0000-0000-00001E000000}"/>
    <cellStyle name="20% - Accent5 2" xfId="90" xr:uid="{00000000-0005-0000-0000-00001F000000}"/>
    <cellStyle name="20% - Accent5 3" xfId="660" xr:uid="{00000000-0005-0000-0000-000020000000}"/>
    <cellStyle name="20% - Accent5 4" xfId="910" xr:uid="{00000000-0005-0000-0000-000021000000}"/>
    <cellStyle name="20% - Accent5 5" xfId="984" xr:uid="{00000000-0005-0000-0000-000022000000}"/>
    <cellStyle name="20% - Accent5 6" xfId="89" xr:uid="{00000000-0005-0000-0000-000023000000}"/>
    <cellStyle name="20% - Accent6 2" xfId="92" xr:uid="{00000000-0005-0000-0000-000024000000}"/>
    <cellStyle name="20% - Accent6 3" xfId="661" xr:uid="{00000000-0005-0000-0000-000025000000}"/>
    <cellStyle name="20% - Accent6 4" xfId="911" xr:uid="{00000000-0005-0000-0000-000026000000}"/>
    <cellStyle name="20% - Accent6 5" xfId="985" xr:uid="{00000000-0005-0000-0000-000027000000}"/>
    <cellStyle name="20% - Accent6 6" xfId="91" xr:uid="{00000000-0005-0000-0000-000028000000}"/>
    <cellStyle name="20% - ส่วนที่ถูกเน้น1" xfId="93" xr:uid="{00000000-0005-0000-0000-000029000000}"/>
    <cellStyle name="20% - ส่วนที่ถูกเน้น1 2" xfId="94" xr:uid="{00000000-0005-0000-0000-00002A000000}"/>
    <cellStyle name="20% - ส่วนที่ถูกเน้น1 3" xfId="729" xr:uid="{00000000-0005-0000-0000-00002B000000}"/>
    <cellStyle name="20% - ส่วนที่ถูกเน้น2" xfId="95" xr:uid="{00000000-0005-0000-0000-00002C000000}"/>
    <cellStyle name="20% - ส่วนที่ถูกเน้น2 2" xfId="96" xr:uid="{00000000-0005-0000-0000-00002D000000}"/>
    <cellStyle name="20% - ส่วนที่ถูกเน้น2 3" xfId="730" xr:uid="{00000000-0005-0000-0000-00002E000000}"/>
    <cellStyle name="20% - ส่วนที่ถูกเน้น3" xfId="97" xr:uid="{00000000-0005-0000-0000-00002F000000}"/>
    <cellStyle name="20% - ส่วนที่ถูกเน้น3 2" xfId="98" xr:uid="{00000000-0005-0000-0000-000030000000}"/>
    <cellStyle name="20% - ส่วนที่ถูกเน้น3 3" xfId="731" xr:uid="{00000000-0005-0000-0000-000031000000}"/>
    <cellStyle name="20% - ส่วนที่ถูกเน้น4" xfId="99" xr:uid="{00000000-0005-0000-0000-000032000000}"/>
    <cellStyle name="20% - ส่วนที่ถูกเน้น4 2" xfId="100" xr:uid="{00000000-0005-0000-0000-000033000000}"/>
    <cellStyle name="20% - ส่วนที่ถูกเน้น4 3" xfId="732" xr:uid="{00000000-0005-0000-0000-000034000000}"/>
    <cellStyle name="20% - ส่วนที่ถูกเน้น5" xfId="101" xr:uid="{00000000-0005-0000-0000-000035000000}"/>
    <cellStyle name="20% - ส่วนที่ถูกเน้น5 2" xfId="102" xr:uid="{00000000-0005-0000-0000-000036000000}"/>
    <cellStyle name="20% - ส่วนที่ถูกเน้น5 3" xfId="733" xr:uid="{00000000-0005-0000-0000-000037000000}"/>
    <cellStyle name="20% - ส่วนที่ถูกเน้น6" xfId="103" xr:uid="{00000000-0005-0000-0000-000038000000}"/>
    <cellStyle name="20% - ส่วนที่ถูกเน้น6 2" xfId="104" xr:uid="{00000000-0005-0000-0000-000039000000}"/>
    <cellStyle name="20% - ส่วนที่ถูกเน้น6 3" xfId="734" xr:uid="{00000000-0005-0000-0000-00003A000000}"/>
    <cellStyle name="40% - Accent1 2" xfId="106" xr:uid="{00000000-0005-0000-0000-00003B000000}"/>
    <cellStyle name="40% - Accent1 3" xfId="662" xr:uid="{00000000-0005-0000-0000-00003C000000}"/>
    <cellStyle name="40% - Accent1 4" xfId="912" xr:uid="{00000000-0005-0000-0000-00003D000000}"/>
    <cellStyle name="40% - Accent1 5" xfId="986" xr:uid="{00000000-0005-0000-0000-00003E000000}"/>
    <cellStyle name="40% - Accent1 6" xfId="105" xr:uid="{00000000-0005-0000-0000-00003F000000}"/>
    <cellStyle name="40% - Accent2 2" xfId="108" xr:uid="{00000000-0005-0000-0000-000040000000}"/>
    <cellStyle name="40% - Accent2 3" xfId="663" xr:uid="{00000000-0005-0000-0000-000041000000}"/>
    <cellStyle name="40% - Accent2 4" xfId="913" xr:uid="{00000000-0005-0000-0000-000042000000}"/>
    <cellStyle name="40% - Accent2 5" xfId="987" xr:uid="{00000000-0005-0000-0000-000043000000}"/>
    <cellStyle name="40% - Accent2 6" xfId="107" xr:uid="{00000000-0005-0000-0000-000044000000}"/>
    <cellStyle name="40% - Accent3 2" xfId="110" xr:uid="{00000000-0005-0000-0000-000045000000}"/>
    <cellStyle name="40% - Accent3 3" xfId="664" xr:uid="{00000000-0005-0000-0000-000046000000}"/>
    <cellStyle name="40% - Accent3 4" xfId="914" xr:uid="{00000000-0005-0000-0000-000047000000}"/>
    <cellStyle name="40% - Accent3 5" xfId="988" xr:uid="{00000000-0005-0000-0000-000048000000}"/>
    <cellStyle name="40% - Accent3 6" xfId="109" xr:uid="{00000000-0005-0000-0000-000049000000}"/>
    <cellStyle name="40% - Accent4 2" xfId="112" xr:uid="{00000000-0005-0000-0000-00004A000000}"/>
    <cellStyle name="40% - Accent4 3" xfId="665" xr:uid="{00000000-0005-0000-0000-00004B000000}"/>
    <cellStyle name="40% - Accent4 4" xfId="915" xr:uid="{00000000-0005-0000-0000-00004C000000}"/>
    <cellStyle name="40% - Accent4 5" xfId="989" xr:uid="{00000000-0005-0000-0000-00004D000000}"/>
    <cellStyle name="40% - Accent4 6" xfId="111" xr:uid="{00000000-0005-0000-0000-00004E000000}"/>
    <cellStyle name="40% - Accent5 2" xfId="114" xr:uid="{00000000-0005-0000-0000-00004F000000}"/>
    <cellStyle name="40% - Accent5 3" xfId="666" xr:uid="{00000000-0005-0000-0000-000050000000}"/>
    <cellStyle name="40% - Accent5 4" xfId="916" xr:uid="{00000000-0005-0000-0000-000051000000}"/>
    <cellStyle name="40% - Accent5 5" xfId="990" xr:uid="{00000000-0005-0000-0000-000052000000}"/>
    <cellStyle name="40% - Accent5 6" xfId="113" xr:uid="{00000000-0005-0000-0000-000053000000}"/>
    <cellStyle name="40% - Accent6 2" xfId="116" xr:uid="{00000000-0005-0000-0000-000054000000}"/>
    <cellStyle name="40% - Accent6 3" xfId="667" xr:uid="{00000000-0005-0000-0000-000055000000}"/>
    <cellStyle name="40% - Accent6 4" xfId="917" xr:uid="{00000000-0005-0000-0000-000056000000}"/>
    <cellStyle name="40% - Accent6 5" xfId="991" xr:uid="{00000000-0005-0000-0000-000057000000}"/>
    <cellStyle name="40% - Accent6 6" xfId="115" xr:uid="{00000000-0005-0000-0000-000058000000}"/>
    <cellStyle name="40% - ส่วนที่ถูกเน้น1" xfId="117" xr:uid="{00000000-0005-0000-0000-000059000000}"/>
    <cellStyle name="40% - ส่วนที่ถูกเน้น1 2" xfId="118" xr:uid="{00000000-0005-0000-0000-00005A000000}"/>
    <cellStyle name="40% - ส่วนที่ถูกเน้น1 3" xfId="735" xr:uid="{00000000-0005-0000-0000-00005B000000}"/>
    <cellStyle name="40% - ส่วนที่ถูกเน้น2" xfId="119" xr:uid="{00000000-0005-0000-0000-00005C000000}"/>
    <cellStyle name="40% - ส่วนที่ถูกเน้น2 2" xfId="120" xr:uid="{00000000-0005-0000-0000-00005D000000}"/>
    <cellStyle name="40% - ส่วนที่ถูกเน้น2 3" xfId="736" xr:uid="{00000000-0005-0000-0000-00005E000000}"/>
    <cellStyle name="40% - ส่วนที่ถูกเน้น3" xfId="121" xr:uid="{00000000-0005-0000-0000-00005F000000}"/>
    <cellStyle name="40% - ส่วนที่ถูกเน้น3 2" xfId="122" xr:uid="{00000000-0005-0000-0000-000060000000}"/>
    <cellStyle name="40% - ส่วนที่ถูกเน้น3 3" xfId="737" xr:uid="{00000000-0005-0000-0000-000061000000}"/>
    <cellStyle name="40% - ส่วนที่ถูกเน้น4" xfId="123" xr:uid="{00000000-0005-0000-0000-000062000000}"/>
    <cellStyle name="40% - ส่วนที่ถูกเน้น4 2" xfId="124" xr:uid="{00000000-0005-0000-0000-000063000000}"/>
    <cellStyle name="40% - ส่วนที่ถูกเน้น4 3" xfId="738" xr:uid="{00000000-0005-0000-0000-000064000000}"/>
    <cellStyle name="40% - ส่วนที่ถูกเน้น5" xfId="125" xr:uid="{00000000-0005-0000-0000-000065000000}"/>
    <cellStyle name="40% - ส่วนที่ถูกเน้น5 2" xfId="126" xr:uid="{00000000-0005-0000-0000-000066000000}"/>
    <cellStyle name="40% - ส่วนที่ถูกเน้น5 3" xfId="739" xr:uid="{00000000-0005-0000-0000-000067000000}"/>
    <cellStyle name="40% - ส่วนที่ถูกเน้น6" xfId="127" xr:uid="{00000000-0005-0000-0000-000068000000}"/>
    <cellStyle name="40% - ส่วนที่ถูกเน้น6 2" xfId="128" xr:uid="{00000000-0005-0000-0000-000069000000}"/>
    <cellStyle name="40% - ส่วนที่ถูกเน้น6 3" xfId="740" xr:uid="{00000000-0005-0000-0000-00006A000000}"/>
    <cellStyle name="60% - Accent1 2" xfId="130" xr:uid="{00000000-0005-0000-0000-00006B000000}"/>
    <cellStyle name="60% - Accent1 3" xfId="668" xr:uid="{00000000-0005-0000-0000-00006C000000}"/>
    <cellStyle name="60% - Accent1 4" xfId="918" xr:uid="{00000000-0005-0000-0000-00006D000000}"/>
    <cellStyle name="60% - Accent1 5" xfId="992" xr:uid="{00000000-0005-0000-0000-00006E000000}"/>
    <cellStyle name="60% - Accent1 6" xfId="129" xr:uid="{00000000-0005-0000-0000-00006F000000}"/>
    <cellStyle name="60% - Accent2 2" xfId="132" xr:uid="{00000000-0005-0000-0000-000070000000}"/>
    <cellStyle name="60% - Accent2 3" xfId="669" xr:uid="{00000000-0005-0000-0000-000071000000}"/>
    <cellStyle name="60% - Accent2 4" xfId="919" xr:uid="{00000000-0005-0000-0000-000072000000}"/>
    <cellStyle name="60% - Accent2 5" xfId="993" xr:uid="{00000000-0005-0000-0000-000073000000}"/>
    <cellStyle name="60% - Accent2 6" xfId="131" xr:uid="{00000000-0005-0000-0000-000074000000}"/>
    <cellStyle name="60% - Accent3 2" xfId="134" xr:uid="{00000000-0005-0000-0000-000075000000}"/>
    <cellStyle name="60% - Accent3 3" xfId="670" xr:uid="{00000000-0005-0000-0000-000076000000}"/>
    <cellStyle name="60% - Accent3 4" xfId="920" xr:uid="{00000000-0005-0000-0000-000077000000}"/>
    <cellStyle name="60% - Accent3 5" xfId="994" xr:uid="{00000000-0005-0000-0000-000078000000}"/>
    <cellStyle name="60% - Accent3 6" xfId="133" xr:uid="{00000000-0005-0000-0000-000079000000}"/>
    <cellStyle name="60% - Accent4 2" xfId="136" xr:uid="{00000000-0005-0000-0000-00007A000000}"/>
    <cellStyle name="60% - Accent4 3" xfId="671" xr:uid="{00000000-0005-0000-0000-00007B000000}"/>
    <cellStyle name="60% - Accent4 4" xfId="921" xr:uid="{00000000-0005-0000-0000-00007C000000}"/>
    <cellStyle name="60% - Accent4 5" xfId="995" xr:uid="{00000000-0005-0000-0000-00007D000000}"/>
    <cellStyle name="60% - Accent4 6" xfId="135" xr:uid="{00000000-0005-0000-0000-00007E000000}"/>
    <cellStyle name="60% - Accent5 2" xfId="138" xr:uid="{00000000-0005-0000-0000-00007F000000}"/>
    <cellStyle name="60% - Accent5 3" xfId="672" xr:uid="{00000000-0005-0000-0000-000080000000}"/>
    <cellStyle name="60% - Accent5 4" xfId="922" xr:uid="{00000000-0005-0000-0000-000081000000}"/>
    <cellStyle name="60% - Accent5 5" xfId="996" xr:uid="{00000000-0005-0000-0000-000082000000}"/>
    <cellStyle name="60% - Accent5 6" xfId="137" xr:uid="{00000000-0005-0000-0000-000083000000}"/>
    <cellStyle name="60% - Accent6 2" xfId="140" xr:uid="{00000000-0005-0000-0000-000084000000}"/>
    <cellStyle name="60% - Accent6 3" xfId="673" xr:uid="{00000000-0005-0000-0000-000085000000}"/>
    <cellStyle name="60% - Accent6 4" xfId="923" xr:uid="{00000000-0005-0000-0000-000086000000}"/>
    <cellStyle name="60% - Accent6 5" xfId="997" xr:uid="{00000000-0005-0000-0000-000087000000}"/>
    <cellStyle name="60% - Accent6 6" xfId="139" xr:uid="{00000000-0005-0000-0000-000088000000}"/>
    <cellStyle name="60% - ส่วนที่ถูกเน้น1" xfId="141" xr:uid="{00000000-0005-0000-0000-000089000000}"/>
    <cellStyle name="60% - ส่วนที่ถูกเน้น1 2" xfId="142" xr:uid="{00000000-0005-0000-0000-00008A000000}"/>
    <cellStyle name="60% - ส่วนที่ถูกเน้น1 3" xfId="741" xr:uid="{00000000-0005-0000-0000-00008B000000}"/>
    <cellStyle name="60% - ส่วนที่ถูกเน้น2" xfId="143" xr:uid="{00000000-0005-0000-0000-00008C000000}"/>
    <cellStyle name="60% - ส่วนที่ถูกเน้น2 2" xfId="144" xr:uid="{00000000-0005-0000-0000-00008D000000}"/>
    <cellStyle name="60% - ส่วนที่ถูกเน้น2 3" xfId="742" xr:uid="{00000000-0005-0000-0000-00008E000000}"/>
    <cellStyle name="60% - ส่วนที่ถูกเน้น3" xfId="145" xr:uid="{00000000-0005-0000-0000-00008F000000}"/>
    <cellStyle name="60% - ส่วนที่ถูกเน้น3 2" xfId="146" xr:uid="{00000000-0005-0000-0000-000090000000}"/>
    <cellStyle name="60% - ส่วนที่ถูกเน้น3 3" xfId="743" xr:uid="{00000000-0005-0000-0000-000091000000}"/>
    <cellStyle name="60% - ส่วนที่ถูกเน้น4" xfId="147" xr:uid="{00000000-0005-0000-0000-000092000000}"/>
    <cellStyle name="60% - ส่วนที่ถูกเน้น4 2" xfId="148" xr:uid="{00000000-0005-0000-0000-000093000000}"/>
    <cellStyle name="60% - ส่วนที่ถูกเน้น4 3" xfId="744" xr:uid="{00000000-0005-0000-0000-000094000000}"/>
    <cellStyle name="60% - ส่วนที่ถูกเน้น5" xfId="149" xr:uid="{00000000-0005-0000-0000-000095000000}"/>
    <cellStyle name="60% - ส่วนที่ถูกเน้น5 2" xfId="150" xr:uid="{00000000-0005-0000-0000-000096000000}"/>
    <cellStyle name="60% - ส่วนที่ถูกเน้น5 3" xfId="745" xr:uid="{00000000-0005-0000-0000-000097000000}"/>
    <cellStyle name="60% - ส่วนที่ถูกเน้น6" xfId="151" xr:uid="{00000000-0005-0000-0000-000098000000}"/>
    <cellStyle name="60% - ส่วนที่ถูกเน้น6 2" xfId="152" xr:uid="{00000000-0005-0000-0000-000099000000}"/>
    <cellStyle name="60% - ส่วนที่ถูกเน้น6 3" xfId="746" xr:uid="{00000000-0005-0000-0000-00009A000000}"/>
    <cellStyle name="75" xfId="153" xr:uid="{00000000-0005-0000-0000-00009B000000}"/>
    <cellStyle name="75 2" xfId="154" xr:uid="{00000000-0005-0000-0000-00009C000000}"/>
    <cellStyle name="75 2 2" xfId="430" xr:uid="{00000000-0005-0000-0000-00009D000000}"/>
    <cellStyle name="75 3" xfId="155" xr:uid="{00000000-0005-0000-0000-00009E000000}"/>
    <cellStyle name="Accent1 2" xfId="157" xr:uid="{00000000-0005-0000-0000-00009F000000}"/>
    <cellStyle name="Accent1 3" xfId="674" xr:uid="{00000000-0005-0000-0000-0000A0000000}"/>
    <cellStyle name="Accent1 4" xfId="924" xr:uid="{00000000-0005-0000-0000-0000A1000000}"/>
    <cellStyle name="Accent1 5" xfId="998" xr:uid="{00000000-0005-0000-0000-0000A2000000}"/>
    <cellStyle name="Accent1 6" xfId="156" xr:uid="{00000000-0005-0000-0000-0000A3000000}"/>
    <cellStyle name="Accent2 2" xfId="159" xr:uid="{00000000-0005-0000-0000-0000A4000000}"/>
    <cellStyle name="Accent2 3" xfId="675" xr:uid="{00000000-0005-0000-0000-0000A5000000}"/>
    <cellStyle name="Accent2 4" xfId="925" xr:uid="{00000000-0005-0000-0000-0000A6000000}"/>
    <cellStyle name="Accent2 5" xfId="999" xr:uid="{00000000-0005-0000-0000-0000A7000000}"/>
    <cellStyle name="Accent2 6" xfId="158" xr:uid="{00000000-0005-0000-0000-0000A8000000}"/>
    <cellStyle name="Accent3 2" xfId="161" xr:uid="{00000000-0005-0000-0000-0000A9000000}"/>
    <cellStyle name="Accent3 3" xfId="676" xr:uid="{00000000-0005-0000-0000-0000AA000000}"/>
    <cellStyle name="Accent3 4" xfId="926" xr:uid="{00000000-0005-0000-0000-0000AB000000}"/>
    <cellStyle name="Accent3 5" xfId="1000" xr:uid="{00000000-0005-0000-0000-0000AC000000}"/>
    <cellStyle name="Accent3 6" xfId="160" xr:uid="{00000000-0005-0000-0000-0000AD000000}"/>
    <cellStyle name="Accent4 2" xfId="163" xr:uid="{00000000-0005-0000-0000-0000AE000000}"/>
    <cellStyle name="Accent4 3" xfId="677" xr:uid="{00000000-0005-0000-0000-0000AF000000}"/>
    <cellStyle name="Accent4 4" xfId="927" xr:uid="{00000000-0005-0000-0000-0000B0000000}"/>
    <cellStyle name="Accent4 5" xfId="1001" xr:uid="{00000000-0005-0000-0000-0000B1000000}"/>
    <cellStyle name="Accent4 6" xfId="162" xr:uid="{00000000-0005-0000-0000-0000B2000000}"/>
    <cellStyle name="Accent5 2" xfId="165" xr:uid="{00000000-0005-0000-0000-0000B3000000}"/>
    <cellStyle name="Accent5 3" xfId="678" xr:uid="{00000000-0005-0000-0000-0000B4000000}"/>
    <cellStyle name="Accent5 4" xfId="928" xr:uid="{00000000-0005-0000-0000-0000B5000000}"/>
    <cellStyle name="Accent5 5" xfId="1002" xr:uid="{00000000-0005-0000-0000-0000B6000000}"/>
    <cellStyle name="Accent5 6" xfId="164" xr:uid="{00000000-0005-0000-0000-0000B7000000}"/>
    <cellStyle name="Accent6 2" xfId="167" xr:uid="{00000000-0005-0000-0000-0000B8000000}"/>
    <cellStyle name="Accent6 3" xfId="679" xr:uid="{00000000-0005-0000-0000-0000B9000000}"/>
    <cellStyle name="Accent6 4" xfId="929" xr:uid="{00000000-0005-0000-0000-0000BA000000}"/>
    <cellStyle name="Accent6 5" xfId="1003" xr:uid="{00000000-0005-0000-0000-0000BB000000}"/>
    <cellStyle name="Accent6 6" xfId="166" xr:uid="{00000000-0005-0000-0000-0000BC000000}"/>
    <cellStyle name="amount" xfId="747" xr:uid="{00000000-0005-0000-0000-0000BD000000}"/>
    <cellStyle name="Bad 2" xfId="169" xr:uid="{00000000-0005-0000-0000-0000BE000000}"/>
    <cellStyle name="Bad 3" xfId="680" xr:uid="{00000000-0005-0000-0000-0000BF000000}"/>
    <cellStyle name="Bad 4" xfId="930" xr:uid="{00000000-0005-0000-0000-0000C0000000}"/>
    <cellStyle name="Bad 5" xfId="1004" xr:uid="{00000000-0005-0000-0000-0000C1000000}"/>
    <cellStyle name="Bad 6" xfId="168" xr:uid="{00000000-0005-0000-0000-0000C2000000}"/>
    <cellStyle name="Body" xfId="748" xr:uid="{00000000-0005-0000-0000-0000C3000000}"/>
    <cellStyle name="Calc Currency (0)" xfId="170" xr:uid="{00000000-0005-0000-0000-0000C4000000}"/>
    <cellStyle name="Calc Currency (0) 2" xfId="749" xr:uid="{00000000-0005-0000-0000-0000C5000000}"/>
    <cellStyle name="Calc Currency (2)" xfId="750" xr:uid="{00000000-0005-0000-0000-0000C6000000}"/>
    <cellStyle name="Calc Percent (0)" xfId="751" xr:uid="{00000000-0005-0000-0000-0000C7000000}"/>
    <cellStyle name="Calc Percent (1)" xfId="752" xr:uid="{00000000-0005-0000-0000-0000C8000000}"/>
    <cellStyle name="Calc Percent (2)" xfId="753" xr:uid="{00000000-0005-0000-0000-0000C9000000}"/>
    <cellStyle name="Calc Units (0)" xfId="754" xr:uid="{00000000-0005-0000-0000-0000CA000000}"/>
    <cellStyle name="Calc Units (1)" xfId="755" xr:uid="{00000000-0005-0000-0000-0000CB000000}"/>
    <cellStyle name="Calc Units (2)" xfId="756" xr:uid="{00000000-0005-0000-0000-0000CC000000}"/>
    <cellStyle name="Calculation 2" xfId="172" xr:uid="{00000000-0005-0000-0000-0000CD000000}"/>
    <cellStyle name="Calculation 3" xfId="681" xr:uid="{00000000-0005-0000-0000-0000CE000000}"/>
    <cellStyle name="Calculation 4" xfId="931" xr:uid="{00000000-0005-0000-0000-0000CF000000}"/>
    <cellStyle name="Calculation 5" xfId="1005" xr:uid="{00000000-0005-0000-0000-0000D0000000}"/>
    <cellStyle name="Calculation 6" xfId="171" xr:uid="{00000000-0005-0000-0000-0000D1000000}"/>
    <cellStyle name="Check Cell 2" xfId="174" xr:uid="{00000000-0005-0000-0000-0000D2000000}"/>
    <cellStyle name="Check Cell 3" xfId="682" xr:uid="{00000000-0005-0000-0000-0000D3000000}"/>
    <cellStyle name="Check Cell 4" xfId="932" xr:uid="{00000000-0005-0000-0000-0000D4000000}"/>
    <cellStyle name="Check Cell 5" xfId="1006" xr:uid="{00000000-0005-0000-0000-0000D5000000}"/>
    <cellStyle name="Check Cell 6" xfId="173" xr:uid="{00000000-0005-0000-0000-0000D6000000}"/>
    <cellStyle name="comic" xfId="757" xr:uid="{00000000-0005-0000-0000-0000D7000000}"/>
    <cellStyle name="Comma" xfId="1" builtinId="3"/>
    <cellStyle name="Comma  - Style1" xfId="176" xr:uid="{00000000-0005-0000-0000-0000D9000000}"/>
    <cellStyle name="Comma  - Style1 2" xfId="758" xr:uid="{00000000-0005-0000-0000-0000DA000000}"/>
    <cellStyle name="Comma  - Style2" xfId="177" xr:uid="{00000000-0005-0000-0000-0000DB000000}"/>
    <cellStyle name="Comma  - Style2 2" xfId="759" xr:uid="{00000000-0005-0000-0000-0000DC000000}"/>
    <cellStyle name="Comma  - Style3" xfId="178" xr:uid="{00000000-0005-0000-0000-0000DD000000}"/>
    <cellStyle name="Comma  - Style3 2" xfId="760" xr:uid="{00000000-0005-0000-0000-0000DE000000}"/>
    <cellStyle name="Comma  - Style4" xfId="179" xr:uid="{00000000-0005-0000-0000-0000DF000000}"/>
    <cellStyle name="Comma  - Style4 2" xfId="761" xr:uid="{00000000-0005-0000-0000-0000E0000000}"/>
    <cellStyle name="Comma  - Style5" xfId="180" xr:uid="{00000000-0005-0000-0000-0000E1000000}"/>
    <cellStyle name="Comma  - Style5 2" xfId="762" xr:uid="{00000000-0005-0000-0000-0000E2000000}"/>
    <cellStyle name="Comma  - Style6" xfId="181" xr:uid="{00000000-0005-0000-0000-0000E3000000}"/>
    <cellStyle name="Comma  - Style6 2" xfId="763" xr:uid="{00000000-0005-0000-0000-0000E4000000}"/>
    <cellStyle name="Comma  - Style7" xfId="182" xr:uid="{00000000-0005-0000-0000-0000E5000000}"/>
    <cellStyle name="Comma  - Style7 2" xfId="764" xr:uid="{00000000-0005-0000-0000-0000E6000000}"/>
    <cellStyle name="Comma  - Style8" xfId="183" xr:uid="{00000000-0005-0000-0000-0000E7000000}"/>
    <cellStyle name="Comma  - Style8 2" xfId="765" xr:uid="{00000000-0005-0000-0000-0000E8000000}"/>
    <cellStyle name="Comma (0.0)" xfId="456" xr:uid="{00000000-0005-0000-0000-0000E9000000}"/>
    <cellStyle name="Comma (0.00)" xfId="457" xr:uid="{00000000-0005-0000-0000-0000EA000000}"/>
    <cellStyle name="Comma (hidden)" xfId="458" xr:uid="{00000000-0005-0000-0000-0000EB000000}"/>
    <cellStyle name="Comma (index)" xfId="459" xr:uid="{00000000-0005-0000-0000-0000EC000000}"/>
    <cellStyle name="Comma [0] 2" xfId="715" xr:uid="{00000000-0005-0000-0000-0000ED000000}"/>
    <cellStyle name="Comma [0] 3" xfId="766" xr:uid="{00000000-0005-0000-0000-0000EE000000}"/>
    <cellStyle name="Comma [00]" xfId="767" xr:uid="{00000000-0005-0000-0000-0000EF000000}"/>
    <cellStyle name="Comma [1]" xfId="768" xr:uid="{00000000-0005-0000-0000-0000F0000000}"/>
    <cellStyle name="Comma 10" xfId="184" xr:uid="{00000000-0005-0000-0000-0000F1000000}"/>
    <cellStyle name="Comma 10 2" xfId="769" xr:uid="{00000000-0005-0000-0000-0000F2000000}"/>
    <cellStyle name="Comma 10 2 2" xfId="954" xr:uid="{00000000-0005-0000-0000-0000F3000000}"/>
    <cellStyle name="Comma 10 2 2 2" xfId="1040" xr:uid="{00000000-0005-0000-0000-0000F4000000}"/>
    <cellStyle name="Comma 10 2 3" xfId="1026" xr:uid="{00000000-0005-0000-0000-0000F5000000}"/>
    <cellStyle name="Comma 102" xfId="1136" xr:uid="{00000000-0005-0000-0000-0000F6000000}"/>
    <cellStyle name="Comma 11" xfId="185" xr:uid="{00000000-0005-0000-0000-0000F7000000}"/>
    <cellStyle name="Comma 11 2" xfId="770" xr:uid="{00000000-0005-0000-0000-0000F8000000}"/>
    <cellStyle name="Comma 11 2 2" xfId="955" xr:uid="{00000000-0005-0000-0000-0000F9000000}"/>
    <cellStyle name="Comma 11 2 2 2" xfId="1041" xr:uid="{00000000-0005-0000-0000-0000FA000000}"/>
    <cellStyle name="Comma 11 2 3" xfId="1027" xr:uid="{00000000-0005-0000-0000-0000FB000000}"/>
    <cellStyle name="Comma 12" xfId="186" xr:uid="{00000000-0005-0000-0000-0000FC000000}"/>
    <cellStyle name="Comma 12 2" xfId="771" xr:uid="{00000000-0005-0000-0000-0000FD000000}"/>
    <cellStyle name="Comma 13" xfId="187" xr:uid="{00000000-0005-0000-0000-0000FE000000}"/>
    <cellStyle name="Comma 133" xfId="772" xr:uid="{00000000-0005-0000-0000-0000FF000000}"/>
    <cellStyle name="Comma 133 2" xfId="1089" xr:uid="{00000000-0005-0000-0000-000000010000}"/>
    <cellStyle name="Comma 14" xfId="188" xr:uid="{00000000-0005-0000-0000-000001010000}"/>
    <cellStyle name="Comma 15" xfId="189" xr:uid="{00000000-0005-0000-0000-000002010000}"/>
    <cellStyle name="Comma 16" xfId="190" xr:uid="{00000000-0005-0000-0000-000003010000}"/>
    <cellStyle name="Comma 17" xfId="191" xr:uid="{00000000-0005-0000-0000-000004010000}"/>
    <cellStyle name="Comma 18" xfId="192" xr:uid="{00000000-0005-0000-0000-000005010000}"/>
    <cellStyle name="Comma 19" xfId="193" xr:uid="{00000000-0005-0000-0000-000006010000}"/>
    <cellStyle name="Comma 2" xfId="194" xr:uid="{00000000-0005-0000-0000-000007010000}"/>
    <cellStyle name="Comma 2 2" xfId="195" xr:uid="{00000000-0005-0000-0000-000008010000}"/>
    <cellStyle name="Comma 2 2 2" xfId="499" xr:uid="{00000000-0005-0000-0000-000009010000}"/>
    <cellStyle name="Comma 2 2 3" xfId="774" xr:uid="{00000000-0005-0000-0000-00000A010000}"/>
    <cellStyle name="Comma 2 2 4" xfId="773" xr:uid="{00000000-0005-0000-0000-00000B010000}"/>
    <cellStyle name="Comma 2 2 5" xfId="1069" xr:uid="{00000000-0005-0000-0000-00000C010000}"/>
    <cellStyle name="Comma 2 3" xfId="426" xr:uid="{00000000-0005-0000-0000-00000D010000}"/>
    <cellStyle name="Comma 2 3 2" xfId="454" xr:uid="{00000000-0005-0000-0000-00000E010000}"/>
    <cellStyle name="Comma 2 3 3" xfId="775" xr:uid="{00000000-0005-0000-0000-00000F010000}"/>
    <cellStyle name="Comma 2 4" xfId="452" xr:uid="{00000000-0005-0000-0000-000010010000}"/>
    <cellStyle name="Comma 2 5" xfId="498" xr:uid="{00000000-0005-0000-0000-000011010000}"/>
    <cellStyle name="Comma 2 6" xfId="716" xr:uid="{00000000-0005-0000-0000-000012010000}"/>
    <cellStyle name="Comma 2 7" xfId="1067" xr:uid="{00000000-0005-0000-0000-000013010000}"/>
    <cellStyle name="Comma 20" xfId="196" xr:uid="{00000000-0005-0000-0000-000014010000}"/>
    <cellStyle name="Comma 21" xfId="197" xr:uid="{00000000-0005-0000-0000-000015010000}"/>
    <cellStyle name="Comma 22" xfId="198" xr:uid="{00000000-0005-0000-0000-000016010000}"/>
    <cellStyle name="Comma 23" xfId="199" xr:uid="{00000000-0005-0000-0000-000017010000}"/>
    <cellStyle name="Comma 24" xfId="200" xr:uid="{00000000-0005-0000-0000-000018010000}"/>
    <cellStyle name="Comma 25" xfId="201" xr:uid="{00000000-0005-0000-0000-000019010000}"/>
    <cellStyle name="Comma 26" xfId="202" xr:uid="{00000000-0005-0000-0000-00001A010000}"/>
    <cellStyle name="Comma 26 2" xfId="500" xr:uid="{00000000-0005-0000-0000-00001B010000}"/>
    <cellStyle name="Comma 26 3" xfId="1070" xr:uid="{00000000-0005-0000-0000-00001C010000}"/>
    <cellStyle name="Comma 27" xfId="203" xr:uid="{00000000-0005-0000-0000-00001D010000}"/>
    <cellStyle name="Comma 27 2" xfId="501" xr:uid="{00000000-0005-0000-0000-00001E010000}"/>
    <cellStyle name="Comma 27 3" xfId="1071" xr:uid="{00000000-0005-0000-0000-00001F010000}"/>
    <cellStyle name="Comma 28" xfId="204" xr:uid="{00000000-0005-0000-0000-000020010000}"/>
    <cellStyle name="Comma 29" xfId="205" xr:uid="{00000000-0005-0000-0000-000021010000}"/>
    <cellStyle name="Comma 29 2" xfId="502" xr:uid="{00000000-0005-0000-0000-000022010000}"/>
    <cellStyle name="Comma 29 3" xfId="1072" xr:uid="{00000000-0005-0000-0000-000023010000}"/>
    <cellStyle name="Comma 3" xfId="206" xr:uid="{00000000-0005-0000-0000-000024010000}"/>
    <cellStyle name="Comma 3 2" xfId="207" xr:uid="{00000000-0005-0000-0000-000025010000}"/>
    <cellStyle name="Comma 3 2 2" xfId="469" xr:uid="{00000000-0005-0000-0000-000026010000}"/>
    <cellStyle name="Comma 3 2 3" xfId="504" xr:uid="{00000000-0005-0000-0000-000027010000}"/>
    <cellStyle name="Comma 3 2 4" xfId="776" xr:uid="{00000000-0005-0000-0000-000028010000}"/>
    <cellStyle name="Comma 3 2 4 2" xfId="956" xr:uid="{00000000-0005-0000-0000-000029010000}"/>
    <cellStyle name="Comma 3 2 4 2 2" xfId="1042" xr:uid="{00000000-0005-0000-0000-00002A010000}"/>
    <cellStyle name="Comma 3 2 4 3" xfId="1028" xr:uid="{00000000-0005-0000-0000-00002B010000}"/>
    <cellStyle name="Comma 3 3" xfId="208" xr:uid="{00000000-0005-0000-0000-00002C010000}"/>
    <cellStyle name="Comma 3 3 2" xfId="777" xr:uid="{00000000-0005-0000-0000-00002D010000}"/>
    <cellStyle name="Comma 3 4" xfId="455" xr:uid="{00000000-0005-0000-0000-00002E010000}"/>
    <cellStyle name="Comma 3 4 2" xfId="644" xr:uid="{00000000-0005-0000-0000-00002F010000}"/>
    <cellStyle name="Comma 3 4 2 2" xfId="1091" xr:uid="{00000000-0005-0000-0000-000030010000}"/>
    <cellStyle name="Comma 3 4 3" xfId="778" xr:uid="{00000000-0005-0000-0000-000031010000}"/>
    <cellStyle name="Comma 3 4 4" xfId="1090" xr:uid="{00000000-0005-0000-0000-000032010000}"/>
    <cellStyle name="Comma 3 5" xfId="468" xr:uid="{00000000-0005-0000-0000-000033010000}"/>
    <cellStyle name="Comma 3 6" xfId="503" xr:uid="{00000000-0005-0000-0000-000034010000}"/>
    <cellStyle name="Comma 3 7" xfId="717" xr:uid="{00000000-0005-0000-0000-000035010000}"/>
    <cellStyle name="Comma 3 8" xfId="1073" xr:uid="{00000000-0005-0000-0000-000036010000}"/>
    <cellStyle name="Comma 30" xfId="209" xr:uid="{00000000-0005-0000-0000-000037010000}"/>
    <cellStyle name="Comma 30 2" xfId="505" xr:uid="{00000000-0005-0000-0000-000038010000}"/>
    <cellStyle name="Comma 30 3" xfId="1052" xr:uid="{00000000-0005-0000-0000-000039010000}"/>
    <cellStyle name="Comma 30 3 2" xfId="1092" xr:uid="{00000000-0005-0000-0000-00003A010000}"/>
    <cellStyle name="Comma 30 4" xfId="1074" xr:uid="{00000000-0005-0000-0000-00003B010000}"/>
    <cellStyle name="Comma 31" xfId="210" xr:uid="{00000000-0005-0000-0000-00003C010000}"/>
    <cellStyle name="Comma 32" xfId="211" xr:uid="{00000000-0005-0000-0000-00003D010000}"/>
    <cellStyle name="Comma 32 2" xfId="470" xr:uid="{00000000-0005-0000-0000-00003E010000}"/>
    <cellStyle name="Comma 33" xfId="212" xr:uid="{00000000-0005-0000-0000-00003F010000}"/>
    <cellStyle name="Comma 33 2" xfId="471" xr:uid="{00000000-0005-0000-0000-000040010000}"/>
    <cellStyle name="Comma 34" xfId="213" xr:uid="{00000000-0005-0000-0000-000041010000}"/>
    <cellStyle name="Comma 34 2" xfId="472" xr:uid="{00000000-0005-0000-0000-000042010000}"/>
    <cellStyle name="Comma 35" xfId="422" xr:uid="{00000000-0005-0000-0000-000043010000}"/>
    <cellStyle name="Comma 35 2" xfId="684" xr:uid="{00000000-0005-0000-0000-000044010000}"/>
    <cellStyle name="Comma 35 3" xfId="1118" xr:uid="{00000000-0005-0000-0000-000045010000}"/>
    <cellStyle name="Comma 36" xfId="424" xr:uid="{00000000-0005-0000-0000-000046010000}"/>
    <cellStyle name="Comma 37" xfId="428" xr:uid="{00000000-0005-0000-0000-000047010000}"/>
    <cellStyle name="Comma 38" xfId="446" xr:uid="{00000000-0005-0000-0000-000048010000}"/>
    <cellStyle name="Comma 39" xfId="447" xr:uid="{00000000-0005-0000-0000-000049010000}"/>
    <cellStyle name="Comma 4" xfId="214" xr:uid="{00000000-0005-0000-0000-00004A010000}"/>
    <cellStyle name="Comma 4 2" xfId="215" xr:uid="{00000000-0005-0000-0000-00004B010000}"/>
    <cellStyle name="Comma 4 2 2" xfId="726" xr:uid="{00000000-0005-0000-0000-00004C010000}"/>
    <cellStyle name="Comma 4 3" xfId="216" xr:uid="{00000000-0005-0000-0000-00004D010000}"/>
    <cellStyle name="Comma 4 4" xfId="718" xr:uid="{00000000-0005-0000-0000-00004E010000}"/>
    <cellStyle name="Comma 4 5" xfId="1075" xr:uid="{00000000-0005-0000-0000-00004F010000}"/>
    <cellStyle name="Comma 40" xfId="467" xr:uid="{00000000-0005-0000-0000-000050010000}"/>
    <cellStyle name="Comma 41" xfId="477" xr:uid="{00000000-0005-0000-0000-000051010000}"/>
    <cellStyle name="Comma 42" xfId="481" xr:uid="{00000000-0005-0000-0000-000052010000}"/>
    <cellStyle name="Comma 42 2" xfId="685" xr:uid="{00000000-0005-0000-0000-000053010000}"/>
    <cellStyle name="Comma 42 2 2" xfId="951" xr:uid="{00000000-0005-0000-0000-000054010000}"/>
    <cellStyle name="Comma 42 2 2 2" xfId="1037" xr:uid="{00000000-0005-0000-0000-000055010000}"/>
    <cellStyle name="Comma 42 2 3" xfId="1023" xr:uid="{00000000-0005-0000-0000-000056010000}"/>
    <cellStyle name="Comma 42 3" xfId="950" xr:uid="{00000000-0005-0000-0000-000057010000}"/>
    <cellStyle name="Comma 42 3 2" xfId="1036" xr:uid="{00000000-0005-0000-0000-000058010000}"/>
    <cellStyle name="Comma 42 4" xfId="966" xr:uid="{00000000-0005-0000-0000-000059010000}"/>
    <cellStyle name="Comma 42 4 2" xfId="1093" xr:uid="{00000000-0005-0000-0000-00005A010000}"/>
    <cellStyle name="Comma 42 5" xfId="1022" xr:uid="{00000000-0005-0000-0000-00005B010000}"/>
    <cellStyle name="Comma 43" xfId="497" xr:uid="{00000000-0005-0000-0000-00005C010000}"/>
    <cellStyle name="Comma 44" xfId="533" xr:uid="{00000000-0005-0000-0000-00005D010000}"/>
    <cellStyle name="Comma 45" xfId="556" xr:uid="{00000000-0005-0000-0000-00005E010000}"/>
    <cellStyle name="Comma 46" xfId="516" xr:uid="{00000000-0005-0000-0000-00005F010000}"/>
    <cellStyle name="Comma 47" xfId="573" xr:uid="{00000000-0005-0000-0000-000060010000}"/>
    <cellStyle name="Comma 48" xfId="549" xr:uid="{00000000-0005-0000-0000-000061010000}"/>
    <cellStyle name="Comma 49" xfId="562" xr:uid="{00000000-0005-0000-0000-000062010000}"/>
    <cellStyle name="Comma 5" xfId="217" xr:uid="{00000000-0005-0000-0000-000063010000}"/>
    <cellStyle name="Comma 5 2" xfId="218" xr:uid="{00000000-0005-0000-0000-000064010000}"/>
    <cellStyle name="Comma 5 2 2" xfId="431" xr:uid="{00000000-0005-0000-0000-000065010000}"/>
    <cellStyle name="Comma 5 2 3" xfId="508" xr:uid="{00000000-0005-0000-0000-000066010000}"/>
    <cellStyle name="Comma 5 2 4" xfId="779" xr:uid="{00000000-0005-0000-0000-000067010000}"/>
    <cellStyle name="Comma 5 3" xfId="219" xr:uid="{00000000-0005-0000-0000-000068010000}"/>
    <cellStyle name="Comma 5 3 2" xfId="509" xr:uid="{00000000-0005-0000-0000-000069010000}"/>
    <cellStyle name="Comma 5 3 3" xfId="1076" xr:uid="{00000000-0005-0000-0000-00006A010000}"/>
    <cellStyle name="Comma 5 4" xfId="507" xr:uid="{00000000-0005-0000-0000-00006B010000}"/>
    <cellStyle name="Comma 5 4 2" xfId="780" xr:uid="{00000000-0005-0000-0000-00006C010000}"/>
    <cellStyle name="Comma 50" xfId="521" xr:uid="{00000000-0005-0000-0000-00006D010000}"/>
    <cellStyle name="Comma 51" xfId="493" xr:uid="{00000000-0005-0000-0000-00006E010000}"/>
    <cellStyle name="Comma 52" xfId="513" xr:uid="{00000000-0005-0000-0000-00006F010000}"/>
    <cellStyle name="Comma 53" xfId="567" xr:uid="{00000000-0005-0000-0000-000070010000}"/>
    <cellStyle name="Comma 54" xfId="536" xr:uid="{00000000-0005-0000-0000-000071010000}"/>
    <cellStyle name="Comma 55" xfId="579" xr:uid="{00000000-0005-0000-0000-000072010000}"/>
    <cellStyle name="Comma 56" xfId="580" xr:uid="{00000000-0005-0000-0000-000073010000}"/>
    <cellStyle name="Comma 57" xfId="582" xr:uid="{00000000-0005-0000-0000-000074010000}"/>
    <cellStyle name="Comma 58" xfId="584" xr:uid="{00000000-0005-0000-0000-000075010000}"/>
    <cellStyle name="Comma 59" xfId="586" xr:uid="{00000000-0005-0000-0000-000076010000}"/>
    <cellStyle name="Comma 6" xfId="70" xr:uid="{00000000-0005-0000-0000-000001000000}"/>
    <cellStyle name="Comma 6 2" xfId="221" xr:uid="{00000000-0005-0000-0000-000078010000}"/>
    <cellStyle name="Comma 6 2 2" xfId="473" xr:uid="{00000000-0005-0000-0000-000079010000}"/>
    <cellStyle name="Comma 6 2 3" xfId="511" xr:uid="{00000000-0005-0000-0000-00007A010000}"/>
    <cellStyle name="Comma 6 2 4" xfId="725" xr:uid="{00000000-0005-0000-0000-00007B010000}"/>
    <cellStyle name="Comma 6 3" xfId="432" xr:uid="{00000000-0005-0000-0000-00007C010000}"/>
    <cellStyle name="Comma 6 4" xfId="510" xr:uid="{00000000-0005-0000-0000-00007D010000}"/>
    <cellStyle name="Comma 6 5" xfId="719" xr:uid="{00000000-0005-0000-0000-00007E010000}"/>
    <cellStyle name="Comma 6 6" xfId="1077" xr:uid="{00000000-0005-0000-0000-00007F010000}"/>
    <cellStyle name="Comma 6 7" xfId="220" xr:uid="{00000000-0005-0000-0000-000080010000}"/>
    <cellStyle name="Comma 60" xfId="588" xr:uid="{00000000-0005-0000-0000-000081010000}"/>
    <cellStyle name="Comma 61" xfId="590" xr:uid="{00000000-0005-0000-0000-000082010000}"/>
    <cellStyle name="Comma 62" xfId="592" xr:uid="{00000000-0005-0000-0000-000083010000}"/>
    <cellStyle name="Comma 63" xfId="594" xr:uid="{00000000-0005-0000-0000-000084010000}"/>
    <cellStyle name="Comma 64" xfId="616" xr:uid="{00000000-0005-0000-0000-000085010000}"/>
    <cellStyle name="Comma 65" xfId="632" xr:uid="{00000000-0005-0000-0000-000086010000}"/>
    <cellStyle name="Comma 66" xfId="619" xr:uid="{00000000-0005-0000-0000-000087010000}"/>
    <cellStyle name="Comma 67" xfId="627" xr:uid="{00000000-0005-0000-0000-000088010000}"/>
    <cellStyle name="Comma 68" xfId="609" xr:uid="{00000000-0005-0000-0000-000089010000}"/>
    <cellStyle name="Comma 69" xfId="637" xr:uid="{00000000-0005-0000-0000-00008A010000}"/>
    <cellStyle name="Comma 7" xfId="222" xr:uid="{00000000-0005-0000-0000-00008B010000}"/>
    <cellStyle name="Comma 7 2" xfId="433" xr:uid="{00000000-0005-0000-0000-00008C010000}"/>
    <cellStyle name="Comma 7 2 2" xfId="781" xr:uid="{00000000-0005-0000-0000-00008D010000}"/>
    <cellStyle name="Comma 7 3" xfId="720" xr:uid="{00000000-0005-0000-0000-00008E010000}"/>
    <cellStyle name="Comma 70" xfId="617" xr:uid="{00000000-0005-0000-0000-00008F010000}"/>
    <cellStyle name="Comma 71" xfId="631" xr:uid="{00000000-0005-0000-0000-000090010000}"/>
    <cellStyle name="Comma 72" xfId="620" xr:uid="{00000000-0005-0000-0000-000091010000}"/>
    <cellStyle name="Comma 73" xfId="626" xr:uid="{00000000-0005-0000-0000-000092010000}"/>
    <cellStyle name="Comma 74" xfId="613" xr:uid="{00000000-0005-0000-0000-000093010000}"/>
    <cellStyle name="Comma 75" xfId="635" xr:uid="{00000000-0005-0000-0000-000094010000}"/>
    <cellStyle name="Comma 76" xfId="656" xr:uid="{00000000-0005-0000-0000-000095010000}"/>
    <cellStyle name="Comma 77" xfId="705" xr:uid="{00000000-0005-0000-0000-000096010000}"/>
    <cellStyle name="Comma 78" xfId="683" xr:uid="{00000000-0005-0000-0000-000097010000}"/>
    <cellStyle name="Comma 79" xfId="714" xr:uid="{00000000-0005-0000-0000-000098010000}"/>
    <cellStyle name="Comma 8" xfId="223" xr:uid="{00000000-0005-0000-0000-000099010000}"/>
    <cellStyle name="Comma 8 2" xfId="782" xr:uid="{00000000-0005-0000-0000-00009A010000}"/>
    <cellStyle name="Comma 8 2 2" xfId="957" xr:uid="{00000000-0005-0000-0000-00009B010000}"/>
    <cellStyle name="Comma 8 2 2 2" xfId="1043" xr:uid="{00000000-0005-0000-0000-00009C010000}"/>
    <cellStyle name="Comma 8 2 3" xfId="1029" xr:uid="{00000000-0005-0000-0000-00009D010000}"/>
    <cellStyle name="Comma 80" xfId="881" xr:uid="{00000000-0005-0000-0000-00009E010000}"/>
    <cellStyle name="Comma 81" xfId="933" xr:uid="{00000000-0005-0000-0000-00009F010000}"/>
    <cellStyle name="Comma 82" xfId="964" xr:uid="{00000000-0005-0000-0000-0000A0010000}"/>
    <cellStyle name="Comma 83" xfId="970" xr:uid="{00000000-0005-0000-0000-0000A1010000}"/>
    <cellStyle name="Comma 84" xfId="973" xr:uid="{00000000-0005-0000-0000-0000A2010000}"/>
    <cellStyle name="Comma 85" xfId="976" xr:uid="{00000000-0005-0000-0000-0000A3010000}"/>
    <cellStyle name="Comma 86" xfId="1049" xr:uid="{00000000-0005-0000-0000-0000A4010000}"/>
    <cellStyle name="Comma 86 2" xfId="1094" xr:uid="{00000000-0005-0000-0000-0000A5010000}"/>
    <cellStyle name="Comma 87" xfId="1050" xr:uid="{00000000-0005-0000-0000-0000A6010000}"/>
    <cellStyle name="Comma 88" xfId="1054" xr:uid="{00000000-0005-0000-0000-0000A7010000}"/>
    <cellStyle name="Comma 89" xfId="1088" xr:uid="{00000000-0005-0000-0000-0000A8010000}"/>
    <cellStyle name="Comma 9" xfId="224" xr:uid="{00000000-0005-0000-0000-0000A9010000}"/>
    <cellStyle name="Comma 9 2" xfId="783" xr:uid="{00000000-0005-0000-0000-0000AA010000}"/>
    <cellStyle name="Comma 9 2 2" xfId="958" xr:uid="{00000000-0005-0000-0000-0000AB010000}"/>
    <cellStyle name="Comma 9 2 2 2" xfId="1044" xr:uid="{00000000-0005-0000-0000-0000AC010000}"/>
    <cellStyle name="Comma 9 2 3" xfId="1030" xr:uid="{00000000-0005-0000-0000-0000AD010000}"/>
    <cellStyle name="Comma 90" xfId="1108" xr:uid="{00000000-0005-0000-0000-0000AE010000}"/>
    <cellStyle name="Comma 91" xfId="1111" xr:uid="{00000000-0005-0000-0000-0000AF010000}"/>
    <cellStyle name="Comma 92" xfId="1116" xr:uid="{00000000-0005-0000-0000-0000B0010000}"/>
    <cellStyle name="Comma 93" xfId="1120" xr:uid="{00000000-0005-0000-0000-0000B1010000}"/>
    <cellStyle name="Comma 94" xfId="1124" xr:uid="{00000000-0005-0000-0000-0000B2010000}"/>
    <cellStyle name="Comma 95" xfId="1128" xr:uid="{00000000-0005-0000-0000-0000B3010000}"/>
    <cellStyle name="Comma 96" xfId="1123" xr:uid="{00000000-0005-0000-0000-0000B4010000}"/>
    <cellStyle name="Comma 97" xfId="1134" xr:uid="{00000000-0005-0000-0000-0000B5010000}"/>
    <cellStyle name="Comma 98" xfId="1139" xr:uid="{00000000-0005-0000-0000-0000B6010000}"/>
    <cellStyle name="Comma 99" xfId="175" xr:uid="{00000000-0005-0000-0000-0000B7010000}"/>
    <cellStyle name="Comma M" xfId="2" xr:uid="{00000000-0005-0000-0000-000002000000}"/>
    <cellStyle name="Comma T" xfId="3" xr:uid="{00000000-0005-0000-0000-000003000000}"/>
    <cellStyle name="comma zerodec" xfId="4" xr:uid="{00000000-0005-0000-0000-000004000000}"/>
    <cellStyle name="comma zerodec 2" xfId="5" xr:uid="{00000000-0005-0000-0000-000005000000}"/>
    <cellStyle name="comma zerodec 2 2" xfId="1056" xr:uid="{00000000-0005-0000-0000-0000BC010000}"/>
    <cellStyle name="comma zerodec 2 3" xfId="434" xr:uid="{00000000-0005-0000-0000-0000BD010000}"/>
    <cellStyle name="comma zerodec 3" xfId="435" xr:uid="{00000000-0005-0000-0000-0000BE010000}"/>
    <cellStyle name="comma zerodec 4" xfId="512" xr:uid="{00000000-0005-0000-0000-0000BF010000}"/>
    <cellStyle name="comma zerodec 5" xfId="784" xr:uid="{00000000-0005-0000-0000-0000C0010000}"/>
    <cellStyle name="comma zerodec 6" xfId="1055" xr:uid="{00000000-0005-0000-0000-0000C1010000}"/>
    <cellStyle name="comma zerodec 7" xfId="225" xr:uid="{00000000-0005-0000-0000-0000C2010000}"/>
    <cellStyle name="comma zerodec 8" xfId="71" xr:uid="{00000000-0005-0000-0000-0000BA010000}"/>
    <cellStyle name="Comma0" xfId="785" xr:uid="{00000000-0005-0000-0000-0000C3010000}"/>
    <cellStyle name="Copied" xfId="226" xr:uid="{00000000-0005-0000-0000-0000C4010000}"/>
    <cellStyle name="Cover Date" xfId="6" xr:uid="{00000000-0005-0000-0000-000006000000}"/>
    <cellStyle name="Cover Subtitle" xfId="7" xr:uid="{00000000-0005-0000-0000-000007000000}"/>
    <cellStyle name="Cover Title" xfId="8" xr:uid="{00000000-0005-0000-0000-000008000000}"/>
    <cellStyle name="Currency (hidden)" xfId="460" xr:uid="{00000000-0005-0000-0000-0000C8010000}"/>
    <cellStyle name="Currency [00]" xfId="786" xr:uid="{00000000-0005-0000-0000-0000C9010000}"/>
    <cellStyle name="Currency0" xfId="787" xr:uid="{00000000-0005-0000-0000-0000CA010000}"/>
    <cellStyle name="Currency1" xfId="9" xr:uid="{00000000-0005-0000-0000-000009000000}"/>
    <cellStyle name="Currency1 2" xfId="10" xr:uid="{00000000-0005-0000-0000-00000A000000}"/>
    <cellStyle name="Currency1 2 2" xfId="436" xr:uid="{00000000-0005-0000-0000-0000CD010000}"/>
    <cellStyle name="Currency1 2 3" xfId="1058" xr:uid="{00000000-0005-0000-0000-0000CE010000}"/>
    <cellStyle name="Currency1 2 4" xfId="228" xr:uid="{00000000-0005-0000-0000-0000CF010000}"/>
    <cellStyle name="Currency1 3" xfId="229" xr:uid="{00000000-0005-0000-0000-0000D0010000}"/>
    <cellStyle name="Currency1 4" xfId="437" xr:uid="{00000000-0005-0000-0000-0000D1010000}"/>
    <cellStyle name="Currency1 5" xfId="788" xr:uid="{00000000-0005-0000-0000-0000D2010000}"/>
    <cellStyle name="Currency1 6" xfId="1057" xr:uid="{00000000-0005-0000-0000-0000D3010000}"/>
    <cellStyle name="Currency1 7" xfId="227" xr:uid="{00000000-0005-0000-0000-0000D4010000}"/>
    <cellStyle name="Currency1 8" xfId="72" xr:uid="{00000000-0005-0000-0000-0000CB010000}"/>
    <cellStyle name="Custom" xfId="230" xr:uid="{00000000-0005-0000-0000-0000D5010000}"/>
    <cellStyle name="Date" xfId="11" xr:uid="{00000000-0005-0000-0000-00000B000000}"/>
    <cellStyle name="Date 2" xfId="789" xr:uid="{00000000-0005-0000-0000-0000D7010000}"/>
    <cellStyle name="Date Eng" xfId="12" xr:uid="{00000000-0005-0000-0000-00000C000000}"/>
    <cellStyle name="Date Short" xfId="790" xr:uid="{00000000-0005-0000-0000-0000D9010000}"/>
    <cellStyle name="Date_13.Lead_Royal Excellency(RE)" xfId="791" xr:uid="{00000000-0005-0000-0000-0000DA010000}"/>
    <cellStyle name="Dezimal [0]_35ERI8T2gbIEMixb4v26icuOo" xfId="231" xr:uid="{00000000-0005-0000-0000-0000DB010000}"/>
    <cellStyle name="Dezimal_35ERI8T2gbIEMixb4v26icuOo" xfId="232" xr:uid="{00000000-0005-0000-0000-0000DC010000}"/>
    <cellStyle name="Dollar (zero dec)" xfId="13" xr:uid="{00000000-0005-0000-0000-00000E000000}"/>
    <cellStyle name="Dollar (zero dec) 2" xfId="14" xr:uid="{00000000-0005-0000-0000-00000F000000}"/>
    <cellStyle name="Dollar (zero dec) 2 2" xfId="438" xr:uid="{00000000-0005-0000-0000-0000DF010000}"/>
    <cellStyle name="Dollar (zero dec) 2 3" xfId="1060" xr:uid="{00000000-0005-0000-0000-0000E0010000}"/>
    <cellStyle name="Dollar (zero dec) 2 4" xfId="234" xr:uid="{00000000-0005-0000-0000-0000E1010000}"/>
    <cellStyle name="Dollar (zero dec) 3" xfId="235" xr:uid="{00000000-0005-0000-0000-0000E2010000}"/>
    <cellStyle name="Dollar (zero dec) 4" xfId="439" xr:uid="{00000000-0005-0000-0000-0000E3010000}"/>
    <cellStyle name="Dollar (zero dec) 5" xfId="792" xr:uid="{00000000-0005-0000-0000-0000E4010000}"/>
    <cellStyle name="Dollar (zero dec) 6" xfId="1059" xr:uid="{00000000-0005-0000-0000-0000E5010000}"/>
    <cellStyle name="Dollar (zero dec) 7" xfId="233" xr:uid="{00000000-0005-0000-0000-0000E6010000}"/>
    <cellStyle name="Dollar (zero dec) 8" xfId="73" xr:uid="{00000000-0005-0000-0000-0000DD010000}"/>
    <cellStyle name="E&amp;Y House" xfId="15" xr:uid="{00000000-0005-0000-0000-000010000000}"/>
    <cellStyle name="E&amp;Y House 2" xfId="793" xr:uid="{00000000-0005-0000-0000-0000E8010000}"/>
    <cellStyle name="E&amp;Y House 3" xfId="1061" xr:uid="{00000000-0005-0000-0000-0000E9010000}"/>
    <cellStyle name="E&amp;Y House 4" xfId="236" xr:uid="{00000000-0005-0000-0000-0000EA010000}"/>
    <cellStyle name="Enter Currency (0)" xfId="794" xr:uid="{00000000-0005-0000-0000-0000EB010000}"/>
    <cellStyle name="Enter Currency (2)" xfId="795" xr:uid="{00000000-0005-0000-0000-0000EC010000}"/>
    <cellStyle name="Enter Units (0)" xfId="796" xr:uid="{00000000-0005-0000-0000-0000ED010000}"/>
    <cellStyle name="Enter Units (1)" xfId="797" xr:uid="{00000000-0005-0000-0000-0000EE010000}"/>
    <cellStyle name="Enter Units (2)" xfId="798" xr:uid="{00000000-0005-0000-0000-0000EF010000}"/>
    <cellStyle name="Entered" xfId="237" xr:uid="{00000000-0005-0000-0000-0000F0010000}"/>
    <cellStyle name="Euro" xfId="799" xr:uid="{00000000-0005-0000-0000-0000F1010000}"/>
    <cellStyle name="Explanatory Text 2" xfId="239" xr:uid="{00000000-0005-0000-0000-0000F2010000}"/>
    <cellStyle name="Explanatory Text 3" xfId="686" xr:uid="{00000000-0005-0000-0000-0000F3010000}"/>
    <cellStyle name="Explanatory Text 4" xfId="934" xr:uid="{00000000-0005-0000-0000-0000F4010000}"/>
    <cellStyle name="Explanatory Text 5" xfId="1007" xr:uid="{00000000-0005-0000-0000-0000F5010000}"/>
    <cellStyle name="Explanatory Text 6" xfId="238" xr:uid="{00000000-0005-0000-0000-0000F6010000}"/>
    <cellStyle name="Footer SBILogo1" xfId="16" xr:uid="{00000000-0005-0000-0000-000011000000}"/>
    <cellStyle name="Footer SBILogo2" xfId="17" xr:uid="{00000000-0005-0000-0000-000012000000}"/>
    <cellStyle name="Footnote" xfId="18" xr:uid="{00000000-0005-0000-0000-000013000000}"/>
    <cellStyle name="Footnote Reference" xfId="19" xr:uid="{00000000-0005-0000-0000-000014000000}"/>
    <cellStyle name="Footnote__0_Lead_ KOSE_30.06.05" xfId="800" xr:uid="{00000000-0005-0000-0000-0000FB010000}"/>
    <cellStyle name="General C" xfId="20" xr:uid="{00000000-0005-0000-0000-000016000000}"/>
    <cellStyle name="General C 2" xfId="801" xr:uid="{00000000-0005-0000-0000-0000FD010000}"/>
    <cellStyle name="General CA" xfId="21" xr:uid="{00000000-0005-0000-0000-000017000000}"/>
    <cellStyle name="General CA 2" xfId="802" xr:uid="{00000000-0005-0000-0000-0000FF010000}"/>
    <cellStyle name="General Eng" xfId="22" xr:uid="{00000000-0005-0000-0000-000018000000}"/>
    <cellStyle name="General S" xfId="23" xr:uid="{00000000-0005-0000-0000-000019000000}"/>
    <cellStyle name="General T" xfId="24" xr:uid="{00000000-0005-0000-0000-00001A000000}"/>
    <cellStyle name="General W" xfId="25" xr:uid="{00000000-0005-0000-0000-00001B000000}"/>
    <cellStyle name="General W 2" xfId="803" xr:uid="{00000000-0005-0000-0000-000004020000}"/>
    <cellStyle name="Good 2" xfId="241" xr:uid="{00000000-0005-0000-0000-000005020000}"/>
    <cellStyle name="Good 3" xfId="687" xr:uid="{00000000-0005-0000-0000-000006020000}"/>
    <cellStyle name="Good 4" xfId="935" xr:uid="{00000000-0005-0000-0000-000007020000}"/>
    <cellStyle name="Good 5" xfId="1008" xr:uid="{00000000-0005-0000-0000-000008020000}"/>
    <cellStyle name="Good 6" xfId="240" xr:uid="{00000000-0005-0000-0000-000009020000}"/>
    <cellStyle name="Grey" xfId="26" xr:uid="{00000000-0005-0000-0000-00001C000000}"/>
    <cellStyle name="Grey 2" xfId="514" xr:uid="{00000000-0005-0000-0000-00000B020000}"/>
    <cellStyle name="Grey 3" xfId="804" xr:uid="{00000000-0005-0000-0000-00000C020000}"/>
    <cellStyle name="Header" xfId="27" xr:uid="{00000000-0005-0000-0000-00001D000000}"/>
    <cellStyle name="Header Draft Stamp" xfId="28" xr:uid="{00000000-0005-0000-0000-00001E000000}"/>
    <cellStyle name="Header__0_Lead_ KOSE_30.06.05" xfId="805" xr:uid="{00000000-0005-0000-0000-00000F020000}"/>
    <cellStyle name="Header1" xfId="242" xr:uid="{00000000-0005-0000-0000-000010020000}"/>
    <cellStyle name="Header2" xfId="243" xr:uid="{00000000-0005-0000-0000-000011020000}"/>
    <cellStyle name="Heading 1 2" xfId="245" xr:uid="{00000000-0005-0000-0000-000012020000}"/>
    <cellStyle name="Heading 1 3" xfId="688" xr:uid="{00000000-0005-0000-0000-000013020000}"/>
    <cellStyle name="Heading 1 4" xfId="936" xr:uid="{00000000-0005-0000-0000-000014020000}"/>
    <cellStyle name="Heading 1 5" xfId="1009" xr:uid="{00000000-0005-0000-0000-000015020000}"/>
    <cellStyle name="Heading 1 6" xfId="244" xr:uid="{00000000-0005-0000-0000-000016020000}"/>
    <cellStyle name="Heading 1 Above" xfId="29" xr:uid="{00000000-0005-0000-0000-000020000000}"/>
    <cellStyle name="Heading 1+" xfId="30" xr:uid="{00000000-0005-0000-0000-000021000000}"/>
    <cellStyle name="Heading 2 2" xfId="247" xr:uid="{00000000-0005-0000-0000-000019020000}"/>
    <cellStyle name="Heading 2 3" xfId="703" xr:uid="{00000000-0005-0000-0000-00001A020000}"/>
    <cellStyle name="Heading 2 4" xfId="937" xr:uid="{00000000-0005-0000-0000-00001B020000}"/>
    <cellStyle name="Heading 2 5" xfId="1010" xr:uid="{00000000-0005-0000-0000-00001C020000}"/>
    <cellStyle name="Heading 2 6" xfId="246" xr:uid="{00000000-0005-0000-0000-00001D020000}"/>
    <cellStyle name="Heading 2 Below" xfId="31" xr:uid="{00000000-0005-0000-0000-000022000000}"/>
    <cellStyle name="Heading 2+" xfId="32" xr:uid="{00000000-0005-0000-0000-000023000000}"/>
    <cellStyle name="Heading 3 2" xfId="249" xr:uid="{00000000-0005-0000-0000-000020020000}"/>
    <cellStyle name="Heading 3 3" xfId="689" xr:uid="{00000000-0005-0000-0000-000021020000}"/>
    <cellStyle name="Heading 3 4" xfId="938" xr:uid="{00000000-0005-0000-0000-000022020000}"/>
    <cellStyle name="Heading 3 5" xfId="1011" xr:uid="{00000000-0005-0000-0000-000023020000}"/>
    <cellStyle name="Heading 3 6" xfId="248" xr:uid="{00000000-0005-0000-0000-000024020000}"/>
    <cellStyle name="Heading 3+" xfId="33" xr:uid="{00000000-0005-0000-0000-000024000000}"/>
    <cellStyle name="Heading 4 2" xfId="251" xr:uid="{00000000-0005-0000-0000-000026020000}"/>
    <cellStyle name="Heading 4 3" xfId="690" xr:uid="{00000000-0005-0000-0000-000027020000}"/>
    <cellStyle name="Heading 4 4" xfId="939" xr:uid="{00000000-0005-0000-0000-000028020000}"/>
    <cellStyle name="Heading 4 5" xfId="1012" xr:uid="{00000000-0005-0000-0000-000029020000}"/>
    <cellStyle name="Heading 4 6" xfId="250" xr:uid="{00000000-0005-0000-0000-00002A020000}"/>
    <cellStyle name="HEADING, MAJOR" xfId="806" xr:uid="{00000000-0005-0000-0000-00002B020000}"/>
    <cellStyle name="HEADING, MINOR" xfId="807" xr:uid="{00000000-0005-0000-0000-00002C020000}"/>
    <cellStyle name="HEADING, RIGHT" xfId="808" xr:uid="{00000000-0005-0000-0000-00002D020000}"/>
    <cellStyle name="HEADING,MAJOR" xfId="809" xr:uid="{00000000-0005-0000-0000-00002E020000}"/>
    <cellStyle name="Hidden" xfId="461" xr:uid="{00000000-0005-0000-0000-00002F020000}"/>
    <cellStyle name="Hyperlink 2" xfId="810" xr:uid="{00000000-0005-0000-0000-000030020000}"/>
    <cellStyle name="Input [yellow]" xfId="34" xr:uid="{00000000-0005-0000-0000-000025000000}"/>
    <cellStyle name="Input [yellow] 2" xfId="520" xr:uid="{00000000-0005-0000-0000-000032020000}"/>
    <cellStyle name="Input [yellow] 3" xfId="811" xr:uid="{00000000-0005-0000-0000-000033020000}"/>
    <cellStyle name="Input 10" xfId="587" xr:uid="{00000000-0005-0000-0000-000034020000}"/>
    <cellStyle name="Input 11" xfId="589" xr:uid="{00000000-0005-0000-0000-000035020000}"/>
    <cellStyle name="Input 12" xfId="591" xr:uid="{00000000-0005-0000-0000-000036020000}"/>
    <cellStyle name="Input 13" xfId="593" xr:uid="{00000000-0005-0000-0000-000037020000}"/>
    <cellStyle name="Input 14" xfId="595" xr:uid="{00000000-0005-0000-0000-000038020000}"/>
    <cellStyle name="Input 15" xfId="596" xr:uid="{00000000-0005-0000-0000-000039020000}"/>
    <cellStyle name="Input 16" xfId="597" xr:uid="{00000000-0005-0000-0000-00003A020000}"/>
    <cellStyle name="Input 17" xfId="598" xr:uid="{00000000-0005-0000-0000-00003B020000}"/>
    <cellStyle name="Input 18" xfId="599" xr:uid="{00000000-0005-0000-0000-00003C020000}"/>
    <cellStyle name="Input 19" xfId="600" xr:uid="{00000000-0005-0000-0000-00003D020000}"/>
    <cellStyle name="Input 2" xfId="253" xr:uid="{00000000-0005-0000-0000-00003E020000}"/>
    <cellStyle name="Input 20" xfId="601" xr:uid="{00000000-0005-0000-0000-00003F020000}"/>
    <cellStyle name="Input 21" xfId="602" xr:uid="{00000000-0005-0000-0000-000040020000}"/>
    <cellStyle name="Input 22" xfId="603" xr:uid="{00000000-0005-0000-0000-000041020000}"/>
    <cellStyle name="Input 23" xfId="604" xr:uid="{00000000-0005-0000-0000-000042020000}"/>
    <cellStyle name="Input 24" xfId="605" xr:uid="{00000000-0005-0000-0000-000043020000}"/>
    <cellStyle name="Input 25" xfId="622" xr:uid="{00000000-0005-0000-0000-000044020000}"/>
    <cellStyle name="Input 26" xfId="624" xr:uid="{00000000-0005-0000-0000-000045020000}"/>
    <cellStyle name="Input 27" xfId="645" xr:uid="{00000000-0005-0000-0000-000046020000}"/>
    <cellStyle name="Input 28" xfId="623" xr:uid="{00000000-0005-0000-0000-000047020000}"/>
    <cellStyle name="Input 29" xfId="647" xr:uid="{00000000-0005-0000-0000-000048020000}"/>
    <cellStyle name="Input 3" xfId="254" xr:uid="{00000000-0005-0000-0000-000049020000}"/>
    <cellStyle name="Input 30" xfId="648" xr:uid="{00000000-0005-0000-0000-00004A020000}"/>
    <cellStyle name="Input 31" xfId="649" xr:uid="{00000000-0005-0000-0000-00004B020000}"/>
    <cellStyle name="Input 32" xfId="650" xr:uid="{00000000-0005-0000-0000-00004C020000}"/>
    <cellStyle name="Input 33" xfId="651" xr:uid="{00000000-0005-0000-0000-00004D020000}"/>
    <cellStyle name="Input 34" xfId="652" xr:uid="{00000000-0005-0000-0000-00004E020000}"/>
    <cellStyle name="Input 35" xfId="653" xr:uid="{00000000-0005-0000-0000-00004F020000}"/>
    <cellStyle name="Input 36" xfId="654" xr:uid="{00000000-0005-0000-0000-000050020000}"/>
    <cellStyle name="Input 37" xfId="702" xr:uid="{00000000-0005-0000-0000-000051020000}"/>
    <cellStyle name="Input 38" xfId="940" xr:uid="{00000000-0005-0000-0000-000052020000}"/>
    <cellStyle name="Input 39" xfId="1013" xr:uid="{00000000-0005-0000-0000-000053020000}"/>
    <cellStyle name="Input 4" xfId="519" xr:uid="{00000000-0005-0000-0000-000054020000}"/>
    <cellStyle name="Input 40" xfId="252" xr:uid="{00000000-0005-0000-0000-000055020000}"/>
    <cellStyle name="Input 5" xfId="506" xr:uid="{00000000-0005-0000-0000-000056020000}"/>
    <cellStyle name="Input 6" xfId="496" xr:uid="{00000000-0005-0000-0000-000057020000}"/>
    <cellStyle name="Input 7" xfId="581" xr:uid="{00000000-0005-0000-0000-000058020000}"/>
    <cellStyle name="Input 8" xfId="583" xr:uid="{00000000-0005-0000-0000-000059020000}"/>
    <cellStyle name="Input 9" xfId="585" xr:uid="{00000000-0005-0000-0000-00005A020000}"/>
    <cellStyle name="left" xfId="255" xr:uid="{00000000-0005-0000-0000-00005B020000}"/>
    <cellStyle name="Link Currency (0)" xfId="812" xr:uid="{00000000-0005-0000-0000-00005C020000}"/>
    <cellStyle name="Link Currency (2)" xfId="813" xr:uid="{00000000-0005-0000-0000-00005D020000}"/>
    <cellStyle name="Link Units (0)" xfId="814" xr:uid="{00000000-0005-0000-0000-00005E020000}"/>
    <cellStyle name="Link Units (1)" xfId="815" xr:uid="{00000000-0005-0000-0000-00005F020000}"/>
    <cellStyle name="Link Units (2)" xfId="816" xr:uid="{00000000-0005-0000-0000-000060020000}"/>
    <cellStyle name="Linked Cell 2" xfId="257" xr:uid="{00000000-0005-0000-0000-000061020000}"/>
    <cellStyle name="Linked Cell 3" xfId="691" xr:uid="{00000000-0005-0000-0000-000062020000}"/>
    <cellStyle name="Linked Cell 4" xfId="941" xr:uid="{00000000-0005-0000-0000-000063020000}"/>
    <cellStyle name="Linked Cell 5" xfId="1014" xr:uid="{00000000-0005-0000-0000-000064020000}"/>
    <cellStyle name="Linked Cell 6" xfId="256" xr:uid="{00000000-0005-0000-0000-000065020000}"/>
    <cellStyle name="Milliers [0]_laroux" xfId="258" xr:uid="{00000000-0005-0000-0000-000066020000}"/>
    <cellStyle name="Milliers_laroux" xfId="259" xr:uid="{00000000-0005-0000-0000-000067020000}"/>
    <cellStyle name="Mon?taire [0]_laroux" xfId="487" xr:uid="{00000000-0005-0000-0000-000068020000}"/>
    <cellStyle name="Mon?taire_laroux" xfId="488" xr:uid="{00000000-0005-0000-0000-000069020000}"/>
    <cellStyle name="Monétaire [0]_laroux" xfId="260" xr:uid="{00000000-0005-0000-0000-00006A020000}"/>
    <cellStyle name="Monétaire_laroux" xfId="261" xr:uid="{00000000-0005-0000-0000-00006B020000}"/>
    <cellStyle name="Month Year" xfId="35" xr:uid="{00000000-0005-0000-0000-000026000000}"/>
    <cellStyle name="Month Year F" xfId="36" xr:uid="{00000000-0005-0000-0000-000027000000}"/>
    <cellStyle name="Month Year F 2" xfId="817" xr:uid="{00000000-0005-0000-0000-00006E020000}"/>
    <cellStyle name="Month Year S" xfId="37" xr:uid="{00000000-0005-0000-0000-000028000000}"/>
    <cellStyle name="Month Year S 2" xfId="818" xr:uid="{00000000-0005-0000-0000-000070020000}"/>
    <cellStyle name="Month Year T" xfId="38" xr:uid="{00000000-0005-0000-0000-000029000000}"/>
    <cellStyle name="Month Year T 2" xfId="819" xr:uid="{00000000-0005-0000-0000-000072020000}"/>
    <cellStyle name="Neutral 2" xfId="263" xr:uid="{00000000-0005-0000-0000-000073020000}"/>
    <cellStyle name="Neutral 3" xfId="692" xr:uid="{00000000-0005-0000-0000-000074020000}"/>
    <cellStyle name="Neutral 4" xfId="942" xr:uid="{00000000-0005-0000-0000-000075020000}"/>
    <cellStyle name="Neutral 5" xfId="1015" xr:uid="{00000000-0005-0000-0000-000076020000}"/>
    <cellStyle name="Neutral 6" xfId="262" xr:uid="{00000000-0005-0000-0000-000077020000}"/>
    <cellStyle name="no dec" xfId="39" xr:uid="{00000000-0005-0000-0000-00002A000000}"/>
    <cellStyle name="no dec 2" xfId="522" xr:uid="{00000000-0005-0000-0000-000079020000}"/>
    <cellStyle name="Normal" xfId="0" builtinId="0"/>
    <cellStyle name="Normal - Style1" xfId="40" xr:uid="{00000000-0005-0000-0000-00002C000000}"/>
    <cellStyle name="Normal - Style1 2" xfId="265" xr:uid="{00000000-0005-0000-0000-00007C020000}"/>
    <cellStyle name="Normal - Style1 3" xfId="266" xr:uid="{00000000-0005-0000-0000-00007D020000}"/>
    <cellStyle name="Normal - Style1 4" xfId="820" xr:uid="{00000000-0005-0000-0000-00007E020000}"/>
    <cellStyle name="Normal - Style1 5" xfId="1062" xr:uid="{00000000-0005-0000-0000-00007F020000}"/>
    <cellStyle name="Normal - Style1 6" xfId="264" xr:uid="{00000000-0005-0000-0000-000080020000}"/>
    <cellStyle name="Normal [-]" xfId="41" xr:uid="{00000000-0005-0000-0000-00002D000000}"/>
    <cellStyle name="Normal [0]" xfId="42" xr:uid="{00000000-0005-0000-0000-00002E000000}"/>
    <cellStyle name="Normal 10" xfId="267" xr:uid="{00000000-0005-0000-0000-000083020000}"/>
    <cellStyle name="Normal 10 2" xfId="821" xr:uid="{00000000-0005-0000-0000-000084020000}"/>
    <cellStyle name="Normal 10 2 2" xfId="959" xr:uid="{00000000-0005-0000-0000-000085020000}"/>
    <cellStyle name="Normal 10 2 2 2" xfId="1045" xr:uid="{00000000-0005-0000-0000-000086020000}"/>
    <cellStyle name="Normal 10 2 3" xfId="1031" xr:uid="{00000000-0005-0000-0000-000087020000}"/>
    <cellStyle name="Normal 100" xfId="1110" xr:uid="{00000000-0005-0000-0000-000088020000}"/>
    <cellStyle name="Normal 101" xfId="1115" xr:uid="{00000000-0005-0000-0000-000089020000}"/>
    <cellStyle name="Normal 102" xfId="1119" xr:uid="{00000000-0005-0000-0000-00008A020000}"/>
    <cellStyle name="Normal 103" xfId="1121" xr:uid="{00000000-0005-0000-0000-00008B020000}"/>
    <cellStyle name="Normal 104" xfId="1122" xr:uid="{00000000-0005-0000-0000-00008C020000}"/>
    <cellStyle name="Normal 105" xfId="1129" xr:uid="{00000000-0005-0000-0000-00008D020000}"/>
    <cellStyle name="Normal 106" xfId="1133" xr:uid="{00000000-0005-0000-0000-00008E020000}"/>
    <cellStyle name="Normal 107" xfId="1137" xr:uid="{00000000-0005-0000-0000-00008F020000}"/>
    <cellStyle name="Normal 108" xfId="1138" xr:uid="{00000000-0005-0000-0000-000090020000}"/>
    <cellStyle name="Normal 109" xfId="75" xr:uid="{00000000-0005-0000-0000-000091020000}"/>
    <cellStyle name="Normal 11" xfId="268" xr:uid="{00000000-0005-0000-0000-000092020000}"/>
    <cellStyle name="Normal 11 2" xfId="822" xr:uid="{00000000-0005-0000-0000-000093020000}"/>
    <cellStyle name="Normal 11 2 2" xfId="960" xr:uid="{00000000-0005-0000-0000-000094020000}"/>
    <cellStyle name="Normal 11 2 2 2" xfId="1046" xr:uid="{00000000-0005-0000-0000-000095020000}"/>
    <cellStyle name="Normal 11 2 3" xfId="1032" xr:uid="{00000000-0005-0000-0000-000096020000}"/>
    <cellStyle name="Normal 111" xfId="1135" xr:uid="{00000000-0005-0000-0000-000097020000}"/>
    <cellStyle name="Normal 12" xfId="269" xr:uid="{00000000-0005-0000-0000-000098020000}"/>
    <cellStyle name="Normal 12 2" xfId="823" xr:uid="{00000000-0005-0000-0000-000099020000}"/>
    <cellStyle name="Normal 13" xfId="270" xr:uid="{00000000-0005-0000-0000-00009A020000}"/>
    <cellStyle name="Normal 14" xfId="271" xr:uid="{00000000-0005-0000-0000-00009B020000}"/>
    <cellStyle name="Normal 15" xfId="272" xr:uid="{00000000-0005-0000-0000-00009C020000}"/>
    <cellStyle name="Normal 16" xfId="273" xr:uid="{00000000-0005-0000-0000-00009D020000}"/>
    <cellStyle name="Normal 16 2" xfId="967" xr:uid="{00000000-0005-0000-0000-00009E020000}"/>
    <cellStyle name="Normal 16 2 2" xfId="1095" xr:uid="{00000000-0005-0000-0000-00009F020000}"/>
    <cellStyle name="Normal 17" xfId="274" xr:uid="{00000000-0005-0000-0000-0000A0020000}"/>
    <cellStyle name="Normal 18" xfId="275" xr:uid="{00000000-0005-0000-0000-0000A1020000}"/>
    <cellStyle name="Normal 19" xfId="276" xr:uid="{00000000-0005-0000-0000-0000A2020000}"/>
    <cellStyle name="Normal 19 2" xfId="824" xr:uid="{00000000-0005-0000-0000-0000A3020000}"/>
    <cellStyle name="Normal 2" xfId="43" xr:uid="{00000000-0005-0000-0000-00002F000000}"/>
    <cellStyle name="Normal 2 10" xfId="1113" xr:uid="{00000000-0005-0000-0000-0000A5020000}"/>
    <cellStyle name="Normal 2 11" xfId="1114" xr:uid="{00000000-0005-0000-0000-0000A6020000}"/>
    <cellStyle name="Normal 2 12" xfId="277" xr:uid="{00000000-0005-0000-0000-0000A7020000}"/>
    <cellStyle name="Normal 2 2" xfId="278" xr:uid="{00000000-0005-0000-0000-0000A8020000}"/>
    <cellStyle name="Normal 2 2 2" xfId="825" xr:uid="{00000000-0005-0000-0000-0000A9020000}"/>
    <cellStyle name="Normal 2 3" xfId="279" xr:uid="{00000000-0005-0000-0000-0000AA020000}"/>
    <cellStyle name="Normal 2 3 2" xfId="826" xr:uid="{00000000-0005-0000-0000-0000AB020000}"/>
    <cellStyle name="Normal 2 4" xfId="425" xr:uid="{00000000-0005-0000-0000-0000AC020000}"/>
    <cellStyle name="Normal 2 5" xfId="453" xr:uid="{00000000-0005-0000-0000-0000AD020000}"/>
    <cellStyle name="Normal 2 6" xfId="523" xr:uid="{00000000-0005-0000-0000-0000AE020000}"/>
    <cellStyle name="Normal 2 7" xfId="721" xr:uid="{00000000-0005-0000-0000-0000AF020000}"/>
    <cellStyle name="Normal 2 8" xfId="1063" xr:uid="{00000000-0005-0000-0000-0000B0020000}"/>
    <cellStyle name="Normal 2 9" xfId="1109" xr:uid="{00000000-0005-0000-0000-0000B1020000}"/>
    <cellStyle name="Normal 20" xfId="280" xr:uid="{00000000-0005-0000-0000-0000B2020000}"/>
    <cellStyle name="Normal 21" xfId="281" xr:uid="{00000000-0005-0000-0000-0000B3020000}"/>
    <cellStyle name="Normal 22" xfId="282" xr:uid="{00000000-0005-0000-0000-0000B4020000}"/>
    <cellStyle name="Normal 23" xfId="283" xr:uid="{00000000-0005-0000-0000-0000B5020000}"/>
    <cellStyle name="Normal 24" xfId="284" xr:uid="{00000000-0005-0000-0000-0000B6020000}"/>
    <cellStyle name="Normal 25" xfId="285" xr:uid="{00000000-0005-0000-0000-0000B7020000}"/>
    <cellStyle name="Normal 25 2" xfId="827" xr:uid="{00000000-0005-0000-0000-0000B8020000}"/>
    <cellStyle name="Normal 26" xfId="286" xr:uid="{00000000-0005-0000-0000-0000B9020000}"/>
    <cellStyle name="Normal 27" xfId="287" xr:uid="{00000000-0005-0000-0000-0000BA020000}"/>
    <cellStyle name="Normal 28" xfId="288" xr:uid="{00000000-0005-0000-0000-0000BB020000}"/>
    <cellStyle name="Normal 29" xfId="289" xr:uid="{00000000-0005-0000-0000-0000BC020000}"/>
    <cellStyle name="Normal 3" xfId="290" xr:uid="{00000000-0005-0000-0000-0000BD020000}"/>
    <cellStyle name="Normal 3 11" xfId="828" xr:uid="{00000000-0005-0000-0000-0000BE020000}"/>
    <cellStyle name="Normal 3 11 2" xfId="1096" xr:uid="{00000000-0005-0000-0000-0000BF020000}"/>
    <cellStyle name="Normal 3 2" xfId="291" xr:uid="{00000000-0005-0000-0000-0000C0020000}"/>
    <cellStyle name="Normal 3 2 2" xfId="829" xr:uid="{00000000-0005-0000-0000-0000C1020000}"/>
    <cellStyle name="Normal 3 3" xfId="292" xr:uid="{00000000-0005-0000-0000-0000C2020000}"/>
    <cellStyle name="Normal 3 4" xfId="450" xr:uid="{00000000-0005-0000-0000-0000C3020000}"/>
    <cellStyle name="Normal 3 5" xfId="1066" xr:uid="{00000000-0005-0000-0000-0000C4020000}"/>
    <cellStyle name="Normal 30" xfId="293" xr:uid="{00000000-0005-0000-0000-0000C5020000}"/>
    <cellStyle name="Normal 31" xfId="294" xr:uid="{00000000-0005-0000-0000-0000C6020000}"/>
    <cellStyle name="Normal 31 2" xfId="525" xr:uid="{00000000-0005-0000-0000-0000C7020000}"/>
    <cellStyle name="Normal 31 3" xfId="1078" xr:uid="{00000000-0005-0000-0000-0000C8020000}"/>
    <cellStyle name="Normal 32" xfId="295" xr:uid="{00000000-0005-0000-0000-0000C9020000}"/>
    <cellStyle name="Normal 32 2" xfId="526" xr:uid="{00000000-0005-0000-0000-0000CA020000}"/>
    <cellStyle name="Normal 32 3" xfId="1079" xr:uid="{00000000-0005-0000-0000-0000CB020000}"/>
    <cellStyle name="Normal 33" xfId="296" xr:uid="{00000000-0005-0000-0000-0000CC020000}"/>
    <cellStyle name="Normal 33 2" xfId="527" xr:uid="{00000000-0005-0000-0000-0000CD020000}"/>
    <cellStyle name="Normal 33 3" xfId="1080" xr:uid="{00000000-0005-0000-0000-0000CE020000}"/>
    <cellStyle name="Normal 34" xfId="297" xr:uid="{00000000-0005-0000-0000-0000CF020000}"/>
    <cellStyle name="Normal 34 2" xfId="528" xr:uid="{00000000-0005-0000-0000-0000D0020000}"/>
    <cellStyle name="Normal 34 3" xfId="1051" xr:uid="{00000000-0005-0000-0000-0000D1020000}"/>
    <cellStyle name="Normal 34 3 2" xfId="1097" xr:uid="{00000000-0005-0000-0000-0000D2020000}"/>
    <cellStyle name="Normal 34 4" xfId="1081" xr:uid="{00000000-0005-0000-0000-0000D3020000}"/>
    <cellStyle name="Normal 35" xfId="298" xr:uid="{00000000-0005-0000-0000-0000D4020000}"/>
    <cellStyle name="Normal 36" xfId="299" xr:uid="{00000000-0005-0000-0000-0000D5020000}"/>
    <cellStyle name="Normal 37" xfId="300" xr:uid="{00000000-0005-0000-0000-0000D6020000}"/>
    <cellStyle name="Normal 37 2" xfId="474" xr:uid="{00000000-0005-0000-0000-0000D7020000}"/>
    <cellStyle name="Normal 38" xfId="301" xr:uid="{00000000-0005-0000-0000-0000D8020000}"/>
    <cellStyle name="Normal 38 2" xfId="475" xr:uid="{00000000-0005-0000-0000-0000D9020000}"/>
    <cellStyle name="Normal 39" xfId="302" xr:uid="{00000000-0005-0000-0000-0000DA020000}"/>
    <cellStyle name="Normal 39 2" xfId="476" xr:uid="{00000000-0005-0000-0000-0000DB020000}"/>
    <cellStyle name="Normal 4" xfId="303" xr:uid="{00000000-0005-0000-0000-0000DC020000}"/>
    <cellStyle name="Normal 4 2" xfId="304" xr:uid="{00000000-0005-0000-0000-0000DD020000}"/>
    <cellStyle name="Normal 4 2 2" xfId="830" xr:uid="{00000000-0005-0000-0000-0000DE020000}"/>
    <cellStyle name="Normal 4 3" xfId="529" xr:uid="{00000000-0005-0000-0000-0000DF020000}"/>
    <cellStyle name="Normal 4 3 2" xfId="831" xr:uid="{00000000-0005-0000-0000-0000E0020000}"/>
    <cellStyle name="Normal 4 4" xfId="722" xr:uid="{00000000-0005-0000-0000-0000E1020000}"/>
    <cellStyle name="Normal 4 5" xfId="1082" xr:uid="{00000000-0005-0000-0000-0000E2020000}"/>
    <cellStyle name="Normal 40" xfId="421" xr:uid="{00000000-0005-0000-0000-0000E3020000}"/>
    <cellStyle name="Normal 40 2" xfId="696" xr:uid="{00000000-0005-0000-0000-0000E4020000}"/>
    <cellStyle name="Normal 40 3" xfId="1130" xr:uid="{00000000-0005-0000-0000-0000E5020000}"/>
    <cellStyle name="Normal 41" xfId="423" xr:uid="{00000000-0005-0000-0000-0000E6020000}"/>
    <cellStyle name="Normal 41 2" xfId="1117" xr:uid="{00000000-0005-0000-0000-0000E7020000}"/>
    <cellStyle name="Normal 42" xfId="427" xr:uid="{00000000-0005-0000-0000-0000E8020000}"/>
    <cellStyle name="Normal 42 2" xfId="1131" xr:uid="{00000000-0005-0000-0000-0000E9020000}"/>
    <cellStyle name="Normal 43" xfId="44" xr:uid="{00000000-0005-0000-0000-000030000000}"/>
    <cellStyle name="Normal 44" xfId="449" xr:uid="{00000000-0005-0000-0000-0000EB020000}"/>
    <cellStyle name="Normal 45" xfId="479" xr:uid="{00000000-0005-0000-0000-0000EC020000}"/>
    <cellStyle name="Normal 46" xfId="480" xr:uid="{00000000-0005-0000-0000-0000ED020000}"/>
    <cellStyle name="Normal 46 2" xfId="698" xr:uid="{00000000-0005-0000-0000-0000EE020000}"/>
    <cellStyle name="Normal 46 2 2" xfId="952" xr:uid="{00000000-0005-0000-0000-0000EF020000}"/>
    <cellStyle name="Normal 46 2 2 2" xfId="1038" xr:uid="{00000000-0005-0000-0000-0000F0020000}"/>
    <cellStyle name="Normal 46 2 3" xfId="1024" xr:uid="{00000000-0005-0000-0000-0000F1020000}"/>
    <cellStyle name="Normal 46 3" xfId="949" xr:uid="{00000000-0005-0000-0000-0000F2020000}"/>
    <cellStyle name="Normal 46 3 2" xfId="1035" xr:uid="{00000000-0005-0000-0000-0000F3020000}"/>
    <cellStyle name="Normal 46 4" xfId="968" xr:uid="{00000000-0005-0000-0000-0000F4020000}"/>
    <cellStyle name="Normal 46 4 2" xfId="1098" xr:uid="{00000000-0005-0000-0000-0000F5020000}"/>
    <cellStyle name="Normal 46 5" xfId="1021" xr:uid="{00000000-0005-0000-0000-0000F6020000}"/>
    <cellStyle name="Normal 47" xfId="490" xr:uid="{00000000-0005-0000-0000-0000F7020000}"/>
    <cellStyle name="Normal 48" xfId="553" xr:uid="{00000000-0005-0000-0000-0000F8020000}"/>
    <cellStyle name="Normal 49" xfId="566" xr:uid="{00000000-0005-0000-0000-0000F9020000}"/>
    <cellStyle name="Normal 5" xfId="74" xr:uid="{00000000-0005-0000-0000-0000FA020000}"/>
    <cellStyle name="Normal 5 2" xfId="306" xr:uid="{00000000-0005-0000-0000-0000FB020000}"/>
    <cellStyle name="Normal 5 2 2" xfId="440" xr:uid="{00000000-0005-0000-0000-0000FC020000}"/>
    <cellStyle name="Normal 5 2 2 2" xfId="832" xr:uid="{00000000-0005-0000-0000-0000FD020000}"/>
    <cellStyle name="Normal 5 2 3" xfId="833" xr:uid="{00000000-0005-0000-0000-0000FE020000}"/>
    <cellStyle name="Normal 5 2 4" xfId="834" xr:uid="{00000000-0005-0000-0000-0000FF020000}"/>
    <cellStyle name="Normal 5 3" xfId="441" xr:uid="{00000000-0005-0000-0000-000000030000}"/>
    <cellStyle name="Normal 5 3 2" xfId="835" xr:uid="{00000000-0005-0000-0000-000001030000}"/>
    <cellStyle name="Normal 5 4" xfId="530" xr:uid="{00000000-0005-0000-0000-000002030000}"/>
    <cellStyle name="Normal 5 5" xfId="723" xr:uid="{00000000-0005-0000-0000-000003030000}"/>
    <cellStyle name="Normal 5 6" xfId="305" xr:uid="{00000000-0005-0000-0000-000004030000}"/>
    <cellStyle name="Normal 50" xfId="534" xr:uid="{00000000-0005-0000-0000-000005030000}"/>
    <cellStyle name="Normal 51" xfId="559" xr:uid="{00000000-0005-0000-0000-000006030000}"/>
    <cellStyle name="Normal 52" xfId="518" xr:uid="{00000000-0005-0000-0000-000007030000}"/>
    <cellStyle name="Normal 53" xfId="495" xr:uid="{00000000-0005-0000-0000-000008030000}"/>
    <cellStyle name="Normal 54" xfId="571" xr:uid="{00000000-0005-0000-0000-000009030000}"/>
    <cellStyle name="Normal 55" xfId="544" xr:uid="{00000000-0005-0000-0000-00000A030000}"/>
    <cellStyle name="Normal 56" xfId="560" xr:uid="{00000000-0005-0000-0000-00000B030000}"/>
    <cellStyle name="Normal 57" xfId="578" xr:uid="{00000000-0005-0000-0000-00000C030000}"/>
    <cellStyle name="Normal 58" xfId="552" xr:uid="{00000000-0005-0000-0000-00000D030000}"/>
    <cellStyle name="Normal 59" xfId="565" xr:uid="{00000000-0005-0000-0000-00000E030000}"/>
    <cellStyle name="Normal 6" xfId="307" xr:uid="{00000000-0005-0000-0000-00000F030000}"/>
    <cellStyle name="Normal 6 2" xfId="308" xr:uid="{00000000-0005-0000-0000-000010030000}"/>
    <cellStyle name="Normal 6 3" xfId="309" xr:uid="{00000000-0005-0000-0000-000011030000}"/>
    <cellStyle name="Normal 6 4" xfId="531" xr:uid="{00000000-0005-0000-0000-000012030000}"/>
    <cellStyle name="Normal 60" xfId="555" xr:uid="{00000000-0005-0000-0000-000013030000}"/>
    <cellStyle name="Normal 61" xfId="491" xr:uid="{00000000-0005-0000-0000-000014030000}"/>
    <cellStyle name="Normal 62" xfId="515" xr:uid="{00000000-0005-0000-0000-000015030000}"/>
    <cellStyle name="Normal 63" xfId="572" xr:uid="{00000000-0005-0000-0000-000016030000}"/>
    <cellStyle name="Normal 64" xfId="545" xr:uid="{00000000-0005-0000-0000-000017030000}"/>
    <cellStyle name="Normal 65" xfId="561" xr:uid="{00000000-0005-0000-0000-000018030000}"/>
    <cellStyle name="Normal 66" xfId="577" xr:uid="{00000000-0005-0000-0000-000019030000}"/>
    <cellStyle name="Normal 67" xfId="551" xr:uid="{00000000-0005-0000-0000-00001A030000}"/>
    <cellStyle name="Normal 68" xfId="606" xr:uid="{00000000-0005-0000-0000-00001B030000}"/>
    <cellStyle name="Normal 69" xfId="641" xr:uid="{00000000-0005-0000-0000-00001C030000}"/>
    <cellStyle name="Normal 7" xfId="310" xr:uid="{00000000-0005-0000-0000-00001D030000}"/>
    <cellStyle name="Normal 7 2" xfId="532" xr:uid="{00000000-0005-0000-0000-00001E030000}"/>
    <cellStyle name="Normal 7 2 2" xfId="836" xr:uid="{00000000-0005-0000-0000-00001F030000}"/>
    <cellStyle name="Normal 7 2 3" xfId="1132" xr:uid="{00000000-0005-0000-0000-000020030000}"/>
    <cellStyle name="Normal 7 3" xfId="837" xr:uid="{00000000-0005-0000-0000-000021030000}"/>
    <cellStyle name="Normal 7 4" xfId="724" xr:uid="{00000000-0005-0000-0000-000022030000}"/>
    <cellStyle name="Normal 7 5" xfId="1083" xr:uid="{00000000-0005-0000-0000-000023030000}"/>
    <cellStyle name="Normal 70" xfId="614" xr:uid="{00000000-0005-0000-0000-000024030000}"/>
    <cellStyle name="Normal 71" xfId="633" xr:uid="{00000000-0005-0000-0000-000025030000}"/>
    <cellStyle name="Normal 72" xfId="608" xr:uid="{00000000-0005-0000-0000-000026030000}"/>
    <cellStyle name="Normal 73" xfId="628" xr:uid="{00000000-0005-0000-0000-000027030000}"/>
    <cellStyle name="Normal 74" xfId="621" xr:uid="{00000000-0005-0000-0000-000028030000}"/>
    <cellStyle name="Normal 75" xfId="610" xr:uid="{00000000-0005-0000-0000-000029030000}"/>
    <cellStyle name="Normal 76" xfId="636" xr:uid="{00000000-0005-0000-0000-00002A030000}"/>
    <cellStyle name="Normal 77" xfId="618" xr:uid="{00000000-0005-0000-0000-00002B030000}"/>
    <cellStyle name="Normal 78" xfId="629" xr:uid="{00000000-0005-0000-0000-00002C030000}"/>
    <cellStyle name="Normal 79" xfId="640" xr:uid="{00000000-0005-0000-0000-00002D030000}"/>
    <cellStyle name="Normal 8" xfId="311" xr:uid="{00000000-0005-0000-0000-00002E030000}"/>
    <cellStyle name="Normal 8 2" xfId="727" xr:uid="{00000000-0005-0000-0000-00002F030000}"/>
    <cellStyle name="Normal 8 2 2" xfId="953" xr:uid="{00000000-0005-0000-0000-000030030000}"/>
    <cellStyle name="Normal 8 2 2 2" xfId="1039" xr:uid="{00000000-0005-0000-0000-000031030000}"/>
    <cellStyle name="Normal 8 2 3" xfId="1025" xr:uid="{00000000-0005-0000-0000-000032030000}"/>
    <cellStyle name="Normal 80" xfId="655" xr:uid="{00000000-0005-0000-0000-000033030000}"/>
    <cellStyle name="Normal 81" xfId="706" xr:uid="{00000000-0005-0000-0000-000034030000}"/>
    <cellStyle name="Normal 82" xfId="709" xr:uid="{00000000-0005-0000-0000-000035030000}"/>
    <cellStyle name="Normal 83" xfId="713" xr:uid="{00000000-0005-0000-0000-000036030000}"/>
    <cellStyle name="Normal 84" xfId="900" xr:uid="{00000000-0005-0000-0000-000037030000}"/>
    <cellStyle name="Normal 85" xfId="710" xr:uid="{00000000-0005-0000-0000-000038030000}"/>
    <cellStyle name="Normal 85 2" xfId="1099" xr:uid="{00000000-0005-0000-0000-000039030000}"/>
    <cellStyle name="Normal 86" xfId="701" xr:uid="{00000000-0005-0000-0000-00003A030000}"/>
    <cellStyle name="Normal 86 2" xfId="1100" xr:uid="{00000000-0005-0000-0000-00003B030000}"/>
    <cellStyle name="Normal 87" xfId="903" xr:uid="{00000000-0005-0000-0000-00003C030000}"/>
    <cellStyle name="Normal 87 2" xfId="1101" xr:uid="{00000000-0005-0000-0000-00003D030000}"/>
    <cellStyle name="Normal 88" xfId="711" xr:uid="{00000000-0005-0000-0000-00003E030000}"/>
    <cellStyle name="Normal 88 2" xfId="1102" xr:uid="{00000000-0005-0000-0000-00003F030000}"/>
    <cellStyle name="Normal 89" xfId="712" xr:uid="{00000000-0005-0000-0000-000040030000}"/>
    <cellStyle name="Normal 89 2" xfId="1103" xr:uid="{00000000-0005-0000-0000-000041030000}"/>
    <cellStyle name="Normal 9" xfId="312" xr:uid="{00000000-0005-0000-0000-000042030000}"/>
    <cellStyle name="Normal 9 2" xfId="838" xr:uid="{00000000-0005-0000-0000-000043030000}"/>
    <cellStyle name="Normal 9 2 2" xfId="961" xr:uid="{00000000-0005-0000-0000-000044030000}"/>
    <cellStyle name="Normal 9 2 2 2" xfId="1047" xr:uid="{00000000-0005-0000-0000-000045030000}"/>
    <cellStyle name="Normal 9 2 3" xfId="1033" xr:uid="{00000000-0005-0000-0000-000046030000}"/>
    <cellStyle name="Normal 90" xfId="905" xr:uid="{00000000-0005-0000-0000-000047030000}"/>
    <cellStyle name="Normal 91" xfId="904" xr:uid="{00000000-0005-0000-0000-000048030000}"/>
    <cellStyle name="Normal 91 2" xfId="1104" xr:uid="{00000000-0005-0000-0000-000049030000}"/>
    <cellStyle name="Normal 92" xfId="963" xr:uid="{00000000-0005-0000-0000-00004A030000}"/>
    <cellStyle name="Normal 92 2" xfId="979" xr:uid="{00000000-0005-0000-0000-00004B030000}"/>
    <cellStyle name="Normal 93" xfId="971" xr:uid="{00000000-0005-0000-0000-00004C030000}"/>
    <cellStyle name="Normal 94" xfId="974" xr:uid="{00000000-0005-0000-0000-00004D030000}"/>
    <cellStyle name="Normal 95" xfId="977" xr:uid="{00000000-0005-0000-0000-00004E030000}"/>
    <cellStyle name="Normal 96" xfId="978" xr:uid="{00000000-0005-0000-0000-00004F030000}"/>
    <cellStyle name="Normal 96 2" xfId="1105" xr:uid="{00000000-0005-0000-0000-000050030000}"/>
    <cellStyle name="Normal 97" xfId="1053" xr:uid="{00000000-0005-0000-0000-000051030000}"/>
    <cellStyle name="Normal 98" xfId="1106" xr:uid="{00000000-0005-0000-0000-000052030000}"/>
    <cellStyle name="Normal 99" xfId="1107" xr:uid="{00000000-0005-0000-0000-000053030000}"/>
    <cellStyle name="Normal M" xfId="45" xr:uid="{00000000-0005-0000-0000-000031000000}"/>
    <cellStyle name="Normal T" xfId="46" xr:uid="{00000000-0005-0000-0000-000032000000}"/>
    <cellStyle name="Normal W" xfId="47" xr:uid="{00000000-0005-0000-0000-000033000000}"/>
    <cellStyle name="Normal W 2" xfId="839" xr:uid="{00000000-0005-0000-0000-000057030000}"/>
    <cellStyle name="NormalGB" xfId="48" xr:uid="{00000000-0005-0000-0000-000034000000}"/>
    <cellStyle name="Note 2" xfId="314" xr:uid="{00000000-0005-0000-0000-000059030000}"/>
    <cellStyle name="Note 3" xfId="451" xr:uid="{00000000-0005-0000-0000-00005A030000}"/>
    <cellStyle name="Note 4" xfId="693" xr:uid="{00000000-0005-0000-0000-00005B030000}"/>
    <cellStyle name="Note 5" xfId="943" xr:uid="{00000000-0005-0000-0000-00005C030000}"/>
    <cellStyle name="Note 6" xfId="1016" xr:uid="{00000000-0005-0000-0000-00005D030000}"/>
    <cellStyle name="Note 7" xfId="313" xr:uid="{00000000-0005-0000-0000-00005E030000}"/>
    <cellStyle name="Output 2" xfId="316" xr:uid="{00000000-0005-0000-0000-00005F030000}"/>
    <cellStyle name="Output 3" xfId="694" xr:uid="{00000000-0005-0000-0000-000060030000}"/>
    <cellStyle name="Output 4" xfId="944" xr:uid="{00000000-0005-0000-0000-000061030000}"/>
    <cellStyle name="Output 5" xfId="1017" xr:uid="{00000000-0005-0000-0000-000062030000}"/>
    <cellStyle name="Output 6" xfId="315" xr:uid="{00000000-0005-0000-0000-000063030000}"/>
    <cellStyle name="Output Line Items" xfId="840" xr:uid="{00000000-0005-0000-0000-000064030000}"/>
    <cellStyle name="Page Number" xfId="49" xr:uid="{00000000-0005-0000-0000-000035000000}"/>
    <cellStyle name="Percent (0%)" xfId="462" xr:uid="{00000000-0005-0000-0000-000066030000}"/>
    <cellStyle name="Percent (0.0%)" xfId="463" xr:uid="{00000000-0005-0000-0000-000067030000}"/>
    <cellStyle name="Percent (0.00%)" xfId="464" xr:uid="{00000000-0005-0000-0000-000068030000}"/>
    <cellStyle name="Percent [0]" xfId="841" xr:uid="{00000000-0005-0000-0000-000069030000}"/>
    <cellStyle name="Percent [00]" xfId="842" xr:uid="{00000000-0005-0000-0000-00006A030000}"/>
    <cellStyle name="Percent [2]" xfId="50" xr:uid="{00000000-0005-0000-0000-000036000000}"/>
    <cellStyle name="Percent [2] 2" xfId="318" xr:uid="{00000000-0005-0000-0000-00006C030000}"/>
    <cellStyle name="Percent 10" xfId="570" xr:uid="{00000000-0005-0000-0000-00006D030000}"/>
    <cellStyle name="Percent 11" xfId="542" xr:uid="{00000000-0005-0000-0000-00006E030000}"/>
    <cellStyle name="Percent 12" xfId="558" xr:uid="{00000000-0005-0000-0000-00006F030000}"/>
    <cellStyle name="Percent 13" xfId="568" xr:uid="{00000000-0005-0000-0000-000070030000}"/>
    <cellStyle name="Percent 14" xfId="540" xr:uid="{00000000-0005-0000-0000-000071030000}"/>
    <cellStyle name="Percent 15" xfId="576" xr:uid="{00000000-0005-0000-0000-000072030000}"/>
    <cellStyle name="Percent 16" xfId="550" xr:uid="{00000000-0005-0000-0000-000073030000}"/>
    <cellStyle name="Percent 17" xfId="564" xr:uid="{00000000-0005-0000-0000-000074030000}"/>
    <cellStyle name="Percent 18" xfId="575" xr:uid="{00000000-0005-0000-0000-000075030000}"/>
    <cellStyle name="Percent 19" xfId="548" xr:uid="{00000000-0005-0000-0000-000076030000}"/>
    <cellStyle name="Percent 2" xfId="319" xr:uid="{00000000-0005-0000-0000-000077030000}"/>
    <cellStyle name="Percent 2 2" xfId="537" xr:uid="{00000000-0005-0000-0000-000078030000}"/>
    <cellStyle name="Percent 2 2 2" xfId="844" xr:uid="{00000000-0005-0000-0000-000079030000}"/>
    <cellStyle name="Percent 2 3" xfId="845" xr:uid="{00000000-0005-0000-0000-00007A030000}"/>
    <cellStyle name="Percent 2 4" xfId="843" xr:uid="{00000000-0005-0000-0000-00007B030000}"/>
    <cellStyle name="Percent 2 5" xfId="1068" xr:uid="{00000000-0005-0000-0000-00007C030000}"/>
    <cellStyle name="Percent 20" xfId="563" xr:uid="{00000000-0005-0000-0000-00007D030000}"/>
    <cellStyle name="Percent 21" xfId="524" xr:uid="{00000000-0005-0000-0000-00007E030000}"/>
    <cellStyle name="Percent 22" xfId="492" xr:uid="{00000000-0005-0000-0000-00007F030000}"/>
    <cellStyle name="Percent 23" xfId="569" xr:uid="{00000000-0005-0000-0000-000080030000}"/>
    <cellStyle name="Percent 24" xfId="541" xr:uid="{00000000-0005-0000-0000-000081030000}"/>
    <cellStyle name="Percent 25" xfId="557" xr:uid="{00000000-0005-0000-0000-000082030000}"/>
    <cellStyle name="Percent 26" xfId="517" xr:uid="{00000000-0005-0000-0000-000083030000}"/>
    <cellStyle name="Percent 27" xfId="574" xr:uid="{00000000-0005-0000-0000-000084030000}"/>
    <cellStyle name="Percent 28" xfId="547" xr:uid="{00000000-0005-0000-0000-000085030000}"/>
    <cellStyle name="Percent 29" xfId="630" xr:uid="{00000000-0005-0000-0000-000086030000}"/>
    <cellStyle name="Percent 3" xfId="320" xr:uid="{00000000-0005-0000-0000-000087030000}"/>
    <cellStyle name="Percent 3 2" xfId="538" xr:uid="{00000000-0005-0000-0000-000088030000}"/>
    <cellStyle name="Percent 3 2 2" xfId="847" xr:uid="{00000000-0005-0000-0000-000089030000}"/>
    <cellStyle name="Percent 3 2 2 2" xfId="962" xr:uid="{00000000-0005-0000-0000-00008A030000}"/>
    <cellStyle name="Percent 3 2 2 2 2" xfId="1048" xr:uid="{00000000-0005-0000-0000-00008B030000}"/>
    <cellStyle name="Percent 3 2 2 3" xfId="1034" xr:uid="{00000000-0005-0000-0000-00008C030000}"/>
    <cellStyle name="Percent 3 3" xfId="846" xr:uid="{00000000-0005-0000-0000-00008D030000}"/>
    <cellStyle name="Percent 3 4" xfId="1084" xr:uid="{00000000-0005-0000-0000-00008E030000}"/>
    <cellStyle name="Percent 30" xfId="642" xr:uid="{00000000-0005-0000-0000-00008F030000}"/>
    <cellStyle name="Percent 31" xfId="625" xr:uid="{00000000-0005-0000-0000-000090030000}"/>
    <cellStyle name="Percent 32" xfId="634" xr:uid="{00000000-0005-0000-0000-000091030000}"/>
    <cellStyle name="Percent 33" xfId="643" xr:uid="{00000000-0005-0000-0000-000092030000}"/>
    <cellStyle name="Percent 34" xfId="646" xr:uid="{00000000-0005-0000-0000-000093030000}"/>
    <cellStyle name="Percent 35" xfId="612" xr:uid="{00000000-0005-0000-0000-000094030000}"/>
    <cellStyle name="Percent 36" xfId="611" xr:uid="{00000000-0005-0000-0000-000095030000}"/>
    <cellStyle name="Percent 37" xfId="639" xr:uid="{00000000-0005-0000-0000-000096030000}"/>
    <cellStyle name="Percent 38" xfId="615" xr:uid="{00000000-0005-0000-0000-000097030000}"/>
    <cellStyle name="Percent 39" xfId="607" xr:uid="{00000000-0005-0000-0000-000098030000}"/>
    <cellStyle name="Percent 4" xfId="321" xr:uid="{00000000-0005-0000-0000-000099030000}"/>
    <cellStyle name="Percent 4 2" xfId="442" xr:uid="{00000000-0005-0000-0000-00009A030000}"/>
    <cellStyle name="Percent 4 3" xfId="539" xr:uid="{00000000-0005-0000-0000-00009B030000}"/>
    <cellStyle name="Percent 4 4" xfId="848" xr:uid="{00000000-0005-0000-0000-00009C030000}"/>
    <cellStyle name="Percent 4 5" xfId="1085" xr:uid="{00000000-0005-0000-0000-00009D030000}"/>
    <cellStyle name="Percent 40" xfId="638" xr:uid="{00000000-0005-0000-0000-00009E030000}"/>
    <cellStyle name="Percent 41" xfId="657" xr:uid="{00000000-0005-0000-0000-00009F030000}"/>
    <cellStyle name="Percent 42" xfId="704" xr:uid="{00000000-0005-0000-0000-0000A0030000}"/>
    <cellStyle name="Percent 43" xfId="695" xr:uid="{00000000-0005-0000-0000-0000A1030000}"/>
    <cellStyle name="Percent 44" xfId="945" xr:uid="{00000000-0005-0000-0000-0000A2030000}"/>
    <cellStyle name="Percent 45" xfId="965" xr:uid="{00000000-0005-0000-0000-0000A3030000}"/>
    <cellStyle name="Percent 46" xfId="969" xr:uid="{00000000-0005-0000-0000-0000A4030000}"/>
    <cellStyle name="Percent 47" xfId="972" xr:uid="{00000000-0005-0000-0000-0000A5030000}"/>
    <cellStyle name="Percent 48" xfId="975" xr:uid="{00000000-0005-0000-0000-0000A6030000}"/>
    <cellStyle name="Percent 49" xfId="1112" xr:uid="{00000000-0005-0000-0000-0000A7030000}"/>
    <cellStyle name="Percent 5" xfId="322" xr:uid="{00000000-0005-0000-0000-0000A8030000}"/>
    <cellStyle name="Percent 5 2" xfId="443" xr:uid="{00000000-0005-0000-0000-0000A9030000}"/>
    <cellStyle name="Percent 5 3" xfId="849" xr:uid="{00000000-0005-0000-0000-0000AA030000}"/>
    <cellStyle name="Percent 50" xfId="1127" xr:uid="{00000000-0005-0000-0000-0000AB030000}"/>
    <cellStyle name="Percent 51" xfId="1125" xr:uid="{00000000-0005-0000-0000-0000AC030000}"/>
    <cellStyle name="Percent 52" xfId="1126" xr:uid="{00000000-0005-0000-0000-0000AD030000}"/>
    <cellStyle name="Percent 53" xfId="317" xr:uid="{00000000-0005-0000-0000-0000AE030000}"/>
    <cellStyle name="Percent 6" xfId="323" xr:uid="{00000000-0005-0000-0000-0000AF030000}"/>
    <cellStyle name="Percent 6 2" xfId="850" xr:uid="{00000000-0005-0000-0000-0000B0030000}"/>
    <cellStyle name="Percent 7" xfId="429" xr:uid="{00000000-0005-0000-0000-0000B1030000}"/>
    <cellStyle name="Percent 7 2" xfId="554" xr:uid="{00000000-0005-0000-0000-0000B2030000}"/>
    <cellStyle name="Percent 7 3" xfId="851" xr:uid="{00000000-0005-0000-0000-0000B3030000}"/>
    <cellStyle name="Percent 7 4" xfId="1086" xr:uid="{00000000-0005-0000-0000-0000B4030000}"/>
    <cellStyle name="Percent 8" xfId="535" xr:uid="{00000000-0005-0000-0000-0000B5030000}"/>
    <cellStyle name="Percent 9" xfId="494" xr:uid="{00000000-0005-0000-0000-0000B6030000}"/>
    <cellStyle name="PLAN" xfId="324" xr:uid="{00000000-0005-0000-0000-0000B7030000}"/>
    <cellStyle name="PrePop Currency (0)" xfId="852" xr:uid="{00000000-0005-0000-0000-0000B8030000}"/>
    <cellStyle name="PrePop Currency (2)" xfId="853" xr:uid="{00000000-0005-0000-0000-0000B9030000}"/>
    <cellStyle name="PrePop Units (0)" xfId="854" xr:uid="{00000000-0005-0000-0000-0000BA030000}"/>
    <cellStyle name="PrePop Units (1)" xfId="855" xr:uid="{00000000-0005-0000-0000-0000BB030000}"/>
    <cellStyle name="PrePop Units (2)" xfId="856" xr:uid="{00000000-0005-0000-0000-0000BC030000}"/>
    <cellStyle name="pwstyle" xfId="857" xr:uid="{00000000-0005-0000-0000-0000BD030000}"/>
    <cellStyle name="Quantity" xfId="51" xr:uid="{00000000-0005-0000-0000-000037000000}"/>
    <cellStyle name="Quantity 2" xfId="325" xr:uid="{00000000-0005-0000-0000-0000BF030000}"/>
    <cellStyle name="RevList" xfId="326" xr:uid="{00000000-0005-0000-0000-0000C0030000}"/>
    <cellStyle name="RevList 2" xfId="858" xr:uid="{00000000-0005-0000-0000-0000C1030000}"/>
    <cellStyle name="Salomon Logo" xfId="52" xr:uid="{00000000-0005-0000-0000-000038000000}"/>
    <cellStyle name="section head" xfId="859" xr:uid="{00000000-0005-0000-0000-0000C3030000}"/>
    <cellStyle name="Standard_Data" xfId="327" xr:uid="{00000000-0005-0000-0000-0000C4030000}"/>
    <cellStyle name="StandardInput" xfId="860" xr:uid="{00000000-0005-0000-0000-0000C5030000}"/>
    <cellStyle name="Style 1" xfId="448" xr:uid="{00000000-0005-0000-0000-0000C6030000}"/>
    <cellStyle name="Style 1 2" xfId="861" xr:uid="{00000000-0005-0000-0000-0000C7030000}"/>
    <cellStyle name="Subtotal" xfId="328" xr:uid="{00000000-0005-0000-0000-0000C8030000}"/>
    <cellStyle name="Subtotal 2" xfId="862" xr:uid="{00000000-0005-0000-0000-0000C9030000}"/>
    <cellStyle name="Table Head" xfId="53" xr:uid="{00000000-0005-0000-0000-000039000000}"/>
    <cellStyle name="Table Source" xfId="54" xr:uid="{00000000-0005-0000-0000-00003A000000}"/>
    <cellStyle name="Table Text" xfId="55" xr:uid="{00000000-0005-0000-0000-00003B000000}"/>
    <cellStyle name="Table Title" xfId="56" xr:uid="{00000000-0005-0000-0000-00003C000000}"/>
    <cellStyle name="Table Units" xfId="57" xr:uid="{00000000-0005-0000-0000-00003D000000}"/>
    <cellStyle name="Text" xfId="465" xr:uid="{00000000-0005-0000-0000-0000CF030000}"/>
    <cellStyle name="Text 1" xfId="58" xr:uid="{00000000-0005-0000-0000-00003E000000}"/>
    <cellStyle name="Text 2" xfId="59" xr:uid="{00000000-0005-0000-0000-00003F000000}"/>
    <cellStyle name="Text Head 1" xfId="60" xr:uid="{00000000-0005-0000-0000-000040000000}"/>
    <cellStyle name="Text Head 2" xfId="61" xr:uid="{00000000-0005-0000-0000-000041000000}"/>
    <cellStyle name="Text Indent 1" xfId="62" xr:uid="{00000000-0005-0000-0000-000042000000}"/>
    <cellStyle name="Text Indent 2" xfId="63" xr:uid="{00000000-0005-0000-0000-000043000000}"/>
    <cellStyle name="Text Indent A" xfId="863" xr:uid="{00000000-0005-0000-0000-0000D6030000}"/>
    <cellStyle name="Text Indent B" xfId="864" xr:uid="{00000000-0005-0000-0000-0000D7030000}"/>
    <cellStyle name="Text Indent C" xfId="865" xr:uid="{00000000-0005-0000-0000-0000D8030000}"/>
    <cellStyle name="Text_M325_2006_Q2_Section- K " xfId="866" xr:uid="{00000000-0005-0000-0000-0000D9030000}"/>
    <cellStyle name="Tickmark" xfId="867" xr:uid="{00000000-0005-0000-0000-0000DA030000}"/>
    <cellStyle name="Title 2" xfId="330" xr:uid="{00000000-0005-0000-0000-0000DB030000}"/>
    <cellStyle name="Title 3" xfId="697" xr:uid="{00000000-0005-0000-0000-0000DC030000}"/>
    <cellStyle name="Title 4" xfId="946" xr:uid="{00000000-0005-0000-0000-0000DD030000}"/>
    <cellStyle name="Title 5" xfId="1018" xr:uid="{00000000-0005-0000-0000-0000DE030000}"/>
    <cellStyle name="Title 6" xfId="329" xr:uid="{00000000-0005-0000-0000-0000DF030000}"/>
    <cellStyle name="TOC 1" xfId="64" xr:uid="{00000000-0005-0000-0000-000044000000}"/>
    <cellStyle name="TOC 2" xfId="65" xr:uid="{00000000-0005-0000-0000-000045000000}"/>
    <cellStyle name="Total 2" xfId="332" xr:uid="{00000000-0005-0000-0000-0000E2030000}"/>
    <cellStyle name="Total 3" xfId="699" xr:uid="{00000000-0005-0000-0000-0000E3030000}"/>
    <cellStyle name="Total 4" xfId="947" xr:uid="{00000000-0005-0000-0000-0000E4030000}"/>
    <cellStyle name="Total 5" xfId="1019" xr:uid="{00000000-0005-0000-0000-0000E5030000}"/>
    <cellStyle name="Total 6" xfId="331" xr:uid="{00000000-0005-0000-0000-0000E6030000}"/>
    <cellStyle name="UR" xfId="333" xr:uid="{00000000-0005-0000-0000-0000E7030000}"/>
    <cellStyle name="Warning Text 2" xfId="335" xr:uid="{00000000-0005-0000-0000-0000E8030000}"/>
    <cellStyle name="Warning Text 3" xfId="700" xr:uid="{00000000-0005-0000-0000-0000E9030000}"/>
    <cellStyle name="Warning Text 4" xfId="948" xr:uid="{00000000-0005-0000-0000-0000EA030000}"/>
    <cellStyle name="Warning Text 5" xfId="1020" xr:uid="{00000000-0005-0000-0000-0000EB030000}"/>
    <cellStyle name="Warning Text 6" xfId="334" xr:uid="{00000000-0005-0000-0000-0000EC030000}"/>
    <cellStyle name="wrap" xfId="336" xr:uid="{00000000-0005-0000-0000-0000ED030000}"/>
    <cellStyle name="Wไhrung [0]_35ERI8T2gbIEMixb4v26icuOo" xfId="337" xr:uid="{00000000-0005-0000-0000-0000EE030000}"/>
    <cellStyle name="Wไhrung_35ERI8T2gbIEMixb4v26icuOo" xfId="338" xr:uid="{00000000-0005-0000-0000-0000EF030000}"/>
    <cellStyle name="เครื่องหมายจุลภาค [0]" xfId="868" xr:uid="{00000000-0005-0000-0000-0000F0030000}"/>
    <cellStyle name="เครื่องหมายจุลภาค [1]" xfId="869" xr:uid="{00000000-0005-0000-0000-0000F1030000}"/>
    <cellStyle name="เครื่องหมายจุลภาค 2" xfId="347" xr:uid="{00000000-0005-0000-0000-0000F2030000}"/>
    <cellStyle name="เครื่องหมายจุลภาค 2 2" xfId="348" xr:uid="{00000000-0005-0000-0000-0000F3030000}"/>
    <cellStyle name="เครื่องหมายจุลภาค 2 3" xfId="349" xr:uid="{00000000-0005-0000-0000-0000F4030000}"/>
    <cellStyle name="เครื่องหมายจุลภาค 2 4" xfId="478" xr:uid="{00000000-0005-0000-0000-0000F5030000}"/>
    <cellStyle name="เครื่องหมายจุลภาค 2 5" xfId="543" xr:uid="{00000000-0005-0000-0000-0000F6030000}"/>
    <cellStyle name="เครื่องหมายจุลภาค 3" xfId="350" xr:uid="{00000000-0005-0000-0000-0000F7030000}"/>
    <cellStyle name="เครื่องหมายจุลภาค 3 2" xfId="351" xr:uid="{00000000-0005-0000-0000-0000F8030000}"/>
    <cellStyle name="เครื่องหมายจุลภาค 4" xfId="352" xr:uid="{00000000-0005-0000-0000-0000F9030000}"/>
    <cellStyle name="เครื่องหมายจุลภาค 4 2" xfId="353" xr:uid="{00000000-0005-0000-0000-0000FA030000}"/>
    <cellStyle name="เครื่องหมายจุลภาค 5" xfId="354" xr:uid="{00000000-0005-0000-0000-0000FB030000}"/>
    <cellStyle name="เครื่องหมายจุลภาค 5 2" xfId="355" xr:uid="{00000000-0005-0000-0000-0000FC030000}"/>
    <cellStyle name="เครื่องหมายจุลภาค 6" xfId="356" xr:uid="{00000000-0005-0000-0000-0000FD030000}"/>
    <cellStyle name="เครื่องหมายจุลภาค 6 2" xfId="357" xr:uid="{00000000-0005-0000-0000-0000FE030000}"/>
    <cellStyle name="เครื่องหมายจุลภาค 7" xfId="444" xr:uid="{00000000-0005-0000-0000-0000FF030000}"/>
    <cellStyle name="เครื่องหมายจุลภาค_001K-1,2,3" xfId="870" xr:uid="{00000000-0005-0000-0000-000000040000}"/>
    <cellStyle name="เครื่องหมายสกุลเงิน [0]" xfId="871" xr:uid="{00000000-0005-0000-0000-000001040000}"/>
    <cellStyle name="เครื่องหมายสกุลเงิน_APPLICAT" xfId="66" xr:uid="{00000000-0005-0000-0000-000049000000}"/>
    <cellStyle name="เชื่อมโยงหลายมิติ" xfId="67" xr:uid="{00000000-0005-0000-0000-00004A000000}"/>
    <cellStyle name="เชื่อมโยงหลายมิติ 2" xfId="872" xr:uid="{00000000-0005-0000-0000-000004040000}"/>
    <cellStyle name="เชื่อมโยงหลายมิติ 3" xfId="1064" xr:uid="{00000000-0005-0000-0000-000005040000}"/>
    <cellStyle name="เชื่อมโยงหลายมิติ 4" xfId="360" xr:uid="{00000000-0005-0000-0000-000006040000}"/>
    <cellStyle name="เซลล์ตรวจสอบ" xfId="361" xr:uid="{00000000-0005-0000-0000-000007040000}"/>
    <cellStyle name="เซลล์ตรวจสอบ 2" xfId="362" xr:uid="{00000000-0005-0000-0000-000008040000}"/>
    <cellStyle name="เซลล์ตรวจสอบ 3" xfId="873" xr:uid="{00000000-0005-0000-0000-000009040000}"/>
    <cellStyle name="เซลล์ที่มีการเชื่อมโยง" xfId="363" xr:uid="{00000000-0005-0000-0000-00000A040000}"/>
    <cellStyle name="เซลล์ที่มีการเชื่อมโยง 2" xfId="364" xr:uid="{00000000-0005-0000-0000-00000B040000}"/>
    <cellStyle name="เซลล์ที่มีการเชื่อมโยง 3" xfId="874" xr:uid="{00000000-0005-0000-0000-00000C040000}"/>
    <cellStyle name="เปอร์เซ็นต์ 2" xfId="382" xr:uid="{00000000-0005-0000-0000-00000D040000}"/>
    <cellStyle name="เปอร์เซ็นต์ 3" xfId="383" xr:uid="{00000000-0005-0000-0000-00000E040000}"/>
    <cellStyle name="เปอร์เซ็นต์_Loan June 2007" xfId="68" xr:uid="{00000000-0005-0000-0000-00004B000000}"/>
    <cellStyle name="แย่" xfId="386" xr:uid="{00000000-0005-0000-0000-000010040000}"/>
    <cellStyle name="แย่ 2" xfId="387" xr:uid="{00000000-0005-0000-0000-000011040000}"/>
    <cellStyle name="แย่ 3" xfId="875" xr:uid="{00000000-0005-0000-0000-000012040000}"/>
    <cellStyle name="แสดงผล" xfId="405" xr:uid="{00000000-0005-0000-0000-000013040000}"/>
    <cellStyle name="แสดงผล 2" xfId="406" xr:uid="{00000000-0005-0000-0000-000014040000}"/>
    <cellStyle name="แสดงผล 3" xfId="876" xr:uid="{00000000-0005-0000-0000-000015040000}"/>
    <cellStyle name="การคำนวณ" xfId="339" xr:uid="{00000000-0005-0000-0000-000016040000}"/>
    <cellStyle name="การคำนวณ 2" xfId="340" xr:uid="{00000000-0005-0000-0000-000017040000}"/>
    <cellStyle name="การคำนวณ 3" xfId="877" xr:uid="{00000000-0005-0000-0000-000018040000}"/>
    <cellStyle name="ข้อความเตือน" xfId="341" xr:uid="{00000000-0005-0000-0000-000019040000}"/>
    <cellStyle name="ข้อความเตือน 2" xfId="342" xr:uid="{00000000-0005-0000-0000-00001A040000}"/>
    <cellStyle name="ข้อความเตือน 3" xfId="878" xr:uid="{00000000-0005-0000-0000-00001B040000}"/>
    <cellStyle name="ข้อความอธิบาย" xfId="343" xr:uid="{00000000-0005-0000-0000-00001C040000}"/>
    <cellStyle name="ข้อความอธิบาย 2" xfId="344" xr:uid="{00000000-0005-0000-0000-00001D040000}"/>
    <cellStyle name="ข้อความอธิบาย 3" xfId="879" xr:uid="{00000000-0005-0000-0000-00001E040000}"/>
    <cellStyle name="ค@ฏ๋_1111D2111DQ2" xfId="345" xr:uid="{00000000-0005-0000-0000-00001F040000}"/>
    <cellStyle name="คdคภฆ์[0]_1111D2111DQ2" xfId="346" xr:uid="{00000000-0005-0000-0000-000020040000}"/>
    <cellStyle name="คdคภฆ์_1111D2111DQ1" xfId="489" xr:uid="{00000000-0005-0000-0000-000021040000}"/>
    <cellStyle name="ชื่อเรื่อง" xfId="358" xr:uid="{00000000-0005-0000-0000-000022040000}"/>
    <cellStyle name="ชื่อเรื่อง 2" xfId="359" xr:uid="{00000000-0005-0000-0000-000023040000}"/>
    <cellStyle name="ชื่อเรื่อง 3" xfId="880" xr:uid="{00000000-0005-0000-0000-000024040000}"/>
    <cellStyle name="ณfน๔ [0]_Book1" xfId="365" xr:uid="{00000000-0005-0000-0000-000025040000}"/>
    <cellStyle name="ณfน๔_Book1" xfId="366" xr:uid="{00000000-0005-0000-0000-000026040000}"/>
    <cellStyle name="ดี" xfId="367" xr:uid="{00000000-0005-0000-0000-000027040000}"/>
    <cellStyle name="ดี 2" xfId="368" xr:uid="{00000000-0005-0000-0000-000028040000}"/>
    <cellStyle name="ดี 3" xfId="882" xr:uid="{00000000-0005-0000-0000-000029040000}"/>
    <cellStyle name="ตามการเชื่อมโยงหลายมิติ" xfId="69" xr:uid="{00000000-0005-0000-0000-00004C000000}"/>
    <cellStyle name="ตามการเชื่อมโยงหลายมิติ 2" xfId="883" xr:uid="{00000000-0005-0000-0000-00002B040000}"/>
    <cellStyle name="ตามการเชื่อมโยงหลายมิติ 3" xfId="1065" xr:uid="{00000000-0005-0000-0000-00002C040000}"/>
    <cellStyle name="ตามการเชื่อมโยงหลายมิติ 4" xfId="369" xr:uid="{00000000-0005-0000-0000-00002D040000}"/>
    <cellStyle name="น้บะภฒ_95" xfId="370" xr:uid="{00000000-0005-0000-0000-00002E040000}"/>
    <cellStyle name="ปกติ 2" xfId="371" xr:uid="{00000000-0005-0000-0000-00002F040000}"/>
    <cellStyle name="ปกติ 2 2" xfId="372" xr:uid="{00000000-0005-0000-0000-000030040000}"/>
    <cellStyle name="ปกติ 2 2 2" xfId="546" xr:uid="{00000000-0005-0000-0000-000031040000}"/>
    <cellStyle name="ปกติ 2 2 3" xfId="1087" xr:uid="{00000000-0005-0000-0000-000032040000}"/>
    <cellStyle name="ปกติ 2 3" xfId="445" xr:uid="{00000000-0005-0000-0000-000033040000}"/>
    <cellStyle name="ปกติ 3" xfId="373" xr:uid="{00000000-0005-0000-0000-000034040000}"/>
    <cellStyle name="ปกติ 3 2" xfId="374" xr:uid="{00000000-0005-0000-0000-000035040000}"/>
    <cellStyle name="ปกติ 3 3" xfId="375" xr:uid="{00000000-0005-0000-0000-000036040000}"/>
    <cellStyle name="ปกติ 4" xfId="376" xr:uid="{00000000-0005-0000-0000-000037040000}"/>
    <cellStyle name="ปกติ 6" xfId="377" xr:uid="{00000000-0005-0000-0000-000038040000}"/>
    <cellStyle name="ปกติ_ BS re ตาม auditor" xfId="884" xr:uid="{00000000-0005-0000-0000-000039040000}"/>
    <cellStyle name="ป้อนค่า" xfId="378" xr:uid="{00000000-0005-0000-0000-00003A040000}"/>
    <cellStyle name="ป้อนค่า 2" xfId="379" xr:uid="{00000000-0005-0000-0000-00003B040000}"/>
    <cellStyle name="ป้อนค่า 3" xfId="885" xr:uid="{00000000-0005-0000-0000-00003C040000}"/>
    <cellStyle name="ปานกลาง" xfId="380" xr:uid="{00000000-0005-0000-0000-00003D040000}"/>
    <cellStyle name="ปานกลาง 2" xfId="381" xr:uid="{00000000-0005-0000-0000-00003E040000}"/>
    <cellStyle name="ปานกลาง 3" xfId="886" xr:uid="{00000000-0005-0000-0000-00003F040000}"/>
    <cellStyle name="ผลรวม" xfId="384" xr:uid="{00000000-0005-0000-0000-000040040000}"/>
    <cellStyle name="ผลรวม 2" xfId="385" xr:uid="{00000000-0005-0000-0000-000041040000}"/>
    <cellStyle name="ผลรวม 3" xfId="887" xr:uid="{00000000-0005-0000-0000-000042040000}"/>
    <cellStyle name="ฤธถ [0]_95" xfId="388" xr:uid="{00000000-0005-0000-0000-000043040000}"/>
    <cellStyle name="ฤธถ_95" xfId="389" xr:uid="{00000000-0005-0000-0000-000044040000}"/>
    <cellStyle name="ล๋ศญ [0]_95" xfId="390" xr:uid="{00000000-0005-0000-0000-000045040000}"/>
    <cellStyle name="ล๋ศญ_95" xfId="391" xr:uid="{00000000-0005-0000-0000-000046040000}"/>
    <cellStyle name="วฅมุ_4ฟ๙ฝวภ๛" xfId="392" xr:uid="{00000000-0005-0000-0000-000047040000}"/>
    <cellStyle name="ส่วนที่ถูกเน้น1" xfId="393" xr:uid="{00000000-0005-0000-0000-000048040000}"/>
    <cellStyle name="ส่วนที่ถูกเน้น1 2" xfId="394" xr:uid="{00000000-0005-0000-0000-000049040000}"/>
    <cellStyle name="ส่วนที่ถูกเน้น1 3" xfId="888" xr:uid="{00000000-0005-0000-0000-00004A040000}"/>
    <cellStyle name="ส่วนที่ถูกเน้น2" xfId="395" xr:uid="{00000000-0005-0000-0000-00004B040000}"/>
    <cellStyle name="ส่วนที่ถูกเน้น2 2" xfId="396" xr:uid="{00000000-0005-0000-0000-00004C040000}"/>
    <cellStyle name="ส่วนที่ถูกเน้น2 3" xfId="889" xr:uid="{00000000-0005-0000-0000-00004D040000}"/>
    <cellStyle name="ส่วนที่ถูกเน้น3" xfId="397" xr:uid="{00000000-0005-0000-0000-00004E040000}"/>
    <cellStyle name="ส่วนที่ถูกเน้น3 2" xfId="398" xr:uid="{00000000-0005-0000-0000-00004F040000}"/>
    <cellStyle name="ส่วนที่ถูกเน้น3 3" xfId="890" xr:uid="{00000000-0005-0000-0000-000050040000}"/>
    <cellStyle name="ส่วนที่ถูกเน้น4" xfId="399" xr:uid="{00000000-0005-0000-0000-000051040000}"/>
    <cellStyle name="ส่วนที่ถูกเน้น4 2" xfId="400" xr:uid="{00000000-0005-0000-0000-000052040000}"/>
    <cellStyle name="ส่วนที่ถูกเน้น4 3" xfId="891" xr:uid="{00000000-0005-0000-0000-000053040000}"/>
    <cellStyle name="ส่วนที่ถูกเน้น5" xfId="401" xr:uid="{00000000-0005-0000-0000-000054040000}"/>
    <cellStyle name="ส่วนที่ถูกเน้น5 2" xfId="402" xr:uid="{00000000-0005-0000-0000-000055040000}"/>
    <cellStyle name="ส่วนที่ถูกเน้น5 3" xfId="892" xr:uid="{00000000-0005-0000-0000-000056040000}"/>
    <cellStyle name="ส่วนที่ถูกเน้น6" xfId="403" xr:uid="{00000000-0005-0000-0000-000057040000}"/>
    <cellStyle name="ส่วนที่ถูกเน้น6 2" xfId="404" xr:uid="{00000000-0005-0000-0000-000058040000}"/>
    <cellStyle name="ส่วนที่ถูกเน้น6 3" xfId="893" xr:uid="{00000000-0005-0000-0000-000059040000}"/>
    <cellStyle name="หมายเหตุ" xfId="407" xr:uid="{00000000-0005-0000-0000-00005A040000}"/>
    <cellStyle name="หมายเหตุ 2" xfId="408" xr:uid="{00000000-0005-0000-0000-00005B040000}"/>
    <cellStyle name="หมายเหตุ 3" xfId="894" xr:uid="{00000000-0005-0000-0000-00005C040000}"/>
    <cellStyle name="หัวเรื่อง 1" xfId="409" xr:uid="{00000000-0005-0000-0000-00005D040000}"/>
    <cellStyle name="หัวเรื่อง 1 2" xfId="410" xr:uid="{00000000-0005-0000-0000-00005E040000}"/>
    <cellStyle name="หัวเรื่อง 1 3" xfId="895" xr:uid="{00000000-0005-0000-0000-00005F040000}"/>
    <cellStyle name="หัวเรื่อง 2" xfId="411" xr:uid="{00000000-0005-0000-0000-000060040000}"/>
    <cellStyle name="หัวเรื่อง 2 2" xfId="412" xr:uid="{00000000-0005-0000-0000-000061040000}"/>
    <cellStyle name="หัวเรื่อง 2 3" xfId="896" xr:uid="{00000000-0005-0000-0000-000062040000}"/>
    <cellStyle name="หัวเรื่อง 3" xfId="413" xr:uid="{00000000-0005-0000-0000-000063040000}"/>
    <cellStyle name="หัวเรื่อง 3 2" xfId="414" xr:uid="{00000000-0005-0000-0000-000064040000}"/>
    <cellStyle name="หัวเรื่อง 3 3" xfId="897" xr:uid="{00000000-0005-0000-0000-000065040000}"/>
    <cellStyle name="หัวเรื่อง 4" xfId="415" xr:uid="{00000000-0005-0000-0000-000066040000}"/>
    <cellStyle name="หัวเรื่อง 4 2" xfId="416" xr:uid="{00000000-0005-0000-0000-000067040000}"/>
    <cellStyle name="หัวเรื่อง 4 3" xfId="898" xr:uid="{00000000-0005-0000-0000-000068040000}"/>
    <cellStyle name="_x001d_๐9_x000c_$_x0009__x000d__x0017_U_x0001_๘_x0004_–_x0006__x0007__x0001__x0001_" xfId="899" xr:uid="{00000000-0005-0000-0000-000069040000}"/>
    <cellStyle name="一般_Book1" xfId="466" xr:uid="{00000000-0005-0000-0000-00006A040000}"/>
    <cellStyle name="千分位[0]_liz-ss" xfId="417" xr:uid="{00000000-0005-0000-0000-00006B040000}"/>
    <cellStyle name="千分位_liz-ss" xfId="418" xr:uid="{00000000-0005-0000-0000-00006C040000}"/>
    <cellStyle name="未定義" xfId="901" xr:uid="{00000000-0005-0000-0000-00006D040000}"/>
    <cellStyle name="標準_損益" xfId="902" xr:uid="{00000000-0005-0000-0000-00006E040000}"/>
    <cellStyle name="貨幣 [0]_liz-ss" xfId="419" xr:uid="{00000000-0005-0000-0000-00006F040000}"/>
    <cellStyle name="貨幣_liz-ss" xfId="420" xr:uid="{00000000-0005-0000-0000-00007004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9"/>
  <sheetViews>
    <sheetView showGridLines="0" view="pageBreakPreview" topLeftCell="A64" zoomScaleNormal="100" zoomScaleSheetLayoutView="100" workbookViewId="0">
      <selection activeCell="A48" sqref="A48"/>
    </sheetView>
  </sheetViews>
  <sheetFormatPr defaultColWidth="10.54296875" defaultRowHeight="22.5" customHeight="1"/>
  <cols>
    <col min="1" max="1" width="44.54296875" style="32" customWidth="1"/>
    <col min="2" max="2" width="7" style="32" customWidth="1"/>
    <col min="3" max="3" width="1.54296875" style="32" customWidth="1"/>
    <col min="4" max="4" width="15.81640625" style="32" customWidth="1"/>
    <col min="5" max="5" width="1.54296875" style="32" customWidth="1"/>
    <col min="6" max="6" width="15.81640625" style="32" customWidth="1"/>
    <col min="7" max="7" width="1.54296875" style="32" customWidth="1"/>
    <col min="8" max="8" width="15.81640625" style="32" customWidth="1"/>
    <col min="9" max="9" width="1.54296875" style="32" customWidth="1"/>
    <col min="10" max="10" width="15.81640625" style="32" customWidth="1"/>
    <col min="11" max="16384" width="10.54296875" style="32"/>
  </cols>
  <sheetData>
    <row r="1" spans="1:10" ht="22.5" customHeight="1">
      <c r="A1" s="29" t="s">
        <v>59</v>
      </c>
      <c r="B1" s="30"/>
      <c r="C1" s="30"/>
      <c r="D1" s="30"/>
      <c r="E1" s="31"/>
      <c r="F1" s="30"/>
      <c r="G1" s="31"/>
      <c r="H1" s="30"/>
      <c r="I1" s="30"/>
      <c r="J1" s="30"/>
    </row>
    <row r="2" spans="1:10" ht="22.5" customHeight="1">
      <c r="A2" s="33" t="s">
        <v>109</v>
      </c>
      <c r="B2" s="30"/>
      <c r="C2" s="30"/>
      <c r="D2" s="30"/>
      <c r="E2" s="31"/>
      <c r="F2" s="30"/>
      <c r="G2" s="31"/>
      <c r="H2" s="30"/>
      <c r="I2" s="30"/>
      <c r="J2" s="30"/>
    </row>
    <row r="3" spans="1:10" ht="22.5" customHeight="1">
      <c r="A3" s="33" t="s">
        <v>209</v>
      </c>
      <c r="B3" s="30"/>
      <c r="C3" s="30"/>
      <c r="D3" s="30"/>
      <c r="E3" s="31"/>
      <c r="F3" s="30"/>
      <c r="G3" s="31"/>
      <c r="H3" s="30"/>
      <c r="I3" s="30"/>
      <c r="J3" s="30"/>
    </row>
    <row r="4" spans="1:10" ht="22.5" customHeight="1">
      <c r="A4" s="30"/>
      <c r="B4" s="30"/>
      <c r="C4" s="30"/>
      <c r="D4" s="30"/>
      <c r="E4" s="31"/>
      <c r="F4" s="30"/>
      <c r="G4" s="31"/>
      <c r="H4" s="30"/>
      <c r="I4" s="30"/>
      <c r="J4" s="34" t="s">
        <v>51</v>
      </c>
    </row>
    <row r="5" spans="1:10" s="35" customFormat="1" ht="22.5" customHeight="1">
      <c r="B5" s="36"/>
      <c r="C5" s="37"/>
      <c r="D5" s="135" t="s">
        <v>24</v>
      </c>
      <c r="E5" s="135"/>
      <c r="F5" s="135"/>
      <c r="G5" s="36"/>
      <c r="H5" s="135" t="s">
        <v>25</v>
      </c>
      <c r="I5" s="135"/>
      <c r="J5" s="135"/>
    </row>
    <row r="6" spans="1:10" ht="22.5" customHeight="1">
      <c r="B6" s="40" t="s">
        <v>0</v>
      </c>
      <c r="D6" s="41">
        <v>2021</v>
      </c>
      <c r="E6" s="43"/>
      <c r="F6" s="41">
        <v>2020</v>
      </c>
      <c r="G6" s="43"/>
      <c r="H6" s="41">
        <v>2021</v>
      </c>
      <c r="I6" s="42"/>
      <c r="J6" s="41">
        <v>2020</v>
      </c>
    </row>
    <row r="7" spans="1:10" ht="22.5" customHeight="1">
      <c r="A7" s="35" t="s">
        <v>31</v>
      </c>
      <c r="E7" s="44"/>
      <c r="G7" s="44"/>
    </row>
    <row r="8" spans="1:10" ht="22.5" customHeight="1">
      <c r="A8" s="35" t="s">
        <v>7</v>
      </c>
      <c r="B8" s="45"/>
      <c r="C8" s="45"/>
      <c r="D8" s="45"/>
      <c r="E8" s="39"/>
      <c r="F8" s="45"/>
      <c r="G8" s="39"/>
      <c r="I8" s="45"/>
    </row>
    <row r="9" spans="1:10" ht="22.5" customHeight="1">
      <c r="A9" s="32" t="s">
        <v>32</v>
      </c>
      <c r="B9" s="46">
        <v>7</v>
      </c>
      <c r="C9" s="45"/>
      <c r="D9" s="98">
        <v>312172389</v>
      </c>
      <c r="E9" s="98"/>
      <c r="F9" s="98">
        <v>362559218</v>
      </c>
      <c r="G9" s="98"/>
      <c r="H9" s="98">
        <v>306074406</v>
      </c>
      <c r="I9" s="98"/>
      <c r="J9" s="98">
        <v>361033471</v>
      </c>
    </row>
    <row r="10" spans="1:10" ht="22.5" customHeight="1">
      <c r="A10" s="32" t="s">
        <v>175</v>
      </c>
      <c r="B10" s="46">
        <v>8</v>
      </c>
      <c r="C10" s="45"/>
      <c r="D10" s="98">
        <v>50822171</v>
      </c>
      <c r="E10" s="98"/>
      <c r="F10" s="98">
        <v>325583479</v>
      </c>
      <c r="G10" s="98"/>
      <c r="H10" s="65">
        <v>40170518</v>
      </c>
      <c r="I10" s="98"/>
      <c r="J10" s="98">
        <v>300051565</v>
      </c>
    </row>
    <row r="11" spans="1:10" ht="22.5" customHeight="1">
      <c r="A11" s="32" t="s">
        <v>60</v>
      </c>
      <c r="B11" s="46" t="s">
        <v>218</v>
      </c>
      <c r="C11" s="45"/>
      <c r="D11" s="98">
        <v>8406702</v>
      </c>
      <c r="E11" s="98"/>
      <c r="F11" s="98">
        <v>10899019</v>
      </c>
      <c r="G11" s="98"/>
      <c r="H11" s="98">
        <v>13529480</v>
      </c>
      <c r="I11" s="98"/>
      <c r="J11" s="98">
        <v>41922231</v>
      </c>
    </row>
    <row r="12" spans="1:10" ht="22.5" customHeight="1">
      <c r="A12" s="32" t="s">
        <v>84</v>
      </c>
      <c r="B12" s="46">
        <v>10</v>
      </c>
      <c r="C12" s="39"/>
      <c r="D12" s="52">
        <v>2831372771</v>
      </c>
      <c r="E12" s="98"/>
      <c r="F12" s="52">
        <v>3020339894</v>
      </c>
      <c r="G12" s="98"/>
      <c r="H12" s="52">
        <v>2835551857</v>
      </c>
      <c r="I12" s="98"/>
      <c r="J12" s="52">
        <v>3024945605</v>
      </c>
    </row>
    <row r="13" spans="1:10" ht="22.5" customHeight="1">
      <c r="A13" s="32" t="s">
        <v>61</v>
      </c>
      <c r="B13" s="46"/>
      <c r="C13" s="45"/>
      <c r="D13" s="99">
        <v>36992422</v>
      </c>
      <c r="E13" s="98"/>
      <c r="F13" s="99">
        <v>12079461</v>
      </c>
      <c r="G13" s="98"/>
      <c r="H13" s="99">
        <v>36992422</v>
      </c>
      <c r="I13" s="98"/>
      <c r="J13" s="98">
        <v>12079461</v>
      </c>
    </row>
    <row r="14" spans="1:10" ht="22.5" customHeight="1">
      <c r="A14" s="32" t="s">
        <v>193</v>
      </c>
      <c r="B14" s="46">
        <v>17</v>
      </c>
      <c r="C14" s="45"/>
      <c r="D14" s="99">
        <v>68744204</v>
      </c>
      <c r="E14" s="98"/>
      <c r="F14" s="99">
        <v>136227006</v>
      </c>
      <c r="G14" s="98"/>
      <c r="H14" s="99">
        <v>68744204</v>
      </c>
      <c r="I14" s="98"/>
      <c r="J14" s="99">
        <v>136227006</v>
      </c>
    </row>
    <row r="15" spans="1:10" ht="22.5" customHeight="1">
      <c r="A15" s="32" t="s">
        <v>29</v>
      </c>
      <c r="B15" s="39"/>
      <c r="C15" s="39"/>
      <c r="D15" s="98">
        <v>31867789</v>
      </c>
      <c r="E15" s="98"/>
      <c r="F15" s="98">
        <v>15666857</v>
      </c>
      <c r="G15" s="98"/>
      <c r="H15" s="98">
        <v>30780830</v>
      </c>
      <c r="I15" s="98"/>
      <c r="J15" s="98">
        <v>14355790</v>
      </c>
    </row>
    <row r="16" spans="1:10" ht="22.5" customHeight="1">
      <c r="A16" s="35" t="s">
        <v>8</v>
      </c>
      <c r="B16" s="45"/>
      <c r="C16" s="45"/>
      <c r="D16" s="100">
        <f>SUM(D9:D15)</f>
        <v>3340378448</v>
      </c>
      <c r="E16" s="98"/>
      <c r="F16" s="100">
        <f>SUM(F9:F15)</f>
        <v>3883354934</v>
      </c>
      <c r="G16" s="98"/>
      <c r="H16" s="100">
        <f>SUM(H9:H15)</f>
        <v>3331843717</v>
      </c>
      <c r="I16" s="98"/>
      <c r="J16" s="100">
        <f>SUM(J9:J15)</f>
        <v>3890615129</v>
      </c>
    </row>
    <row r="17" spans="1:10" ht="22.5" customHeight="1">
      <c r="A17" s="35" t="s">
        <v>9</v>
      </c>
      <c r="B17" s="45"/>
      <c r="C17" s="45"/>
      <c r="D17" s="101"/>
      <c r="E17" s="102"/>
      <c r="F17" s="101"/>
      <c r="G17" s="102"/>
      <c r="H17" s="103"/>
      <c r="I17" s="102"/>
      <c r="J17" s="103"/>
    </row>
    <row r="18" spans="1:10" ht="22.5" customHeight="1">
      <c r="A18" s="49" t="s">
        <v>200</v>
      </c>
      <c r="B18" s="131">
        <v>11.1</v>
      </c>
      <c r="C18" s="39"/>
      <c r="D18" s="104">
        <v>21768170</v>
      </c>
      <c r="E18" s="98"/>
      <c r="F18" s="104">
        <v>23613967</v>
      </c>
      <c r="G18" s="98"/>
      <c r="H18" s="98">
        <v>21768170</v>
      </c>
      <c r="I18" s="98"/>
      <c r="J18" s="98">
        <v>23613967</v>
      </c>
    </row>
    <row r="19" spans="1:10" ht="22.5" customHeight="1">
      <c r="A19" s="49" t="s">
        <v>33</v>
      </c>
      <c r="B19" s="48">
        <v>12</v>
      </c>
      <c r="C19" s="39"/>
      <c r="D19" s="65">
        <v>0</v>
      </c>
      <c r="E19" s="65">
        <v>0</v>
      </c>
      <c r="F19" s="65">
        <v>0</v>
      </c>
      <c r="G19" s="98">
        <v>0</v>
      </c>
      <c r="H19" s="98">
        <v>505374400</v>
      </c>
      <c r="I19" s="98"/>
      <c r="J19" s="98">
        <v>505374400</v>
      </c>
    </row>
    <row r="20" spans="1:10" ht="22.5" customHeight="1">
      <c r="A20" s="32" t="s">
        <v>62</v>
      </c>
      <c r="B20" s="46">
        <v>13</v>
      </c>
      <c r="C20" s="39"/>
      <c r="D20" s="98">
        <v>922532586</v>
      </c>
      <c r="E20" s="98"/>
      <c r="F20" s="98">
        <v>883748673</v>
      </c>
      <c r="G20" s="98"/>
      <c r="H20" s="98">
        <v>960424308</v>
      </c>
      <c r="I20" s="98"/>
      <c r="J20" s="98">
        <v>922663814</v>
      </c>
    </row>
    <row r="21" spans="1:10" ht="22.5" customHeight="1">
      <c r="A21" s="32" t="s">
        <v>63</v>
      </c>
      <c r="B21" s="46">
        <v>14</v>
      </c>
      <c r="C21" s="45"/>
      <c r="D21" s="104">
        <v>413912340</v>
      </c>
      <c r="E21" s="98"/>
      <c r="F21" s="98">
        <v>430160150</v>
      </c>
      <c r="G21" s="98"/>
      <c r="H21" s="98">
        <v>251106157</v>
      </c>
      <c r="I21" s="98"/>
      <c r="J21" s="98">
        <v>251332729</v>
      </c>
    </row>
    <row r="22" spans="1:10" ht="22.5" customHeight="1">
      <c r="A22" s="80" t="s">
        <v>176</v>
      </c>
      <c r="B22" s="46">
        <v>21</v>
      </c>
      <c r="C22" s="45"/>
      <c r="D22" s="104">
        <v>31734677</v>
      </c>
      <c r="E22" s="98"/>
      <c r="F22" s="65">
        <v>37636171</v>
      </c>
      <c r="G22" s="98"/>
      <c r="H22" s="98">
        <v>31734677</v>
      </c>
      <c r="I22" s="98"/>
      <c r="J22" s="65">
        <v>37636171</v>
      </c>
    </row>
    <row r="23" spans="1:10" ht="22.5" customHeight="1">
      <c r="A23" s="32" t="s">
        <v>96</v>
      </c>
      <c r="B23" s="46">
        <v>15</v>
      </c>
      <c r="C23" s="45"/>
      <c r="D23" s="104">
        <v>7216641</v>
      </c>
      <c r="E23" s="98"/>
      <c r="F23" s="104">
        <v>10477132</v>
      </c>
      <c r="G23" s="98"/>
      <c r="H23" s="98">
        <v>7206785</v>
      </c>
      <c r="I23" s="98"/>
      <c r="J23" s="98">
        <v>10477123</v>
      </c>
    </row>
    <row r="24" spans="1:10" ht="22.5" customHeight="1">
      <c r="A24" s="32" t="s">
        <v>107</v>
      </c>
      <c r="B24" s="46">
        <v>28</v>
      </c>
      <c r="C24" s="45"/>
      <c r="D24" s="104">
        <v>34924767</v>
      </c>
      <c r="E24" s="98"/>
      <c r="F24" s="104">
        <v>33523054</v>
      </c>
      <c r="G24" s="98"/>
      <c r="H24" s="98">
        <v>33660831</v>
      </c>
      <c r="I24" s="98"/>
      <c r="J24" s="98">
        <v>32510780</v>
      </c>
    </row>
    <row r="25" spans="1:10" ht="22.5" customHeight="1">
      <c r="A25" s="32" t="s">
        <v>106</v>
      </c>
      <c r="B25" s="46">
        <v>16</v>
      </c>
      <c r="C25" s="45"/>
      <c r="D25" s="104">
        <v>1922502116</v>
      </c>
      <c r="E25" s="98"/>
      <c r="F25" s="104">
        <v>1794990576</v>
      </c>
      <c r="G25" s="98"/>
      <c r="H25" s="98">
        <v>1776883733</v>
      </c>
      <c r="I25" s="98"/>
      <c r="J25" s="98">
        <v>1660485281</v>
      </c>
    </row>
    <row r="26" spans="1:10" ht="22.5" customHeight="1">
      <c r="A26" s="32" t="s">
        <v>47</v>
      </c>
      <c r="B26" s="48"/>
      <c r="C26" s="39"/>
      <c r="D26" s="98">
        <v>58359087</v>
      </c>
      <c r="E26" s="98"/>
      <c r="F26" s="98">
        <v>105999220</v>
      </c>
      <c r="G26" s="98"/>
      <c r="H26" s="98">
        <v>53367814</v>
      </c>
      <c r="I26" s="98"/>
      <c r="J26" s="98">
        <v>101020483</v>
      </c>
    </row>
    <row r="27" spans="1:10" ht="22.5" customHeight="1">
      <c r="A27" s="35" t="s">
        <v>10</v>
      </c>
      <c r="B27" s="48"/>
      <c r="C27" s="39"/>
      <c r="D27" s="100">
        <f>SUM(D18:D26)</f>
        <v>3412950384</v>
      </c>
      <c r="E27" s="98"/>
      <c r="F27" s="100">
        <f>SUM(F18:F26)</f>
        <v>3320148943</v>
      </c>
      <c r="G27" s="98"/>
      <c r="H27" s="100">
        <f>SUM(H18:H26)</f>
        <v>3641526875</v>
      </c>
      <c r="I27" s="98"/>
      <c r="J27" s="100">
        <f>SUM(J18:J26)</f>
        <v>3545114748</v>
      </c>
    </row>
    <row r="28" spans="1:10" ht="22.5" customHeight="1" thickBot="1">
      <c r="A28" s="35" t="s">
        <v>11</v>
      </c>
      <c r="B28" s="45"/>
      <c r="C28" s="45"/>
      <c r="D28" s="105">
        <f>SUM(D16,D27)</f>
        <v>6753328832</v>
      </c>
      <c r="E28" s="98"/>
      <c r="F28" s="105">
        <f>SUM(F16,F27)</f>
        <v>7203503877</v>
      </c>
      <c r="G28" s="98"/>
      <c r="H28" s="105">
        <f>SUM(H16,H27)</f>
        <v>6973370592</v>
      </c>
      <c r="I28" s="98"/>
      <c r="J28" s="105">
        <f>SUM(J16,J27)</f>
        <v>7435729877</v>
      </c>
    </row>
    <row r="29" spans="1:10" ht="22.5" customHeight="1" thickTop="1">
      <c r="A29" s="35"/>
      <c r="B29" s="45"/>
      <c r="C29" s="45"/>
    </row>
    <row r="30" spans="1:10" ht="22.5" customHeight="1">
      <c r="A30" s="32" t="s">
        <v>1</v>
      </c>
      <c r="B30" s="45"/>
      <c r="C30" s="45"/>
      <c r="D30" s="45"/>
      <c r="E30" s="39"/>
      <c r="F30" s="45"/>
      <c r="G30" s="39"/>
      <c r="I30" s="45"/>
    </row>
    <row r="31" spans="1:10" ht="22.5" customHeight="1">
      <c r="A31" s="29" t="s">
        <v>59</v>
      </c>
      <c r="B31" s="30"/>
      <c r="C31" s="30"/>
      <c r="D31" s="30"/>
      <c r="E31" s="31"/>
      <c r="F31" s="30"/>
      <c r="G31" s="31"/>
      <c r="H31" s="30"/>
      <c r="I31" s="30"/>
      <c r="J31" s="30"/>
    </row>
    <row r="32" spans="1:10" ht="22.5" customHeight="1">
      <c r="A32" s="33" t="s">
        <v>110</v>
      </c>
      <c r="B32" s="30"/>
      <c r="C32" s="30"/>
      <c r="D32" s="30"/>
      <c r="E32" s="31"/>
      <c r="F32" s="30"/>
      <c r="G32" s="31"/>
      <c r="H32" s="30"/>
      <c r="I32" s="30"/>
      <c r="J32" s="30"/>
    </row>
    <row r="33" spans="1:10" ht="22.5" customHeight="1">
      <c r="A33" s="33" t="str">
        <f>A3</f>
        <v>As at 31 December 2021</v>
      </c>
      <c r="B33" s="30"/>
      <c r="C33" s="30"/>
      <c r="D33" s="30"/>
      <c r="E33" s="31"/>
      <c r="F33" s="30"/>
      <c r="G33" s="31"/>
      <c r="H33" s="30"/>
      <c r="I33" s="30"/>
      <c r="J33" s="30"/>
    </row>
    <row r="34" spans="1:10" ht="22.5" customHeight="1">
      <c r="A34" s="30"/>
      <c r="B34" s="30"/>
      <c r="C34" s="30"/>
      <c r="D34" s="30"/>
      <c r="E34" s="31"/>
      <c r="F34" s="30"/>
      <c r="G34" s="31"/>
      <c r="H34" s="30"/>
      <c r="I34" s="30"/>
      <c r="J34" s="34" t="s">
        <v>51</v>
      </c>
    </row>
    <row r="35" spans="1:10" s="35" customFormat="1" ht="22.5" customHeight="1">
      <c r="B35" s="36"/>
      <c r="C35" s="37"/>
      <c r="D35" s="135" t="s">
        <v>24</v>
      </c>
      <c r="E35" s="135"/>
      <c r="F35" s="135"/>
      <c r="G35" s="36"/>
      <c r="H35" s="135" t="s">
        <v>25</v>
      </c>
      <c r="I35" s="135"/>
      <c r="J35" s="135"/>
    </row>
    <row r="36" spans="1:10" ht="22.5" customHeight="1">
      <c r="B36" s="40" t="s">
        <v>0</v>
      </c>
      <c r="D36" s="41">
        <v>2021</v>
      </c>
      <c r="E36" s="43"/>
      <c r="F36" s="41">
        <v>2020</v>
      </c>
      <c r="G36" s="43"/>
      <c r="H36" s="41">
        <v>2021</v>
      </c>
      <c r="I36" s="42"/>
      <c r="J36" s="41">
        <v>2020</v>
      </c>
    </row>
    <row r="37" spans="1:10" ht="22.5" customHeight="1">
      <c r="A37" s="35" t="s">
        <v>34</v>
      </c>
      <c r="E37" s="44"/>
      <c r="G37" s="44"/>
      <c r="H37" s="45"/>
      <c r="J37" s="45"/>
    </row>
    <row r="38" spans="1:10" ht="22.5" customHeight="1">
      <c r="A38" s="35" t="s">
        <v>12</v>
      </c>
      <c r="B38" s="45"/>
      <c r="C38" s="45"/>
      <c r="D38" s="45"/>
      <c r="E38" s="39"/>
      <c r="F38" s="45"/>
      <c r="G38" s="39"/>
      <c r="I38" s="45"/>
    </row>
    <row r="39" spans="1:10" ht="22.5" customHeight="1">
      <c r="A39" s="32" t="s">
        <v>214</v>
      </c>
      <c r="B39" s="46">
        <v>6</v>
      </c>
      <c r="C39" s="45"/>
      <c r="D39" s="65">
        <v>0</v>
      </c>
      <c r="E39" s="98"/>
      <c r="F39" s="98">
        <v>0</v>
      </c>
      <c r="G39" s="98"/>
      <c r="H39" s="65">
        <v>15000000</v>
      </c>
      <c r="I39" s="98"/>
      <c r="J39" s="98">
        <v>0</v>
      </c>
    </row>
    <row r="40" spans="1:10" ht="22.5" customHeight="1">
      <c r="A40" s="32" t="s">
        <v>64</v>
      </c>
      <c r="B40" s="46" t="s">
        <v>217</v>
      </c>
      <c r="C40" s="45"/>
      <c r="D40" s="98">
        <v>60691568</v>
      </c>
      <c r="E40" s="98"/>
      <c r="F40" s="98">
        <v>42568512</v>
      </c>
      <c r="G40" s="98"/>
      <c r="H40" s="98">
        <v>59781924</v>
      </c>
      <c r="I40" s="98"/>
      <c r="J40" s="98">
        <v>78495516</v>
      </c>
    </row>
    <row r="41" spans="1:10" ht="22.5" customHeight="1">
      <c r="A41" s="32" t="s">
        <v>115</v>
      </c>
      <c r="B41" s="46">
        <v>20</v>
      </c>
      <c r="D41" s="98">
        <v>441834870</v>
      </c>
      <c r="E41" s="98"/>
      <c r="F41" s="98">
        <v>226919981</v>
      </c>
      <c r="G41" s="98"/>
      <c r="H41" s="65">
        <v>441834870</v>
      </c>
      <c r="I41" s="98"/>
      <c r="J41" s="65">
        <v>226919981</v>
      </c>
    </row>
    <row r="42" spans="1:10" ht="22.5" customHeight="1">
      <c r="A42" s="32" t="s">
        <v>177</v>
      </c>
      <c r="B42" s="46">
        <v>21</v>
      </c>
      <c r="D42" s="65">
        <v>5293934</v>
      </c>
      <c r="E42" s="98"/>
      <c r="F42" s="65">
        <v>7087824</v>
      </c>
      <c r="G42" s="98"/>
      <c r="H42" s="65">
        <v>5293934</v>
      </c>
      <c r="I42" s="98"/>
      <c r="J42" s="65">
        <v>7087824</v>
      </c>
    </row>
    <row r="43" spans="1:10" ht="22.5" customHeight="1">
      <c r="A43" s="32" t="s">
        <v>65</v>
      </c>
      <c r="B43" s="46">
        <v>22</v>
      </c>
      <c r="C43" s="45"/>
      <c r="D43" s="65">
        <v>121863799</v>
      </c>
      <c r="E43" s="98"/>
      <c r="F43" s="65">
        <v>279399700</v>
      </c>
      <c r="G43" s="98"/>
      <c r="H43" s="98">
        <v>119228408</v>
      </c>
      <c r="I43" s="98"/>
      <c r="J43" s="98">
        <v>278677414</v>
      </c>
    </row>
    <row r="44" spans="1:10" ht="22.5" customHeight="1">
      <c r="A44" s="32" t="s">
        <v>85</v>
      </c>
      <c r="C44" s="45"/>
      <c r="D44" s="98">
        <v>93298110</v>
      </c>
      <c r="E44" s="98"/>
      <c r="F44" s="98">
        <v>120877863</v>
      </c>
      <c r="G44" s="98"/>
      <c r="H44" s="98">
        <v>92781576</v>
      </c>
      <c r="I44" s="98"/>
      <c r="J44" s="98">
        <v>119966718</v>
      </c>
    </row>
    <row r="45" spans="1:10" ht="22.5" customHeight="1">
      <c r="A45" s="32" t="s">
        <v>201</v>
      </c>
      <c r="B45" s="46"/>
      <c r="C45" s="45"/>
      <c r="D45" s="98">
        <v>1678444</v>
      </c>
      <c r="E45" s="98"/>
      <c r="F45" s="65">
        <v>53327227</v>
      </c>
      <c r="G45" s="98"/>
      <c r="H45" s="98">
        <v>1678444</v>
      </c>
      <c r="I45" s="98"/>
      <c r="J45" s="65">
        <v>53327227</v>
      </c>
    </row>
    <row r="46" spans="1:10" ht="22.5" customHeight="1">
      <c r="A46" s="32" t="s">
        <v>30</v>
      </c>
      <c r="B46" s="48">
        <v>23</v>
      </c>
      <c r="C46" s="39"/>
      <c r="D46" s="98">
        <v>71172622</v>
      </c>
      <c r="E46" s="98"/>
      <c r="F46" s="98">
        <v>64090699</v>
      </c>
      <c r="G46" s="98"/>
      <c r="H46" s="98">
        <v>70009122</v>
      </c>
      <c r="I46" s="98"/>
      <c r="J46" s="98">
        <v>63312735</v>
      </c>
    </row>
    <row r="47" spans="1:10" ht="22.5" customHeight="1">
      <c r="A47" s="35" t="s">
        <v>13</v>
      </c>
      <c r="B47" s="48"/>
      <c r="C47" s="39"/>
      <c r="D47" s="100">
        <f>SUM(D39:D46)</f>
        <v>795833347</v>
      </c>
      <c r="E47" s="98"/>
      <c r="F47" s="100">
        <f>SUM(F39:F46)</f>
        <v>794271806</v>
      </c>
      <c r="G47" s="98"/>
      <c r="H47" s="100">
        <f>SUM(H39:H46)</f>
        <v>805608278</v>
      </c>
      <c r="I47" s="98"/>
      <c r="J47" s="100">
        <f>SUM(J39:J46)</f>
        <v>827787415</v>
      </c>
    </row>
    <row r="48" spans="1:10" ht="22.5" customHeight="1">
      <c r="A48" s="35" t="s">
        <v>14</v>
      </c>
      <c r="B48" s="45"/>
      <c r="C48" s="45"/>
      <c r="D48" s="102"/>
      <c r="E48" s="102"/>
      <c r="F48" s="102"/>
      <c r="G48" s="102"/>
      <c r="H48" s="102"/>
      <c r="I48" s="102"/>
      <c r="J48" s="102"/>
    </row>
    <row r="49" spans="1:10" ht="22.5" customHeight="1">
      <c r="A49" s="32" t="s">
        <v>243</v>
      </c>
      <c r="B49" s="48">
        <v>20</v>
      </c>
      <c r="C49" s="45"/>
      <c r="D49" s="98">
        <v>952716000</v>
      </c>
      <c r="E49" s="102"/>
      <c r="F49" s="98">
        <v>1347199000</v>
      </c>
      <c r="G49" s="102"/>
      <c r="H49" s="98">
        <v>952716000</v>
      </c>
      <c r="I49" s="102"/>
      <c r="J49" s="98">
        <v>1347199000</v>
      </c>
    </row>
    <row r="50" spans="1:10" ht="22.5" customHeight="1">
      <c r="A50" s="80" t="s">
        <v>244</v>
      </c>
      <c r="B50" s="48">
        <v>21</v>
      </c>
      <c r="C50" s="45"/>
      <c r="D50" s="98">
        <v>27260264</v>
      </c>
      <c r="E50" s="102"/>
      <c r="F50" s="65">
        <v>31393040</v>
      </c>
      <c r="G50" s="102"/>
      <c r="H50" s="98">
        <v>27260264</v>
      </c>
      <c r="I50" s="102"/>
      <c r="J50" s="65">
        <v>31393040</v>
      </c>
    </row>
    <row r="51" spans="1:10" ht="22.5" customHeight="1">
      <c r="A51" s="32" t="s">
        <v>54</v>
      </c>
      <c r="B51" s="48">
        <v>24</v>
      </c>
      <c r="C51" s="45"/>
      <c r="D51" s="98">
        <v>32659280</v>
      </c>
      <c r="E51" s="98"/>
      <c r="F51" s="98">
        <v>29864108</v>
      </c>
      <c r="G51" s="98"/>
      <c r="H51" s="98">
        <v>23997635</v>
      </c>
      <c r="I51" s="98"/>
      <c r="J51" s="98">
        <v>22460772</v>
      </c>
    </row>
    <row r="52" spans="1:10" ht="22.5" customHeight="1">
      <c r="A52" s="49" t="s">
        <v>89</v>
      </c>
      <c r="B52" s="48"/>
      <c r="C52" s="45"/>
      <c r="D52" s="98">
        <v>14412213</v>
      </c>
      <c r="E52" s="98"/>
      <c r="F52" s="98">
        <v>32011303</v>
      </c>
      <c r="G52" s="98"/>
      <c r="H52" s="98">
        <v>14412213</v>
      </c>
      <c r="I52" s="98"/>
      <c r="J52" s="98">
        <v>32011303</v>
      </c>
    </row>
    <row r="53" spans="1:10" ht="22.5" customHeight="1">
      <c r="A53" s="32" t="s">
        <v>86</v>
      </c>
      <c r="B53" s="75">
        <v>11.2</v>
      </c>
      <c r="C53" s="45"/>
      <c r="D53" s="98">
        <v>2534331</v>
      </c>
      <c r="E53" s="98"/>
      <c r="F53" s="98">
        <v>2860731</v>
      </c>
      <c r="G53" s="98"/>
      <c r="H53" s="98">
        <v>2534331</v>
      </c>
      <c r="I53" s="98"/>
      <c r="J53" s="98">
        <v>2860731</v>
      </c>
    </row>
    <row r="54" spans="1:10" ht="22.5" customHeight="1">
      <c r="A54" s="32" t="s">
        <v>114</v>
      </c>
      <c r="B54" s="46">
        <v>28</v>
      </c>
      <c r="C54" s="45"/>
      <c r="D54" s="98">
        <v>18738627</v>
      </c>
      <c r="E54" s="98"/>
      <c r="F54" s="98">
        <v>32336250</v>
      </c>
      <c r="G54" s="98"/>
      <c r="H54" s="98">
        <v>18738627</v>
      </c>
      <c r="I54" s="98"/>
      <c r="J54" s="98">
        <v>32336250</v>
      </c>
    </row>
    <row r="55" spans="1:10" ht="22.5" customHeight="1">
      <c r="A55" s="32" t="s">
        <v>49</v>
      </c>
      <c r="B55" s="46"/>
      <c r="C55" s="45"/>
      <c r="D55" s="98">
        <v>25062201</v>
      </c>
      <c r="E55" s="98"/>
      <c r="F55" s="98">
        <v>18030421</v>
      </c>
      <c r="G55" s="98"/>
      <c r="H55" s="98">
        <v>25054435</v>
      </c>
      <c r="I55" s="98"/>
      <c r="J55" s="98">
        <v>18005136</v>
      </c>
    </row>
    <row r="56" spans="1:10" ht="22.5" customHeight="1">
      <c r="A56" s="35" t="s">
        <v>15</v>
      </c>
      <c r="B56" s="46"/>
      <c r="C56" s="45"/>
      <c r="D56" s="100">
        <f>SUM(D49:D55)</f>
        <v>1073382916</v>
      </c>
      <c r="E56" s="98"/>
      <c r="F56" s="100">
        <f>SUM(F49:F55)</f>
        <v>1493694853</v>
      </c>
      <c r="G56" s="98"/>
      <c r="H56" s="100">
        <f>SUM(H49:H55)</f>
        <v>1064713505</v>
      </c>
      <c r="I56" s="98"/>
      <c r="J56" s="100">
        <f>SUM(J49:J55)</f>
        <v>1486266232</v>
      </c>
    </row>
    <row r="57" spans="1:10" ht="22.5" customHeight="1">
      <c r="A57" s="35" t="s">
        <v>16</v>
      </c>
      <c r="B57" s="46"/>
      <c r="C57" s="45"/>
      <c r="D57" s="106">
        <f>SUM(D47,D56)</f>
        <v>1869216263</v>
      </c>
      <c r="E57" s="98"/>
      <c r="F57" s="106">
        <f>SUM(F47,F56)</f>
        <v>2287966659</v>
      </c>
      <c r="G57" s="98"/>
      <c r="H57" s="106">
        <f>SUM(H47,H56)</f>
        <v>1870321783</v>
      </c>
      <c r="I57" s="98"/>
      <c r="J57" s="106">
        <f>SUM(J47,J56)</f>
        <v>2314053647</v>
      </c>
    </row>
    <row r="58" spans="1:10" ht="22.5" customHeight="1">
      <c r="A58" s="35"/>
    </row>
    <row r="59" spans="1:10" ht="22.5" customHeight="1">
      <c r="A59" s="32" t="s">
        <v>1</v>
      </c>
      <c r="B59" s="45"/>
      <c r="C59" s="45"/>
    </row>
    <row r="60" spans="1:10" ht="22.5" customHeight="1">
      <c r="A60" s="29" t="s">
        <v>59</v>
      </c>
      <c r="B60" s="30"/>
      <c r="C60" s="30"/>
    </row>
    <row r="61" spans="1:10" ht="22.5" customHeight="1">
      <c r="A61" s="33" t="s">
        <v>110</v>
      </c>
      <c r="B61" s="30"/>
      <c r="C61" s="30"/>
    </row>
    <row r="62" spans="1:10" ht="22.5" customHeight="1">
      <c r="A62" s="33" t="str">
        <f>A3</f>
        <v>As at 31 December 2021</v>
      </c>
      <c r="B62" s="30"/>
      <c r="C62" s="30"/>
      <c r="D62" s="30"/>
      <c r="E62" s="31"/>
      <c r="F62" s="30"/>
      <c r="G62" s="31"/>
      <c r="H62" s="30"/>
      <c r="I62" s="30"/>
      <c r="J62" s="30"/>
    </row>
    <row r="63" spans="1:10" ht="22.5" customHeight="1">
      <c r="A63" s="30"/>
      <c r="B63" s="30"/>
      <c r="C63" s="30"/>
      <c r="D63" s="30"/>
      <c r="E63" s="31"/>
      <c r="F63" s="30"/>
      <c r="G63" s="31"/>
      <c r="H63" s="30"/>
      <c r="I63" s="30"/>
      <c r="J63" s="34" t="s">
        <v>51</v>
      </c>
    </row>
    <row r="64" spans="1:10" s="35" customFormat="1" ht="22.5" customHeight="1">
      <c r="B64" s="36"/>
      <c r="C64" s="37"/>
      <c r="D64" s="135" t="s">
        <v>24</v>
      </c>
      <c r="E64" s="135"/>
      <c r="F64" s="135"/>
      <c r="G64" s="36"/>
      <c r="H64" s="135" t="s">
        <v>25</v>
      </c>
      <c r="I64" s="135"/>
      <c r="J64" s="135"/>
    </row>
    <row r="65" spans="1:10" ht="22.5" customHeight="1">
      <c r="B65" s="40" t="s">
        <v>0</v>
      </c>
      <c r="D65" s="41">
        <v>2021</v>
      </c>
      <c r="E65" s="43"/>
      <c r="F65" s="41">
        <v>2020</v>
      </c>
      <c r="G65" s="43"/>
      <c r="H65" s="41">
        <v>2021</v>
      </c>
      <c r="I65" s="42"/>
      <c r="J65" s="41">
        <v>2020</v>
      </c>
    </row>
    <row r="66" spans="1:10" ht="22.5" customHeight="1">
      <c r="A66" s="35" t="s">
        <v>17</v>
      </c>
      <c r="B66" s="46"/>
      <c r="C66" s="45"/>
    </row>
    <row r="67" spans="1:10" ht="22.5" customHeight="1">
      <c r="A67" s="32" t="s">
        <v>35</v>
      </c>
      <c r="B67" s="69"/>
      <c r="C67" s="70"/>
    </row>
    <row r="68" spans="1:10" ht="22.5" customHeight="1">
      <c r="A68" s="32" t="s">
        <v>36</v>
      </c>
      <c r="B68" s="69"/>
      <c r="C68" s="70"/>
    </row>
    <row r="69" spans="1:10" ht="22.5" customHeight="1" thickBot="1">
      <c r="A69" s="49" t="s">
        <v>129</v>
      </c>
      <c r="B69" s="69"/>
      <c r="C69" s="70"/>
      <c r="D69" s="105">
        <v>5172246185</v>
      </c>
      <c r="E69" s="98"/>
      <c r="F69" s="105">
        <v>5172246185</v>
      </c>
      <c r="G69" s="98"/>
      <c r="H69" s="105">
        <v>5172246185</v>
      </c>
      <c r="I69" s="98"/>
      <c r="J69" s="105">
        <v>5172246185</v>
      </c>
    </row>
    <row r="70" spans="1:10" ht="22.5" customHeight="1" thickTop="1">
      <c r="A70" s="32" t="s">
        <v>37</v>
      </c>
      <c r="B70" s="69"/>
      <c r="C70" s="70"/>
      <c r="D70" s="104"/>
      <c r="E70" s="104"/>
      <c r="F70" s="104"/>
      <c r="G70" s="104"/>
      <c r="H70" s="104"/>
      <c r="I70" s="104"/>
      <c r="J70" s="104"/>
    </row>
    <row r="71" spans="1:10" ht="22.5" customHeight="1">
      <c r="A71" s="49" t="s">
        <v>100</v>
      </c>
      <c r="B71" s="69"/>
      <c r="C71" s="70"/>
      <c r="D71" s="104">
        <v>5022246185</v>
      </c>
      <c r="E71" s="104"/>
      <c r="F71" s="104">
        <v>5022246185</v>
      </c>
      <c r="G71" s="104"/>
      <c r="H71" s="104">
        <v>5022246185</v>
      </c>
      <c r="I71" s="104"/>
      <c r="J71" s="104">
        <v>5022246185</v>
      </c>
    </row>
    <row r="72" spans="1:10" ht="22.5" customHeight="1">
      <c r="A72" s="32" t="s">
        <v>66</v>
      </c>
      <c r="B72" s="69"/>
      <c r="C72" s="70"/>
      <c r="D72" s="104">
        <v>-429264886</v>
      </c>
      <c r="E72" s="104"/>
      <c r="F72" s="104">
        <v>-429264886</v>
      </c>
      <c r="G72" s="104"/>
      <c r="H72" s="104">
        <v>-429264886</v>
      </c>
      <c r="I72" s="104"/>
      <c r="J72" s="104">
        <v>-429264886</v>
      </c>
    </row>
    <row r="73" spans="1:10" ht="22.5" customHeight="1">
      <c r="A73" s="32" t="s">
        <v>130</v>
      </c>
      <c r="B73" s="69"/>
      <c r="C73" s="70"/>
      <c r="D73" s="104">
        <v>978875</v>
      </c>
      <c r="E73" s="104"/>
      <c r="F73" s="104">
        <v>978875</v>
      </c>
      <c r="G73" s="104"/>
      <c r="H73" s="104">
        <v>978875</v>
      </c>
      <c r="I73" s="104"/>
      <c r="J73" s="104">
        <v>978875</v>
      </c>
    </row>
    <row r="74" spans="1:10" ht="22.5" customHeight="1">
      <c r="A74" s="32" t="s">
        <v>2</v>
      </c>
      <c r="B74" s="70"/>
      <c r="C74" s="70"/>
      <c r="D74" s="104"/>
      <c r="E74" s="104"/>
      <c r="F74" s="104"/>
      <c r="G74" s="104"/>
      <c r="H74" s="104"/>
      <c r="I74" s="104"/>
      <c r="J74" s="104"/>
    </row>
    <row r="75" spans="1:10" ht="22.5" customHeight="1">
      <c r="A75" s="32" t="s">
        <v>38</v>
      </c>
      <c r="B75" s="69">
        <v>25</v>
      </c>
      <c r="C75" s="70"/>
      <c r="D75" s="104">
        <v>81604224</v>
      </c>
      <c r="E75" s="104"/>
      <c r="F75" s="104">
        <v>80004224</v>
      </c>
      <c r="G75" s="104"/>
      <c r="H75" s="104">
        <v>81604224</v>
      </c>
      <c r="I75" s="104"/>
      <c r="J75" s="104">
        <v>80004224</v>
      </c>
    </row>
    <row r="76" spans="1:10" ht="22.5" customHeight="1">
      <c r="A76" s="32" t="s">
        <v>215</v>
      </c>
      <c r="B76" s="70"/>
      <c r="C76" s="70"/>
      <c r="D76" s="107">
        <v>22660086</v>
      </c>
      <c r="E76" s="104"/>
      <c r="F76" s="98">
        <v>52833057</v>
      </c>
      <c r="G76" s="104"/>
      <c r="H76" s="104">
        <v>427484411</v>
      </c>
      <c r="I76" s="104"/>
      <c r="J76" s="104">
        <v>447711832</v>
      </c>
    </row>
    <row r="77" spans="1:10" ht="22.5" customHeight="1">
      <c r="A77" s="32" t="s">
        <v>55</v>
      </c>
      <c r="B77" s="69"/>
      <c r="C77" s="70"/>
      <c r="D77" s="106">
        <v>74131479</v>
      </c>
      <c r="E77" s="104"/>
      <c r="F77" s="106">
        <v>74131479</v>
      </c>
      <c r="G77" s="104"/>
      <c r="H77" s="86">
        <v>0</v>
      </c>
      <c r="I77" s="104"/>
      <c r="J77" s="86">
        <v>0</v>
      </c>
    </row>
    <row r="78" spans="1:10" ht="22.5" customHeight="1">
      <c r="A78" s="32" t="s">
        <v>18</v>
      </c>
      <c r="B78" s="69"/>
      <c r="C78" s="70"/>
      <c r="D78" s="104">
        <f>SUM(D71:D77)</f>
        <v>4772355963</v>
      </c>
      <c r="E78" s="98"/>
      <c r="F78" s="104">
        <f>SUM(F71:F77)</f>
        <v>4800928934</v>
      </c>
      <c r="G78" s="98"/>
      <c r="H78" s="104">
        <f>SUM(H71:H77)</f>
        <v>5103048809</v>
      </c>
      <c r="I78" s="98"/>
      <c r="J78" s="104">
        <f>SUM(J71:J77)</f>
        <v>5121676230</v>
      </c>
    </row>
    <row r="79" spans="1:10" ht="22.5" customHeight="1">
      <c r="A79" s="32" t="s">
        <v>87</v>
      </c>
      <c r="B79" s="69"/>
      <c r="C79" s="70"/>
      <c r="D79" s="106">
        <v>111756606</v>
      </c>
      <c r="E79" s="104"/>
      <c r="F79" s="106">
        <v>114608284</v>
      </c>
      <c r="G79" s="104"/>
      <c r="H79" s="86">
        <v>0</v>
      </c>
      <c r="I79" s="104"/>
      <c r="J79" s="86">
        <v>0</v>
      </c>
    </row>
    <row r="80" spans="1:10" ht="22.5" customHeight="1">
      <c r="A80" s="35" t="s">
        <v>18</v>
      </c>
      <c r="B80" s="70"/>
      <c r="C80" s="70"/>
      <c r="D80" s="106">
        <f>SUM(D78:D79)</f>
        <v>4884112569</v>
      </c>
      <c r="E80" s="98"/>
      <c r="F80" s="106">
        <f>SUM(F78:F79)</f>
        <v>4915537218</v>
      </c>
      <c r="G80" s="98"/>
      <c r="H80" s="106">
        <f>SUM(H78:H79)</f>
        <v>5103048809</v>
      </c>
      <c r="I80" s="98"/>
      <c r="J80" s="106">
        <f>SUM(J78:J79)</f>
        <v>5121676230</v>
      </c>
    </row>
    <row r="81" spans="1:10" ht="22.5" customHeight="1" thickBot="1">
      <c r="A81" s="35" t="s">
        <v>19</v>
      </c>
      <c r="B81" s="70"/>
      <c r="C81" s="70"/>
      <c r="D81" s="105">
        <f>SUM(D80,D57)</f>
        <v>6753328832</v>
      </c>
      <c r="E81" s="98"/>
      <c r="F81" s="105">
        <f>SUM(F80,F57)</f>
        <v>7203503877</v>
      </c>
      <c r="G81" s="98"/>
      <c r="H81" s="105">
        <f>SUM(H80,H57)</f>
        <v>6973370592</v>
      </c>
      <c r="I81" s="98"/>
      <c r="J81" s="105">
        <f>SUM(J80,J57)</f>
        <v>7435729877</v>
      </c>
    </row>
    <row r="82" spans="1:10" ht="22.5" customHeight="1" thickTop="1">
      <c r="D82" s="102">
        <f>D81-D28</f>
        <v>0</v>
      </c>
      <c r="E82" s="102"/>
      <c r="F82" s="102">
        <f>F81-F28</f>
        <v>0</v>
      </c>
      <c r="G82" s="102"/>
      <c r="H82" s="102">
        <f>H81-H28</f>
        <v>0</v>
      </c>
      <c r="I82" s="102"/>
      <c r="J82" s="102">
        <f>J81-J28</f>
        <v>0</v>
      </c>
    </row>
    <row r="83" spans="1:10" ht="22.5" customHeight="1">
      <c r="A83" s="32" t="s">
        <v>1</v>
      </c>
      <c r="D83" s="102"/>
      <c r="E83" s="102"/>
      <c r="F83" s="102"/>
      <c r="G83" s="102"/>
      <c r="H83" s="102"/>
      <c r="I83" s="102"/>
      <c r="J83" s="102"/>
    </row>
    <row r="84" spans="1:10" ht="22.5" customHeight="1">
      <c r="D84" s="88"/>
    </row>
    <row r="86" spans="1:10" ht="22.5" customHeight="1">
      <c r="A86" s="50"/>
      <c r="B86" s="45"/>
      <c r="C86" s="45"/>
      <c r="D86" s="45"/>
      <c r="E86" s="39"/>
      <c r="F86" s="45"/>
      <c r="G86" s="39"/>
      <c r="I86" s="45"/>
    </row>
    <row r="87" spans="1:10" ht="22.5" customHeight="1">
      <c r="B87" s="45"/>
      <c r="C87" s="45"/>
      <c r="D87" s="45"/>
      <c r="E87" s="39"/>
      <c r="F87" s="45"/>
      <c r="G87" s="39"/>
      <c r="I87" s="45"/>
    </row>
    <row r="88" spans="1:10" ht="22.5" customHeight="1">
      <c r="B88" s="49" t="s">
        <v>39</v>
      </c>
      <c r="C88" s="45"/>
      <c r="D88" s="45"/>
      <c r="E88" s="39"/>
      <c r="F88" s="45"/>
      <c r="G88" s="39"/>
      <c r="I88" s="45"/>
    </row>
    <row r="89" spans="1:10" ht="22.5" customHeight="1">
      <c r="A89" s="50"/>
      <c r="B89" s="45"/>
      <c r="C89" s="45"/>
      <c r="D89" s="45"/>
      <c r="E89" s="39"/>
      <c r="F89" s="45"/>
      <c r="G89" s="39"/>
      <c r="I89" s="45"/>
    </row>
  </sheetData>
  <mergeCells count="6">
    <mergeCell ref="D5:F5"/>
    <mergeCell ref="H5:J5"/>
    <mergeCell ref="D35:F35"/>
    <mergeCell ref="H35:J35"/>
    <mergeCell ref="D64:F64"/>
    <mergeCell ref="H64:J64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76" orientation="portrait" r:id="rId1"/>
  <headerFooter alignWithMargins="0"/>
  <rowBreaks count="2" manualBreakCount="2">
    <brk id="30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3"/>
  <sheetViews>
    <sheetView showGridLines="0" view="pageBreakPreview" topLeftCell="A25" zoomScale="70" zoomScaleNormal="100" zoomScaleSheetLayoutView="78" workbookViewId="0">
      <selection activeCell="A49" sqref="A49"/>
    </sheetView>
  </sheetViews>
  <sheetFormatPr defaultColWidth="10.54296875" defaultRowHeight="22.5" customHeight="1"/>
  <cols>
    <col min="1" max="1" width="48.81640625" style="32" customWidth="1"/>
    <col min="2" max="2" width="9.453125" style="32" customWidth="1"/>
    <col min="3" max="3" width="2.54296875" style="32" customWidth="1"/>
    <col min="4" max="4" width="17" style="32" customWidth="1"/>
    <col min="5" max="5" width="1.54296875" style="32" customWidth="1"/>
    <col min="6" max="6" width="17" style="32" customWidth="1"/>
    <col min="7" max="7" width="1.54296875" style="32" customWidth="1"/>
    <col min="8" max="8" width="17" style="32" customWidth="1"/>
    <col min="9" max="9" width="1.54296875" style="32" customWidth="1"/>
    <col min="10" max="10" width="17" style="32" customWidth="1"/>
    <col min="11" max="11" width="0.81640625" style="32" customWidth="1"/>
    <col min="12" max="16384" width="10.54296875" style="32"/>
  </cols>
  <sheetData>
    <row r="1" spans="1:10" ht="21.75" customHeight="1">
      <c r="A1" s="29" t="s">
        <v>59</v>
      </c>
      <c r="B1" s="30"/>
      <c r="C1" s="30"/>
      <c r="D1" s="30"/>
      <c r="E1" s="30"/>
      <c r="F1" s="30"/>
      <c r="G1" s="31"/>
      <c r="H1" s="30"/>
      <c r="I1" s="30"/>
      <c r="J1" s="30"/>
    </row>
    <row r="2" spans="1:10" ht="21.75" customHeight="1">
      <c r="A2" s="33" t="s">
        <v>111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21.75" customHeight="1">
      <c r="A3" s="33" t="s">
        <v>211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1.75" customHeight="1">
      <c r="A4" s="30"/>
      <c r="B4" s="30"/>
      <c r="C4" s="30"/>
      <c r="D4" s="30"/>
      <c r="E4" s="30"/>
      <c r="F4" s="30"/>
      <c r="G4" s="30"/>
      <c r="H4" s="30"/>
      <c r="I4" s="30"/>
      <c r="J4" s="34" t="s">
        <v>51</v>
      </c>
    </row>
    <row r="5" spans="1:10" s="35" customFormat="1" ht="21.75" customHeight="1">
      <c r="B5" s="36"/>
      <c r="C5" s="37"/>
      <c r="D5" s="97"/>
      <c r="E5" s="97" t="s">
        <v>24</v>
      </c>
      <c r="F5" s="97"/>
      <c r="G5" s="36"/>
      <c r="H5" s="38"/>
      <c r="I5" s="97" t="s">
        <v>25</v>
      </c>
      <c r="J5" s="38"/>
    </row>
    <row r="6" spans="1:10" ht="21.75" customHeight="1">
      <c r="B6" s="40" t="s">
        <v>0</v>
      </c>
      <c r="D6" s="56">
        <v>2021</v>
      </c>
      <c r="E6" s="42"/>
      <c r="F6" s="56">
        <v>2020</v>
      </c>
      <c r="G6" s="41"/>
      <c r="H6" s="56">
        <v>2021</v>
      </c>
      <c r="I6" s="42"/>
      <c r="J6" s="56">
        <v>2020</v>
      </c>
    </row>
    <row r="7" spans="1:10" ht="21.75" customHeight="1">
      <c r="A7" s="35" t="s">
        <v>53</v>
      </c>
      <c r="B7" s="40"/>
      <c r="D7" s="51"/>
      <c r="E7" s="42"/>
      <c r="F7" s="51"/>
      <c r="G7" s="41"/>
      <c r="H7" s="51"/>
      <c r="I7" s="42"/>
      <c r="J7" s="51"/>
    </row>
    <row r="8" spans="1:10" ht="21.75" customHeight="1">
      <c r="A8" s="35" t="s">
        <v>20</v>
      </c>
      <c r="B8" s="45"/>
      <c r="C8" s="45"/>
      <c r="D8" s="45"/>
      <c r="E8" s="45"/>
      <c r="F8" s="45"/>
      <c r="G8" s="40"/>
      <c r="H8" s="40"/>
      <c r="J8" s="45"/>
    </row>
    <row r="9" spans="1:10" ht="21.75" customHeight="1">
      <c r="A9" s="32" t="s">
        <v>159</v>
      </c>
      <c r="B9" s="46">
        <v>30</v>
      </c>
      <c r="C9" s="45"/>
      <c r="D9" s="108">
        <v>1182466445</v>
      </c>
      <c r="E9" s="109"/>
      <c r="F9" s="108">
        <v>2562154715</v>
      </c>
      <c r="G9" s="109"/>
      <c r="H9" s="108">
        <v>1182608945</v>
      </c>
      <c r="I9" s="109"/>
      <c r="J9" s="108">
        <v>2582690467</v>
      </c>
    </row>
    <row r="10" spans="1:10" ht="21.75" customHeight="1">
      <c r="A10" s="32" t="s">
        <v>168</v>
      </c>
      <c r="B10" s="46">
        <v>30</v>
      </c>
      <c r="C10" s="45"/>
      <c r="D10" s="108">
        <v>32248872</v>
      </c>
      <c r="E10" s="109"/>
      <c r="F10" s="108">
        <v>43411207</v>
      </c>
      <c r="G10" s="109"/>
      <c r="H10" s="108">
        <v>3247794</v>
      </c>
      <c r="I10" s="109"/>
      <c r="J10" s="108">
        <v>2475907</v>
      </c>
    </row>
    <row r="11" spans="1:10" ht="21.75" customHeight="1">
      <c r="A11" s="32" t="s">
        <v>166</v>
      </c>
      <c r="B11" s="46" t="s">
        <v>216</v>
      </c>
      <c r="C11" s="45"/>
      <c r="D11" s="110">
        <v>38904860</v>
      </c>
      <c r="E11" s="109"/>
      <c r="F11" s="110">
        <v>40557093</v>
      </c>
      <c r="G11" s="109"/>
      <c r="H11" s="110">
        <v>38862860</v>
      </c>
      <c r="I11" s="109"/>
      <c r="J11" s="110">
        <v>40543671</v>
      </c>
    </row>
    <row r="12" spans="1:10" ht="21.75" customHeight="1">
      <c r="A12" s="44" t="s">
        <v>40</v>
      </c>
      <c r="B12" s="46"/>
      <c r="C12" s="45"/>
      <c r="D12" s="111">
        <v>72760755</v>
      </c>
      <c r="E12" s="109"/>
      <c r="F12" s="111">
        <v>33788656</v>
      </c>
      <c r="G12" s="109"/>
      <c r="H12" s="112">
        <v>75038652</v>
      </c>
      <c r="I12" s="109"/>
      <c r="J12" s="112">
        <v>37685616</v>
      </c>
    </row>
    <row r="13" spans="1:10" ht="21.75" customHeight="1">
      <c r="A13" s="35" t="s">
        <v>21</v>
      </c>
      <c r="B13" s="45"/>
      <c r="C13" s="45"/>
      <c r="D13" s="113">
        <f>SUM(D9:D12)</f>
        <v>1326380932</v>
      </c>
      <c r="E13" s="109"/>
      <c r="F13" s="113">
        <f>SUM(F9:F12)</f>
        <v>2679911671</v>
      </c>
      <c r="G13" s="109"/>
      <c r="H13" s="113">
        <f>SUM(H9:H12)</f>
        <v>1299758251</v>
      </c>
      <c r="I13" s="109"/>
      <c r="J13" s="113">
        <f>SUM(J9:J12)</f>
        <v>2663395661</v>
      </c>
    </row>
    <row r="14" spans="1:10" ht="21.75" customHeight="1">
      <c r="A14" s="35" t="s">
        <v>22</v>
      </c>
      <c r="B14" s="45"/>
      <c r="C14" s="45"/>
      <c r="D14" s="114"/>
      <c r="E14" s="109"/>
      <c r="F14" s="114"/>
      <c r="G14" s="109"/>
      <c r="H14" s="114"/>
      <c r="I14" s="109"/>
      <c r="J14" s="114"/>
    </row>
    <row r="15" spans="1:10" ht="21.75" customHeight="1">
      <c r="A15" s="32" t="s">
        <v>160</v>
      </c>
      <c r="B15" s="46"/>
      <c r="C15" s="45"/>
      <c r="D15" s="108">
        <v>860393241</v>
      </c>
      <c r="E15" s="109"/>
      <c r="F15" s="108">
        <v>1735754524</v>
      </c>
      <c r="G15" s="109"/>
      <c r="H15" s="108">
        <v>861117806</v>
      </c>
      <c r="I15" s="109"/>
      <c r="J15" s="108">
        <v>1733311034</v>
      </c>
    </row>
    <row r="16" spans="1:10" ht="21.75" customHeight="1">
      <c r="A16" s="32" t="s">
        <v>165</v>
      </c>
      <c r="B16" s="46"/>
      <c r="C16" s="45"/>
      <c r="D16" s="108">
        <v>27074705</v>
      </c>
      <c r="E16" s="109"/>
      <c r="F16" s="108">
        <v>32633223</v>
      </c>
      <c r="G16" s="109"/>
      <c r="H16" s="108">
        <v>2708762</v>
      </c>
      <c r="I16" s="109"/>
      <c r="J16" s="108">
        <v>1968727</v>
      </c>
    </row>
    <row r="17" spans="1:10" ht="21.75" customHeight="1">
      <c r="A17" s="32" t="s">
        <v>167</v>
      </c>
      <c r="B17" s="46"/>
      <c r="C17" s="45"/>
      <c r="D17" s="108">
        <v>29539571</v>
      </c>
      <c r="E17" s="109"/>
      <c r="F17" s="108">
        <v>29145727</v>
      </c>
      <c r="G17" s="109"/>
      <c r="H17" s="108">
        <v>30562989</v>
      </c>
      <c r="I17" s="109"/>
      <c r="J17" s="108">
        <v>30171949</v>
      </c>
    </row>
    <row r="18" spans="1:10" ht="21.75" customHeight="1">
      <c r="A18" s="32" t="s">
        <v>164</v>
      </c>
      <c r="B18" s="46"/>
      <c r="C18" s="45"/>
      <c r="D18" s="108">
        <v>135160343</v>
      </c>
      <c r="E18" s="109"/>
      <c r="F18" s="108">
        <v>243461227</v>
      </c>
      <c r="G18" s="109"/>
      <c r="H18" s="110">
        <v>133466996</v>
      </c>
      <c r="I18" s="109"/>
      <c r="J18" s="110">
        <v>241451187</v>
      </c>
    </row>
    <row r="19" spans="1:10" ht="21.75" customHeight="1">
      <c r="A19" s="32" t="s">
        <v>50</v>
      </c>
      <c r="B19" s="46"/>
      <c r="C19" s="45"/>
      <c r="D19" s="108">
        <v>244883136</v>
      </c>
      <c r="E19" s="109"/>
      <c r="F19" s="108">
        <v>277631062</v>
      </c>
      <c r="G19" s="109"/>
      <c r="H19" s="110">
        <v>229180437</v>
      </c>
      <c r="I19" s="109"/>
      <c r="J19" s="110">
        <v>257547685</v>
      </c>
    </row>
    <row r="20" spans="1:10" ht="21.75" customHeight="1">
      <c r="A20" s="32" t="s">
        <v>141</v>
      </c>
      <c r="B20" s="46" t="s">
        <v>219</v>
      </c>
      <c r="C20" s="45"/>
      <c r="D20" s="108">
        <v>0</v>
      </c>
      <c r="E20" s="109"/>
      <c r="F20" s="108">
        <v>101199473</v>
      </c>
      <c r="G20" s="109"/>
      <c r="H20" s="108">
        <v>0</v>
      </c>
      <c r="I20" s="109"/>
      <c r="J20" s="108">
        <v>95880452</v>
      </c>
    </row>
    <row r="21" spans="1:10" ht="21.75" customHeight="1">
      <c r="A21" s="32" t="s">
        <v>148</v>
      </c>
      <c r="B21" s="46">
        <v>13</v>
      </c>
      <c r="C21" s="45"/>
      <c r="D21" s="110">
        <v>-16680242</v>
      </c>
      <c r="E21" s="109"/>
      <c r="F21" s="110">
        <v>-14558414</v>
      </c>
      <c r="G21" s="109"/>
      <c r="H21" s="110">
        <v>-16680242</v>
      </c>
      <c r="I21" s="109"/>
      <c r="J21" s="110">
        <v>-21377870</v>
      </c>
    </row>
    <row r="22" spans="1:10" ht="21.75" customHeight="1">
      <c r="A22" s="35" t="s">
        <v>23</v>
      </c>
      <c r="B22" s="45"/>
      <c r="C22" s="45"/>
      <c r="D22" s="115">
        <f>SUM(D15:D21)</f>
        <v>1280370754</v>
      </c>
      <c r="E22" s="109"/>
      <c r="F22" s="115">
        <f>SUM(F15:F21)</f>
        <v>2405266822</v>
      </c>
      <c r="G22" s="109"/>
      <c r="H22" s="115">
        <f>SUM(H15:H21)</f>
        <v>1240356748</v>
      </c>
      <c r="I22" s="109"/>
      <c r="J22" s="115">
        <f>SUM(J15:J21)</f>
        <v>2338953164</v>
      </c>
    </row>
    <row r="23" spans="1:10" ht="21.75" customHeight="1">
      <c r="A23" s="35" t="s">
        <v>170</v>
      </c>
      <c r="B23" s="45"/>
      <c r="C23" s="45"/>
      <c r="D23" s="114">
        <f>SUM(D13-D22)</f>
        <v>46010178</v>
      </c>
      <c r="E23" s="109"/>
      <c r="F23" s="114">
        <f>SUM(F13-F22)</f>
        <v>274644849</v>
      </c>
      <c r="G23" s="109"/>
      <c r="H23" s="114">
        <f>SUM(H13-H22)</f>
        <v>59401503</v>
      </c>
      <c r="I23" s="109"/>
      <c r="J23" s="114">
        <f>SUM(J13-J22)</f>
        <v>324442497</v>
      </c>
    </row>
    <row r="24" spans="1:10" ht="21.75" customHeight="1">
      <c r="A24" s="32" t="s">
        <v>134</v>
      </c>
      <c r="B24" s="45">
        <v>26</v>
      </c>
      <c r="C24" s="45"/>
      <c r="D24" s="111">
        <v>-17856022</v>
      </c>
      <c r="E24" s="109"/>
      <c r="F24" s="111">
        <v>-11297955</v>
      </c>
      <c r="G24" s="109"/>
      <c r="H24" s="111">
        <v>-18198457</v>
      </c>
      <c r="I24" s="109"/>
      <c r="J24" s="111">
        <v>-11297955</v>
      </c>
    </row>
    <row r="25" spans="1:10" ht="21.75" customHeight="1">
      <c r="A25" s="35" t="s">
        <v>144</v>
      </c>
      <c r="B25" s="45"/>
      <c r="C25" s="45"/>
      <c r="D25" s="114">
        <f>SUM(D23:D24)</f>
        <v>28154156</v>
      </c>
      <c r="E25" s="109"/>
      <c r="F25" s="114">
        <f>SUM(F23:F24)</f>
        <v>263346894</v>
      </c>
      <c r="G25" s="109"/>
      <c r="H25" s="114">
        <f>SUM(H23:H24)</f>
        <v>41203046</v>
      </c>
      <c r="I25" s="109"/>
      <c r="J25" s="114">
        <f>SUM(J23:J24)</f>
        <v>313144542</v>
      </c>
    </row>
    <row r="26" spans="1:10" ht="21.75" customHeight="1">
      <c r="A26" s="32" t="s">
        <v>171</v>
      </c>
      <c r="B26" s="46">
        <v>28</v>
      </c>
      <c r="C26" s="45"/>
      <c r="D26" s="111">
        <v>-9366784</v>
      </c>
      <c r="E26" s="109"/>
      <c r="F26" s="111">
        <v>-71843279</v>
      </c>
      <c r="G26" s="109"/>
      <c r="H26" s="111">
        <v>-9618446</v>
      </c>
      <c r="I26" s="109"/>
      <c r="J26" s="111">
        <v>-73279127</v>
      </c>
    </row>
    <row r="27" spans="1:10" ht="21.75" customHeight="1">
      <c r="A27" s="35" t="s">
        <v>152</v>
      </c>
      <c r="B27" s="46"/>
      <c r="C27" s="45"/>
      <c r="D27" s="116">
        <f>SUM(D25:D26)</f>
        <v>18787372</v>
      </c>
      <c r="E27" s="109"/>
      <c r="F27" s="116">
        <f>SUM(F25:F26)</f>
        <v>191503615</v>
      </c>
      <c r="G27" s="109"/>
      <c r="H27" s="116">
        <f>SUM(H25:H26)</f>
        <v>31584600</v>
      </c>
      <c r="I27" s="109"/>
      <c r="J27" s="116">
        <f>SUM(J25:J26)</f>
        <v>239865415</v>
      </c>
    </row>
    <row r="28" spans="1:10" ht="21.75" customHeight="1">
      <c r="A28" s="35"/>
      <c r="B28" s="46"/>
      <c r="C28" s="45"/>
      <c r="D28" s="109"/>
      <c r="E28" s="109"/>
      <c r="F28" s="109"/>
      <c r="G28" s="109"/>
      <c r="H28" s="109"/>
      <c r="I28" s="109"/>
      <c r="J28" s="109"/>
    </row>
    <row r="29" spans="1:10" ht="21.75" customHeight="1">
      <c r="A29" s="35" t="s">
        <v>122</v>
      </c>
      <c r="B29" s="46"/>
      <c r="C29" s="45"/>
      <c r="D29" s="109"/>
      <c r="E29" s="109"/>
      <c r="F29" s="109"/>
      <c r="G29" s="109"/>
      <c r="H29" s="109"/>
      <c r="I29" s="109"/>
      <c r="J29" s="109"/>
    </row>
    <row r="30" spans="1:10" ht="21.75" customHeight="1">
      <c r="A30" s="32" t="s">
        <v>186</v>
      </c>
      <c r="B30" s="46"/>
      <c r="C30" s="45"/>
      <c r="D30" s="109"/>
      <c r="E30" s="109"/>
      <c r="F30" s="109"/>
      <c r="G30" s="109"/>
      <c r="H30" s="109"/>
      <c r="I30" s="109"/>
      <c r="J30" s="109"/>
    </row>
    <row r="31" spans="1:10" s="44" customFormat="1" ht="21.75" customHeight="1">
      <c r="A31" s="44" t="s">
        <v>187</v>
      </c>
      <c r="B31" s="48"/>
      <c r="C31" s="39"/>
    </row>
    <row r="32" spans="1:10" s="44" customFormat="1" ht="21.75" customHeight="1">
      <c r="A32" s="44" t="s">
        <v>188</v>
      </c>
      <c r="B32" s="48"/>
      <c r="C32" s="39"/>
      <c r="D32" s="127">
        <v>0</v>
      </c>
      <c r="E32" s="128"/>
      <c r="F32" s="128">
        <v>3314254</v>
      </c>
      <c r="G32" s="128"/>
      <c r="H32" s="128">
        <v>0</v>
      </c>
      <c r="I32" s="128"/>
      <c r="J32" s="128">
        <v>4172276</v>
      </c>
    </row>
    <row r="33" spans="1:11" s="44" customFormat="1" ht="21.75" customHeight="1">
      <c r="A33" s="129" t="s">
        <v>189</v>
      </c>
      <c r="B33" s="48"/>
      <c r="C33" s="39"/>
      <c r="D33" s="113">
        <v>0</v>
      </c>
      <c r="E33" s="128"/>
      <c r="F33" s="117">
        <v>-834455</v>
      </c>
      <c r="G33" s="128"/>
      <c r="H33" s="117">
        <v>0</v>
      </c>
      <c r="I33" s="128"/>
      <c r="J33" s="117">
        <v>-834455.2</v>
      </c>
    </row>
    <row r="34" spans="1:11" s="44" customFormat="1" ht="21.75" customHeight="1">
      <c r="A34" s="129"/>
      <c r="B34" s="48"/>
      <c r="C34" s="39"/>
      <c r="D34" s="127"/>
      <c r="E34" s="128"/>
      <c r="F34" s="128"/>
      <c r="G34" s="128"/>
      <c r="H34" s="128"/>
      <c r="I34" s="128"/>
      <c r="J34" s="128"/>
    </row>
    <row r="35" spans="1:11" s="44" customFormat="1" ht="21.75" customHeight="1">
      <c r="A35" s="132" t="s">
        <v>190</v>
      </c>
      <c r="B35" s="51"/>
      <c r="C35" s="51"/>
      <c r="D35" s="128"/>
      <c r="E35" s="128"/>
      <c r="F35" s="128"/>
      <c r="G35" s="128"/>
      <c r="H35" s="128"/>
      <c r="I35" s="128"/>
      <c r="J35" s="128"/>
      <c r="K35" s="130"/>
    </row>
    <row r="36" spans="1:11" s="44" customFormat="1" ht="21.75" customHeight="1">
      <c r="A36" s="132" t="s">
        <v>191</v>
      </c>
      <c r="B36" s="51"/>
      <c r="C36" s="51"/>
      <c r="D36" s="117">
        <f>SUM(D32:D35)</f>
        <v>0</v>
      </c>
      <c r="E36" s="128"/>
      <c r="F36" s="117">
        <f>SUM(F32:F35)</f>
        <v>2479799</v>
      </c>
      <c r="G36" s="128"/>
      <c r="H36" s="117">
        <f>SUM(H32:H35)</f>
        <v>0</v>
      </c>
      <c r="I36" s="128"/>
      <c r="J36" s="117">
        <f>SUM(J32:J35)</f>
        <v>3337820.8</v>
      </c>
      <c r="K36" s="130"/>
    </row>
    <row r="37" spans="1:11" s="44" customFormat="1" ht="20.149999999999999" customHeight="1">
      <c r="A37" s="132" t="s">
        <v>142</v>
      </c>
      <c r="B37" s="48"/>
      <c r="C37" s="39"/>
      <c r="D37" s="117">
        <f>D36</f>
        <v>0</v>
      </c>
      <c r="E37" s="128"/>
      <c r="F37" s="117">
        <f>F36</f>
        <v>2479799</v>
      </c>
      <c r="G37" s="128"/>
      <c r="H37" s="117">
        <f>H36</f>
        <v>0</v>
      </c>
      <c r="I37" s="128"/>
      <c r="J37" s="117">
        <f>J36</f>
        <v>3337820.8</v>
      </c>
    </row>
    <row r="38" spans="1:11" ht="20.149999999999999" customHeight="1">
      <c r="A38" s="35"/>
      <c r="B38" s="46"/>
      <c r="C38" s="45"/>
      <c r="D38" s="118"/>
      <c r="E38" s="118"/>
      <c r="F38" s="118"/>
      <c r="G38" s="118"/>
      <c r="H38" s="118"/>
      <c r="I38" s="118"/>
      <c r="J38" s="118"/>
    </row>
    <row r="39" spans="1:11" ht="20.149999999999999" customHeight="1" thickBot="1">
      <c r="A39" s="35" t="s">
        <v>143</v>
      </c>
      <c r="B39" s="46"/>
      <c r="C39" s="45"/>
      <c r="D39" s="119">
        <f>SUM(D27,D37)</f>
        <v>18787372</v>
      </c>
      <c r="E39" s="109"/>
      <c r="F39" s="119">
        <f>SUM(F27,F37)</f>
        <v>193983414</v>
      </c>
      <c r="G39" s="109"/>
      <c r="H39" s="119">
        <f>SUM(H27,H37)</f>
        <v>31584600</v>
      </c>
      <c r="I39" s="109"/>
      <c r="J39" s="119">
        <f>SUM(J27,J37)</f>
        <v>243203235.80000001</v>
      </c>
    </row>
    <row r="40" spans="1:11" ht="21.75" customHeight="1" thickTop="1">
      <c r="A40" s="35"/>
      <c r="B40" s="46"/>
      <c r="C40" s="45"/>
      <c r="D40" s="68"/>
      <c r="E40" s="68"/>
      <c r="F40" s="68"/>
      <c r="G40" s="68"/>
      <c r="H40" s="68"/>
      <c r="I40" s="68"/>
      <c r="J40" s="68"/>
    </row>
    <row r="41" spans="1:11" s="77" customFormat="1" ht="21.75" customHeight="1">
      <c r="A41" s="80"/>
      <c r="C41" s="78"/>
      <c r="D41" s="24"/>
      <c r="E41" s="76"/>
      <c r="F41" s="24"/>
      <c r="G41" s="76"/>
      <c r="H41" s="24"/>
      <c r="I41" s="76"/>
      <c r="J41" s="24"/>
    </row>
    <row r="42" spans="1:11" s="77" customFormat="1" ht="21.75" customHeight="1">
      <c r="A42" s="32" t="s">
        <v>1</v>
      </c>
      <c r="C42" s="78"/>
      <c r="D42" s="68"/>
      <c r="E42" s="67"/>
      <c r="F42" s="68"/>
      <c r="G42" s="67"/>
      <c r="H42" s="68"/>
      <c r="I42" s="76"/>
      <c r="J42" s="68"/>
    </row>
    <row r="43" spans="1:11" ht="21.75" customHeight="1">
      <c r="A43" s="29" t="s">
        <v>59</v>
      </c>
      <c r="B43" s="30"/>
      <c r="C43" s="30"/>
      <c r="D43" s="30"/>
      <c r="E43" s="30"/>
      <c r="F43" s="30"/>
      <c r="G43" s="31"/>
      <c r="H43" s="30"/>
      <c r="I43" s="30"/>
      <c r="J43" s="30"/>
    </row>
    <row r="44" spans="1:11" ht="21.75" customHeight="1">
      <c r="A44" s="33" t="s">
        <v>169</v>
      </c>
      <c r="B44" s="30"/>
      <c r="C44" s="30"/>
      <c r="D44" s="30"/>
      <c r="E44" s="30"/>
      <c r="F44" s="30"/>
      <c r="G44" s="30"/>
      <c r="H44" s="30"/>
      <c r="I44" s="30"/>
      <c r="J44" s="30"/>
    </row>
    <row r="45" spans="1:11" ht="21.75" customHeight="1">
      <c r="A45" s="33" t="s">
        <v>211</v>
      </c>
      <c r="B45" s="30"/>
      <c r="C45" s="30"/>
      <c r="D45" s="30"/>
      <c r="E45" s="30"/>
      <c r="F45" s="30"/>
      <c r="G45" s="30"/>
      <c r="H45" s="30"/>
      <c r="I45" s="30"/>
      <c r="J45" s="30"/>
    </row>
    <row r="46" spans="1:11" ht="21.75" customHeight="1">
      <c r="A46" s="30"/>
      <c r="B46" s="30"/>
      <c r="C46" s="30"/>
      <c r="D46" s="30"/>
      <c r="E46" s="30"/>
      <c r="F46" s="30"/>
      <c r="G46" s="30"/>
      <c r="H46" s="30"/>
      <c r="I46" s="30"/>
      <c r="J46" s="34" t="s">
        <v>51</v>
      </c>
    </row>
    <row r="47" spans="1:11" s="35" customFormat="1" ht="21.75" customHeight="1">
      <c r="B47" s="36"/>
      <c r="C47" s="37"/>
      <c r="D47" s="97"/>
      <c r="E47" s="97" t="s">
        <v>24</v>
      </c>
      <c r="F47" s="97"/>
      <c r="G47" s="36"/>
      <c r="H47" s="38"/>
      <c r="I47" s="97" t="s">
        <v>25</v>
      </c>
      <c r="J47" s="38"/>
    </row>
    <row r="48" spans="1:11" ht="21.75" customHeight="1">
      <c r="B48" s="40" t="s">
        <v>0</v>
      </c>
      <c r="D48" s="56">
        <v>2021</v>
      </c>
      <c r="E48" s="42"/>
      <c r="F48" s="56">
        <v>2020</v>
      </c>
      <c r="G48" s="41"/>
      <c r="H48" s="56">
        <v>2021</v>
      </c>
      <c r="I48" s="42"/>
      <c r="J48" s="56">
        <v>2020</v>
      </c>
    </row>
    <row r="49" spans="1:12" s="77" customFormat="1" ht="21.75" customHeight="1">
      <c r="A49" s="35" t="s">
        <v>146</v>
      </c>
      <c r="C49" s="78"/>
      <c r="I49" s="79"/>
    </row>
    <row r="50" spans="1:12" s="77" customFormat="1" ht="21.75" customHeight="1" thickBot="1">
      <c r="A50" s="32" t="s">
        <v>70</v>
      </c>
      <c r="C50" s="78"/>
      <c r="D50" s="109">
        <v>21639050</v>
      </c>
      <c r="E50" s="120"/>
      <c r="F50" s="121">
        <v>188515976</v>
      </c>
      <c r="G50" s="109"/>
      <c r="H50" s="119">
        <f>H27</f>
        <v>31584600</v>
      </c>
      <c r="I50" s="109"/>
      <c r="J50" s="119">
        <f>J27</f>
        <v>239865415</v>
      </c>
    </row>
    <row r="51" spans="1:12" s="77" customFormat="1" ht="21.75" customHeight="1" thickTop="1">
      <c r="A51" s="32" t="s">
        <v>71</v>
      </c>
      <c r="C51" s="78"/>
      <c r="D51" s="109">
        <v>-2851678</v>
      </c>
      <c r="E51" s="109"/>
      <c r="F51" s="109">
        <v>2987639</v>
      </c>
      <c r="G51" s="109"/>
      <c r="H51" s="109"/>
      <c r="I51" s="109"/>
      <c r="J51" s="109"/>
    </row>
    <row r="52" spans="1:12" s="77" customFormat="1" ht="21.75" customHeight="1" thickBot="1">
      <c r="A52" s="80"/>
      <c r="C52" s="78"/>
      <c r="D52" s="122">
        <f>SUM(D50:D51)</f>
        <v>18787372</v>
      </c>
      <c r="E52" s="109"/>
      <c r="F52" s="122">
        <f>SUM(F50:F51)</f>
        <v>191503615</v>
      </c>
      <c r="G52" s="109"/>
      <c r="H52" s="109"/>
      <c r="I52" s="109"/>
      <c r="J52" s="109"/>
    </row>
    <row r="53" spans="1:12" s="77" customFormat="1" ht="21.75" customHeight="1" thickTop="1">
      <c r="A53" s="80"/>
      <c r="C53" s="78"/>
      <c r="D53" s="109"/>
      <c r="E53" s="109"/>
      <c r="F53" s="109"/>
      <c r="G53" s="109"/>
      <c r="H53" s="109"/>
      <c r="I53" s="109"/>
      <c r="J53" s="109"/>
    </row>
    <row r="54" spans="1:12" s="77" customFormat="1" ht="21.75" customHeight="1">
      <c r="A54" s="35" t="s">
        <v>117</v>
      </c>
      <c r="C54" s="78"/>
      <c r="D54" s="109"/>
      <c r="E54" s="109"/>
      <c r="F54" s="109"/>
      <c r="G54" s="109"/>
      <c r="H54" s="109"/>
      <c r="I54" s="109"/>
      <c r="J54" s="109"/>
    </row>
    <row r="55" spans="1:12" s="77" customFormat="1" ht="21.75" customHeight="1" thickBot="1">
      <c r="A55" s="32" t="s">
        <v>70</v>
      </c>
      <c r="C55" s="78"/>
      <c r="D55" s="109">
        <v>21639050</v>
      </c>
      <c r="E55" s="120"/>
      <c r="F55" s="121">
        <f>F57-F56</f>
        <v>190995775</v>
      </c>
      <c r="G55" s="109"/>
      <c r="H55" s="119">
        <f>H39</f>
        <v>31584600</v>
      </c>
      <c r="I55" s="109"/>
      <c r="J55" s="119">
        <f>J39</f>
        <v>243203235.80000001</v>
      </c>
    </row>
    <row r="56" spans="1:12" s="77" customFormat="1" ht="21.75" customHeight="1" thickTop="1">
      <c r="A56" s="32" t="s">
        <v>71</v>
      </c>
      <c r="C56" s="78"/>
      <c r="D56" s="67">
        <v>-2851678</v>
      </c>
      <c r="E56" s="109"/>
      <c r="F56" s="110">
        <f>+F51</f>
        <v>2987639</v>
      </c>
      <c r="G56" s="109"/>
      <c r="H56" s="109"/>
      <c r="I56" s="109"/>
      <c r="J56" s="109"/>
    </row>
    <row r="57" spans="1:12" s="77" customFormat="1" ht="21.75" customHeight="1" thickBot="1">
      <c r="A57" s="80"/>
      <c r="C57" s="78"/>
      <c r="D57" s="122">
        <f>D39</f>
        <v>18787372</v>
      </c>
      <c r="E57" s="109"/>
      <c r="F57" s="122">
        <f>F39</f>
        <v>193983414</v>
      </c>
      <c r="G57" s="109"/>
      <c r="H57" s="109"/>
      <c r="I57" s="109"/>
      <c r="J57" s="109"/>
    </row>
    <row r="58" spans="1:12" s="77" customFormat="1" ht="21.75" customHeight="1" thickTop="1">
      <c r="A58" s="80"/>
      <c r="C58" s="78"/>
      <c r="D58" s="109"/>
      <c r="E58" s="109"/>
      <c r="F58" s="109"/>
      <c r="G58" s="109"/>
      <c r="H58" s="109"/>
      <c r="I58" s="109"/>
      <c r="J58" s="109"/>
    </row>
    <row r="59" spans="1:12" ht="21.75" customHeight="1">
      <c r="A59" s="33" t="s">
        <v>145</v>
      </c>
      <c r="B59" s="46">
        <v>29</v>
      </c>
      <c r="C59" s="45"/>
      <c r="D59" s="118"/>
      <c r="E59" s="123"/>
      <c r="F59" s="118"/>
      <c r="G59" s="52"/>
      <c r="H59" s="52"/>
      <c r="I59" s="52"/>
      <c r="J59" s="52"/>
    </row>
    <row r="60" spans="1:12" ht="21.75" customHeight="1">
      <c r="A60" s="49" t="s">
        <v>149</v>
      </c>
      <c r="B60" s="46"/>
      <c r="C60" s="45"/>
      <c r="D60" s="124"/>
      <c r="E60" s="123"/>
      <c r="F60" s="124"/>
      <c r="G60" s="52"/>
      <c r="H60" s="52"/>
      <c r="I60" s="52"/>
      <c r="J60" s="52"/>
    </row>
    <row r="61" spans="1:12" ht="21.75" customHeight="1" thickBot="1">
      <c r="A61" s="32" t="s">
        <v>150</v>
      </c>
      <c r="B61" s="46"/>
      <c r="C61" s="45"/>
      <c r="D61" s="125">
        <v>4.3086398402032936E-3</v>
      </c>
      <c r="E61" s="126"/>
      <c r="F61" s="125">
        <v>3.7999999999999999E-2</v>
      </c>
      <c r="G61" s="126"/>
      <c r="H61" s="125">
        <v>6.2889390198222631E-3</v>
      </c>
      <c r="I61" s="126"/>
      <c r="J61" s="125">
        <v>4.8000000000000001E-2</v>
      </c>
      <c r="K61" s="81"/>
      <c r="L61" s="81"/>
    </row>
    <row r="62" spans="1:12" ht="16.5" customHeight="1" thickTop="1">
      <c r="B62" s="45"/>
      <c r="C62" s="45"/>
      <c r="D62" s="82"/>
      <c r="E62" s="83"/>
      <c r="F62" s="82"/>
      <c r="G62" s="83"/>
      <c r="H62" s="82"/>
      <c r="I62" s="83"/>
      <c r="J62" s="82"/>
      <c r="K62" s="81"/>
      <c r="L62" s="81"/>
    </row>
    <row r="63" spans="1:12" ht="21.75" customHeight="1">
      <c r="A63" s="32" t="s">
        <v>1</v>
      </c>
      <c r="B63" s="45"/>
      <c r="C63" s="4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9" orientation="portrait" r:id="rId1"/>
  <headerFooter alignWithMargins="0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9"/>
  <sheetViews>
    <sheetView showGridLines="0" view="pageBreakPreview" zoomScale="89" zoomScaleNormal="130" zoomScaleSheetLayoutView="89" workbookViewId="0">
      <selection activeCell="U28" sqref="U28"/>
    </sheetView>
  </sheetViews>
  <sheetFormatPr defaultColWidth="9.1796875" defaultRowHeight="16.5" customHeight="1"/>
  <cols>
    <col min="1" max="1" width="25.453125" style="1" customWidth="1"/>
    <col min="2" max="2" width="2.453125" style="1" customWidth="1"/>
    <col min="3" max="3" width="10.54296875" style="1" customWidth="1"/>
    <col min="4" max="4" width="1" style="2" customWidth="1"/>
    <col min="5" max="5" width="11" style="1" customWidth="1"/>
    <col min="6" max="6" width="1" style="2" customWidth="1"/>
    <col min="7" max="7" width="12.54296875" style="1" customWidth="1"/>
    <col min="8" max="8" width="1" style="2" customWidth="1"/>
    <col min="9" max="9" width="10.1796875" style="1" customWidth="1"/>
    <col min="10" max="10" width="1" style="1" customWidth="1"/>
    <col min="11" max="11" width="10.54296875" style="1" bestFit="1" customWidth="1"/>
    <col min="12" max="12" width="1" style="1" customWidth="1"/>
    <col min="13" max="13" width="12" style="1" customWidth="1"/>
    <col min="14" max="14" width="1" style="1" customWidth="1"/>
    <col min="15" max="15" width="10" style="1" customWidth="1"/>
    <col min="16" max="16" width="1" style="1" customWidth="1"/>
    <col min="17" max="17" width="12" style="1" customWidth="1"/>
    <col min="18" max="18" width="1" style="1" customWidth="1"/>
    <col min="19" max="19" width="11.54296875" style="1" customWidth="1"/>
    <col min="20" max="20" width="1" style="1" customWidth="1"/>
    <col min="21" max="21" width="11.54296875" style="1" customWidth="1"/>
    <col min="22" max="16384" width="9.1796875" style="1"/>
  </cols>
  <sheetData>
    <row r="1" spans="1:21" s="60" customFormat="1" ht="16.5" customHeight="1">
      <c r="A1" s="136" t="s">
        <v>59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</row>
    <row r="2" spans="1:21" ht="16.5" customHeight="1">
      <c r="A2" s="136" t="s">
        <v>112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</row>
    <row r="3" spans="1:21" ht="16.5" customHeight="1">
      <c r="A3" s="136" t="s">
        <v>211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</row>
    <row r="4" spans="1:21" ht="16.5" customHeight="1">
      <c r="U4" s="3" t="s">
        <v>51</v>
      </c>
    </row>
    <row r="5" spans="1:21" ht="16.5" customHeight="1">
      <c r="C5" s="137" t="s">
        <v>24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</row>
    <row r="6" spans="1:21" ht="16.5" customHeight="1">
      <c r="C6" s="139" t="s">
        <v>83</v>
      </c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4"/>
      <c r="S6" s="4"/>
      <c r="T6" s="4"/>
      <c r="U6" s="4"/>
    </row>
    <row r="7" spans="1:21" ht="16.5" customHeight="1">
      <c r="C7" s="4"/>
      <c r="D7" s="4"/>
      <c r="E7" s="4"/>
      <c r="F7" s="1"/>
      <c r="G7" s="4"/>
      <c r="H7" s="1"/>
      <c r="I7" s="4"/>
      <c r="J7" s="4"/>
      <c r="K7" s="4"/>
      <c r="L7" s="4"/>
      <c r="M7" s="140" t="s">
        <v>56</v>
      </c>
      <c r="N7" s="140"/>
      <c r="O7" s="140"/>
      <c r="P7" s="4"/>
      <c r="Q7" s="4"/>
      <c r="R7" s="4"/>
      <c r="S7" s="4"/>
      <c r="T7" s="4"/>
      <c r="U7" s="4"/>
    </row>
    <row r="8" spans="1:21" ht="16.5" customHeight="1">
      <c r="E8" s="6"/>
      <c r="G8" s="6"/>
      <c r="I8" s="6"/>
      <c r="J8" s="6"/>
      <c r="K8" s="6"/>
      <c r="L8" s="6"/>
      <c r="M8" s="6" t="s">
        <v>103</v>
      </c>
      <c r="O8" s="54" t="s">
        <v>123</v>
      </c>
      <c r="Q8" s="54" t="s">
        <v>79</v>
      </c>
      <c r="S8" s="5" t="s">
        <v>73</v>
      </c>
    </row>
    <row r="9" spans="1:21" s="6" customFormat="1" ht="16.5" customHeight="1">
      <c r="C9" s="6" t="s">
        <v>52</v>
      </c>
      <c r="D9" s="2"/>
      <c r="F9" s="2"/>
      <c r="G9" s="6" t="s">
        <v>131</v>
      </c>
      <c r="H9" s="2"/>
      <c r="I9" s="138" t="s">
        <v>2</v>
      </c>
      <c r="J9" s="138"/>
      <c r="K9" s="138"/>
      <c r="L9" s="5"/>
      <c r="M9" s="6" t="s">
        <v>104</v>
      </c>
      <c r="N9" s="1"/>
      <c r="O9" s="54" t="s">
        <v>80</v>
      </c>
      <c r="P9" s="1"/>
      <c r="Q9" s="54" t="s">
        <v>80</v>
      </c>
      <c r="R9" s="1"/>
      <c r="S9" s="5" t="s">
        <v>74</v>
      </c>
      <c r="T9" s="1"/>
      <c r="U9" s="54" t="s">
        <v>6</v>
      </c>
    </row>
    <row r="10" spans="1:21" s="6" customFormat="1" ht="16.5" customHeight="1">
      <c r="C10" s="6" t="s">
        <v>101</v>
      </c>
      <c r="D10" s="2"/>
      <c r="F10" s="2"/>
      <c r="G10" s="6" t="s">
        <v>132</v>
      </c>
      <c r="H10" s="2"/>
      <c r="K10" s="6" t="s">
        <v>5</v>
      </c>
      <c r="L10" s="5"/>
      <c r="M10" s="6" t="s">
        <v>105</v>
      </c>
      <c r="O10" s="54" t="s">
        <v>124</v>
      </c>
      <c r="Q10" s="54" t="s">
        <v>81</v>
      </c>
      <c r="S10" s="5" t="s">
        <v>75</v>
      </c>
      <c r="U10" s="54" t="s">
        <v>78</v>
      </c>
    </row>
    <row r="11" spans="1:21" s="6" customFormat="1" ht="16.5" customHeight="1">
      <c r="C11" s="7" t="s">
        <v>3</v>
      </c>
      <c r="D11" s="8"/>
      <c r="E11" s="7" t="s">
        <v>66</v>
      </c>
      <c r="F11" s="8"/>
      <c r="G11" s="7" t="s">
        <v>133</v>
      </c>
      <c r="H11" s="8"/>
      <c r="I11" s="7" t="s">
        <v>4</v>
      </c>
      <c r="J11" s="5"/>
      <c r="K11" s="7" t="s">
        <v>102</v>
      </c>
      <c r="L11" s="5"/>
      <c r="M11" s="7" t="s">
        <v>88</v>
      </c>
      <c r="N11" s="5"/>
      <c r="O11" s="55" t="s">
        <v>82</v>
      </c>
      <c r="P11" s="5"/>
      <c r="Q11" s="55" t="s">
        <v>82</v>
      </c>
      <c r="R11" s="5"/>
      <c r="S11" s="7" t="s">
        <v>76</v>
      </c>
      <c r="T11" s="5"/>
      <c r="U11" s="55" t="s">
        <v>77</v>
      </c>
    </row>
    <row r="12" spans="1:21" ht="16.5" customHeight="1">
      <c r="A12" s="9" t="s">
        <v>173</v>
      </c>
      <c r="B12" s="9"/>
      <c r="C12" s="71">
        <v>5022246185</v>
      </c>
      <c r="D12" s="11"/>
      <c r="E12" s="89">
        <v>-429264886</v>
      </c>
      <c r="F12" s="11"/>
      <c r="G12" s="71">
        <v>978875</v>
      </c>
      <c r="H12" s="11"/>
      <c r="I12" s="71">
        <v>68004224</v>
      </c>
      <c r="J12" s="10"/>
      <c r="K12" s="89">
        <v>-126162718</v>
      </c>
      <c r="L12" s="10"/>
      <c r="M12" s="71">
        <v>74131479</v>
      </c>
      <c r="N12" s="10"/>
      <c r="O12" s="71">
        <v>74131479</v>
      </c>
      <c r="P12" s="10"/>
      <c r="Q12" s="71">
        <v>4609933159</v>
      </c>
      <c r="R12" s="10"/>
      <c r="S12" s="71">
        <v>111620645</v>
      </c>
      <c r="T12" s="10"/>
      <c r="U12" s="71">
        <v>4721553804</v>
      </c>
    </row>
    <row r="13" spans="1:21" ht="16.5" customHeight="1">
      <c r="A13" s="1" t="s">
        <v>152</v>
      </c>
      <c r="B13" s="9"/>
      <c r="C13" s="61">
        <v>0</v>
      </c>
      <c r="D13" s="11"/>
      <c r="E13" s="61">
        <v>0</v>
      </c>
      <c r="F13" s="11"/>
      <c r="G13" s="61">
        <v>0</v>
      </c>
      <c r="H13" s="11"/>
      <c r="I13" s="61">
        <v>0</v>
      </c>
      <c r="J13" s="10"/>
      <c r="K13" s="66">
        <v>188515976</v>
      </c>
      <c r="L13" s="10"/>
      <c r="M13" s="61">
        <v>0</v>
      </c>
      <c r="N13" s="10"/>
      <c r="O13" s="61">
        <v>0</v>
      </c>
      <c r="P13" s="10"/>
      <c r="Q13" s="71">
        <v>188515976</v>
      </c>
      <c r="R13" s="10"/>
      <c r="S13" s="10">
        <v>2987639</v>
      </c>
      <c r="T13" s="10"/>
      <c r="U13" s="10">
        <v>191503615</v>
      </c>
    </row>
    <row r="14" spans="1:21" ht="16.5" customHeight="1">
      <c r="A14" s="1" t="s">
        <v>142</v>
      </c>
      <c r="B14" s="9"/>
      <c r="C14" s="12">
        <v>0</v>
      </c>
      <c r="D14" s="11"/>
      <c r="E14" s="12">
        <v>0</v>
      </c>
      <c r="F14" s="11"/>
      <c r="G14" s="12">
        <v>0</v>
      </c>
      <c r="H14" s="11"/>
      <c r="I14" s="12">
        <v>0</v>
      </c>
      <c r="J14" s="10"/>
      <c r="K14" s="87">
        <v>2479799</v>
      </c>
      <c r="L14" s="10"/>
      <c r="M14" s="12">
        <v>0</v>
      </c>
      <c r="N14" s="10"/>
      <c r="O14" s="12">
        <v>0</v>
      </c>
      <c r="P14" s="10"/>
      <c r="Q14" s="87">
        <v>2479799</v>
      </c>
      <c r="R14" s="10"/>
      <c r="S14" s="12">
        <v>0</v>
      </c>
      <c r="T14" s="10"/>
      <c r="U14" s="59">
        <v>2479799</v>
      </c>
    </row>
    <row r="15" spans="1:21" ht="16.5" customHeight="1">
      <c r="A15" s="1" t="s">
        <v>143</v>
      </c>
      <c r="B15" s="9"/>
      <c r="C15" s="61">
        <f>SUM(C13:C14)</f>
        <v>0</v>
      </c>
      <c r="D15" s="11"/>
      <c r="E15" s="61">
        <f>SUM(E13:E14)</f>
        <v>0</v>
      </c>
      <c r="F15" s="11"/>
      <c r="G15" s="61">
        <f>SUM(G13:G14)</f>
        <v>0</v>
      </c>
      <c r="H15" s="11"/>
      <c r="I15" s="61">
        <f>SUM(I13:I14)</f>
        <v>0</v>
      </c>
      <c r="J15" s="10"/>
      <c r="K15" s="61">
        <f>SUM(K13:K14)</f>
        <v>190995775</v>
      </c>
      <c r="L15" s="61"/>
      <c r="M15" s="61">
        <f>SUM(M13:M14)</f>
        <v>0</v>
      </c>
      <c r="N15" s="61"/>
      <c r="O15" s="61">
        <f>SUM(O13:O14)</f>
        <v>0</v>
      </c>
      <c r="P15" s="61"/>
      <c r="Q15" s="61">
        <f>SUM(Q13:Q14)</f>
        <v>190995775</v>
      </c>
      <c r="R15" s="61"/>
      <c r="S15" s="61">
        <f>SUM(S13:S14)</f>
        <v>2987639</v>
      </c>
      <c r="T15" s="10"/>
      <c r="U15" s="61">
        <f>SUM(U13:U14)</f>
        <v>193983414</v>
      </c>
    </row>
    <row r="16" spans="1:21" ht="16.5" customHeight="1">
      <c r="A16" s="1" t="s">
        <v>147</v>
      </c>
      <c r="B16" s="9"/>
      <c r="C16" s="84"/>
      <c r="D16" s="11"/>
      <c r="E16" s="66"/>
      <c r="F16" s="11"/>
      <c r="G16" s="66"/>
      <c r="H16" s="11"/>
      <c r="I16" s="84"/>
      <c r="J16" s="10"/>
      <c r="K16" s="66"/>
      <c r="L16" s="10"/>
      <c r="M16" s="61"/>
      <c r="N16" s="10"/>
      <c r="O16" s="10"/>
      <c r="P16" s="10"/>
      <c r="Q16" s="84"/>
      <c r="R16" s="10"/>
      <c r="S16" s="84"/>
      <c r="T16" s="10"/>
      <c r="U16" s="10"/>
    </row>
    <row r="17" spans="1:21" ht="16.5" customHeight="1">
      <c r="A17" s="1" t="s">
        <v>221</v>
      </c>
      <c r="B17" s="9"/>
      <c r="C17" s="84">
        <v>0</v>
      </c>
      <c r="D17" s="11"/>
      <c r="E17" s="66">
        <v>0</v>
      </c>
      <c r="F17" s="11"/>
      <c r="G17" s="66">
        <v>0</v>
      </c>
      <c r="H17" s="11"/>
      <c r="I17" s="84">
        <v>12000000</v>
      </c>
      <c r="J17" s="10"/>
      <c r="K17" s="66">
        <v>-12000000</v>
      </c>
      <c r="L17" s="10"/>
      <c r="M17" s="61">
        <v>0</v>
      </c>
      <c r="N17" s="10"/>
      <c r="O17" s="10">
        <f>SUM(M17:N17)</f>
        <v>0</v>
      </c>
      <c r="P17" s="10"/>
      <c r="Q17" s="84">
        <f>SUM(C17:M17)</f>
        <v>0</v>
      </c>
      <c r="R17" s="10"/>
      <c r="S17" s="84">
        <v>0</v>
      </c>
      <c r="T17" s="10"/>
      <c r="U17" s="10">
        <f>Q17+S17</f>
        <v>0</v>
      </c>
    </row>
    <row r="18" spans="1:21" ht="16.5" customHeight="1" thickBot="1">
      <c r="A18" s="9" t="s">
        <v>174</v>
      </c>
      <c r="B18" s="9"/>
      <c r="C18" s="13">
        <f>SUM(C12,C15:C17)</f>
        <v>5022246185</v>
      </c>
      <c r="D18" s="11"/>
      <c r="E18" s="13">
        <f>SUM(E12,E15:E17)</f>
        <v>-429264886</v>
      </c>
      <c r="F18" s="11"/>
      <c r="G18" s="13">
        <f>SUM(G12,G15:G17)</f>
        <v>978875</v>
      </c>
      <c r="H18" s="11"/>
      <c r="I18" s="13">
        <f>SUM(I12,I15:I17)</f>
        <v>80004224</v>
      </c>
      <c r="J18" s="10"/>
      <c r="K18" s="13">
        <f>SUM(K12,K15:K17)</f>
        <v>52833057</v>
      </c>
      <c r="L18" s="10"/>
      <c r="M18" s="13">
        <f>SUM(M12,M15:M17)</f>
        <v>74131479</v>
      </c>
      <c r="N18" s="10"/>
      <c r="O18" s="13">
        <f>SUM(O12,O15:O17)</f>
        <v>74131479</v>
      </c>
      <c r="P18" s="10"/>
      <c r="Q18" s="13">
        <f>SUM(Q12,Q15:Q17)</f>
        <v>4800928934</v>
      </c>
      <c r="R18" s="10"/>
      <c r="S18" s="13">
        <f>SUM(S12,S15:S17)</f>
        <v>114608284</v>
      </c>
      <c r="T18" s="10"/>
      <c r="U18" s="13">
        <f>SUM(U12,U15:U17)</f>
        <v>4915537218</v>
      </c>
    </row>
    <row r="19" spans="1:21" ht="16.5" customHeight="1" thickTop="1">
      <c r="C19" s="14"/>
      <c r="D19" s="15"/>
      <c r="E19" s="14"/>
      <c r="F19" s="15"/>
      <c r="G19" s="14"/>
      <c r="H19" s="15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spans="1:21" ht="16.5" customHeight="1">
      <c r="A20" s="9" t="s">
        <v>212</v>
      </c>
      <c r="C20" s="62">
        <v>5022246185</v>
      </c>
      <c r="D20" s="15"/>
      <c r="E20" s="62">
        <v>-429264886</v>
      </c>
      <c r="F20" s="15"/>
      <c r="G20" s="62">
        <v>978875</v>
      </c>
      <c r="H20" s="15"/>
      <c r="I20" s="62">
        <v>80004224</v>
      </c>
      <c r="J20" s="14"/>
      <c r="K20" s="62">
        <v>52833057</v>
      </c>
      <c r="L20" s="14"/>
      <c r="M20" s="62">
        <v>74131479</v>
      </c>
      <c r="N20" s="14"/>
      <c r="O20" s="62">
        <v>74131479</v>
      </c>
      <c r="P20" s="14"/>
      <c r="Q20" s="10">
        <v>4800928934</v>
      </c>
      <c r="R20" s="14"/>
      <c r="S20" s="62">
        <v>114608284</v>
      </c>
      <c r="T20" s="14"/>
      <c r="U20" s="62">
        <v>4915537218</v>
      </c>
    </row>
    <row r="21" spans="1:21" ht="16.5" customHeight="1">
      <c r="A21" s="1" t="s">
        <v>152</v>
      </c>
      <c r="B21" s="9"/>
      <c r="C21" s="61">
        <v>0</v>
      </c>
      <c r="D21" s="11"/>
      <c r="E21" s="10">
        <v>0</v>
      </c>
      <c r="F21" s="11"/>
      <c r="G21" s="10">
        <v>0</v>
      </c>
      <c r="H21" s="11"/>
      <c r="I21" s="61">
        <v>0</v>
      </c>
      <c r="J21" s="10"/>
      <c r="K21" s="10">
        <v>21639050</v>
      </c>
      <c r="L21" s="10"/>
      <c r="M21" s="61">
        <v>0</v>
      </c>
      <c r="N21" s="10"/>
      <c r="O21" s="10">
        <v>0</v>
      </c>
      <c r="P21" s="10"/>
      <c r="Q21" s="10">
        <v>21639050</v>
      </c>
      <c r="R21" s="10"/>
      <c r="S21" s="10">
        <v>-2851678</v>
      </c>
      <c r="T21" s="10"/>
      <c r="U21" s="10">
        <v>18787372</v>
      </c>
    </row>
    <row r="22" spans="1:21" ht="16.5" customHeight="1">
      <c r="A22" s="1" t="s">
        <v>142</v>
      </c>
      <c r="B22" s="9"/>
      <c r="C22" s="12">
        <v>0</v>
      </c>
      <c r="D22" s="11"/>
      <c r="E22" s="59">
        <v>0</v>
      </c>
      <c r="F22" s="11"/>
      <c r="G22" s="59">
        <v>0</v>
      </c>
      <c r="H22" s="11"/>
      <c r="I22" s="12">
        <v>0</v>
      </c>
      <c r="J22" s="10"/>
      <c r="K22" s="59">
        <v>0</v>
      </c>
      <c r="L22" s="10"/>
      <c r="M22" s="12">
        <v>0</v>
      </c>
      <c r="N22" s="10"/>
      <c r="O22" s="59">
        <v>0</v>
      </c>
      <c r="P22" s="10"/>
      <c r="Q22" s="59">
        <v>0</v>
      </c>
      <c r="R22" s="10"/>
      <c r="S22" s="59">
        <v>0</v>
      </c>
      <c r="T22" s="10"/>
      <c r="U22" s="59">
        <v>0</v>
      </c>
    </row>
    <row r="23" spans="1:21" ht="16.5" customHeight="1">
      <c r="A23" s="1" t="s">
        <v>143</v>
      </c>
      <c r="B23" s="9"/>
      <c r="C23" s="61">
        <f>SUM(C21:C22)</f>
        <v>0</v>
      </c>
      <c r="D23" s="11"/>
      <c r="E23" s="61">
        <f>SUM(E21:E22)</f>
        <v>0</v>
      </c>
      <c r="F23" s="11"/>
      <c r="G23" s="61">
        <f>SUM(G21:G22)</f>
        <v>0</v>
      </c>
      <c r="H23" s="11"/>
      <c r="I23" s="61">
        <f>SUM(I21:I22)</f>
        <v>0</v>
      </c>
      <c r="J23" s="10"/>
      <c r="K23" s="61">
        <v>21639050</v>
      </c>
      <c r="L23" s="61"/>
      <c r="M23" s="61">
        <f>SUM(M21:M22)</f>
        <v>0</v>
      </c>
      <c r="N23" s="61"/>
      <c r="O23" s="61">
        <f>SUM(O21:O22)</f>
        <v>0</v>
      </c>
      <c r="P23" s="61"/>
      <c r="Q23" s="10">
        <f>SUM(C23:K23,O23)</f>
        <v>21639050</v>
      </c>
      <c r="R23" s="61"/>
      <c r="S23" s="61">
        <f>SUM(S21:S22)</f>
        <v>-2851678</v>
      </c>
      <c r="T23" s="10"/>
      <c r="U23" s="61">
        <f>SUM(U21:U22)</f>
        <v>18787372</v>
      </c>
    </row>
    <row r="24" spans="1:21" ht="16.5" customHeight="1">
      <c r="A24" s="1" t="s">
        <v>220</v>
      </c>
      <c r="B24" s="9"/>
      <c r="C24" s="84">
        <v>0</v>
      </c>
      <c r="D24" s="11"/>
      <c r="E24" s="66">
        <v>0</v>
      </c>
      <c r="F24" s="11"/>
      <c r="G24" s="66">
        <v>0</v>
      </c>
      <c r="H24" s="11"/>
      <c r="I24" s="61">
        <v>0</v>
      </c>
      <c r="J24" s="10"/>
      <c r="K24" s="66">
        <v>-50212021</v>
      </c>
      <c r="L24" s="61"/>
      <c r="M24" s="61">
        <v>0</v>
      </c>
      <c r="N24" s="61"/>
      <c r="O24" s="61">
        <v>0</v>
      </c>
      <c r="P24" s="61"/>
      <c r="Q24" s="10">
        <v>-50212021</v>
      </c>
      <c r="R24" s="61"/>
      <c r="S24" s="61">
        <v>0</v>
      </c>
      <c r="T24" s="10"/>
      <c r="U24" s="61">
        <v>-50212021</v>
      </c>
    </row>
    <row r="25" spans="1:21" ht="16.5" customHeight="1">
      <c r="A25" s="1" t="s">
        <v>147</v>
      </c>
      <c r="B25" s="9"/>
      <c r="C25" s="84"/>
      <c r="D25" s="11"/>
      <c r="E25" s="66"/>
      <c r="F25" s="11"/>
      <c r="G25" s="66"/>
      <c r="H25" s="11"/>
      <c r="I25" s="84"/>
      <c r="J25" s="10"/>
      <c r="L25" s="10"/>
      <c r="M25" s="61"/>
      <c r="N25" s="10"/>
      <c r="O25" s="10"/>
      <c r="P25" s="10"/>
      <c r="Q25" s="84"/>
      <c r="R25" s="10"/>
      <c r="S25" s="84"/>
      <c r="T25" s="10"/>
      <c r="U25" s="10"/>
    </row>
    <row r="26" spans="1:21" ht="16.5" customHeight="1">
      <c r="A26" s="1" t="s">
        <v>221</v>
      </c>
      <c r="B26" s="9"/>
      <c r="C26" s="84">
        <v>0</v>
      </c>
      <c r="D26" s="11"/>
      <c r="E26" s="66">
        <v>0</v>
      </c>
      <c r="F26" s="11"/>
      <c r="G26" s="66">
        <v>0</v>
      </c>
      <c r="H26" s="11"/>
      <c r="I26" s="84">
        <v>1600000</v>
      </c>
      <c r="J26" s="10"/>
      <c r="K26" s="66">
        <v>-1600000</v>
      </c>
      <c r="L26" s="10"/>
      <c r="M26" s="61">
        <v>0</v>
      </c>
      <c r="N26" s="10"/>
      <c r="O26" s="10">
        <v>0</v>
      </c>
      <c r="P26" s="10"/>
      <c r="Q26" s="59">
        <f t="shared" ref="Q26:Q27" si="0">SUM(C26:K26,O26)</f>
        <v>0</v>
      </c>
      <c r="R26" s="10"/>
      <c r="S26" s="84">
        <v>0</v>
      </c>
      <c r="T26" s="10"/>
      <c r="U26" s="10">
        <v>0</v>
      </c>
    </row>
    <row r="27" spans="1:21" ht="16.5" customHeight="1" thickBot="1">
      <c r="A27" s="9" t="s">
        <v>213</v>
      </c>
      <c r="B27" s="9"/>
      <c r="C27" s="13">
        <f>SUM(C20,C23:C26)</f>
        <v>5022246185</v>
      </c>
      <c r="D27" s="11"/>
      <c r="E27" s="13">
        <f>SUM(E20,E23:E26)</f>
        <v>-429264886</v>
      </c>
      <c r="F27" s="11"/>
      <c r="G27" s="13">
        <f>SUM(G20,G23:G26)</f>
        <v>978875</v>
      </c>
      <c r="H27" s="11"/>
      <c r="I27" s="13">
        <f>SUM(I20,I23:I26)</f>
        <v>81604224</v>
      </c>
      <c r="J27" s="10"/>
      <c r="K27" s="13">
        <f>SUM(K20,K23:K26)</f>
        <v>22660086</v>
      </c>
      <c r="L27" s="10"/>
      <c r="M27" s="13">
        <f>SUM(M20,M23:M26)</f>
        <v>74131479</v>
      </c>
      <c r="N27" s="10"/>
      <c r="O27" s="13">
        <f>SUM(O20,O23:O26)</f>
        <v>74131479</v>
      </c>
      <c r="P27" s="10"/>
      <c r="Q27" s="13">
        <f t="shared" si="0"/>
        <v>4772355963</v>
      </c>
      <c r="R27" s="10"/>
      <c r="S27" s="13">
        <f>SUM(S20,S23:S26)</f>
        <v>111756606</v>
      </c>
      <c r="T27" s="10"/>
      <c r="U27" s="13">
        <f>SUM(U20,U23:U26)</f>
        <v>4884112569</v>
      </c>
    </row>
    <row r="28" spans="1:21" ht="16.5" customHeight="1" thickTop="1">
      <c r="A28" s="9"/>
      <c r="B28" s="9"/>
      <c r="C28" s="62">
        <f>SUM(C27-BS!D71)</f>
        <v>0</v>
      </c>
      <c r="D28" s="15"/>
      <c r="E28" s="62">
        <f>SUM(E27-BS!D72)</f>
        <v>0</v>
      </c>
      <c r="F28" s="15"/>
      <c r="G28" s="62">
        <f>SUM(G27-BS!D73)</f>
        <v>0</v>
      </c>
      <c r="H28" s="15"/>
      <c r="I28" s="62">
        <f>SUM(I27-BS!D75)</f>
        <v>0</v>
      </c>
      <c r="J28" s="14"/>
      <c r="K28" s="62">
        <f>SUM(K27-BS!D76)</f>
        <v>0</v>
      </c>
      <c r="L28" s="14"/>
      <c r="M28" s="62">
        <f>SUM(M27-BS!D77)</f>
        <v>0</v>
      </c>
      <c r="N28" s="14"/>
      <c r="O28" s="62">
        <f>O27-BS!D77</f>
        <v>0</v>
      </c>
      <c r="P28" s="14"/>
      <c r="Q28" s="62">
        <f>SUM(Q27-BS!D78)</f>
        <v>0</v>
      </c>
      <c r="R28" s="14"/>
      <c r="S28" s="62">
        <f>SUM(S27-BS!D79)</f>
        <v>0</v>
      </c>
      <c r="T28" s="14"/>
      <c r="U28" s="62">
        <f>SUM(U27-BS!D80)</f>
        <v>0</v>
      </c>
    </row>
    <row r="29" spans="1:21" ht="16.5" customHeight="1">
      <c r="A29" s="72" t="s">
        <v>1</v>
      </c>
    </row>
  </sheetData>
  <mergeCells count="7">
    <mergeCell ref="A1:U1"/>
    <mergeCell ref="A2:U2"/>
    <mergeCell ref="A3:U3"/>
    <mergeCell ref="C5:U5"/>
    <mergeCell ref="I9:K9"/>
    <mergeCell ref="C6:Q6"/>
    <mergeCell ref="M7:O7"/>
  </mergeCells>
  <printOptions horizontalCentered="1"/>
  <pageMargins left="0.54" right="0.15748031496062992" top="0.6" bottom="0.47244094488188981" header="0.31496062992125984" footer="0.51181102362204722"/>
  <pageSetup paperSize="9" scale="9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6"/>
  <sheetViews>
    <sheetView showGridLines="0" view="pageBreakPreview" zoomScale="70" zoomScaleNormal="100" zoomScaleSheetLayoutView="70" workbookViewId="0">
      <selection activeCell="M25" sqref="M25"/>
    </sheetView>
  </sheetViews>
  <sheetFormatPr defaultColWidth="9.1796875" defaultRowHeight="18" customHeight="1"/>
  <cols>
    <col min="1" max="1" width="36.54296875" style="16" customWidth="1"/>
    <col min="2" max="2" width="2.453125" style="16" customWidth="1"/>
    <col min="3" max="3" width="14" style="16" bestFit="1" customWidth="1"/>
    <col min="4" max="4" width="1.54296875" style="17" customWidth="1"/>
    <col min="5" max="5" width="17.1796875" style="16" customWidth="1"/>
    <col min="6" max="6" width="1.54296875" style="17" customWidth="1"/>
    <col min="7" max="7" width="17.453125" style="16" customWidth="1"/>
    <col min="8" max="8" width="1.54296875" style="17" customWidth="1"/>
    <col min="9" max="9" width="12.453125" style="16" customWidth="1"/>
    <col min="10" max="10" width="1.54296875" style="16" customWidth="1"/>
    <col min="11" max="11" width="13.54296875" style="16" bestFit="1" customWidth="1"/>
    <col min="12" max="12" width="1.54296875" style="16" customWidth="1"/>
    <col min="13" max="13" width="14.81640625" style="16" customWidth="1"/>
    <col min="14" max="16384" width="9.1796875" style="16"/>
  </cols>
  <sheetData>
    <row r="1" spans="1:15" s="32" customFormat="1" ht="16.5" customHeight="1">
      <c r="A1" s="142" t="s">
        <v>59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15" ht="18" customHeight="1">
      <c r="A2" s="142" t="s">
        <v>113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5" ht="18" customHeight="1">
      <c r="A3" s="142" t="s">
        <v>211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5" ht="18" customHeight="1">
      <c r="M4" s="18" t="s">
        <v>51</v>
      </c>
    </row>
    <row r="5" spans="1:15" ht="18" customHeight="1">
      <c r="C5" s="143" t="s">
        <v>25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1:15" s="21" customFormat="1" ht="18" customHeight="1">
      <c r="C6" s="21" t="s">
        <v>52</v>
      </c>
      <c r="D6" s="17"/>
      <c r="F6" s="17"/>
      <c r="G6" s="21" t="s">
        <v>131</v>
      </c>
      <c r="H6" s="17"/>
      <c r="I6" s="144"/>
      <c r="J6" s="144"/>
      <c r="K6" s="144"/>
      <c r="L6" s="19"/>
      <c r="M6" s="57" t="s">
        <v>6</v>
      </c>
    </row>
    <row r="7" spans="1:15" s="21" customFormat="1" ht="18" customHeight="1">
      <c r="C7" s="21" t="s">
        <v>101</v>
      </c>
      <c r="D7" s="17"/>
      <c r="F7" s="17"/>
      <c r="G7" s="21" t="s">
        <v>132</v>
      </c>
      <c r="H7" s="17"/>
      <c r="I7" s="141" t="s">
        <v>2</v>
      </c>
      <c r="J7" s="141"/>
      <c r="K7" s="141"/>
      <c r="L7" s="19"/>
      <c r="M7" s="57" t="s">
        <v>78</v>
      </c>
    </row>
    <row r="8" spans="1:15" s="21" customFormat="1" ht="18" customHeight="1">
      <c r="C8" s="20" t="s">
        <v>3</v>
      </c>
      <c r="D8" s="22"/>
      <c r="E8" s="20" t="s">
        <v>66</v>
      </c>
      <c r="F8" s="22"/>
      <c r="G8" s="20" t="s">
        <v>133</v>
      </c>
      <c r="H8" s="22"/>
      <c r="I8" s="20" t="s">
        <v>4</v>
      </c>
      <c r="J8" s="19"/>
      <c r="K8" s="20" t="s">
        <v>5</v>
      </c>
      <c r="L8" s="19"/>
      <c r="M8" s="58" t="s">
        <v>77</v>
      </c>
    </row>
    <row r="9" spans="1:15" ht="18" customHeight="1">
      <c r="A9" s="23" t="s">
        <v>173</v>
      </c>
      <c r="C9" s="64">
        <v>5022246185</v>
      </c>
      <c r="D9" s="25"/>
      <c r="E9" s="64">
        <v>-429264886</v>
      </c>
      <c r="F9" s="63"/>
      <c r="G9" s="64">
        <v>978875</v>
      </c>
      <c r="H9" s="63"/>
      <c r="I9" s="64">
        <v>68004224</v>
      </c>
      <c r="J9" s="26"/>
      <c r="K9" s="64">
        <v>216508596</v>
      </c>
      <c r="L9" s="26"/>
      <c r="M9" s="64">
        <v>4878472994</v>
      </c>
    </row>
    <row r="10" spans="1:15" ht="18" customHeight="1">
      <c r="A10" s="16" t="s">
        <v>152</v>
      </c>
      <c r="C10" s="64">
        <v>0</v>
      </c>
      <c r="D10" s="25"/>
      <c r="E10" s="64">
        <v>0</v>
      </c>
      <c r="F10" s="63"/>
      <c r="G10" s="64">
        <v>0</v>
      </c>
      <c r="H10" s="63"/>
      <c r="I10" s="64">
        <v>0</v>
      </c>
      <c r="J10" s="26"/>
      <c r="K10" s="64">
        <v>239865415</v>
      </c>
      <c r="L10" s="26"/>
      <c r="M10" s="47">
        <v>239865415</v>
      </c>
    </row>
    <row r="11" spans="1:15" ht="18" customHeight="1">
      <c r="A11" s="16" t="s">
        <v>142</v>
      </c>
      <c r="C11" s="86">
        <v>0</v>
      </c>
      <c r="D11" s="25"/>
      <c r="E11" s="86">
        <v>0</v>
      </c>
      <c r="F11" s="63"/>
      <c r="G11" s="86">
        <v>0</v>
      </c>
      <c r="H11" s="63"/>
      <c r="I11" s="86">
        <v>0</v>
      </c>
      <c r="J11" s="26"/>
      <c r="K11" s="86">
        <v>3337821</v>
      </c>
      <c r="L11" s="26"/>
      <c r="M11" s="73">
        <v>3337821</v>
      </c>
    </row>
    <row r="12" spans="1:15" ht="18" customHeight="1">
      <c r="A12" s="16" t="s">
        <v>143</v>
      </c>
      <c r="C12" s="27">
        <f>SUM(C10:C11)</f>
        <v>0</v>
      </c>
      <c r="D12" s="25"/>
      <c r="E12" s="27">
        <f>SUM(E10:E11)</f>
        <v>0</v>
      </c>
      <c r="F12" s="25"/>
      <c r="G12" s="27">
        <f>SUM(G10:G11)</f>
        <v>0</v>
      </c>
      <c r="H12" s="25"/>
      <c r="I12" s="27">
        <f>SUM(I10:I11)</f>
        <v>0</v>
      </c>
      <c r="J12" s="26"/>
      <c r="K12" s="27">
        <f>SUM(K10:K11)</f>
        <v>243203236</v>
      </c>
      <c r="L12" s="27"/>
      <c r="M12" s="27">
        <f>SUM(M10:M11)</f>
        <v>243203236</v>
      </c>
    </row>
    <row r="13" spans="1:15" ht="18" customHeight="1">
      <c r="A13" s="16" t="s">
        <v>147</v>
      </c>
      <c r="C13" s="64"/>
      <c r="D13" s="25"/>
      <c r="E13" s="64"/>
      <c r="F13" s="85"/>
      <c r="G13" s="64"/>
      <c r="H13" s="85"/>
      <c r="I13" s="64"/>
      <c r="J13" s="26"/>
      <c r="K13" s="64"/>
      <c r="L13" s="26"/>
      <c r="M13" s="47"/>
    </row>
    <row r="14" spans="1:15" ht="18" customHeight="1">
      <c r="A14" s="16" t="s">
        <v>221</v>
      </c>
      <c r="C14" s="64">
        <v>0</v>
      </c>
      <c r="D14" s="25"/>
      <c r="E14" s="64">
        <v>0</v>
      </c>
      <c r="F14" s="85"/>
      <c r="G14" s="64">
        <v>0</v>
      </c>
      <c r="H14" s="85"/>
      <c r="I14" s="64">
        <v>12000000</v>
      </c>
      <c r="J14" s="26"/>
      <c r="K14" s="64">
        <v>-12000000</v>
      </c>
      <c r="L14" s="26"/>
      <c r="M14" s="47">
        <f>SUM(C14:K14)</f>
        <v>0</v>
      </c>
    </row>
    <row r="15" spans="1:15" ht="18" customHeight="1" thickBot="1">
      <c r="A15" s="23" t="s">
        <v>174</v>
      </c>
      <c r="C15" s="28">
        <f>SUM(C9,C12:C14)</f>
        <v>5022246185</v>
      </c>
      <c r="D15" s="25"/>
      <c r="E15" s="28">
        <f>SUM(E9,E12:E14)</f>
        <v>-429264886</v>
      </c>
      <c r="F15" s="25"/>
      <c r="G15" s="28">
        <f>SUM(G9,G12:G14)</f>
        <v>978875</v>
      </c>
      <c r="H15" s="25"/>
      <c r="I15" s="28">
        <f>SUM(I9,I12:I14)</f>
        <v>80004224</v>
      </c>
      <c r="J15" s="26"/>
      <c r="K15" s="28">
        <f>SUM(K9,K12:K14)</f>
        <v>447711832</v>
      </c>
      <c r="L15" s="26"/>
      <c r="M15" s="28">
        <f>SUM(M9,M12:M14)</f>
        <v>5121676230</v>
      </c>
    </row>
    <row r="16" spans="1:15" s="21" customFormat="1" ht="18" customHeight="1" thickTop="1">
      <c r="C16" s="19"/>
      <c r="D16" s="22"/>
      <c r="E16" s="19"/>
      <c r="F16" s="22"/>
      <c r="G16" s="19"/>
      <c r="H16" s="22"/>
      <c r="I16" s="19"/>
      <c r="J16" s="19"/>
      <c r="K16" s="19"/>
      <c r="L16" s="19"/>
      <c r="M16" s="53"/>
    </row>
    <row r="17" spans="1:13" s="21" customFormat="1" ht="18" customHeight="1">
      <c r="A17" s="23" t="s">
        <v>212</v>
      </c>
      <c r="C17" s="90">
        <f>C15</f>
        <v>5022246185</v>
      </c>
      <c r="D17" s="22"/>
      <c r="E17" s="90">
        <f>E15</f>
        <v>-429264886</v>
      </c>
      <c r="F17" s="22"/>
      <c r="G17" s="90">
        <f>G15</f>
        <v>978875</v>
      </c>
      <c r="H17" s="22"/>
      <c r="I17" s="90">
        <f>I15</f>
        <v>80004224</v>
      </c>
      <c r="J17" s="19"/>
      <c r="K17" s="90">
        <f>K15</f>
        <v>447711832</v>
      </c>
      <c r="L17" s="19"/>
      <c r="M17" s="90">
        <f>M15</f>
        <v>5121676230</v>
      </c>
    </row>
    <row r="18" spans="1:13" ht="18" customHeight="1">
      <c r="A18" s="16" t="s">
        <v>152</v>
      </c>
      <c r="C18" s="64">
        <v>0</v>
      </c>
      <c r="D18" s="25"/>
      <c r="E18" s="64">
        <v>0</v>
      </c>
      <c r="F18" s="63"/>
      <c r="G18" s="64">
        <v>0</v>
      </c>
      <c r="H18" s="63"/>
      <c r="I18" s="64">
        <v>0</v>
      </c>
      <c r="J18" s="26"/>
      <c r="K18" s="64">
        <f>PL!H50</f>
        <v>31584600</v>
      </c>
      <c r="L18" s="26"/>
      <c r="M18" s="47">
        <f t="shared" ref="M18:M20" si="0">SUM(C18:L18)</f>
        <v>31584600</v>
      </c>
    </row>
    <row r="19" spans="1:13" ht="18" customHeight="1">
      <c r="A19" s="16" t="s">
        <v>142</v>
      </c>
      <c r="C19" s="86">
        <v>0</v>
      </c>
      <c r="D19" s="25"/>
      <c r="E19" s="86">
        <v>0</v>
      </c>
      <c r="F19" s="63"/>
      <c r="G19" s="86">
        <v>0</v>
      </c>
      <c r="H19" s="63"/>
      <c r="I19" s="86">
        <v>0</v>
      </c>
      <c r="J19" s="26"/>
      <c r="K19" s="86">
        <v>0</v>
      </c>
      <c r="L19" s="26"/>
      <c r="M19" s="73">
        <f t="shared" si="0"/>
        <v>0</v>
      </c>
    </row>
    <row r="20" spans="1:13" ht="18" customHeight="1">
      <c r="A20" s="16" t="s">
        <v>143</v>
      </c>
      <c r="C20" s="27">
        <f>SUM(C18:C19)</f>
        <v>0</v>
      </c>
      <c r="D20" s="25"/>
      <c r="E20" s="27">
        <f>SUM(E18:E19)</f>
        <v>0</v>
      </c>
      <c r="F20" s="25"/>
      <c r="G20" s="27">
        <f>SUM(G18:G19)</f>
        <v>0</v>
      </c>
      <c r="H20" s="25"/>
      <c r="I20" s="27">
        <f>SUM(I18:I19)</f>
        <v>0</v>
      </c>
      <c r="J20" s="26"/>
      <c r="K20" s="27">
        <f>SUM(K18:K19)</f>
        <v>31584600</v>
      </c>
      <c r="L20" s="27"/>
      <c r="M20" s="27">
        <f t="shared" si="0"/>
        <v>31584600</v>
      </c>
    </row>
    <row r="21" spans="1:13" ht="18" customHeight="1">
      <c r="A21" s="16" t="s">
        <v>220</v>
      </c>
      <c r="C21" s="27">
        <v>0</v>
      </c>
      <c r="D21" s="25"/>
      <c r="E21" s="27">
        <v>0</v>
      </c>
      <c r="F21" s="25"/>
      <c r="G21" s="27">
        <v>0</v>
      </c>
      <c r="H21" s="25"/>
      <c r="I21" s="27">
        <v>0</v>
      </c>
      <c r="J21" s="26"/>
      <c r="K21" s="27">
        <v>-50212021</v>
      </c>
      <c r="L21" s="27"/>
      <c r="M21" s="27">
        <v>-50212021</v>
      </c>
    </row>
    <row r="22" spans="1:13" ht="18" customHeight="1">
      <c r="A22" s="16" t="s">
        <v>147</v>
      </c>
      <c r="C22" s="64"/>
      <c r="D22" s="25"/>
      <c r="E22" s="64"/>
      <c r="F22" s="85"/>
      <c r="G22" s="64"/>
      <c r="H22" s="85"/>
      <c r="I22" s="64"/>
      <c r="J22" s="26"/>
      <c r="K22" s="64"/>
      <c r="L22" s="26"/>
      <c r="M22" s="47"/>
    </row>
    <row r="23" spans="1:13" ht="18" customHeight="1">
      <c r="A23" s="16" t="s">
        <v>221</v>
      </c>
      <c r="C23" s="64">
        <v>0</v>
      </c>
      <c r="D23" s="25"/>
      <c r="E23" s="64">
        <v>0</v>
      </c>
      <c r="F23" s="85"/>
      <c r="G23" s="64">
        <v>0</v>
      </c>
      <c r="H23" s="85"/>
      <c r="I23" s="64">
        <v>1600000</v>
      </c>
      <c r="J23" s="26"/>
      <c r="K23" s="64">
        <v>-1600000</v>
      </c>
      <c r="L23" s="26"/>
      <c r="M23" s="47">
        <v>0</v>
      </c>
    </row>
    <row r="24" spans="1:13" ht="18" customHeight="1" thickBot="1">
      <c r="A24" s="23" t="s">
        <v>213</v>
      </c>
      <c r="C24" s="28">
        <f>SUM(C17,C20:C23)</f>
        <v>5022246185</v>
      </c>
      <c r="D24" s="25"/>
      <c r="E24" s="28">
        <f>SUM(E17,E20:E23)</f>
        <v>-429264886</v>
      </c>
      <c r="F24" s="25"/>
      <c r="G24" s="28">
        <f>SUM(G17,G20:G23)</f>
        <v>978875</v>
      </c>
      <c r="H24" s="25"/>
      <c r="I24" s="28">
        <f>SUM(I17,I20:I23)</f>
        <v>81604224</v>
      </c>
      <c r="J24" s="26"/>
      <c r="K24" s="28">
        <f>SUM(K17,K20:K23)</f>
        <v>427484411</v>
      </c>
      <c r="L24" s="26"/>
      <c r="M24" s="28">
        <f>SUM(M17,M20:M23)</f>
        <v>5103048809</v>
      </c>
    </row>
    <row r="25" spans="1:13" ht="18" customHeight="1" thickTop="1">
      <c r="C25" s="65">
        <f>SUM(C24-BS!H71)</f>
        <v>0</v>
      </c>
      <c r="E25" s="65">
        <f>SUM(E24-BS!H72)</f>
        <v>0</v>
      </c>
      <c r="G25" s="65">
        <f>SUM(G24-BS!D73)</f>
        <v>0</v>
      </c>
      <c r="I25" s="65">
        <f>I24-BS!H75</f>
        <v>0</v>
      </c>
      <c r="K25" s="65">
        <f>K24-BS!H76</f>
        <v>0</v>
      </c>
      <c r="M25" s="65">
        <f>M24-BS!H80</f>
        <v>0</v>
      </c>
    </row>
    <row r="26" spans="1:13" ht="18" customHeight="1">
      <c r="A26" s="52" t="s">
        <v>1</v>
      </c>
    </row>
  </sheetData>
  <mergeCells count="7">
    <mergeCell ref="I7:K7"/>
    <mergeCell ref="N1:O1"/>
    <mergeCell ref="A2:M2"/>
    <mergeCell ref="A3:M3"/>
    <mergeCell ref="C5:M5"/>
    <mergeCell ref="I6:K6"/>
    <mergeCell ref="A1:M1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22"/>
  <sheetViews>
    <sheetView showGridLines="0" tabSelected="1" view="pageBreakPreview" zoomScale="80" zoomScaleNormal="100" zoomScaleSheetLayoutView="80" workbookViewId="0">
      <selection activeCell="J80" sqref="J80"/>
    </sheetView>
  </sheetViews>
  <sheetFormatPr defaultColWidth="10.54296875" defaultRowHeight="19.5" customHeight="1"/>
  <cols>
    <col min="1" max="1" width="57" style="32" customWidth="1"/>
    <col min="2" max="2" width="8.1796875" style="32" customWidth="1"/>
    <col min="3" max="3" width="1.54296875" style="32" customWidth="1"/>
    <col min="4" max="4" width="15" style="32" customWidth="1"/>
    <col min="5" max="5" width="1.54296875" style="32" customWidth="1"/>
    <col min="6" max="6" width="16" style="32" customWidth="1"/>
    <col min="7" max="7" width="1.54296875" style="32" customWidth="1"/>
    <col min="8" max="8" width="15" style="32" customWidth="1"/>
    <col min="9" max="9" width="1.54296875" style="32" customWidth="1"/>
    <col min="10" max="10" width="15.81640625" style="32" customWidth="1"/>
    <col min="11" max="11" width="0.81640625" style="32" customWidth="1"/>
    <col min="12" max="12" width="10.54296875" style="32"/>
    <col min="13" max="13" width="13.453125" style="32" bestFit="1" customWidth="1"/>
    <col min="14" max="16384" width="10.54296875" style="32"/>
  </cols>
  <sheetData>
    <row r="1" spans="1:10" ht="19.5" customHeight="1">
      <c r="A1" s="29" t="s">
        <v>59</v>
      </c>
      <c r="B1" s="30"/>
      <c r="C1" s="30"/>
      <c r="D1" s="30"/>
      <c r="E1" s="30"/>
      <c r="F1" s="30"/>
      <c r="G1" s="31"/>
      <c r="H1" s="30"/>
      <c r="I1" s="30"/>
      <c r="J1" s="30"/>
    </row>
    <row r="2" spans="1:10" ht="19.5" customHeight="1">
      <c r="A2" s="33" t="s">
        <v>118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9.5" customHeight="1">
      <c r="A3" s="33" t="s">
        <v>211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9.5" customHeight="1">
      <c r="A4" s="30"/>
      <c r="B4" s="30"/>
      <c r="C4" s="30"/>
      <c r="D4" s="30"/>
      <c r="E4" s="30"/>
      <c r="F4" s="30"/>
      <c r="G4" s="30"/>
      <c r="H4" s="30"/>
      <c r="I4" s="30"/>
      <c r="J4" s="34" t="s">
        <v>51</v>
      </c>
    </row>
    <row r="5" spans="1:10" s="35" customFormat="1" ht="19.5" customHeight="1">
      <c r="B5" s="36"/>
      <c r="C5" s="37"/>
      <c r="D5" s="92"/>
      <c r="E5" s="92" t="s">
        <v>24</v>
      </c>
      <c r="F5" s="92"/>
      <c r="G5" s="36"/>
      <c r="H5" s="38"/>
      <c r="I5" s="92" t="s">
        <v>25</v>
      </c>
      <c r="J5" s="38"/>
    </row>
    <row r="6" spans="1:10" ht="19.5" customHeight="1">
      <c r="B6" s="40"/>
      <c r="D6" s="56">
        <v>2021</v>
      </c>
      <c r="E6" s="42"/>
      <c r="F6" s="56">
        <v>2020</v>
      </c>
      <c r="G6" s="41"/>
      <c r="H6" s="56">
        <v>2021</v>
      </c>
      <c r="I6" s="42"/>
      <c r="J6" s="56">
        <v>2020</v>
      </c>
    </row>
    <row r="7" spans="1:10" s="45" customFormat="1" ht="19.5" customHeight="1">
      <c r="A7" s="33" t="s">
        <v>26</v>
      </c>
      <c r="D7" s="40"/>
      <c r="E7" s="32"/>
      <c r="F7" s="40"/>
      <c r="G7" s="40"/>
      <c r="H7" s="40"/>
      <c r="I7" s="32"/>
      <c r="J7" s="40"/>
    </row>
    <row r="8" spans="1:10" ht="19.5" customHeight="1">
      <c r="A8" s="32" t="s">
        <v>144</v>
      </c>
      <c r="B8" s="45"/>
      <c r="C8" s="45"/>
      <c r="D8" s="47">
        <f>SUM(PL!D25)</f>
        <v>28154156</v>
      </c>
      <c r="E8" s="47"/>
      <c r="F8" s="47">
        <f>SUM(PL!F25)</f>
        <v>263346894</v>
      </c>
      <c r="G8" s="47">
        <v>0</v>
      </c>
      <c r="H8" s="47">
        <f>SUM(PL!H25)</f>
        <v>41203046</v>
      </c>
      <c r="I8" s="47"/>
      <c r="J8" s="47">
        <f>SUM(PL!J25)</f>
        <v>313144542</v>
      </c>
    </row>
    <row r="9" spans="1:10" ht="19.5" customHeight="1">
      <c r="A9" s="32" t="s">
        <v>151</v>
      </c>
      <c r="B9" s="45"/>
      <c r="C9" s="45"/>
      <c r="D9" s="47"/>
      <c r="E9" s="47"/>
      <c r="F9" s="47"/>
      <c r="G9" s="47"/>
      <c r="H9" s="47"/>
      <c r="I9" s="47"/>
      <c r="J9" s="47"/>
    </row>
    <row r="10" spans="1:10" ht="19.5" customHeight="1">
      <c r="A10" s="32" t="s">
        <v>41</v>
      </c>
      <c r="B10" s="45"/>
      <c r="C10" s="45"/>
    </row>
    <row r="11" spans="1:10" ht="19.5" customHeight="1">
      <c r="A11" s="49" t="s">
        <v>90</v>
      </c>
      <c r="B11" s="45"/>
      <c r="C11" s="45"/>
    </row>
    <row r="12" spans="1:10" ht="19.5" customHeight="1">
      <c r="A12" s="49" t="s">
        <v>156</v>
      </c>
      <c r="C12" s="45"/>
      <c r="D12" s="91">
        <v>861698430</v>
      </c>
      <c r="E12" s="47">
        <v>1113962</v>
      </c>
      <c r="F12" s="91">
        <v>1737347938</v>
      </c>
      <c r="G12" s="47">
        <v>1113962</v>
      </c>
      <c r="H12" s="91">
        <v>862401275</v>
      </c>
      <c r="I12" s="47"/>
      <c r="J12" s="91">
        <v>1734904448</v>
      </c>
    </row>
    <row r="13" spans="1:10" ht="19.5" customHeight="1">
      <c r="A13" s="49" t="s">
        <v>163</v>
      </c>
      <c r="C13" s="45"/>
      <c r="D13" s="76">
        <v>-1283469</v>
      </c>
      <c r="E13" s="47"/>
      <c r="F13" s="76">
        <v>-1593415</v>
      </c>
      <c r="G13" s="47"/>
      <c r="H13" s="76">
        <v>-1283469</v>
      </c>
      <c r="I13" s="47"/>
      <c r="J13" s="76">
        <v>-1593415</v>
      </c>
    </row>
    <row r="14" spans="1:10" ht="19.5" customHeight="1">
      <c r="A14" s="49" t="s">
        <v>222</v>
      </c>
      <c r="C14" s="45"/>
      <c r="D14" s="47">
        <v>288050</v>
      </c>
      <c r="E14" s="47"/>
      <c r="F14" s="47">
        <v>-8513566</v>
      </c>
      <c r="G14" s="47"/>
      <c r="H14" s="76">
        <v>288050</v>
      </c>
      <c r="I14" s="47"/>
      <c r="J14" s="76">
        <v>-8513566</v>
      </c>
    </row>
    <row r="15" spans="1:10" ht="19.5" customHeight="1">
      <c r="A15" s="49" t="s">
        <v>119</v>
      </c>
      <c r="C15" s="45"/>
      <c r="D15" s="47">
        <v>64636001</v>
      </c>
      <c r="E15" s="76"/>
      <c r="F15" s="47">
        <v>65160496</v>
      </c>
      <c r="G15" s="76"/>
      <c r="H15" s="76">
        <v>60429143</v>
      </c>
      <c r="I15" s="47"/>
      <c r="J15" s="76">
        <v>60285201</v>
      </c>
    </row>
    <row r="16" spans="1:10" ht="19.5" customHeight="1">
      <c r="A16" s="49" t="s">
        <v>192</v>
      </c>
      <c r="C16" s="45"/>
      <c r="D16" s="47">
        <v>-900000</v>
      </c>
      <c r="E16" s="76"/>
      <c r="F16" s="47">
        <v>-160000</v>
      </c>
      <c r="G16" s="47"/>
      <c r="H16" s="76">
        <v>-900000</v>
      </c>
      <c r="I16" s="47"/>
      <c r="J16" s="76">
        <v>-160000</v>
      </c>
    </row>
    <row r="17" spans="1:10" ht="19.5" customHeight="1">
      <c r="A17" s="49" t="s">
        <v>58</v>
      </c>
      <c r="C17" s="45"/>
      <c r="D17" s="26">
        <v>5858615</v>
      </c>
      <c r="E17" s="26"/>
      <c r="F17" s="26">
        <v>8008516</v>
      </c>
      <c r="G17" s="47"/>
      <c r="H17" s="76">
        <v>4600306</v>
      </c>
      <c r="I17" s="47"/>
      <c r="J17" s="76">
        <v>6331736</v>
      </c>
    </row>
    <row r="18" spans="1:10" ht="19.5" customHeight="1">
      <c r="A18" s="49" t="s">
        <v>224</v>
      </c>
      <c r="C18" s="45"/>
      <c r="D18" s="26">
        <v>-2701236</v>
      </c>
      <c r="E18" s="26"/>
      <c r="F18" s="26">
        <v>-9192585</v>
      </c>
      <c r="G18" s="47"/>
      <c r="H18" s="76">
        <v>0</v>
      </c>
      <c r="I18" s="47"/>
      <c r="J18" s="76">
        <v>0</v>
      </c>
    </row>
    <row r="19" spans="1:10" ht="19.5" customHeight="1">
      <c r="A19" s="49" t="s">
        <v>202</v>
      </c>
      <c r="C19" s="45"/>
      <c r="D19" s="76">
        <v>-1390124</v>
      </c>
      <c r="E19" s="47"/>
      <c r="F19" s="76">
        <v>-1395629</v>
      </c>
      <c r="G19" s="47"/>
      <c r="H19" s="76">
        <v>-1390124</v>
      </c>
      <c r="I19" s="47"/>
      <c r="J19" s="76">
        <v>-1395629</v>
      </c>
    </row>
    <row r="20" spans="1:10" ht="19.5" customHeight="1">
      <c r="A20" s="49" t="s">
        <v>203</v>
      </c>
      <c r="C20" s="45"/>
      <c r="D20" s="76">
        <v>-124768</v>
      </c>
      <c r="E20" s="47"/>
      <c r="F20" s="76">
        <v>-48993</v>
      </c>
      <c r="G20" s="47"/>
      <c r="H20" s="76">
        <v>-116256</v>
      </c>
      <c r="I20" s="47"/>
      <c r="J20" s="76">
        <v>-48993</v>
      </c>
    </row>
    <row r="21" spans="1:10" ht="19.5" customHeight="1">
      <c r="A21" s="49" t="s">
        <v>204</v>
      </c>
      <c r="C21" s="45"/>
      <c r="D21" s="76">
        <v>-76040</v>
      </c>
      <c r="E21" s="47"/>
      <c r="F21" s="76">
        <v>-106227</v>
      </c>
      <c r="G21" s="47"/>
      <c r="H21" s="76">
        <v>-64813</v>
      </c>
      <c r="I21" s="47"/>
      <c r="J21" s="76">
        <v>-7004</v>
      </c>
    </row>
    <row r="22" spans="1:10" ht="19.5" customHeight="1">
      <c r="A22" s="49" t="s">
        <v>223</v>
      </c>
      <c r="C22" s="45"/>
      <c r="D22" s="76">
        <v>-16680242</v>
      </c>
      <c r="E22" s="47"/>
      <c r="F22" s="76">
        <v>-5534676</v>
      </c>
      <c r="G22" s="47"/>
      <c r="H22" s="91">
        <v>-16680242</v>
      </c>
      <c r="I22" s="47"/>
      <c r="J22" s="91">
        <v>-5534676</v>
      </c>
    </row>
    <row r="23" spans="1:10" ht="19.5" customHeight="1">
      <c r="A23" s="49" t="s">
        <v>157</v>
      </c>
      <c r="C23" s="45"/>
      <c r="D23" s="76">
        <v>3086</v>
      </c>
      <c r="E23" s="47"/>
      <c r="F23" s="47">
        <v>-98144964</v>
      </c>
      <c r="G23" s="47"/>
      <c r="H23" s="76">
        <v>3086</v>
      </c>
      <c r="I23" s="47"/>
      <c r="J23" s="76">
        <v>-98144964</v>
      </c>
    </row>
    <row r="24" spans="1:10" ht="19.5" customHeight="1">
      <c r="A24" s="49" t="s">
        <v>237</v>
      </c>
      <c r="C24" s="45"/>
      <c r="D24" s="76">
        <v>0</v>
      </c>
      <c r="E24" s="47"/>
      <c r="F24" s="76">
        <v>5319021</v>
      </c>
      <c r="G24" s="47"/>
      <c r="H24" s="76">
        <v>0</v>
      </c>
      <c r="I24" s="47"/>
      <c r="J24" s="76">
        <v>-6819457</v>
      </c>
    </row>
    <row r="25" spans="1:10" ht="19.5" customHeight="1">
      <c r="A25" s="49" t="s">
        <v>225</v>
      </c>
      <c r="C25" s="45"/>
      <c r="D25" s="47">
        <v>329640</v>
      </c>
      <c r="E25" s="47"/>
      <c r="F25" s="47">
        <v>17800629</v>
      </c>
      <c r="G25" s="47"/>
      <c r="H25" s="76">
        <v>257974</v>
      </c>
      <c r="I25" s="47"/>
      <c r="J25" s="76">
        <v>17771394</v>
      </c>
    </row>
    <row r="26" spans="1:10" ht="19.5" customHeight="1">
      <c r="A26" s="49" t="s">
        <v>199</v>
      </c>
      <c r="C26" s="45"/>
    </row>
    <row r="27" spans="1:10" ht="19.5" customHeight="1">
      <c r="A27" s="49" t="s">
        <v>185</v>
      </c>
      <c r="C27" s="45"/>
      <c r="D27" s="76">
        <v>0</v>
      </c>
      <c r="E27" s="47"/>
      <c r="F27" s="76">
        <v>86856714</v>
      </c>
      <c r="G27" s="47"/>
      <c r="H27" s="91">
        <v>0</v>
      </c>
      <c r="I27" s="47"/>
      <c r="J27" s="91">
        <v>86856714</v>
      </c>
    </row>
    <row r="28" spans="1:10" ht="19.5" customHeight="1">
      <c r="A28" s="49" t="s">
        <v>226</v>
      </c>
      <c r="C28" s="45"/>
    </row>
    <row r="29" spans="1:10" ht="19.5" customHeight="1">
      <c r="A29" s="49" t="s">
        <v>178</v>
      </c>
      <c r="C29" s="45"/>
      <c r="D29" s="76">
        <v>4768937</v>
      </c>
      <c r="E29" s="47"/>
      <c r="F29" s="47">
        <v>-217187344</v>
      </c>
      <c r="G29" s="47"/>
      <c r="H29" s="76">
        <v>4648157</v>
      </c>
      <c r="I29" s="47"/>
      <c r="J29" s="76">
        <v>-217187344</v>
      </c>
    </row>
    <row r="30" spans="1:10" ht="19.5" customHeight="1">
      <c r="A30" s="49" t="s">
        <v>116</v>
      </c>
      <c r="C30" s="45"/>
      <c r="D30" s="74">
        <v>17856022</v>
      </c>
      <c r="E30" s="47"/>
      <c r="F30" s="74">
        <v>9467123</v>
      </c>
      <c r="G30" s="47"/>
      <c r="H30" s="74">
        <v>18198457</v>
      </c>
      <c r="I30" s="47"/>
      <c r="J30" s="74">
        <v>9467123</v>
      </c>
    </row>
    <row r="31" spans="1:10" ht="19.5" customHeight="1">
      <c r="A31" s="49" t="s">
        <v>127</v>
      </c>
      <c r="C31" s="45"/>
      <c r="D31" s="24"/>
      <c r="E31" s="47"/>
      <c r="F31" s="24"/>
      <c r="G31" s="47"/>
      <c r="H31" s="24"/>
      <c r="I31" s="47"/>
      <c r="J31" s="24"/>
    </row>
    <row r="32" spans="1:10" ht="19.5" customHeight="1">
      <c r="A32" s="49" t="s">
        <v>42</v>
      </c>
      <c r="D32" s="47">
        <f>SUM(D8:D31)</f>
        <v>960437058</v>
      </c>
      <c r="E32" s="47"/>
      <c r="F32" s="47">
        <f>SUM(F8:F31)</f>
        <v>1851429932</v>
      </c>
      <c r="G32" s="47"/>
      <c r="H32" s="47">
        <f>SUM(H8:H31)</f>
        <v>971594590</v>
      </c>
      <c r="I32" s="47"/>
      <c r="J32" s="47">
        <f>SUM(J8:J31)</f>
        <v>1889356110</v>
      </c>
    </row>
    <row r="33" spans="1:10" ht="19.5" customHeight="1">
      <c r="A33" s="49" t="s">
        <v>43</v>
      </c>
      <c r="C33" s="45"/>
      <c r="D33" s="47"/>
      <c r="E33" s="47"/>
      <c r="F33" s="47"/>
      <c r="G33" s="47"/>
      <c r="H33" s="47"/>
      <c r="I33" s="47"/>
      <c r="J33" s="47"/>
    </row>
    <row r="34" spans="1:10" ht="19.5" customHeight="1">
      <c r="A34" s="49" t="s">
        <v>67</v>
      </c>
      <c r="C34" s="45"/>
      <c r="D34" s="47">
        <v>2204267</v>
      </c>
      <c r="E34" s="47"/>
      <c r="F34" s="47">
        <v>6357892</v>
      </c>
      <c r="G34" s="47"/>
      <c r="H34" s="47">
        <v>28104701</v>
      </c>
      <c r="I34" s="47"/>
      <c r="J34" s="47">
        <v>-20857693</v>
      </c>
    </row>
    <row r="35" spans="1:10" ht="19.5" customHeight="1">
      <c r="A35" s="49" t="s">
        <v>97</v>
      </c>
      <c r="C35" s="45"/>
      <c r="D35" s="47">
        <v>-572516401</v>
      </c>
      <c r="E35" s="47"/>
      <c r="F35" s="47">
        <v>-1088875130</v>
      </c>
      <c r="G35" s="47"/>
      <c r="H35" s="47">
        <v>-572792622</v>
      </c>
      <c r="I35" s="47"/>
      <c r="J35" s="47">
        <v>-1089129347</v>
      </c>
    </row>
    <row r="36" spans="1:10" ht="19.5" customHeight="1">
      <c r="A36" s="49" t="s">
        <v>48</v>
      </c>
      <c r="C36" s="45"/>
      <c r="D36" s="47">
        <v>-87547367</v>
      </c>
      <c r="E36" s="47"/>
      <c r="F36" s="47">
        <v>-9782431</v>
      </c>
      <c r="G36" s="47"/>
      <c r="H36" s="47">
        <v>-87547367</v>
      </c>
      <c r="I36" s="47"/>
      <c r="J36" s="47">
        <v>-9782431</v>
      </c>
    </row>
    <row r="37" spans="1:10" ht="19.5" customHeight="1">
      <c r="A37" s="49" t="s">
        <v>72</v>
      </c>
      <c r="C37" s="45"/>
      <c r="D37" s="47">
        <v>-16195412</v>
      </c>
      <c r="E37" s="47"/>
      <c r="F37" s="47">
        <v>-147917</v>
      </c>
      <c r="G37" s="47"/>
      <c r="H37" s="47">
        <v>-16419519.169999998</v>
      </c>
      <c r="I37" s="47"/>
      <c r="J37" s="47">
        <v>3298</v>
      </c>
    </row>
    <row r="38" spans="1:10" ht="19.5" customHeight="1">
      <c r="A38" s="49" t="s">
        <v>179</v>
      </c>
      <c r="C38" s="45"/>
    </row>
    <row r="39" spans="1:10" ht="19.5" customHeight="1">
      <c r="A39" s="49" t="s">
        <v>91</v>
      </c>
      <c r="C39" s="45"/>
      <c r="D39" s="32">
        <v>2904000</v>
      </c>
      <c r="E39" s="47"/>
      <c r="F39" s="47">
        <v>2904000</v>
      </c>
      <c r="G39" s="47"/>
      <c r="H39" s="47">
        <v>2904000.17</v>
      </c>
      <c r="I39" s="47"/>
      <c r="J39" s="47">
        <v>2904000</v>
      </c>
    </row>
    <row r="40" spans="1:10" ht="19.5" customHeight="1">
      <c r="A40" s="49" t="s">
        <v>238</v>
      </c>
      <c r="C40" s="45"/>
      <c r="D40" s="47">
        <v>67482802</v>
      </c>
      <c r="E40" s="47"/>
      <c r="F40" s="47">
        <v>-4920739</v>
      </c>
      <c r="G40" s="47"/>
      <c r="H40" s="47">
        <v>67482802</v>
      </c>
      <c r="I40" s="47"/>
      <c r="J40" s="47">
        <v>-4920739</v>
      </c>
    </row>
    <row r="41" spans="1:10" ht="19.5" customHeight="1">
      <c r="A41" s="49" t="s">
        <v>44</v>
      </c>
      <c r="C41" s="45"/>
      <c r="D41" s="47">
        <v>15605969</v>
      </c>
      <c r="E41" s="47"/>
      <c r="F41" s="47">
        <v>-17375875</v>
      </c>
      <c r="G41" s="47"/>
      <c r="H41" s="47">
        <v>15605970</v>
      </c>
      <c r="I41" s="47"/>
      <c r="J41" s="47">
        <v>-17375876</v>
      </c>
    </row>
    <row r="42" spans="1:10" ht="19.5" customHeight="1">
      <c r="A42" s="49" t="s">
        <v>57</v>
      </c>
      <c r="C42" s="45"/>
      <c r="D42" s="47"/>
      <c r="E42" s="47"/>
      <c r="F42" s="47"/>
      <c r="G42" s="47"/>
      <c r="H42" s="47"/>
      <c r="I42" s="47"/>
      <c r="J42" s="47"/>
    </row>
    <row r="43" spans="1:10" ht="19.5" customHeight="1">
      <c r="A43" s="49" t="s">
        <v>68</v>
      </c>
      <c r="C43" s="45"/>
      <c r="D43" s="47">
        <v>18930768</v>
      </c>
      <c r="E43" s="47"/>
      <c r="F43" s="47">
        <v>-28925307</v>
      </c>
      <c r="G43" s="47"/>
      <c r="H43" s="47">
        <v>-17882816</v>
      </c>
      <c r="I43" s="47"/>
      <c r="J43" s="47">
        <v>-588787</v>
      </c>
    </row>
    <row r="44" spans="1:10" ht="19.5" customHeight="1">
      <c r="A44" s="49" t="s">
        <v>98</v>
      </c>
      <c r="C44" s="45"/>
      <c r="D44" s="47">
        <v>-26931321</v>
      </c>
      <c r="E44" s="47"/>
      <c r="F44" s="47">
        <v>14979440</v>
      </c>
      <c r="G44" s="47"/>
      <c r="H44" s="47">
        <v>-26795364</v>
      </c>
      <c r="I44" s="47"/>
      <c r="J44" s="47">
        <v>14959296</v>
      </c>
    </row>
    <row r="45" spans="1:10" ht="19.5" customHeight="1">
      <c r="A45" s="49" t="s">
        <v>92</v>
      </c>
      <c r="C45" s="45"/>
      <c r="D45" s="47">
        <v>-154834665</v>
      </c>
      <c r="E45" s="47"/>
      <c r="F45" s="47">
        <v>-72641525</v>
      </c>
      <c r="G45" s="47"/>
      <c r="H45" s="47">
        <v>-159449006</v>
      </c>
      <c r="I45" s="47"/>
      <c r="J45" s="47">
        <v>-78394921</v>
      </c>
    </row>
    <row r="46" spans="1:10" ht="19.5" customHeight="1">
      <c r="A46" s="49" t="s">
        <v>46</v>
      </c>
      <c r="C46" s="45"/>
      <c r="D46" s="47">
        <v>7089691</v>
      </c>
      <c r="E46" s="47"/>
      <c r="F46" s="47">
        <v>13568165</v>
      </c>
      <c r="G46" s="47"/>
      <c r="H46" s="47">
        <v>6704155</v>
      </c>
      <c r="I46" s="47"/>
      <c r="J46" s="47">
        <v>13792847</v>
      </c>
    </row>
    <row r="47" spans="1:10" ht="19.5" customHeight="1">
      <c r="A47" s="49" t="s">
        <v>45</v>
      </c>
      <c r="C47" s="45"/>
      <c r="D47" s="47">
        <v>-17599090</v>
      </c>
      <c r="E47" s="47"/>
      <c r="F47" s="47">
        <v>-20330613</v>
      </c>
      <c r="G47" s="47"/>
      <c r="H47" s="47">
        <v>-17599090</v>
      </c>
      <c r="I47" s="47"/>
      <c r="J47" s="47">
        <v>-20330613</v>
      </c>
    </row>
    <row r="48" spans="1:10" ht="19.5" customHeight="1">
      <c r="A48" s="49" t="s">
        <v>194</v>
      </c>
      <c r="C48" s="45"/>
      <c r="D48" s="47">
        <v>-3063443</v>
      </c>
      <c r="E48" s="47"/>
      <c r="F48" s="47">
        <v>-6120022</v>
      </c>
      <c r="G48" s="47"/>
      <c r="H48" s="47">
        <v>-3063443</v>
      </c>
      <c r="I48" s="47"/>
      <c r="J48" s="47">
        <v>-3945004</v>
      </c>
    </row>
    <row r="49" spans="1:10" ht="19.5" customHeight="1">
      <c r="A49" s="49" t="s">
        <v>69</v>
      </c>
      <c r="C49" s="45"/>
      <c r="D49" s="73">
        <v>7031780</v>
      </c>
      <c r="E49" s="26"/>
      <c r="F49" s="73">
        <v>4468997</v>
      </c>
      <c r="G49" s="26"/>
      <c r="H49" s="73">
        <v>7049299</v>
      </c>
      <c r="I49" s="26"/>
      <c r="J49" s="73">
        <v>4486516</v>
      </c>
    </row>
    <row r="50" spans="1:10" ht="19.5" customHeight="1">
      <c r="A50" s="49" t="s">
        <v>26</v>
      </c>
      <c r="C50" s="45"/>
      <c r="D50" s="26">
        <f>SUM(D32:D49)</f>
        <v>202998636</v>
      </c>
      <c r="E50" s="26"/>
      <c r="F50" s="26">
        <f>SUM(F32:F49)</f>
        <v>644588867</v>
      </c>
      <c r="G50" s="26"/>
      <c r="H50" s="26">
        <f>SUM(H32:H49)</f>
        <v>197896290</v>
      </c>
      <c r="I50" s="26"/>
      <c r="J50" s="26">
        <f>SUM(J32:J49)</f>
        <v>680176656</v>
      </c>
    </row>
    <row r="51" spans="1:10" ht="19.5" customHeight="1">
      <c r="A51" s="49" t="s">
        <v>126</v>
      </c>
      <c r="C51" s="45"/>
      <c r="D51" s="26">
        <v>-51551973</v>
      </c>
      <c r="E51" s="26"/>
      <c r="F51" s="26">
        <v>-76757695</v>
      </c>
      <c r="G51" s="26"/>
      <c r="H51" s="26">
        <v>-51635754</v>
      </c>
      <c r="I51" s="26"/>
      <c r="J51" s="26">
        <v>-76757695</v>
      </c>
    </row>
    <row r="52" spans="1:10" ht="19.5" customHeight="1">
      <c r="A52" s="49" t="s">
        <v>135</v>
      </c>
      <c r="C52" s="45"/>
      <c r="D52" s="26">
        <v>-76027438</v>
      </c>
      <c r="E52" s="26"/>
      <c r="F52" s="26">
        <v>-28435324</v>
      </c>
      <c r="G52" s="26"/>
      <c r="H52" s="26">
        <v>-76014903</v>
      </c>
      <c r="I52" s="26"/>
      <c r="J52" s="26">
        <v>-28060116</v>
      </c>
    </row>
    <row r="53" spans="1:10" ht="19.5" customHeight="1">
      <c r="A53" s="49" t="s">
        <v>128</v>
      </c>
      <c r="C53" s="45"/>
      <c r="D53" s="73">
        <v>0</v>
      </c>
      <c r="E53" s="26"/>
      <c r="F53" s="73">
        <v>19611070</v>
      </c>
      <c r="G53" s="26"/>
      <c r="H53" s="73">
        <v>0</v>
      </c>
      <c r="I53" s="26"/>
      <c r="J53" s="73">
        <v>19611070</v>
      </c>
    </row>
    <row r="54" spans="1:10" ht="19.5" customHeight="1">
      <c r="A54" s="33" t="s">
        <v>153</v>
      </c>
      <c r="C54" s="45"/>
      <c r="D54" s="73">
        <f>SUM(D50:D53)</f>
        <v>75419225</v>
      </c>
      <c r="E54" s="26"/>
      <c r="F54" s="73">
        <f>SUM(F50:F53)</f>
        <v>559006918</v>
      </c>
      <c r="G54" s="26"/>
      <c r="H54" s="73">
        <f>SUM(H50:H53)</f>
        <v>70245633</v>
      </c>
      <c r="I54" s="26"/>
      <c r="J54" s="73">
        <f>SUM(J50:J53)</f>
        <v>594969915</v>
      </c>
    </row>
    <row r="55" spans="1:10" ht="15" customHeight="1">
      <c r="A55" s="49"/>
      <c r="C55" s="45"/>
      <c r="D55" s="49"/>
      <c r="E55" s="49"/>
      <c r="F55" s="49"/>
      <c r="G55" s="49"/>
      <c r="H55" s="49"/>
      <c r="I55" s="49"/>
      <c r="J55" s="49"/>
    </row>
    <row r="56" spans="1:10" ht="19.5" customHeight="1">
      <c r="A56" s="32" t="s">
        <v>1</v>
      </c>
      <c r="B56" s="45"/>
      <c r="C56" s="45"/>
    </row>
    <row r="57" spans="1:10" ht="19.5" customHeight="1">
      <c r="A57" s="29" t="s">
        <v>59</v>
      </c>
      <c r="B57" s="30"/>
      <c r="C57" s="30"/>
      <c r="D57" s="30"/>
      <c r="E57" s="30"/>
      <c r="F57" s="30"/>
      <c r="G57" s="31"/>
      <c r="H57" s="30"/>
      <c r="I57" s="30"/>
      <c r="J57" s="30"/>
    </row>
    <row r="58" spans="1:10" ht="19.5" customHeight="1">
      <c r="A58" s="33" t="s">
        <v>120</v>
      </c>
      <c r="B58" s="30"/>
      <c r="C58" s="30"/>
      <c r="D58" s="30"/>
      <c r="E58" s="30"/>
      <c r="F58" s="30"/>
      <c r="G58" s="30"/>
      <c r="H58" s="30"/>
      <c r="I58" s="30"/>
      <c r="J58" s="30"/>
    </row>
    <row r="59" spans="1:10" ht="19.5" customHeight="1">
      <c r="A59" s="33" t="s">
        <v>210</v>
      </c>
      <c r="B59" s="30"/>
      <c r="C59" s="30"/>
      <c r="D59" s="30"/>
      <c r="E59" s="30"/>
      <c r="F59" s="30"/>
      <c r="G59" s="30"/>
      <c r="H59" s="30"/>
      <c r="I59" s="30"/>
      <c r="J59" s="30"/>
    </row>
    <row r="60" spans="1:10" ht="19.5" customHeight="1">
      <c r="A60" s="30"/>
      <c r="B60" s="30"/>
      <c r="C60" s="30"/>
      <c r="D60" s="30"/>
      <c r="E60" s="30"/>
      <c r="F60" s="30"/>
      <c r="G60" s="30"/>
      <c r="H60" s="30"/>
      <c r="I60" s="30"/>
      <c r="J60" s="34" t="s">
        <v>51</v>
      </c>
    </row>
    <row r="61" spans="1:10" s="35" customFormat="1" ht="19.5" customHeight="1">
      <c r="B61" s="36"/>
      <c r="C61" s="37"/>
      <c r="D61" s="92"/>
      <c r="E61" s="92" t="s">
        <v>24</v>
      </c>
      <c r="F61" s="92"/>
      <c r="G61" s="36"/>
      <c r="H61" s="38"/>
      <c r="I61" s="92" t="s">
        <v>25</v>
      </c>
      <c r="J61" s="38"/>
    </row>
    <row r="62" spans="1:10" ht="19.5" customHeight="1">
      <c r="B62" s="40"/>
      <c r="D62" s="56">
        <v>2021</v>
      </c>
      <c r="E62" s="42"/>
      <c r="F62" s="56">
        <v>2020</v>
      </c>
      <c r="G62" s="41"/>
      <c r="H62" s="56">
        <v>2021</v>
      </c>
      <c r="I62" s="42"/>
      <c r="J62" s="56">
        <v>2020</v>
      </c>
    </row>
    <row r="63" spans="1:10" ht="19.5" customHeight="1">
      <c r="A63" s="35" t="s">
        <v>27</v>
      </c>
      <c r="B63" s="45"/>
      <c r="C63" s="45"/>
      <c r="D63" s="45"/>
      <c r="E63" s="45"/>
      <c r="F63" s="45"/>
      <c r="G63" s="45"/>
      <c r="H63" s="45"/>
      <c r="I63" s="45"/>
      <c r="J63" s="45"/>
    </row>
    <row r="64" spans="1:10" ht="19.5" customHeight="1">
      <c r="A64" s="32" t="s">
        <v>136</v>
      </c>
      <c r="B64" s="45"/>
      <c r="C64" s="45"/>
      <c r="D64" s="76">
        <v>-132</v>
      </c>
      <c r="E64" s="47"/>
      <c r="F64" s="76">
        <v>-956</v>
      </c>
      <c r="G64" s="47"/>
      <c r="H64" s="76">
        <v>-132</v>
      </c>
      <c r="I64" s="47"/>
      <c r="J64" s="76">
        <v>-956</v>
      </c>
    </row>
    <row r="65" spans="1:10" ht="19.5" customHeight="1">
      <c r="A65" s="32" t="s">
        <v>205</v>
      </c>
      <c r="B65" s="45"/>
      <c r="C65" s="45"/>
      <c r="D65" s="76">
        <v>-12300000</v>
      </c>
      <c r="E65" s="47"/>
      <c r="F65" s="76">
        <v>-327775000</v>
      </c>
      <c r="G65" s="47"/>
      <c r="H65" s="76">
        <v>0</v>
      </c>
      <c r="I65" s="47"/>
      <c r="J65" s="76">
        <v>-307774999</v>
      </c>
    </row>
    <row r="66" spans="1:10" ht="19.5" customHeight="1">
      <c r="A66" s="32" t="s">
        <v>206</v>
      </c>
      <c r="B66" s="45"/>
      <c r="C66" s="45"/>
      <c r="D66" s="93">
        <v>287262249</v>
      </c>
      <c r="E66" s="47"/>
      <c r="F66" s="93">
        <v>102585433</v>
      </c>
      <c r="G66" s="47"/>
      <c r="H66" s="93">
        <v>260062249</v>
      </c>
      <c r="I66" s="27"/>
      <c r="J66" s="93">
        <v>77585349</v>
      </c>
    </row>
    <row r="67" spans="1:10" ht="19.5" customHeight="1">
      <c r="A67" s="32" t="s">
        <v>93</v>
      </c>
      <c r="B67" s="45"/>
      <c r="C67" s="45"/>
      <c r="D67" s="76">
        <v>-4219581</v>
      </c>
      <c r="E67" s="47"/>
      <c r="F67" s="76">
        <v>-6188469</v>
      </c>
      <c r="G67" s="47"/>
      <c r="H67" s="76">
        <v>-4219581</v>
      </c>
      <c r="I67" s="47"/>
      <c r="J67" s="76">
        <v>-6188469</v>
      </c>
    </row>
    <row r="68" spans="1:10" ht="19.5" customHeight="1">
      <c r="A68" s="32" t="s">
        <v>239</v>
      </c>
      <c r="B68" s="45"/>
      <c r="C68" s="45"/>
    </row>
    <row r="69" spans="1:10" ht="19.5" customHeight="1">
      <c r="A69" s="32" t="s">
        <v>99</v>
      </c>
      <c r="B69" s="45"/>
      <c r="C69" s="45"/>
      <c r="D69" s="93">
        <v>-17837959</v>
      </c>
      <c r="E69" s="47"/>
      <c r="F69" s="93">
        <v>-58570293</v>
      </c>
      <c r="G69" s="47"/>
      <c r="H69" s="47">
        <v>-17479103</v>
      </c>
      <c r="I69" s="47"/>
      <c r="J69" s="47">
        <v>-53864955</v>
      </c>
    </row>
    <row r="70" spans="1:10" ht="19.5" customHeight="1">
      <c r="A70" s="32" t="s">
        <v>137</v>
      </c>
      <c r="B70" s="45"/>
      <c r="C70" s="45"/>
      <c r="D70" s="24">
        <v>-140059200</v>
      </c>
      <c r="E70" s="47"/>
      <c r="F70" s="24">
        <v>0</v>
      </c>
      <c r="G70" s="47"/>
      <c r="H70" s="24">
        <v>-140059200</v>
      </c>
      <c r="I70" s="47"/>
      <c r="J70" s="24">
        <v>-31244221</v>
      </c>
    </row>
    <row r="71" spans="1:10" ht="19.5" customHeight="1">
      <c r="A71" s="133" t="s">
        <v>227</v>
      </c>
      <c r="D71" s="32">
        <v>-1235096</v>
      </c>
      <c r="F71" s="24">
        <v>0</v>
      </c>
      <c r="H71" s="32">
        <v>-1235096</v>
      </c>
      <c r="J71" s="24">
        <v>0</v>
      </c>
    </row>
    <row r="72" spans="1:10" ht="19.5" customHeight="1">
      <c r="A72" s="32" t="s">
        <v>240</v>
      </c>
      <c r="B72" s="45"/>
      <c r="C72" s="45"/>
      <c r="D72" s="76">
        <v>11989</v>
      </c>
      <c r="E72" s="47"/>
      <c r="F72" s="76">
        <v>393961215</v>
      </c>
      <c r="G72" s="47"/>
      <c r="H72" s="76">
        <v>11989</v>
      </c>
      <c r="I72" s="47"/>
      <c r="J72" s="76">
        <v>393961215</v>
      </c>
    </row>
    <row r="73" spans="1:10" ht="19.5" customHeight="1">
      <c r="A73" s="32" t="s">
        <v>241</v>
      </c>
      <c r="B73" s="45"/>
      <c r="C73" s="45"/>
      <c r="D73" s="76">
        <v>14206</v>
      </c>
      <c r="E73" s="47"/>
      <c r="F73" s="76">
        <v>653093</v>
      </c>
      <c r="G73" s="47"/>
      <c r="H73" s="76">
        <v>14206</v>
      </c>
      <c r="I73" s="47"/>
      <c r="J73" s="76">
        <v>625990</v>
      </c>
    </row>
    <row r="74" spans="1:10" ht="19.5" customHeight="1">
      <c r="A74" s="32" t="s">
        <v>180</v>
      </c>
      <c r="B74" s="45"/>
      <c r="C74" s="45"/>
      <c r="D74" s="93"/>
      <c r="E74" s="47"/>
      <c r="F74" s="93"/>
      <c r="G74" s="47"/>
      <c r="H74" s="76"/>
      <c r="I74" s="27"/>
      <c r="J74" s="76"/>
    </row>
    <row r="75" spans="1:10" ht="19.5" customHeight="1">
      <c r="A75" s="32" t="s">
        <v>181</v>
      </c>
      <c r="B75" s="45"/>
      <c r="C75" s="45"/>
      <c r="D75" s="93">
        <v>0</v>
      </c>
      <c r="E75" s="47"/>
      <c r="F75" s="76">
        <v>364512000</v>
      </c>
      <c r="G75" s="47"/>
      <c r="H75" s="76">
        <v>142500</v>
      </c>
      <c r="I75" s="27"/>
      <c r="J75" s="76">
        <v>364512000</v>
      </c>
    </row>
    <row r="76" spans="1:10" ht="19.5" customHeight="1">
      <c r="A76" s="35" t="s">
        <v>242</v>
      </c>
      <c r="B76" s="45"/>
      <c r="C76" s="45"/>
      <c r="D76" s="94">
        <f>SUM(D64:D75)</f>
        <v>111636476</v>
      </c>
      <c r="E76" s="26"/>
      <c r="F76" s="94">
        <f>SUM(F64:F75)</f>
        <v>469177023</v>
      </c>
      <c r="G76" s="26"/>
      <c r="H76" s="94">
        <f>SUM(H64:H75)</f>
        <v>97237832</v>
      </c>
      <c r="I76" s="26"/>
      <c r="J76" s="94">
        <f>SUM(J64:J75)</f>
        <v>437610954</v>
      </c>
    </row>
    <row r="77" spans="1:10" ht="19.5" customHeight="1">
      <c r="A77" s="35" t="s">
        <v>108</v>
      </c>
      <c r="B77" s="45"/>
      <c r="C77" s="45"/>
      <c r="D77" s="26"/>
      <c r="E77" s="47"/>
      <c r="F77" s="26"/>
      <c r="G77" s="47"/>
      <c r="H77" s="26"/>
      <c r="I77" s="47"/>
      <c r="J77" s="26"/>
    </row>
    <row r="78" spans="1:10" ht="19.5" customHeight="1">
      <c r="A78" s="134" t="s">
        <v>228</v>
      </c>
      <c r="B78" s="45"/>
      <c r="C78" s="45"/>
      <c r="D78" s="26">
        <v>180000000</v>
      </c>
      <c r="E78" s="47"/>
      <c r="F78" s="26">
        <v>889000000</v>
      </c>
      <c r="G78" s="47"/>
      <c r="H78" s="26">
        <v>180000000</v>
      </c>
      <c r="I78" s="47"/>
      <c r="J78" s="26">
        <v>889000000</v>
      </c>
    </row>
    <row r="79" spans="1:10" ht="19.5" customHeight="1">
      <c r="A79" s="134" t="s">
        <v>229</v>
      </c>
      <c r="B79" s="45"/>
      <c r="C79" s="45"/>
      <c r="D79" s="26">
        <v>0</v>
      </c>
      <c r="E79" s="47"/>
      <c r="F79" s="26">
        <v>0</v>
      </c>
      <c r="G79" s="47"/>
      <c r="H79" s="26">
        <v>25000000</v>
      </c>
      <c r="I79" s="47"/>
      <c r="J79" s="26">
        <v>0</v>
      </c>
    </row>
    <row r="80" spans="1:10" ht="19.5" customHeight="1">
      <c r="A80" s="134" t="s">
        <v>230</v>
      </c>
      <c r="B80" s="45"/>
      <c r="C80" s="45"/>
      <c r="D80" s="76">
        <v>538681229</v>
      </c>
      <c r="E80" s="26"/>
      <c r="F80" s="76">
        <v>1011626000</v>
      </c>
      <c r="G80" s="26"/>
      <c r="H80" s="76">
        <v>538681229</v>
      </c>
      <c r="I80" s="26"/>
      <c r="J80" s="76">
        <v>1011626000</v>
      </c>
    </row>
    <row r="81" spans="1:10" ht="19.5" customHeight="1">
      <c r="A81" s="134" t="s">
        <v>231</v>
      </c>
      <c r="B81" s="45"/>
      <c r="C81" s="45"/>
      <c r="D81" s="26">
        <v>-180000000</v>
      </c>
      <c r="E81" s="47"/>
      <c r="F81" s="26">
        <v>-1669293400</v>
      </c>
      <c r="G81" s="47"/>
      <c r="H81" s="26">
        <v>-180000000</v>
      </c>
      <c r="I81" s="47"/>
      <c r="J81" s="26">
        <v>-1669293400</v>
      </c>
    </row>
    <row r="82" spans="1:10" ht="19.5" customHeight="1">
      <c r="A82" s="134" t="s">
        <v>232</v>
      </c>
      <c r="D82" s="26">
        <v>0</v>
      </c>
      <c r="E82" s="26"/>
      <c r="F82" s="24">
        <v>0</v>
      </c>
      <c r="H82" s="32">
        <v>-10000000</v>
      </c>
      <c r="J82" s="24">
        <v>0</v>
      </c>
    </row>
    <row r="83" spans="1:10" ht="19.5" customHeight="1">
      <c r="A83" s="134" t="s">
        <v>233</v>
      </c>
      <c r="B83" s="45"/>
      <c r="C83" s="45"/>
      <c r="D83" s="76">
        <v>-718249340</v>
      </c>
      <c r="E83" s="26"/>
      <c r="F83" s="76">
        <v>-989179019</v>
      </c>
      <c r="G83" s="26"/>
      <c r="H83" s="76">
        <v>-718249340</v>
      </c>
      <c r="I83" s="26"/>
      <c r="J83" s="76">
        <v>-989179019</v>
      </c>
    </row>
    <row r="84" spans="1:10" ht="19.5" customHeight="1">
      <c r="A84" s="134" t="s">
        <v>182</v>
      </c>
      <c r="B84" s="45"/>
      <c r="C84" s="45"/>
      <c r="D84" s="76">
        <v>-7708527</v>
      </c>
      <c r="E84" s="26"/>
      <c r="F84" s="76">
        <v>-9496233</v>
      </c>
      <c r="G84" s="26"/>
      <c r="H84" s="76">
        <v>-7708527</v>
      </c>
      <c r="I84" s="26"/>
      <c r="J84" s="76">
        <v>-9496234</v>
      </c>
    </row>
    <row r="85" spans="1:10" ht="19.5" customHeight="1">
      <c r="A85" s="134" t="s">
        <v>138</v>
      </c>
      <c r="B85" s="45"/>
      <c r="C85" s="45"/>
      <c r="D85" s="73">
        <v>-50165892</v>
      </c>
      <c r="E85" s="47"/>
      <c r="F85" s="73">
        <v>-3010</v>
      </c>
      <c r="G85" s="47"/>
      <c r="H85" s="73">
        <v>-50165892</v>
      </c>
      <c r="I85" s="47"/>
      <c r="J85" s="73">
        <v>-3010</v>
      </c>
    </row>
    <row r="86" spans="1:10" ht="19.5" customHeight="1">
      <c r="A86" s="35" t="s">
        <v>162</v>
      </c>
      <c r="B86" s="45"/>
      <c r="C86" s="45"/>
      <c r="D86" s="94">
        <f>SUM(D78:D85)</f>
        <v>-237442530</v>
      </c>
      <c r="E86" s="47"/>
      <c r="F86" s="94">
        <f>SUM(F78:F85)</f>
        <v>-767345662</v>
      </c>
      <c r="G86" s="47"/>
      <c r="H86" s="94">
        <f>SUM(H78:H85)</f>
        <v>-222442530</v>
      </c>
      <c r="I86" s="47"/>
      <c r="J86" s="94">
        <f>SUM(J78:J85)</f>
        <v>-767345663</v>
      </c>
    </row>
    <row r="87" spans="1:10" ht="19.5" customHeight="1">
      <c r="A87" s="35" t="s">
        <v>172</v>
      </c>
      <c r="B87" s="45"/>
      <c r="C87" s="45"/>
      <c r="D87" s="47">
        <f>SUM(D54,D76,D86)</f>
        <v>-50386829</v>
      </c>
      <c r="E87" s="47"/>
      <c r="F87" s="47">
        <f>SUM(F54,F76,F86)</f>
        <v>260838279</v>
      </c>
      <c r="G87" s="47"/>
      <c r="H87" s="47">
        <f>SUM(H54,H76,H86)</f>
        <v>-54959065</v>
      </c>
      <c r="I87" s="47"/>
      <c r="J87" s="47">
        <f>SUM(J54,J76,J86)</f>
        <v>265235206</v>
      </c>
    </row>
    <row r="88" spans="1:10" ht="19.5" customHeight="1">
      <c r="A88" s="134" t="s">
        <v>154</v>
      </c>
      <c r="B88" s="45"/>
      <c r="C88" s="45"/>
      <c r="D88" s="74">
        <v>362559218</v>
      </c>
      <c r="E88" s="47"/>
      <c r="F88" s="74">
        <v>101720939</v>
      </c>
      <c r="G88" s="47"/>
      <c r="H88" s="74">
        <v>361033471</v>
      </c>
      <c r="I88" s="47"/>
      <c r="J88" s="74">
        <v>95798265</v>
      </c>
    </row>
    <row r="89" spans="1:10" ht="19.5" customHeight="1" thickBot="1">
      <c r="A89" s="35" t="s">
        <v>155</v>
      </c>
      <c r="B89" s="45"/>
      <c r="C89" s="45"/>
      <c r="D89" s="95">
        <f>SUM(D87:D88)</f>
        <v>312172389</v>
      </c>
      <c r="E89" s="47"/>
      <c r="F89" s="95">
        <f>SUM(F87:F88)</f>
        <v>362559218</v>
      </c>
      <c r="G89" s="47"/>
      <c r="H89" s="95">
        <f>SUM(H87:H88)</f>
        <v>306074406</v>
      </c>
      <c r="I89" s="47"/>
      <c r="J89" s="95">
        <f>SUM(J87:J88)</f>
        <v>361033471</v>
      </c>
    </row>
    <row r="90" spans="1:10" ht="19.5" customHeight="1" thickTop="1">
      <c r="A90" s="35"/>
      <c r="B90" s="45"/>
      <c r="C90" s="45"/>
      <c r="D90" s="27">
        <f>SUM(D89-BS!D9)</f>
        <v>0</v>
      </c>
      <c r="E90" s="96"/>
      <c r="F90" s="27">
        <f>SUM(F89-BS!F9)</f>
        <v>0</v>
      </c>
      <c r="G90" s="96"/>
      <c r="H90" s="27">
        <f>SUM(H89-BS!H9)</f>
        <v>0</v>
      </c>
      <c r="I90" s="96"/>
      <c r="J90" s="27">
        <f>SUM(J89-BS!J9)</f>
        <v>0</v>
      </c>
    </row>
    <row r="91" spans="1:10" ht="21.75" customHeight="1">
      <c r="A91" s="49"/>
      <c r="C91" s="45"/>
      <c r="D91" s="49"/>
      <c r="E91" s="49"/>
      <c r="F91" s="49"/>
      <c r="G91" s="49"/>
      <c r="H91" s="49"/>
      <c r="I91" s="49"/>
      <c r="J91" s="49"/>
    </row>
    <row r="92" spans="1:10" ht="19.5" customHeight="1">
      <c r="A92" s="32" t="s">
        <v>1</v>
      </c>
      <c r="B92" s="45"/>
      <c r="C92" s="45"/>
      <c r="D92" s="49"/>
      <c r="E92" s="49"/>
      <c r="F92" s="49"/>
      <c r="G92" s="49"/>
      <c r="H92" s="49"/>
      <c r="I92" s="49"/>
      <c r="J92" s="49"/>
    </row>
    <row r="93" spans="1:10" ht="19.5" customHeight="1">
      <c r="A93" s="29" t="s">
        <v>59</v>
      </c>
      <c r="B93" s="30"/>
      <c r="C93" s="30"/>
      <c r="D93" s="30"/>
      <c r="E93" s="30"/>
      <c r="F93" s="30"/>
      <c r="G93" s="31"/>
      <c r="H93" s="30"/>
      <c r="I93" s="30"/>
      <c r="J93" s="30"/>
    </row>
    <row r="94" spans="1:10" ht="19.5" customHeight="1">
      <c r="A94" s="33" t="s">
        <v>120</v>
      </c>
      <c r="B94" s="30"/>
      <c r="C94" s="30"/>
      <c r="D94" s="30"/>
      <c r="E94" s="30"/>
      <c r="F94" s="30"/>
      <c r="G94" s="30"/>
      <c r="H94" s="30"/>
      <c r="I94" s="30"/>
      <c r="J94" s="30"/>
    </row>
    <row r="95" spans="1:10" ht="19.5" customHeight="1">
      <c r="A95" s="33" t="s">
        <v>210</v>
      </c>
      <c r="B95" s="30"/>
      <c r="C95" s="30"/>
      <c r="D95" s="30"/>
      <c r="E95" s="30"/>
      <c r="F95" s="30"/>
      <c r="G95" s="30"/>
      <c r="H95" s="30"/>
      <c r="I95" s="30"/>
      <c r="J95" s="30"/>
    </row>
    <row r="96" spans="1:10" ht="19.5" customHeight="1">
      <c r="A96" s="30"/>
      <c r="B96" s="30"/>
      <c r="C96" s="30"/>
      <c r="D96" s="30"/>
      <c r="E96" s="30"/>
      <c r="F96" s="30"/>
      <c r="G96" s="30"/>
      <c r="H96" s="30"/>
      <c r="I96" s="30"/>
      <c r="J96" s="34" t="s">
        <v>51</v>
      </c>
    </row>
    <row r="97" spans="1:10" s="35" customFormat="1" ht="19.5" customHeight="1">
      <c r="B97" s="36"/>
      <c r="C97" s="37"/>
      <c r="D97" s="92"/>
      <c r="E97" s="92" t="s">
        <v>24</v>
      </c>
      <c r="F97" s="92"/>
      <c r="G97" s="36"/>
      <c r="H97" s="38"/>
      <c r="I97" s="92" t="s">
        <v>25</v>
      </c>
      <c r="J97" s="38"/>
    </row>
    <row r="98" spans="1:10" ht="19.5" customHeight="1">
      <c r="B98" s="40"/>
      <c r="D98" s="56">
        <v>2021</v>
      </c>
      <c r="E98" s="42"/>
      <c r="F98" s="56">
        <v>2020</v>
      </c>
      <c r="G98" s="41"/>
      <c r="H98" s="56">
        <v>2021</v>
      </c>
      <c r="I98" s="42"/>
      <c r="J98" s="56">
        <v>2020</v>
      </c>
    </row>
    <row r="99" spans="1:10" ht="19.5" customHeight="1">
      <c r="A99" s="32" t="s">
        <v>28</v>
      </c>
      <c r="B99" s="45"/>
      <c r="C99" s="45"/>
    </row>
    <row r="100" spans="1:10" ht="19.5" customHeight="1">
      <c r="A100" s="32" t="s">
        <v>121</v>
      </c>
      <c r="B100" s="45"/>
      <c r="C100" s="45"/>
    </row>
    <row r="101" spans="1:10" ht="19.5" customHeight="1">
      <c r="A101" s="32" t="s">
        <v>234</v>
      </c>
      <c r="B101" s="45"/>
      <c r="C101" s="45"/>
      <c r="D101" s="32">
        <v>32265000</v>
      </c>
      <c r="F101" s="76">
        <v>0</v>
      </c>
      <c r="H101" s="32">
        <v>32265000</v>
      </c>
      <c r="J101" s="76">
        <v>0</v>
      </c>
    </row>
    <row r="102" spans="1:10" ht="19.5" customHeight="1">
      <c r="A102" s="32" t="s">
        <v>235</v>
      </c>
      <c r="B102" s="45"/>
      <c r="C102" s="45"/>
      <c r="D102" s="32">
        <v>73745</v>
      </c>
      <c r="F102" s="76">
        <v>0</v>
      </c>
      <c r="H102" s="32">
        <v>73745</v>
      </c>
      <c r="J102" s="76">
        <v>0</v>
      </c>
    </row>
    <row r="103" spans="1:10" ht="19.5" customHeight="1">
      <c r="A103" s="32" t="s">
        <v>94</v>
      </c>
      <c r="B103" s="45"/>
      <c r="C103" s="45"/>
    </row>
    <row r="104" spans="1:10" ht="19.5" customHeight="1">
      <c r="A104" s="32" t="s">
        <v>95</v>
      </c>
      <c r="B104" s="45"/>
      <c r="C104" s="45"/>
      <c r="D104" s="32">
        <v>62634406</v>
      </c>
      <c r="E104" s="16"/>
      <c r="F104" s="32">
        <v>36732860</v>
      </c>
      <c r="G104" s="16"/>
      <c r="H104" s="32">
        <v>62634406</v>
      </c>
      <c r="I104" s="16"/>
      <c r="J104" s="32">
        <v>36732860</v>
      </c>
    </row>
    <row r="105" spans="1:10" ht="19.5" customHeight="1">
      <c r="A105" s="32" t="s">
        <v>158</v>
      </c>
      <c r="B105" s="45"/>
      <c r="C105" s="45"/>
    </row>
    <row r="106" spans="1:10" ht="19.5" customHeight="1">
      <c r="A106" s="32" t="s">
        <v>95</v>
      </c>
      <c r="B106" s="45"/>
      <c r="C106" s="45"/>
      <c r="D106" s="76">
        <v>33668504</v>
      </c>
      <c r="E106" s="16"/>
      <c r="F106" s="76">
        <v>0</v>
      </c>
      <c r="G106" s="16"/>
      <c r="H106" s="76">
        <v>33668504</v>
      </c>
      <c r="I106" s="16"/>
      <c r="J106" s="76">
        <v>0</v>
      </c>
    </row>
    <row r="107" spans="1:10" ht="19.5" customHeight="1">
      <c r="A107" s="32" t="s">
        <v>236</v>
      </c>
      <c r="B107" s="45"/>
      <c r="C107" s="45"/>
      <c r="D107" s="76">
        <v>6156917</v>
      </c>
      <c r="E107" s="16"/>
      <c r="F107" s="76">
        <v>0</v>
      </c>
      <c r="G107" s="16"/>
      <c r="H107" s="76">
        <v>17248286</v>
      </c>
      <c r="I107" s="16"/>
      <c r="J107" s="76">
        <v>0</v>
      </c>
    </row>
    <row r="108" spans="1:10" ht="19.5" customHeight="1">
      <c r="A108" s="32" t="s">
        <v>183</v>
      </c>
      <c r="B108" s="45"/>
      <c r="C108" s="45"/>
      <c r="E108" s="34"/>
    </row>
    <row r="109" spans="1:10" ht="19.5" customHeight="1">
      <c r="A109" s="32" t="s">
        <v>184</v>
      </c>
      <c r="B109" s="45"/>
      <c r="C109" s="45"/>
      <c r="D109" s="76">
        <v>32046699</v>
      </c>
      <c r="E109" s="34"/>
      <c r="F109" s="76">
        <v>16011200</v>
      </c>
      <c r="G109" s="16"/>
      <c r="H109" s="76">
        <v>32046699</v>
      </c>
      <c r="I109" s="34"/>
      <c r="J109" s="76">
        <v>16011199</v>
      </c>
    </row>
    <row r="110" spans="1:10" ht="19.5" customHeight="1">
      <c r="A110" s="32" t="s">
        <v>139</v>
      </c>
      <c r="D110" s="32">
        <v>34967271</v>
      </c>
      <c r="E110" s="16"/>
      <c r="F110" s="32">
        <v>51729388</v>
      </c>
      <c r="G110" s="80"/>
      <c r="H110" s="32">
        <v>34967271</v>
      </c>
      <c r="I110" s="34"/>
      <c r="J110" s="32">
        <v>51729388</v>
      </c>
    </row>
    <row r="111" spans="1:10" ht="19.5" customHeight="1">
      <c r="A111" s="32" t="s">
        <v>195</v>
      </c>
      <c r="E111" s="16"/>
    </row>
    <row r="112" spans="1:10" ht="19.5" customHeight="1">
      <c r="A112" s="32" t="s">
        <v>185</v>
      </c>
      <c r="D112" s="76">
        <v>0</v>
      </c>
      <c r="F112" s="76">
        <v>17010831</v>
      </c>
      <c r="G112" s="16"/>
      <c r="H112" s="76">
        <v>0</v>
      </c>
      <c r="I112" s="34"/>
      <c r="J112" s="76">
        <v>17010831</v>
      </c>
    </row>
    <row r="113" spans="1:10" ht="19.5" customHeight="1">
      <c r="A113" s="32" t="s">
        <v>197</v>
      </c>
    </row>
    <row r="114" spans="1:10" ht="19.5" customHeight="1">
      <c r="A114" s="32" t="s">
        <v>198</v>
      </c>
      <c r="D114" s="76">
        <v>0</v>
      </c>
      <c r="F114" s="76">
        <v>611934820</v>
      </c>
      <c r="G114" s="16"/>
      <c r="H114" s="76">
        <v>0</v>
      </c>
      <c r="I114" s="34"/>
      <c r="J114" s="76">
        <v>611934820</v>
      </c>
    </row>
    <row r="115" spans="1:10" ht="19.5" customHeight="1">
      <c r="A115" s="32" t="s">
        <v>208</v>
      </c>
      <c r="B115" s="45"/>
      <c r="C115" s="45"/>
      <c r="D115" s="76">
        <v>0</v>
      </c>
      <c r="E115" s="16"/>
      <c r="F115" s="76">
        <v>23913</v>
      </c>
      <c r="G115" s="16"/>
      <c r="H115" s="76">
        <v>0</v>
      </c>
      <c r="I115" s="16"/>
      <c r="J115" s="76">
        <v>23913</v>
      </c>
    </row>
    <row r="116" spans="1:10" ht="19.5" customHeight="1">
      <c r="A116" s="32" t="s">
        <v>207</v>
      </c>
      <c r="B116" s="45"/>
      <c r="C116" s="45"/>
      <c r="D116" s="76">
        <v>0</v>
      </c>
      <c r="E116" s="16"/>
      <c r="F116" s="76">
        <v>1200953</v>
      </c>
      <c r="G116" s="80"/>
      <c r="H116" s="76">
        <v>0</v>
      </c>
      <c r="I116" s="34"/>
      <c r="J116" s="76">
        <v>1200953</v>
      </c>
    </row>
    <row r="117" spans="1:10" ht="19.5" customHeight="1">
      <c r="A117" s="32" t="s">
        <v>196</v>
      </c>
      <c r="B117" s="45"/>
      <c r="C117" s="45"/>
      <c r="D117" s="76">
        <v>0</v>
      </c>
      <c r="E117" s="16"/>
      <c r="F117" s="76">
        <v>26961</v>
      </c>
      <c r="G117" s="16"/>
      <c r="H117" s="76">
        <v>0</v>
      </c>
      <c r="I117" s="16"/>
      <c r="J117" s="76">
        <v>26961</v>
      </c>
    </row>
    <row r="118" spans="1:10" ht="19.5" customHeight="1">
      <c r="A118" s="32" t="s">
        <v>161</v>
      </c>
      <c r="D118" s="27">
        <v>120572</v>
      </c>
      <c r="E118" s="16"/>
      <c r="F118" s="27">
        <v>915522</v>
      </c>
      <c r="G118" s="80"/>
      <c r="H118" s="27">
        <v>97508</v>
      </c>
      <c r="I118" s="34"/>
      <c r="J118" s="27">
        <v>915522</v>
      </c>
    </row>
    <row r="119" spans="1:10" ht="19.5" customHeight="1">
      <c r="A119" s="32" t="s">
        <v>125</v>
      </c>
      <c r="D119" s="27">
        <v>649694</v>
      </c>
      <c r="E119" s="16"/>
      <c r="F119" s="27">
        <v>473176</v>
      </c>
      <c r="G119" s="80"/>
      <c r="H119" s="27">
        <v>649694</v>
      </c>
      <c r="I119" s="34"/>
      <c r="J119" s="27">
        <v>473176</v>
      </c>
    </row>
    <row r="120" spans="1:10" ht="19.5" customHeight="1">
      <c r="A120" s="32" t="s">
        <v>140</v>
      </c>
      <c r="D120" s="27">
        <v>976862</v>
      </c>
      <c r="E120" s="16"/>
      <c r="F120" s="27">
        <v>930732</v>
      </c>
      <c r="G120" s="80"/>
      <c r="H120" s="27">
        <v>976862</v>
      </c>
      <c r="I120" s="34"/>
      <c r="J120" s="27">
        <v>930732</v>
      </c>
    </row>
    <row r="121" spans="1:10" ht="19.5" customHeight="1">
      <c r="F121" s="76"/>
      <c r="J121" s="76"/>
    </row>
    <row r="122" spans="1:10" ht="19.5" customHeight="1">
      <c r="A122" s="32" t="s">
        <v>1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5" fitToHeight="2" orientation="portrait" r:id="rId1"/>
  <headerFooter alignWithMargins="0"/>
  <rowBreaks count="2" manualBreakCount="2">
    <brk id="56" max="10" man="1"/>
    <brk id="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9298818480B3442BDC374DA6BD1EEED" ma:contentTypeVersion="10" ma:contentTypeDescription="สร้างเอกสารใหม่" ma:contentTypeScope="" ma:versionID="d9a880796a264d4fc306a0cbcdc104b5">
  <xsd:schema xmlns:xsd="http://www.w3.org/2001/XMLSchema" xmlns:xs="http://www.w3.org/2001/XMLSchema" xmlns:p="http://schemas.microsoft.com/office/2006/metadata/properties" xmlns:ns2="9dac67e6-dac1-4f4f-af82-ff71db1378ed" targetNamespace="http://schemas.microsoft.com/office/2006/metadata/properties" ma:root="true" ma:fieldsID="a83f696d662c7fabea240a394c1e6928" ns2:_="">
    <xsd:import namespace="9dac67e6-dac1-4f4f-af82-ff71db137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c67e6-dac1-4f4f-af82-ff71db137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50542E-C61F-418A-A474-1D6414EB5F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c67e6-dac1-4f4f-af82-ff71db137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207030-8880-4FC5-91D5-485A77F2667B}">
  <ds:schemaRefs>
    <ds:schemaRef ds:uri="http://purl.org/dc/elements/1.1/"/>
    <ds:schemaRef ds:uri="http://schemas.microsoft.com/office/2006/metadata/properties"/>
    <ds:schemaRef ds:uri="9dac67e6-dac1-4f4f-af82-ff71db1378e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B2BC664-8921-41A2-B904-AE7F074D64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cashflow!Print_Area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Rasika แอน. Ngernsihem</cp:lastModifiedBy>
  <cp:lastPrinted>2022-02-18T17:03:45Z</cp:lastPrinted>
  <dcterms:created xsi:type="dcterms:W3CDTF">1999-06-19T06:47:46Z</dcterms:created>
  <dcterms:modified xsi:type="dcterms:W3CDTF">2022-02-24T09:37:24Z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0x010100E9298818480B3442BDC374DA6BD1EEED</vt:lpwstr>
  </property>
</Properties>
</file>