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0230" yWindow="-15" windowWidth="10275" windowHeight="7860" activeTab="4"/>
  </bookViews>
  <sheets>
    <sheet name="FS.T" sheetId="1" r:id="rId1"/>
    <sheet name="PL.T" sheetId="2" r:id="rId2"/>
    <sheet name="S.Equ-Tรวม" sheetId="3" r:id="rId3"/>
    <sheet name="S.Equ-T" sheetId="4" r:id="rId4"/>
    <sheet name="CF.T" sheetId="5" r:id="rId5"/>
  </sheets>
  <definedNames>
    <definedName name="_xlnm._FilterDatabase" localSheetId="4" hidden="1">CF.T!$A$6:$P$80</definedName>
    <definedName name="_xlnm._FilterDatabase" localSheetId="0" hidden="1">FS.T!$A$6:$P$76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_xlnm.Print_Area" localSheetId="4">CF.T!$A$1:$P$88</definedName>
    <definedName name="_xlnm.Print_Area" localSheetId="0">FS.T!$A$1:$P$76</definedName>
    <definedName name="_xlnm.Print_Area" localSheetId="1">PL.T!$A$1:$P$42</definedName>
    <definedName name="_xlnm.Print_Area" localSheetId="3">'S.Equ-T'!$A$1:$W$21</definedName>
    <definedName name="_xlnm.Print_Area" localSheetId="2">'S.Equ-Tรวม'!$A$1:$AE$26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2" i="5" l="1"/>
  <c r="L42" i="5"/>
  <c r="J42" i="5"/>
  <c r="P37" i="5"/>
  <c r="N37" i="5"/>
  <c r="N42" i="5" s="1"/>
  <c r="L37" i="5"/>
  <c r="J37" i="5"/>
  <c r="P29" i="5"/>
  <c r="N29" i="5"/>
  <c r="L29" i="5"/>
  <c r="J29" i="5"/>
</calcChain>
</file>

<file path=xl/sharedStrings.xml><?xml version="1.0" encoding="utf-8"?>
<sst xmlns="http://schemas.openxmlformats.org/spreadsheetml/2006/main" count="292" uniqueCount="203">
  <si>
    <t>บริษัท ซีเอ็มโอ จำกัด (มหาชน) และบริษัทย่อย</t>
  </si>
  <si>
    <t>งบแสดงฐานะการเงิน</t>
  </si>
  <si>
    <t>ณ วันที่ 31 ธันวาคม 2564</t>
  </si>
  <si>
    <t>รวม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</si>
  <si>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</si>
  <si>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</si>
  <si>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</si>
  <si>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</si>
  <si>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</si>
  <si>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</si>
  <si>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ลูกหนี้การค้าและลูกหนี้หมุนเวียนอื่น - สุทธิ</t>
  </si>
  <si>
    <t>ลูกหนี้การค้าที่อยู่ระหว่างการรับชำระหนี้ - สุทธิ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</si>
  <si>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</si>
  <si>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</si>
  <si>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</si>
  <si>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6, 8, 20</t>
  </si>
  <si>
    <t>เงินปันผลค้างรับ</t>
  </si>
  <si>
    <t>เงินให้กู้ยืมระยะสั้นแก่กิจการที่เกี่ยวข้องกัน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</si>
  <si>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</si>
  <si>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</si>
  <si>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</si>
  <si>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</si>
  <si>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ลูกหนี้ตามสัญญาเช่าการเงิน - สุทธิ</t>
  </si>
  <si>
    <t>6, 9</t>
  </si>
  <si>
    <t>เงินลงทุนในบริษัทย่อย - สุทธิ</t>
  </si>
  <si>
    <t>อสังหาริมทรัพย์เพื่อการลงทุน</t>
  </si>
  <si>
    <t xml:space="preserve">ที่ดิน อาคารและอุปกรณ์ - สุทธิ                          </t>
  </si>
  <si>
    <t>13, 20</t>
  </si>
  <si>
    <t xml:space="preserve">สินทรัพย์สิทธิการใช้ - สุทธิ                       </t>
  </si>
  <si>
    <t xml:space="preserve">สินทรัพย์ไม่มีตัวตน - สุทธิ                          </t>
  </si>
  <si>
    <t>ค่าความนิยม</t>
  </si>
  <si>
    <t>ภาษีถูกหัก ณ ที่จ่าย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</si>
  <si>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</si>
  <si>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</si>
  <si>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</si>
  <si>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</si>
  <si>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</si>
  <si>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</si>
  <si>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 - สุทธิ</t>
  </si>
  <si>
    <t>หนี้สินตามสัญญาเช่าที่ถึงกำหนดชำระภายใน 1 ปี</t>
  </si>
  <si>
    <t>เจ้าหนี้การค้าและเจ้าหนี้หมุนเวียนอื่น</t>
  </si>
  <si>
    <t>6, 18</t>
  </si>
  <si>
    <t>เงินกู้ยืมระยะยาวจากสถาบันการเงินที่ถึงกำหนดชำระภายใน 1 ปี</t>
  </si>
  <si>
    <t>เงินกู้ยืมระยะสั้นจากกิจการที่เกี่ยวข้องกัน</t>
  </si>
  <si>
    <t>เงินปันผลค้างจ่าย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</si>
  <si>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</si>
  <si>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</si>
  <si>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</si>
  <si>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เจ้าหนี้เงินประกันผลงานไม่หมุนเวียน</t>
  </si>
  <si>
    <t>ประมาณการหนี้สินจากคดีความ</t>
  </si>
  <si>
    <t>เงินกู้ยืมระยะยาวจากสถาบันการเงิน - สุทธิ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</si>
  <si>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</si>
  <si>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</si>
  <si>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</si>
  <si>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</si>
  <si>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</si>
  <si>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</si>
  <si>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</si>
  <si>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>หุ้นสามัญ 255,462,733 หุ้น มูลค่า หุ้นละ 1 บาท</t>
  </si>
  <si>
    <t>หุ้นที่ออกและชำระเต็มมูลค่าแล้ว</t>
  </si>
  <si>
    <t>ส่วนเกินมูลค่าหุ้นสามัญ</t>
  </si>
  <si>
    <t>ส่วนลดมูลค่าจากการซื้อเงินลงทุนในบริษัทย่อย</t>
  </si>
  <si>
    <t>การเปลี่ยนแปลงของส่วนได้เสียในบริษัทย่อย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</si>
  <si>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</si>
  <si>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</si>
  <si>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</si>
  <si>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</si>
  <si>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</si>
  <si>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</si>
  <si>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</si>
  <si>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</si>
  <si>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</si>
  <si>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</si>
  <si>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</si>
  <si>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</si>
  <si>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</si>
  <si>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</si>
  <si>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</si>
  <si>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</si>
  <si>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รายได้เงินปันผล</t>
  </si>
  <si>
    <t>รายได้ภาษีเงินได้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</si>
  <si>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</si>
  <si>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</si>
  <si>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</si>
  <si>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</si>
  <si>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</si>
  <si>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</si>
  <si>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จำนวนหุ้นสามัญถัวเฉลี่ยถ่วงน้ำหนัก (หุ้น)</t>
  </si>
  <si>
    <t>งบกำไรขาดทุนเบ็ดเสร็จ</t>
  </si>
  <si>
    <t>ผลขาดทุนด้านเครดิตที่คาดว่าจะเกิดขึ้น</t>
  </si>
  <si>
    <t>ด้อยค่าเงินลงทุนในบริษัทย่อย</t>
  </si>
  <si>
    <t>กำไร(ขาดทุน)จากการขายเงินลงทุนในบริษัทย่อย</t>
  </si>
  <si>
    <t>ขาดทุนก่อนภาษีเงินได้</t>
  </si>
  <si>
    <t>กำไรจากการตีราคาที่ดิน - สุทธิภาษีเงินได้</t>
  </si>
  <si>
    <t xml:space="preserve"> คณิตศาสตร์ประกันภัย - สุทธิจากภาษี</t>
  </si>
  <si>
    <t>ขาดทุนต่อหุ้นขั้นพื้นฐาน</t>
  </si>
  <si>
    <t>สำหรับปีสิ้นสุดวันที่ 31 ธันวาคม 2564</t>
  </si>
  <si>
    <t>6, 24, 25</t>
  </si>
  <si>
    <t>ขาดทุนสำหรับปี</t>
  </si>
  <si>
    <t>ผลกำไรจากการประมาณการตามหลักการ</t>
  </si>
  <si>
    <t>ขาดทุนเบ็ดเสร็จรวมสำหรับปี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</si>
  <si>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</si>
  <si>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</si>
  <si>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ส่วนลดมูลค่า</t>
  </si>
  <si>
    <t>จากการซื้อ</t>
  </si>
  <si>
    <t>การเปลี่ยน</t>
  </si>
  <si>
    <t>กำไรจากการเปลี่ยนสัดส่วนการถือหุ้นในกิจการร่วมค้า</t>
  </si>
  <si>
    <t>ผลกำไรจากการ</t>
  </si>
  <si>
    <t>รวมองค์</t>
  </si>
  <si>
    <t>ทุนเรือนหุ้น</t>
  </si>
  <si>
    <t>ส่วนเกินมูลค่า</t>
  </si>
  <si>
    <t>เงินลงทุน</t>
  </si>
  <si>
    <t>แปลงของส่วนได้</t>
  </si>
  <si>
    <t>ส่วนเกินทุนจากการ</t>
  </si>
  <si>
    <t>ประมาณการตามหลักการ</t>
  </si>
  <si>
    <t>ประกอบอื่นของ</t>
  </si>
  <si>
    <t>ส่วนได้เสียที่ไม่</t>
  </si>
  <si>
    <t>ที่ออกและชำระแล้ว</t>
  </si>
  <si>
    <t>หุ้นสามัญ</t>
  </si>
  <si>
    <t>ในบริษัทย่อย</t>
  </si>
  <si>
    <t>เสียในบริษัทย่อย</t>
  </si>
  <si>
    <t>ยังไม่จัดสรร</t>
  </si>
  <si>
    <t>ตีราคาสินทรัพย์</t>
  </si>
  <si>
    <t>คณิตศาสตร์ประกันภัย</t>
  </si>
  <si>
    <t>บริษัทใหญ่</t>
  </si>
  <si>
    <t>มีอำนาจควบคุม</t>
  </si>
  <si>
    <t>ยอดคงเหลือ ณ วันที่ 31 ธันวาคม 2563</t>
  </si>
  <si>
    <t>การเปลี่ยนแปลงในส่วนของผู้ถือหุ้นสำหรับปี:</t>
  </si>
  <si>
    <t>เงินปันผลจ่าย</t>
  </si>
  <si>
    <t>ส่วนได้เสียที่ไม่มีอำนาจควบคุมเพิ่มขึ้น</t>
  </si>
  <si>
    <t>โอนไปกำไรสะสม</t>
  </si>
  <si>
    <t>ผลกำไรจากการ
ประมาณการตามหลัก
การคณิตศาสตร์ประกันภัย</t>
  </si>
  <si>
    <t>เงินรับล่วงหน้า</t>
  </si>
  <si>
    <t>สำรองเพื่อการจ่าย</t>
  </si>
  <si>
    <t>ค่าหุ้น</t>
  </si>
  <si>
    <t>โดยใช้หุ้นเป็นเกณฑ์</t>
  </si>
  <si>
    <t>ยอดคงเหลือ ณ วันที่ 1 มกราคม 2563</t>
  </si>
  <si>
    <t>ยอดคงเหลือ ณ วันที่ 31 ธันวาคม 2564</t>
  </si>
  <si>
    <t>งบกระแสเงินสด</t>
  </si>
  <si>
    <t>กระแสเงินสดจากกิจกรรมดำเนินงาน:</t>
  </si>
  <si>
    <t>ปรับกระทบขาดทุนสำหรับปีเป็นเงินสดสุทธิรับ(จ่าย)</t>
  </si>
  <si>
    <t>จากกิจกรรมดำเนินงาน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</si>
  <si>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</si>
  <si>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</si>
  <si>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ตัดจำหน่ายลูกหนี้การค้า</t>
  </si>
  <si>
    <t>ค่าเผื่อด้อยค่าเงินลงทุนในบริษัทย่อย</t>
  </si>
  <si>
    <t>ค่าเผื่อผลขาดทุนจากการด้อยค่าสินทรัพย์</t>
  </si>
  <si>
    <t>ขาดทุนจากการจำหน่ายสินทรัพย์ถาวร</t>
  </si>
  <si>
    <t>วัสดุหลอดไฟและวัสดุอื่นโอนเป็นค่าใช้จ่าย</t>
  </si>
  <si>
    <t>ภาษีเงินได้หัก ณ ที่จ่ายตัดบัญชี</t>
  </si>
  <si>
    <t>ผลขาดทุนจากการจ่ายชำระผลประโยชน์</t>
  </si>
  <si>
    <t>(กำไร)ขาดทุนจากการขายเงินลงทุนในบริษัทย่อย</t>
  </si>
  <si>
    <t>กำไรจากการตีราคาอสังหาริมทรัพย์เพื่อการลงทุน</t>
  </si>
  <si>
    <t>ค่าใช้จ่ายดอกเบี้ยจ่าย</t>
  </si>
  <si>
    <t>ขาดทุนจากการดำเนินงานก่อนการเปลี่ยนแปลงในสินทรัพย์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</si>
  <si>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</si>
  <si>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</si>
  <si>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</si>
  <si>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</si>
  <si>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</si>
  <si>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เงินสดรับจากกิจกรรมดำเนินงาน</t>
  </si>
  <si>
    <t>เงินสดรับจากการขอคืนภาษีเงินได้หัก ณ ที่จ่าย</t>
  </si>
  <si>
    <t>จ่ายชำระประมาณการหนี้สินไม่หมุนเวียนสำหรับผลประโยชน์พนักงาน</t>
  </si>
  <si>
    <t>จ่ายดอกเบี้ย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</si>
  <si>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</si>
  <si>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</si>
  <si>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กระแสเงินสดจากกิจกรรมลงทุน: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</si>
  <si>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</si>
  <si>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</si>
  <si>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เงินฝากธนาคารที่ติดภาระค้ำประกัน(เพิ่มขึ้น)ลดลง</t>
  </si>
  <si>
    <t>เงินสดรับจากลูกหนี้ภายใต้สัญญาเช่าทางการเงิน</t>
  </si>
  <si>
    <t>เงินสดรับจากเงินให้กู้ยืมระยะยาวแก่กิจการที่เกี่ยวข้องกัน</t>
  </si>
  <si>
    <t>เงินสดรับจากเงินให้กู้ยืมระยะยาวแก่บริษัทอื่น</t>
  </si>
  <si>
    <t>เงินสดจ่ายเงินให้กู้ยืมระยะยาวแก่กิจการที่เกี่ยวข้องกัน</t>
  </si>
  <si>
    <t xml:space="preserve">เงินสดจ่ายเพื่อซื้อส่วนได้เสียในบริษัทย่อย </t>
  </si>
  <si>
    <t xml:space="preserve">   จากส่วนได้เสียที่ไม่มีอำนาจควบคุม</t>
  </si>
  <si>
    <t>เงินสดจ่ายซื้อเงินลงทุนในบริษัทย่อย</t>
  </si>
  <si>
    <t>เงินสดรับจากการขายเงินลงทุนในบริษัทย่อย</t>
  </si>
  <si>
    <t>เงินปันผลรับจากเงินลงทุน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</si>
  <si>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</si>
  <si>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</si>
  <si>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</si>
  <si>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</si>
  <si>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</si>
  <si>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เงินเบิกเกินบัญชีและเงินกู้ยืมระยะสั้น</t>
  </si>
  <si>
    <t>จากสถาบันการเงินเพิ่มขึ้น(ลดลง)สุทธิ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</si>
  <si>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</si>
  <si>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</si>
  <si>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</si>
  <si>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</si>
  <si>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เงินสดจ่ายเงินกู้ยืมระยะสั้นจากกิจการที่เกี่ยวข้องกัน</t>
  </si>
  <si>
    <t>เงินสดสุทธิได้มาจาก(ใช้ไปใน)กิจกรรมจัดหาเงิน</t>
  </si>
  <si>
    <t>เงินสดและรายการเทียบเท่าเงินเพิ่มขึ้น(ลดลง)สุทธิ</t>
  </si>
  <si>
    <t>เงินสดลดลงจากการขายธุรกิจ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</si>
  <si>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</si>
  <si>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เงินสดและรายการเทียบเท่าเงินสดคงเหลือ ณ วันสิ้นปี</t>
  </si>
  <si>
    <t>รายละเอียดเพิ่มเติมที่ไม่เป็นตัวเงิน</t>
  </si>
  <si>
    <t>เงินปันผลค้างรับลดลงจากการจ่ายชำระเงินกู้ยืมระยะสั้นจากกิจการที่เกี่ยวข้องกัน</t>
  </si>
  <si>
    <t>เงินให้กู้ยืมระยะสั้นแก่กิจการที่เกี่ยวข้องกันเพิ่มขึ้นจากสินทรัพย์ไม่หมุนเวียนอื่นลดลง</t>
  </si>
  <si>
    <t>สินทรัพย์เพิ่มขึ้นระหว่างปีจากหนี้สินตามสัญญาเช่า</t>
  </si>
  <si>
    <t>สินทรัพย์สิทธิการใช้เพิ่มขึ้นจากหนี้สินตามสัญญาเช่า</t>
  </si>
  <si>
    <t>เจ้าหนี้ซื้อทรัพย์สินเพิ่มขึ้น(ลดลง)ระหว่างปี</t>
  </si>
  <si>
    <t>ภาษีเงินได้ค้างจ่ายเพิ่มขึ้นระหว่างปี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</si>
</sst>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dd\ mmmm\ bbbb"/>
    <numFmt numFmtId="189" formatCode="_(* #,##0;_(* \(#,##0\);_(* &quot;-&quot;_);_(@_)"/>
    <numFmt numFmtId="190" formatCode="#,##0\ ;\(#,##0\);\-\ "/>
    <numFmt numFmtId="191" formatCode="0.0000"/>
    <numFmt numFmtId="192" formatCode="_(* #,##0_);_(* \(#,##0\);_(* &quot;-&quot;??_);_(@_)"/>
    <numFmt numFmtId="193" formatCode="_(* #,##0.00_);_(* \(#,##0.00\);_(* &quot; -    &quot;_);_(@_)"/>
  </numFmts>
  <fonts count="12" x14ac:knownFonts="1">
    <font>
      <sz val="14"/>
      <name val="Cordia New"/>
      <family val="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1" fillId="0" borderId="0"/>
    <xf numFmtId="187" fontId="6" fillId="0" borderId="0" applyFont="0" applyFill="0" applyBorder="0" applyAlignment="0" applyProtection="0"/>
    <xf numFmtId="0" fontId="1" fillId="0" borderId="0"/>
    <xf numFmtId="187" fontId="5" fillId="0" borderId="0" applyFont="0" applyFill="0" applyBorder="0" applyAlignment="0" applyProtection="0"/>
  </cellStyleXfs>
  <cellXfs count="164">
    <xf numFmtId="0" fontId="0" fillId="0" borderId="0" xfId="0"/>
    <xf numFmtId="187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0" fontId="9" fillId="0" borderId="0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187" fontId="10" fillId="0" borderId="3" xfId="1" applyNumberFormat="1" applyFont="1" applyFill="1" applyBorder="1" applyAlignment="1">
      <alignment vertical="center"/>
    </xf>
    <xf numFmtId="187" fontId="10" fillId="0" borderId="0" xfId="1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188" fontId="10" fillId="0" borderId="1" xfId="0" quotePrefix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187" fontId="10" fillId="0" borderId="0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49" fontId="10" fillId="0" borderId="0" xfId="0" quotePrefix="1" applyNumberFormat="1" applyFont="1" applyFill="1" applyBorder="1" applyAlignment="1">
      <alignment horizontal="center" vertical="center"/>
    </xf>
    <xf numFmtId="189" fontId="10" fillId="0" borderId="0" xfId="0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87" fontId="10" fillId="0" borderId="0" xfId="2" applyNumberFormat="1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87" fontId="10" fillId="0" borderId="0" xfId="2" applyNumberFormat="1" applyFont="1" applyFill="1" applyBorder="1" applyAlignment="1">
      <alignment vertical="center"/>
    </xf>
    <xf numFmtId="187" fontId="10" fillId="0" borderId="0" xfId="3" applyNumberFormat="1" applyFont="1" applyFill="1" applyAlignment="1">
      <alignment horizontal="right" vertical="center"/>
    </xf>
    <xf numFmtId="187" fontId="10" fillId="0" borderId="2" xfId="2" applyNumberFormat="1" applyFont="1" applyFill="1" applyBorder="1" applyAlignment="1">
      <alignment vertical="center"/>
    </xf>
    <xf numFmtId="187" fontId="10" fillId="0" borderId="0" xfId="3" applyNumberFormat="1" applyFont="1" applyFill="1" applyBorder="1" applyAlignment="1">
      <alignment horizontal="right" vertical="center"/>
    </xf>
    <xf numFmtId="190" fontId="3" fillId="0" borderId="0" xfId="0" applyNumberFormat="1" applyFont="1" applyFill="1" applyAlignment="1">
      <alignment vertical="center"/>
    </xf>
    <xf numFmtId="0" fontId="3" fillId="0" borderId="0" xfId="2" applyFont="1" applyFill="1" applyAlignment="1">
      <alignment horizontal="right" vertical="center"/>
    </xf>
    <xf numFmtId="43" fontId="10" fillId="0" borderId="0" xfId="1" applyFont="1" applyFill="1" applyAlignment="1">
      <alignment vertical="center"/>
    </xf>
    <xf numFmtId="0" fontId="3" fillId="0" borderId="0" xfId="2" quotePrefix="1" applyFont="1" applyFill="1" applyAlignment="1">
      <alignment horizontal="left" vertical="center"/>
    </xf>
    <xf numFmtId="187" fontId="3" fillId="0" borderId="0" xfId="2" applyNumberFormat="1" applyFont="1" applyFill="1" applyBorder="1" applyAlignment="1">
      <alignment vertical="center"/>
    </xf>
    <xf numFmtId="187" fontId="10" fillId="0" borderId="0" xfId="3" applyFont="1" applyFill="1" applyBorder="1" applyAlignment="1">
      <alignment horizontal="right" vertical="center"/>
    </xf>
    <xf numFmtId="0" fontId="3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187" fontId="10" fillId="0" borderId="4" xfId="3" applyNumberFormat="1" applyFont="1" applyFill="1" applyBorder="1" applyAlignment="1">
      <alignment horizontal="right" vertical="center"/>
    </xf>
    <xf numFmtId="187" fontId="3" fillId="0" borderId="0" xfId="3" applyFont="1" applyFill="1" applyAlignment="1">
      <alignment horizontal="center" vertical="center"/>
    </xf>
    <xf numFmtId="187" fontId="3" fillId="0" borderId="0" xfId="3" applyFont="1" applyFill="1" applyAlignment="1">
      <alignment vertical="center"/>
    </xf>
    <xf numFmtId="187" fontId="10" fillId="0" borderId="0" xfId="3" applyNumberFormat="1" applyFont="1" applyFill="1" applyAlignment="1">
      <alignment vertical="center"/>
    </xf>
    <xf numFmtId="187" fontId="10" fillId="0" borderId="0" xfId="3" applyFont="1" applyFill="1" applyAlignment="1">
      <alignment horizontal="right" vertical="center"/>
    </xf>
    <xf numFmtId="0" fontId="3" fillId="0" borderId="0" xfId="2" applyFont="1" applyFill="1" applyBorder="1" applyAlignment="1">
      <alignment horizontal="left" vertical="center"/>
    </xf>
    <xf numFmtId="188" fontId="10" fillId="0" borderId="1" xfId="0" applyNumberFormat="1" applyFont="1" applyFill="1" applyBorder="1" applyAlignment="1">
      <alignment horizontal="center" vertical="center"/>
    </xf>
    <xf numFmtId="49" fontId="10" fillId="0" borderId="0" xfId="2" applyNumberFormat="1" applyFont="1" applyFill="1" applyBorder="1" applyAlignment="1">
      <alignment horizontal="center" vertical="center"/>
    </xf>
    <xf numFmtId="187" fontId="10" fillId="0" borderId="0" xfId="3" applyFont="1" applyFill="1" applyAlignment="1">
      <alignment vertical="center"/>
    </xf>
    <xf numFmtId="0" fontId="10" fillId="0" borderId="0" xfId="2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187" fontId="3" fillId="0" borderId="0" xfId="2" applyNumberFormat="1" applyFont="1" applyFill="1" applyAlignment="1">
      <alignment horizontal="center" vertical="center"/>
    </xf>
    <xf numFmtId="187" fontId="10" fillId="0" borderId="2" xfId="3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horizontal="center" vertical="center"/>
    </xf>
    <xf numFmtId="187" fontId="10" fillId="0" borderId="5" xfId="3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191" fontId="3" fillId="0" borderId="0" xfId="2" applyNumberFormat="1" applyFont="1" applyFill="1" applyAlignment="1">
      <alignment vertical="center"/>
    </xf>
    <xf numFmtId="187" fontId="10" fillId="0" borderId="0" xfId="0" applyNumberFormat="1" applyFont="1" applyFill="1" applyAlignment="1">
      <alignment vertical="center"/>
    </xf>
    <xf numFmtId="187" fontId="10" fillId="0" borderId="1" xfId="3" applyNumberFormat="1" applyFont="1" applyFill="1" applyBorder="1" applyAlignment="1">
      <alignment horizontal="right" vertical="center"/>
    </xf>
    <xf numFmtId="187" fontId="10" fillId="0" borderId="1" xfId="2" applyNumberFormat="1" applyFont="1" applyFill="1" applyBorder="1" applyAlignment="1">
      <alignment vertical="center"/>
    </xf>
    <xf numFmtId="0" fontId="3" fillId="4" borderId="0" xfId="2" applyFont="1" applyFill="1" applyAlignment="1">
      <alignment vertical="center"/>
    </xf>
    <xf numFmtId="187" fontId="7" fillId="0" borderId="0" xfId="2" applyNumberFormat="1" applyFont="1" applyFill="1" applyAlignment="1">
      <alignment vertical="center"/>
    </xf>
    <xf numFmtId="187" fontId="10" fillId="0" borderId="4" xfId="2" applyNumberFormat="1" applyFont="1" applyFill="1" applyBorder="1" applyAlignment="1">
      <alignment vertical="center"/>
    </xf>
    <xf numFmtId="0" fontId="7" fillId="0" borderId="0" xfId="2" applyFont="1" applyFill="1" applyAlignment="1"/>
    <xf numFmtId="0" fontId="11" fillId="0" borderId="0" xfId="2" applyFont="1" applyFill="1" applyAlignment="1"/>
    <xf numFmtId="0" fontId="7" fillId="0" borderId="0" xfId="2" applyFont="1" applyFill="1" applyAlignment="1">
      <alignment horizontal="left"/>
    </xf>
    <xf numFmtId="0" fontId="3" fillId="0" borderId="0" xfId="2" applyFont="1" applyFill="1" applyAlignment="1"/>
    <xf numFmtId="187" fontId="3" fillId="0" borderId="0" xfId="2" applyNumberFormat="1" applyFont="1" applyFill="1" applyAlignment="1"/>
    <xf numFmtId="0" fontId="3" fillId="0" borderId="0" xfId="2" applyFont="1" applyFill="1" applyAlignment="1">
      <alignment horizontal="center"/>
    </xf>
    <xf numFmtId="187" fontId="10" fillId="0" borderId="0" xfId="1" applyNumberFormat="1" applyFont="1" applyFill="1" applyBorder="1"/>
    <xf numFmtId="0" fontId="3" fillId="0" borderId="1" xfId="2" applyFont="1" applyFill="1" applyBorder="1" applyAlignment="1">
      <alignment horizontal="center"/>
    </xf>
    <xf numFmtId="0" fontId="10" fillId="0" borderId="2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horizontal="center"/>
    </xf>
    <xf numFmtId="49" fontId="10" fillId="0" borderId="0" xfId="2" applyNumberFormat="1" applyFont="1" applyFill="1" applyBorder="1" applyAlignment="1">
      <alignment horizontal="center"/>
    </xf>
    <xf numFmtId="187" fontId="10" fillId="0" borderId="0" xfId="2" applyNumberFormat="1" applyFont="1" applyFill="1" applyBorder="1" applyAlignment="1">
      <alignment horizontal="center"/>
    </xf>
    <xf numFmtId="187" fontId="10" fillId="0" borderId="0" xfId="2" applyNumberFormat="1" applyFont="1" applyFill="1" applyAlignment="1"/>
    <xf numFmtId="187" fontId="10" fillId="0" borderId="0" xfId="2" applyNumberFormat="1" applyFont="1" applyFill="1" applyBorder="1" applyAlignment="1"/>
    <xf numFmtId="0" fontId="3" fillId="0" borderId="0" xfId="2" applyFont="1" applyFill="1" applyBorder="1" applyAlignment="1"/>
    <xf numFmtId="0" fontId="7" fillId="0" borderId="0" xfId="2" applyFont="1" applyFill="1" applyBorder="1" applyAlignment="1"/>
    <xf numFmtId="187" fontId="10" fillId="0" borderId="3" xfId="2" applyNumberFormat="1" applyFont="1" applyFill="1" applyBorder="1" applyAlignment="1"/>
    <xf numFmtId="0" fontId="7" fillId="0" borderId="0" xfId="0" applyFont="1" applyFill="1" applyAlignment="1">
      <alignment vertical="center"/>
    </xf>
    <xf numFmtId="187" fontId="3" fillId="0" borderId="0" xfId="2" applyNumberFormat="1" applyFont="1" applyFill="1" applyBorder="1" applyAlignment="1"/>
    <xf numFmtId="187" fontId="4" fillId="0" borderId="0" xfId="2" applyNumberFormat="1" applyFont="1" applyFill="1" applyBorder="1" applyAlignment="1"/>
    <xf numFmtId="0" fontId="7" fillId="0" borderId="0" xfId="2" applyFont="1" applyFill="1" applyBorder="1" applyAlignment="1">
      <alignment vertical="center"/>
    </xf>
    <xf numFmtId="187" fontId="10" fillId="0" borderId="4" xfId="2" applyNumberFormat="1" applyFont="1" applyFill="1" applyBorder="1" applyAlignment="1"/>
    <xf numFmtId="0" fontId="10" fillId="0" borderId="0" xfId="2" applyFont="1" applyFill="1" applyAlignment="1"/>
    <xf numFmtId="0" fontId="7" fillId="0" borderId="0" xfId="0" applyFont="1" applyFill="1"/>
    <xf numFmtId="0" fontId="3" fillId="0" borderId="0" xfId="0" applyFont="1" applyFill="1"/>
    <xf numFmtId="187" fontId="10" fillId="0" borderId="5" xfId="1" applyNumberFormat="1" applyFont="1" applyFill="1" applyBorder="1"/>
    <xf numFmtId="187" fontId="10" fillId="0" borderId="0" xfId="1" applyNumberFormat="1" applyFont="1" applyFill="1"/>
    <xf numFmtId="192" fontId="10" fillId="0" borderId="6" xfId="1" applyNumberFormat="1" applyFont="1" applyFill="1" applyBorder="1"/>
    <xf numFmtId="192" fontId="10" fillId="0" borderId="0" xfId="1" applyNumberFormat="1" applyFont="1" applyFill="1"/>
    <xf numFmtId="187" fontId="10" fillId="0" borderId="1" xfId="2" applyNumberFormat="1" applyFont="1" applyFill="1" applyBorder="1" applyAlignment="1"/>
    <xf numFmtId="0" fontId="8" fillId="0" borderId="0" xfId="2" applyFont="1" applyFill="1" applyBorder="1" applyAlignment="1">
      <alignment vertical="center"/>
    </xf>
    <xf numFmtId="0" fontId="10" fillId="0" borderId="0" xfId="2" applyFont="1" applyFill="1" applyBorder="1" applyAlignment="1"/>
    <xf numFmtId="0" fontId="3" fillId="0" borderId="0" xfId="2" quotePrefix="1" applyFont="1" applyFill="1" applyAlignment="1">
      <alignment vertical="center"/>
    </xf>
    <xf numFmtId="0" fontId="3" fillId="0" borderId="0" xfId="2" quotePrefix="1" applyFont="1" applyFill="1" applyAlignment="1">
      <alignment horizontal="center" vertical="center"/>
    </xf>
    <xf numFmtId="0" fontId="3" fillId="0" borderId="0" xfId="2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93" fontId="3" fillId="0" borderId="0" xfId="2" applyNumberFormat="1" applyFont="1" applyFill="1" applyBorder="1" applyAlignment="1">
      <alignment vertical="center"/>
    </xf>
    <xf numFmtId="193" fontId="3" fillId="0" borderId="3" xfId="2" applyNumberFormat="1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0" fontId="3" fillId="3" borderId="0" xfId="2" applyFont="1" applyFill="1" applyAlignment="1">
      <alignment vertical="center"/>
    </xf>
    <xf numFmtId="193" fontId="3" fillId="0" borderId="0" xfId="3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5" borderId="0" xfId="2" applyFont="1" applyFill="1" applyAlignment="1">
      <alignment vertical="center"/>
    </xf>
    <xf numFmtId="0" fontId="5" fillId="5" borderId="0" xfId="0" applyFont="1" applyFill="1" applyAlignment="1">
      <alignment vertical="center"/>
    </xf>
    <xf numFmtId="193" fontId="3" fillId="0" borderId="4" xfId="2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6" borderId="0" xfId="2" applyFont="1" applyFill="1" applyBorder="1" applyAlignment="1">
      <alignment horizontal="center" vertical="center"/>
    </xf>
    <xf numFmtId="0" fontId="3" fillId="6" borderId="1" xfId="2" applyFont="1" applyFill="1" applyBorder="1" applyAlignment="1">
      <alignment horizontal="center" vertical="center"/>
    </xf>
    <xf numFmtId="187" fontId="3" fillId="0" borderId="0" xfId="3" applyNumberFormat="1" applyFont="1" applyFill="1" applyBorder="1" applyAlignment="1">
      <alignment vertical="center"/>
    </xf>
    <xf numFmtId="193" fontId="4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187" fontId="3" fillId="0" borderId="3" xfId="3" applyNumberFormat="1" applyFont="1" applyFill="1" applyBorder="1" applyAlignment="1">
      <alignment vertical="center"/>
    </xf>
    <xf numFmtId="187" fontId="3" fillId="0" borderId="4" xfId="3" applyNumberFormat="1" applyFont="1" applyFill="1" applyBorder="1" applyAlignment="1">
      <alignment vertical="center"/>
    </xf>
    <xf numFmtId="0" fontId="3" fillId="0" borderId="2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187" fontId="3" fillId="0" borderId="0" xfId="2" applyNumberFormat="1" applyFont="1" applyFill="1" applyBorder="1" applyAlignment="1">
      <alignment horizontal="center" vertical="center"/>
    </xf>
    <xf numFmtId="187" fontId="4" fillId="0" borderId="0" xfId="2" applyNumberFormat="1" applyFont="1" applyFill="1" applyAlignment="1">
      <alignment vertical="center"/>
    </xf>
    <xf numFmtId="187" fontId="4" fillId="0" borderId="0" xfId="2" applyNumberFormat="1" applyFont="1" applyFill="1" applyBorder="1" applyAlignment="1">
      <alignment vertical="center"/>
    </xf>
    <xf numFmtId="0" fontId="3" fillId="2" borderId="0" xfId="2" applyFont="1" applyFill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187" fontId="3" fillId="0" borderId="0" xfId="2" applyNumberFormat="1" applyFont="1" applyAlignment="1">
      <alignment vertical="center"/>
    </xf>
    <xf numFmtId="187" fontId="3" fillId="0" borderId="2" xfId="2" applyNumberFormat="1" applyFont="1" applyFill="1" applyBorder="1" applyAlignment="1">
      <alignment vertical="center"/>
    </xf>
    <xf numFmtId="0" fontId="3" fillId="0" borderId="2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187" fontId="4" fillId="0" borderId="0" xfId="1" applyNumberFormat="1" applyFont="1" applyFill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187" fontId="3" fillId="0" borderId="2" xfId="1" applyNumberFormat="1" applyFont="1" applyFill="1" applyBorder="1" applyAlignment="1">
      <alignment vertical="center"/>
    </xf>
    <xf numFmtId="0" fontId="3" fillId="7" borderId="0" xfId="2" applyFont="1" applyFill="1" applyAlignment="1">
      <alignment vertical="center"/>
    </xf>
    <xf numFmtId="187" fontId="3" fillId="0" borderId="4" xfId="1" applyNumberFormat="1" applyFont="1" applyFill="1" applyBorder="1" applyAlignment="1">
      <alignment vertical="center"/>
    </xf>
    <xf numFmtId="0" fontId="3" fillId="4" borderId="0" xfId="2" applyFont="1" applyFill="1" applyAlignment="1">
      <alignment horizontal="center" vertical="center"/>
    </xf>
    <xf numFmtId="187" fontId="3" fillId="4" borderId="0" xfId="2" applyNumberFormat="1" applyFont="1" applyFill="1" applyBorder="1" applyAlignment="1">
      <alignment vertical="center"/>
    </xf>
    <xf numFmtId="187" fontId="4" fillId="4" borderId="0" xfId="2" applyNumberFormat="1" applyFont="1" applyFill="1" applyAlignment="1">
      <alignment vertical="center"/>
    </xf>
    <xf numFmtId="187" fontId="4" fillId="4" borderId="0" xfId="2" applyNumberFormat="1" applyFont="1" applyFill="1" applyBorder="1" applyAlignment="1">
      <alignment vertical="center"/>
    </xf>
    <xf numFmtId="43" fontId="3" fillId="4" borderId="0" xfId="1" applyFont="1" applyFill="1" applyAlignment="1">
      <alignment vertical="center"/>
    </xf>
    <xf numFmtId="187" fontId="3" fillId="4" borderId="0" xfId="2" applyNumberFormat="1" applyFont="1" applyFill="1" applyAlignment="1">
      <alignment vertical="center"/>
    </xf>
    <xf numFmtId="0" fontId="2" fillId="0" borderId="0" xfId="2" applyFont="1" applyFill="1" applyAlignment="1">
      <alignment horizontal="left" vertical="center"/>
    </xf>
    <xf numFmtId="0" fontId="2" fillId="0" borderId="0" xfId="2" applyFont="1" applyFill="1" applyBorder="1" applyAlignment="1">
      <alignment horizontal="left" vertical="center"/>
    </xf>
    <xf numFmtId="0" fontId="7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center" vertical="center"/>
    </xf>
    <xf numFmtId="187" fontId="10" fillId="0" borderId="2" xfId="1" applyNumberFormat="1" applyFont="1" applyFill="1" applyBorder="1" applyAlignment="1">
      <alignment horizontal="center" vertical="center"/>
    </xf>
    <xf numFmtId="187" fontId="3" fillId="0" borderId="1" xfId="1" applyNumberFormat="1" applyFont="1" applyFill="1" applyBorder="1" applyAlignment="1">
      <alignment horizontal="center" vertical="center"/>
    </xf>
    <xf numFmtId="187" fontId="3" fillId="0" borderId="2" xfId="1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/>
    </xf>
    <xf numFmtId="187" fontId="10" fillId="0" borderId="2" xfId="1" applyNumberFormat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quotePrefix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left" vertical="center"/>
    </xf>
    <xf numFmtId="0" fontId="3" fillId="0" borderId="2" xfId="2" quotePrefix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/>
    </xf>
    <xf numFmtId="187" fontId="3" fillId="0" borderId="1" xfId="2" applyNumberFormat="1" applyFont="1" applyFill="1" applyBorder="1" applyAlignment="1">
      <alignment horizontal="center" vertical="center"/>
    </xf>
  </cellXfs>
  <cellStyles count="6">
    <cellStyle name="Comma" xfId="1" builtinId="3"/>
    <cellStyle name="Comma 13 3" xfId="5"/>
    <cellStyle name="Comma_CM Q3'07" xfId="3"/>
    <cellStyle name="Normal" xfId="0" builtinId="0"/>
    <cellStyle name="Normal_CM Q3'07" xfId="2"/>
    <cellStyle name="Normal_TEY Q4 07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76</xdr:row>
      <xdr:rowOff>0</xdr:rowOff>
    </xdr:from>
    <xdr:to>
      <xdr:col>19</xdr:col>
      <xdr:colOff>190542</xdr:colOff>
      <xdr:row>76</xdr:row>
      <xdr:rowOff>11811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67775" y="29375100"/>
          <a:ext cx="1916621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76"/>
  <sheetViews>
    <sheetView view="pageBreakPreview" zoomScale="85" zoomScaleNormal="70" zoomScaleSheetLayoutView="85" workbookViewId="0">
      <selection activeCell="J6" sqref="J6"/>
    </sheetView>
  </sheetViews>
  <sheetFormatPr defaultColWidth="9.140625" defaultRowHeight="21" x14ac:dyDescent="0.5"/>
  <cols>
    <col min="1" max="6" width="1.140625" style="15" customWidth="1"/>
    <col min="7" max="7" width="44.85546875" style="15" customWidth="1"/>
    <col min="8" max="8" width="10.42578125" style="19" customWidth="1"/>
    <col min="9" max="9" width="0.85546875" style="15" customWidth="1"/>
    <col min="10" max="10" width="17.85546875" style="20" bestFit="1" customWidth="1"/>
    <col min="11" max="11" width="0.7109375" style="22" customWidth="1"/>
    <col min="12" max="12" width="16" style="22" bestFit="1" customWidth="1"/>
    <col min="13" max="13" width="0.85546875" style="21" customWidth="1"/>
    <col min="14" max="14" width="14.5703125" style="22" customWidth="1"/>
    <col min="15" max="15" width="0.85546875" style="22" customWidth="1"/>
    <col min="16" max="16" width="14.5703125" style="22" customWidth="1"/>
    <col min="17" max="16384" width="9.140625" style="15"/>
  </cols>
  <sheetData>
    <row r="1" spans="1:17" ht="21" customHeight="1" x14ac:dyDescent="0.5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7" ht="21" customHeight="1" x14ac:dyDescent="0.5">
      <c r="A2" s="144" t="s">
        <v>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7" ht="21" customHeight="1" x14ac:dyDescent="0.5">
      <c r="A3" s="144" t="s">
        <v>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</row>
    <row r="4" spans="1:17" ht="21" customHeight="1" x14ac:dyDescent="0.5">
      <c r="A4" s="4"/>
      <c r="B4" s="4"/>
      <c r="C4" s="4"/>
      <c r="D4" s="4"/>
      <c r="E4" s="4"/>
      <c r="F4" s="4"/>
      <c r="G4" s="4"/>
      <c r="H4" s="5"/>
      <c r="I4" s="4"/>
      <c r="J4" s="146" t="s">
        <v>4</v>
      </c>
      <c r="K4" s="146"/>
      <c r="L4" s="146"/>
      <c r="M4" s="146"/>
      <c r="N4" s="146"/>
      <c r="O4" s="146"/>
      <c r="P4" s="146"/>
    </row>
    <row r="5" spans="1:17" ht="21" customHeight="1" x14ac:dyDescent="0.5">
      <c r="A5" s="4"/>
      <c r="B5" s="4"/>
      <c r="C5" s="4"/>
      <c r="D5" s="4"/>
      <c r="E5" s="4"/>
      <c r="F5" s="4"/>
      <c r="G5" s="4"/>
      <c r="H5" s="5"/>
      <c r="I5" s="4"/>
      <c r="J5" s="147" t="s">
        <v>5</v>
      </c>
      <c r="K5" s="147"/>
      <c r="L5" s="147"/>
      <c r="M5" s="6"/>
      <c r="N5" s="148" t="s">
        <v>6</v>
      </c>
      <c r="O5" s="148"/>
      <c r="P5" s="148"/>
    </row>
    <row r="6" spans="1:17" s="3" customFormat="1" ht="21" customHeight="1" x14ac:dyDescent="0.5">
      <c r="A6" s="4"/>
      <c r="B6" s="4"/>
      <c r="C6" s="4"/>
      <c r="D6" s="4"/>
      <c r="E6" s="4"/>
      <c r="F6" s="4"/>
      <c r="G6" s="4"/>
      <c r="H6" s="8" t="s">
        <v>7</v>
      </c>
      <c r="I6" s="4"/>
      <c r="J6" s="9" t="s">
        <v>8</v>
      </c>
      <c r="K6" s="10"/>
      <c r="L6" s="9" t="s">
        <v>9</v>
      </c>
      <c r="M6" s="10"/>
      <c r="N6" s="9" t="s">
        <v>8</v>
      </c>
      <c r="O6" s="10"/>
      <c r="P6" s="9" t="s">
        <v>9</v>
      </c>
      <c r="Q6" s="15"/>
    </row>
    <row r="7" spans="1:17" s="3" customFormat="1" ht="21" customHeight="1" x14ac:dyDescent="0.5">
      <c r="A7" s="4"/>
      <c r="B7" s="4"/>
      <c r="C7" s="4"/>
      <c r="D7" s="4"/>
      <c r="E7" s="4"/>
      <c r="F7" s="4"/>
      <c r="G7" s="4"/>
      <c r="H7" s="5"/>
      <c r="I7" s="4"/>
      <c r="J7" s="7"/>
      <c r="K7" s="7"/>
      <c r="L7" s="12"/>
      <c r="M7" s="13"/>
      <c r="N7" s="7"/>
      <c r="O7" s="7"/>
      <c r="P7" s="12"/>
      <c r="Q7" s="15"/>
    </row>
    <row r="8" spans="1:17" s="3" customFormat="1" ht="21" customHeight="1" x14ac:dyDescent="0.5">
      <c r="A8" s="145" t="s">
        <v>12</v>
      </c>
      <c r="B8" s="145"/>
      <c r="C8" s="145"/>
      <c r="D8" s="145"/>
      <c r="E8" s="145"/>
      <c r="F8" s="145"/>
      <c r="G8" s="145"/>
      <c r="H8" s="5"/>
      <c r="I8" s="15"/>
      <c r="J8" s="16"/>
      <c r="K8" s="17"/>
      <c r="L8" s="16"/>
      <c r="M8" s="17"/>
      <c r="N8" s="16"/>
      <c r="O8" s="17"/>
      <c r="P8" s="16"/>
      <c r="Q8" s="15"/>
    </row>
    <row r="9" spans="1:17" s="3" customFormat="1" ht="21" customHeight="1" x14ac:dyDescent="0.5">
      <c r="A9" s="18" t="s">
        <v>13</v>
      </c>
      <c r="B9" s="15"/>
      <c r="C9" s="15"/>
      <c r="D9" s="15"/>
      <c r="E9" s="15"/>
      <c r="F9" s="15"/>
      <c r="G9" s="15"/>
      <c r="H9" s="19"/>
      <c r="I9" s="15"/>
      <c r="J9" s="20"/>
      <c r="K9" s="21"/>
      <c r="L9" s="22"/>
      <c r="M9" s="21"/>
      <c r="N9" s="22"/>
      <c r="O9" s="21"/>
      <c r="P9" s="22"/>
      <c r="Q9" s="15"/>
    </row>
    <row r="10" spans="1:17" s="3" customFormat="1" ht="21" customHeight="1" x14ac:dyDescent="0.5">
      <c r="A10" s="15"/>
      <c r="B10" s="15" t="s">
        <v>14</v>
      </c>
      <c r="C10" s="15"/>
      <c r="D10" s="15"/>
      <c r="E10" s="15"/>
      <c r="F10" s="15"/>
      <c r="G10" s="15"/>
      <c r="H10" s="19">
        <v>7</v>
      </c>
      <c r="I10" s="15"/>
      <c r="J10" s="20">
        <v>28069010.07</v>
      </c>
      <c r="K10" s="20"/>
      <c r="L10" s="20">
        <v>68573919.840000004</v>
      </c>
      <c r="M10" s="25"/>
      <c r="N10" s="20">
        <v>5457385.9299999997</v>
      </c>
      <c r="O10" s="26"/>
      <c r="P10" s="26">
        <v>38569207.869999997</v>
      </c>
      <c r="Q10" s="15"/>
    </row>
    <row r="11" spans="1:17" s="3" customFormat="1" ht="21" customHeight="1" x14ac:dyDescent="0.5">
      <c r="A11" s="15"/>
      <c r="B11" s="15" t="s">
        <v>10</v>
      </c>
      <c r="C11" s="15"/>
      <c r="D11" s="15"/>
      <c r="E11" s="15"/>
      <c r="F11" s="15"/>
      <c r="G11" s="15"/>
      <c r="H11" s="19" t="s">
        <v>15</v>
      </c>
      <c r="I11" s="15"/>
      <c r="J11" s="20">
        <v>163301902.93000001</v>
      </c>
      <c r="K11" s="20"/>
      <c r="L11" s="20">
        <v>261572968.09</v>
      </c>
      <c r="M11" s="25"/>
      <c r="N11" s="20">
        <v>82971024.909999996</v>
      </c>
      <c r="O11" s="26"/>
      <c r="P11" s="26">
        <v>200457648.75999999</v>
      </c>
      <c r="Q11" s="15"/>
    </row>
    <row r="12" spans="1:17" s="3" customFormat="1" ht="21" customHeight="1" x14ac:dyDescent="0.5">
      <c r="A12" s="15"/>
      <c r="B12" s="15" t="s">
        <v>16</v>
      </c>
      <c r="C12" s="15"/>
      <c r="D12" s="15"/>
      <c r="E12" s="15"/>
      <c r="F12" s="15"/>
      <c r="G12" s="15"/>
      <c r="H12" s="19">
        <v>6</v>
      </c>
      <c r="I12" s="15"/>
      <c r="J12" s="20">
        <v>0</v>
      </c>
      <c r="K12" s="20"/>
      <c r="L12" s="20">
        <v>0</v>
      </c>
      <c r="M12" s="25"/>
      <c r="N12" s="20">
        <v>41726589.810000002</v>
      </c>
      <c r="O12" s="26"/>
      <c r="P12" s="26">
        <v>47247203.670000002</v>
      </c>
      <c r="Q12" s="15"/>
    </row>
    <row r="13" spans="1:17" s="3" customFormat="1" ht="21" customHeight="1" x14ac:dyDescent="0.5">
      <c r="A13" s="15"/>
      <c r="B13" s="15" t="s">
        <v>17</v>
      </c>
      <c r="C13" s="15"/>
      <c r="D13" s="15"/>
      <c r="E13" s="15"/>
      <c r="F13" s="15"/>
      <c r="G13" s="15"/>
      <c r="H13" s="19">
        <v>6</v>
      </c>
      <c r="I13" s="15"/>
      <c r="J13" s="26">
        <v>0</v>
      </c>
      <c r="K13" s="20"/>
      <c r="L13" s="26">
        <v>0</v>
      </c>
      <c r="M13" s="25"/>
      <c r="N13" s="20">
        <v>87247618.510000005</v>
      </c>
      <c r="O13" s="26"/>
      <c r="P13" s="26">
        <v>64717618.509999998</v>
      </c>
      <c r="Q13" s="15"/>
    </row>
    <row r="14" spans="1:17" ht="21" customHeight="1" x14ac:dyDescent="0.5">
      <c r="B14" s="15" t="s">
        <v>18</v>
      </c>
      <c r="H14" s="19">
        <v>10</v>
      </c>
      <c r="J14" s="20">
        <v>19338049.68</v>
      </c>
      <c r="K14" s="20"/>
      <c r="L14" s="20">
        <v>18037415.98</v>
      </c>
      <c r="M14" s="25"/>
      <c r="N14" s="20">
        <v>11216088.470000001</v>
      </c>
      <c r="O14" s="26"/>
      <c r="P14" s="26">
        <v>5447863.1100000003</v>
      </c>
    </row>
    <row r="15" spans="1:17" ht="21" customHeight="1" x14ac:dyDescent="0.5">
      <c r="A15" s="18" t="s">
        <v>19</v>
      </c>
      <c r="J15" s="27">
        <v>210708962.68000001</v>
      </c>
      <c r="K15" s="20"/>
      <c r="L15" s="27">
        <v>348184303.91000003</v>
      </c>
      <c r="M15" s="25"/>
      <c r="N15" s="27">
        <v>228618707.63000003</v>
      </c>
      <c r="O15" s="28"/>
      <c r="P15" s="27">
        <v>356439541.92000002</v>
      </c>
    </row>
    <row r="16" spans="1:17" ht="21" customHeight="1" x14ac:dyDescent="0.5">
      <c r="A16" s="18" t="s">
        <v>20</v>
      </c>
      <c r="K16" s="20"/>
      <c r="L16" s="20"/>
      <c r="M16" s="25"/>
      <c r="N16" s="26"/>
      <c r="O16" s="26"/>
      <c r="P16" s="26"/>
    </row>
    <row r="17" spans="1:16" ht="21" customHeight="1" x14ac:dyDescent="0.5">
      <c r="B17" s="15" t="s">
        <v>21</v>
      </c>
      <c r="H17" s="19">
        <v>20</v>
      </c>
      <c r="J17" s="20">
        <v>18753917.800000001</v>
      </c>
      <c r="K17" s="20"/>
      <c r="L17" s="20">
        <v>19593264.800000001</v>
      </c>
      <c r="M17" s="25"/>
      <c r="N17" s="28">
        <v>11261871.57</v>
      </c>
      <c r="O17" s="28"/>
      <c r="P17" s="28">
        <v>12122530.42</v>
      </c>
    </row>
    <row r="18" spans="1:16" ht="21" customHeight="1" x14ac:dyDescent="0.5">
      <c r="B18" s="15" t="s">
        <v>11</v>
      </c>
      <c r="H18" s="19">
        <v>8</v>
      </c>
      <c r="J18" s="20">
        <v>0</v>
      </c>
      <c r="K18" s="20"/>
      <c r="L18" s="20">
        <v>2965883.56</v>
      </c>
      <c r="M18" s="25"/>
      <c r="N18" s="26">
        <v>0</v>
      </c>
      <c r="O18" s="26"/>
      <c r="P18" s="26">
        <v>0</v>
      </c>
    </row>
    <row r="19" spans="1:16" ht="21" customHeight="1" x14ac:dyDescent="0.5">
      <c r="B19" s="29" t="s">
        <v>22</v>
      </c>
      <c r="E19" s="19"/>
      <c r="H19" s="19" t="s">
        <v>23</v>
      </c>
      <c r="J19" s="20">
        <v>0</v>
      </c>
      <c r="K19" s="20"/>
      <c r="L19" s="20">
        <v>0</v>
      </c>
      <c r="M19" s="25"/>
      <c r="N19" s="26">
        <v>0</v>
      </c>
      <c r="O19" s="26"/>
      <c r="P19" s="26">
        <v>9002167.8900000006</v>
      </c>
    </row>
    <row r="20" spans="1:16" ht="21" customHeight="1" x14ac:dyDescent="0.5">
      <c r="B20" s="15" t="s">
        <v>24</v>
      </c>
      <c r="D20" s="30"/>
      <c r="H20" s="19">
        <v>11</v>
      </c>
      <c r="J20" s="20">
        <v>0</v>
      </c>
      <c r="K20" s="31"/>
      <c r="L20" s="20">
        <v>0</v>
      </c>
      <c r="M20" s="31"/>
      <c r="N20" s="26">
        <v>172049000</v>
      </c>
      <c r="O20" s="26"/>
      <c r="P20" s="26">
        <v>192719600</v>
      </c>
    </row>
    <row r="21" spans="1:16" ht="21" customHeight="1" x14ac:dyDescent="0.5">
      <c r="B21" s="15" t="s">
        <v>25</v>
      </c>
      <c r="D21" s="30"/>
      <c r="H21" s="19">
        <v>12</v>
      </c>
      <c r="J21" s="20">
        <v>13179222.34</v>
      </c>
      <c r="K21" s="20"/>
      <c r="L21" s="20">
        <v>12138222.34</v>
      </c>
      <c r="M21" s="25"/>
      <c r="N21" s="26">
        <v>0</v>
      </c>
      <c r="O21" s="26"/>
      <c r="P21" s="26">
        <v>0</v>
      </c>
    </row>
    <row r="22" spans="1:16" ht="21" customHeight="1" x14ac:dyDescent="0.5">
      <c r="B22" s="32" t="s">
        <v>26</v>
      </c>
      <c r="E22" s="19"/>
      <c r="H22" s="19" t="s">
        <v>27</v>
      </c>
      <c r="J22" s="20">
        <v>603532781.52999997</v>
      </c>
      <c r="K22" s="20"/>
      <c r="L22" s="20">
        <v>636403777.28999996</v>
      </c>
      <c r="M22" s="25"/>
      <c r="N22" s="26">
        <v>49722483.789999999</v>
      </c>
      <c r="O22" s="26"/>
      <c r="P22" s="26">
        <v>53290457.640000001</v>
      </c>
    </row>
    <row r="23" spans="1:16" ht="21" customHeight="1" x14ac:dyDescent="0.5">
      <c r="B23" s="32" t="s">
        <v>28</v>
      </c>
      <c r="E23" s="19"/>
      <c r="H23" s="19">
        <v>14</v>
      </c>
      <c r="J23" s="20">
        <v>40344201.189999998</v>
      </c>
      <c r="K23" s="20"/>
      <c r="L23" s="20">
        <v>72341382.310000002</v>
      </c>
      <c r="M23" s="25"/>
      <c r="N23" s="26">
        <v>20572166.579999998</v>
      </c>
      <c r="O23" s="26"/>
      <c r="P23" s="26">
        <v>24721986.030000001</v>
      </c>
    </row>
    <row r="24" spans="1:16" ht="21" customHeight="1" x14ac:dyDescent="0.5">
      <c r="B24" s="32" t="s">
        <v>29</v>
      </c>
      <c r="E24" s="19"/>
      <c r="H24" s="19">
        <v>15</v>
      </c>
      <c r="J24" s="20">
        <v>1560486.23</v>
      </c>
      <c r="K24" s="20"/>
      <c r="L24" s="20">
        <v>1913345.69</v>
      </c>
      <c r="M24" s="25"/>
      <c r="N24" s="26">
        <v>1530608.31</v>
      </c>
      <c r="O24" s="26"/>
      <c r="P24" s="26">
        <v>2157422.81</v>
      </c>
    </row>
    <row r="25" spans="1:16" ht="21" customHeight="1" x14ac:dyDescent="0.5">
      <c r="B25" s="15" t="s">
        <v>30</v>
      </c>
      <c r="H25" s="19">
        <v>11</v>
      </c>
      <c r="J25" s="20">
        <v>4635859.29</v>
      </c>
      <c r="K25" s="20"/>
      <c r="L25" s="20">
        <v>4635859.29</v>
      </c>
      <c r="M25" s="25"/>
      <c r="N25" s="26">
        <v>0</v>
      </c>
      <c r="O25" s="26"/>
      <c r="P25" s="26">
        <v>0</v>
      </c>
    </row>
    <row r="26" spans="1:16" ht="21" customHeight="1" x14ac:dyDescent="0.5">
      <c r="B26" s="15" t="s">
        <v>31</v>
      </c>
      <c r="J26" s="20">
        <v>78324485.010000005</v>
      </c>
      <c r="K26" s="20"/>
      <c r="L26" s="20">
        <v>88615956.819999993</v>
      </c>
      <c r="M26" s="25"/>
      <c r="N26" s="26">
        <v>44747392.600000001</v>
      </c>
      <c r="O26" s="26"/>
      <c r="P26" s="26">
        <v>53791452.789999999</v>
      </c>
    </row>
    <row r="27" spans="1:16" ht="21" customHeight="1" x14ac:dyDescent="0.5">
      <c r="B27" s="35" t="s">
        <v>32</v>
      </c>
      <c r="H27" s="19">
        <v>16</v>
      </c>
      <c r="J27" s="20">
        <v>33541028.890000001</v>
      </c>
      <c r="K27" s="20"/>
      <c r="L27" s="20">
        <v>28663174.449999999</v>
      </c>
      <c r="M27" s="25"/>
      <c r="N27" s="28">
        <v>28612451.719999999</v>
      </c>
      <c r="O27" s="28"/>
      <c r="P27" s="28">
        <v>25240272.449999999</v>
      </c>
    </row>
    <row r="28" spans="1:16" ht="21" customHeight="1" x14ac:dyDescent="0.5">
      <c r="B28" s="35" t="s">
        <v>33</v>
      </c>
      <c r="J28" s="20">
        <v>2576772.7799999998</v>
      </c>
      <c r="K28" s="20"/>
      <c r="L28" s="20">
        <v>7022533.96</v>
      </c>
      <c r="M28" s="25"/>
      <c r="N28" s="28">
        <v>1728442.17</v>
      </c>
      <c r="O28" s="28"/>
      <c r="P28" s="28">
        <v>5174598.84</v>
      </c>
    </row>
    <row r="29" spans="1:16" ht="21" customHeight="1" x14ac:dyDescent="0.5">
      <c r="A29" s="36" t="s">
        <v>34</v>
      </c>
      <c r="B29" s="35"/>
      <c r="H29" s="37"/>
      <c r="J29" s="27">
        <v>796448755.05999982</v>
      </c>
      <c r="K29" s="25"/>
      <c r="L29" s="27">
        <v>874293400.50999999</v>
      </c>
      <c r="M29" s="25"/>
      <c r="N29" s="27">
        <v>330224416.74000007</v>
      </c>
      <c r="O29" s="25"/>
      <c r="P29" s="27">
        <v>378220488.87</v>
      </c>
    </row>
    <row r="30" spans="1:16" ht="21" customHeight="1" thickBot="1" x14ac:dyDescent="0.55000000000000004">
      <c r="A30" s="36" t="s">
        <v>35</v>
      </c>
      <c r="J30" s="38">
        <v>1007157717.7399998</v>
      </c>
      <c r="K30" s="20"/>
      <c r="L30" s="38">
        <v>1222477704.4200001</v>
      </c>
      <c r="M30" s="25"/>
      <c r="N30" s="38">
        <v>558843124.37000012</v>
      </c>
      <c r="O30" s="28"/>
      <c r="P30" s="38">
        <v>734660030.78999996</v>
      </c>
    </row>
    <row r="31" spans="1:16" ht="21" customHeight="1" thickTop="1" x14ac:dyDescent="0.5">
      <c r="A31" s="35"/>
      <c r="J31" s="25"/>
      <c r="L31" s="25"/>
      <c r="N31" s="34"/>
      <c r="O31" s="34"/>
      <c r="P31" s="34"/>
    </row>
    <row r="32" spans="1:16" ht="21" customHeight="1" x14ac:dyDescent="0.5">
      <c r="A32" s="35"/>
      <c r="J32" s="25"/>
      <c r="L32" s="25"/>
      <c r="O32" s="34"/>
      <c r="P32" s="34"/>
    </row>
    <row r="33" spans="1:17" ht="21" customHeight="1" x14ac:dyDescent="0.5">
      <c r="H33" s="39"/>
      <c r="I33" s="40"/>
      <c r="J33" s="41"/>
      <c r="L33" s="42"/>
      <c r="N33" s="20"/>
      <c r="P33" s="20"/>
    </row>
    <row r="34" spans="1:17" ht="21" customHeight="1" x14ac:dyDescent="0.5">
      <c r="A34" s="145" t="s">
        <v>0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</row>
    <row r="35" spans="1:17" ht="21" customHeight="1" x14ac:dyDescent="0.5">
      <c r="A35" s="145" t="s">
        <v>1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</row>
    <row r="36" spans="1:17" ht="21" customHeight="1" x14ac:dyDescent="0.5">
      <c r="A36" s="145" t="s">
        <v>2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</row>
    <row r="37" spans="1:17" ht="21" customHeight="1" x14ac:dyDescent="0.5">
      <c r="A37" s="43"/>
      <c r="B37" s="43"/>
      <c r="C37" s="43"/>
      <c r="D37" s="43"/>
      <c r="E37" s="43"/>
      <c r="F37" s="43"/>
      <c r="G37" s="43"/>
      <c r="J37" s="146" t="s">
        <v>4</v>
      </c>
      <c r="K37" s="146"/>
      <c r="L37" s="146"/>
      <c r="M37" s="146"/>
      <c r="N37" s="146"/>
      <c r="O37" s="146"/>
      <c r="P37" s="146"/>
    </row>
    <row r="38" spans="1:17" ht="21" customHeight="1" x14ac:dyDescent="0.5">
      <c r="A38" s="43"/>
      <c r="B38" s="43"/>
      <c r="C38" s="43"/>
      <c r="D38" s="43"/>
      <c r="E38" s="43"/>
      <c r="F38" s="43"/>
      <c r="G38" s="43"/>
      <c r="J38" s="147" t="s">
        <v>5</v>
      </c>
      <c r="K38" s="147"/>
      <c r="L38" s="147"/>
      <c r="M38" s="6"/>
      <c r="N38" s="149" t="s">
        <v>6</v>
      </c>
      <c r="O38" s="149"/>
      <c r="P38" s="149"/>
    </row>
    <row r="39" spans="1:17" s="3" customFormat="1" ht="21" customHeight="1" x14ac:dyDescent="0.5">
      <c r="A39" s="4"/>
      <c r="B39" s="4"/>
      <c r="C39" s="4"/>
      <c r="D39" s="4"/>
      <c r="E39" s="4"/>
      <c r="F39" s="4"/>
      <c r="G39" s="4"/>
      <c r="H39" s="8" t="s">
        <v>7</v>
      </c>
      <c r="I39" s="4"/>
      <c r="J39" s="44" t="s">
        <v>8</v>
      </c>
      <c r="K39" s="10"/>
      <c r="L39" s="44" t="s">
        <v>9</v>
      </c>
      <c r="M39" s="10"/>
      <c r="N39" s="44" t="s">
        <v>8</v>
      </c>
      <c r="O39" s="10"/>
      <c r="P39" s="44" t="s">
        <v>9</v>
      </c>
      <c r="Q39" s="15"/>
    </row>
    <row r="40" spans="1:17" s="3" customFormat="1" ht="21" customHeight="1" x14ac:dyDescent="0.5">
      <c r="A40" s="15"/>
      <c r="B40" s="15"/>
      <c r="C40" s="15"/>
      <c r="D40" s="15"/>
      <c r="E40" s="15"/>
      <c r="F40" s="15"/>
      <c r="G40" s="15"/>
      <c r="H40" s="5"/>
      <c r="I40" s="4"/>
      <c r="J40" s="7"/>
      <c r="K40" s="7"/>
      <c r="L40" s="12"/>
      <c r="M40" s="13"/>
      <c r="N40" s="7"/>
      <c r="O40" s="7"/>
      <c r="P40" s="12"/>
      <c r="Q40" s="15"/>
    </row>
    <row r="41" spans="1:17" s="3" customFormat="1" ht="21" customHeight="1" x14ac:dyDescent="0.5">
      <c r="A41" s="145" t="s">
        <v>36</v>
      </c>
      <c r="B41" s="145"/>
      <c r="C41" s="145"/>
      <c r="D41" s="145"/>
      <c r="E41" s="145"/>
      <c r="F41" s="145"/>
      <c r="G41" s="145"/>
      <c r="H41" s="5"/>
      <c r="I41" s="15"/>
      <c r="J41" s="45"/>
      <c r="K41" s="17"/>
      <c r="L41" s="45"/>
      <c r="M41" s="17"/>
      <c r="N41" s="45"/>
      <c r="O41" s="17"/>
      <c r="P41" s="45"/>
      <c r="Q41" s="15"/>
    </row>
    <row r="42" spans="1:17" s="3" customFormat="1" ht="21" customHeight="1" x14ac:dyDescent="0.5">
      <c r="A42" s="18" t="s">
        <v>37</v>
      </c>
      <c r="B42" s="15"/>
      <c r="C42" s="15"/>
      <c r="D42" s="15"/>
      <c r="E42" s="15"/>
      <c r="F42" s="15"/>
      <c r="G42" s="15"/>
      <c r="H42" s="19"/>
      <c r="I42" s="15"/>
      <c r="J42" s="20"/>
      <c r="K42" s="22"/>
      <c r="L42" s="22"/>
      <c r="M42" s="21"/>
      <c r="N42" s="46"/>
      <c r="O42" s="46"/>
      <c r="P42" s="47"/>
      <c r="Q42" s="15"/>
    </row>
    <row r="43" spans="1:17" s="3" customFormat="1" ht="21" customHeight="1" x14ac:dyDescent="0.5">
      <c r="A43" s="15"/>
      <c r="B43" s="15" t="s">
        <v>38</v>
      </c>
      <c r="C43" s="15"/>
      <c r="D43" s="15"/>
      <c r="E43" s="15"/>
      <c r="F43" s="19"/>
      <c r="G43" s="19"/>
      <c r="H43" s="19">
        <v>17</v>
      </c>
      <c r="I43" s="15"/>
      <c r="J43" s="20">
        <v>258089479.30000001</v>
      </c>
      <c r="K43" s="20"/>
      <c r="L43" s="20">
        <v>293106158.91000003</v>
      </c>
      <c r="M43" s="25"/>
      <c r="N43" s="26">
        <v>183236369.75999999</v>
      </c>
      <c r="O43" s="26"/>
      <c r="P43" s="26">
        <v>187094513.12</v>
      </c>
      <c r="Q43" s="15"/>
    </row>
    <row r="44" spans="1:17" s="3" customFormat="1" ht="21" customHeight="1" x14ac:dyDescent="0.5">
      <c r="A44" s="15"/>
      <c r="B44" s="15" t="s">
        <v>40</v>
      </c>
      <c r="C44" s="15"/>
      <c r="D44" s="15"/>
      <c r="E44" s="15"/>
      <c r="F44" s="19"/>
      <c r="G44" s="15"/>
      <c r="H44" s="19" t="s">
        <v>41</v>
      </c>
      <c r="I44" s="15"/>
      <c r="J44" s="20">
        <v>126984688.94</v>
      </c>
      <c r="K44" s="20"/>
      <c r="L44" s="20">
        <v>193812099.94</v>
      </c>
      <c r="M44" s="25"/>
      <c r="N44" s="26">
        <v>76625114.569999993</v>
      </c>
      <c r="O44" s="26"/>
      <c r="P44" s="26">
        <v>162048331.88</v>
      </c>
      <c r="Q44" s="15"/>
    </row>
    <row r="45" spans="1:17" s="3" customFormat="1" ht="21" customHeight="1" x14ac:dyDescent="0.5">
      <c r="A45" s="15"/>
      <c r="B45" s="29" t="s">
        <v>39</v>
      </c>
      <c r="C45" s="15"/>
      <c r="D45" s="15"/>
      <c r="E45" s="15"/>
      <c r="F45" s="19"/>
      <c r="G45" s="19"/>
      <c r="H45" s="19">
        <v>19</v>
      </c>
      <c r="I45" s="15"/>
      <c r="J45" s="20">
        <v>18078035.52</v>
      </c>
      <c r="K45" s="20"/>
      <c r="L45" s="20">
        <v>25793586.140000001</v>
      </c>
      <c r="M45" s="25"/>
      <c r="N45" s="26">
        <v>1874873.75</v>
      </c>
      <c r="O45" s="26"/>
      <c r="P45" s="26">
        <v>2459953.4</v>
      </c>
      <c r="Q45" s="15"/>
    </row>
    <row r="46" spans="1:17" s="3" customFormat="1" ht="21" customHeight="1" x14ac:dyDescent="0.5">
      <c r="A46" s="15"/>
      <c r="B46" s="49" t="s">
        <v>42</v>
      </c>
      <c r="C46" s="15"/>
      <c r="D46" s="15"/>
      <c r="E46" s="15"/>
      <c r="F46" s="15"/>
      <c r="G46" s="15"/>
      <c r="H46" s="19">
        <v>20</v>
      </c>
      <c r="I46" s="15"/>
      <c r="J46" s="20">
        <v>41856758.869999997</v>
      </c>
      <c r="K46" s="20"/>
      <c r="L46" s="20">
        <v>36821302.329999998</v>
      </c>
      <c r="M46" s="25"/>
      <c r="N46" s="26">
        <v>19252922.27</v>
      </c>
      <c r="O46" s="26"/>
      <c r="P46" s="26">
        <v>11921302.33</v>
      </c>
      <c r="Q46" s="15"/>
    </row>
    <row r="47" spans="1:17" s="3" customFormat="1" ht="21" customHeight="1" x14ac:dyDescent="0.5">
      <c r="A47" s="15"/>
      <c r="B47" s="15" t="s">
        <v>43</v>
      </c>
      <c r="C47" s="15"/>
      <c r="D47" s="15"/>
      <c r="E47" s="15"/>
      <c r="F47" s="15"/>
      <c r="G47" s="15"/>
      <c r="H47" s="19">
        <v>6</v>
      </c>
      <c r="I47" s="15"/>
      <c r="J47" s="20">
        <v>0</v>
      </c>
      <c r="K47" s="20"/>
      <c r="L47" s="20">
        <v>0</v>
      </c>
      <c r="M47" s="25"/>
      <c r="N47" s="26">
        <v>10779386.140000001</v>
      </c>
      <c r="O47" s="26"/>
      <c r="P47" s="26">
        <v>5000000</v>
      </c>
      <c r="Q47" s="15"/>
    </row>
    <row r="48" spans="1:17" s="3" customFormat="1" ht="21" customHeight="1" x14ac:dyDescent="0.5">
      <c r="A48" s="15"/>
      <c r="B48" s="15" t="s">
        <v>44</v>
      </c>
      <c r="C48" s="15"/>
      <c r="D48" s="15"/>
      <c r="E48" s="15"/>
      <c r="F48" s="19"/>
      <c r="G48" s="15"/>
      <c r="H48" s="19">
        <v>6</v>
      </c>
      <c r="I48" s="15"/>
      <c r="J48" s="20">
        <v>10623233.189999999</v>
      </c>
      <c r="K48" s="20"/>
      <c r="L48" s="20">
        <v>13954270.07</v>
      </c>
      <c r="M48" s="25"/>
      <c r="N48" s="26">
        <v>0</v>
      </c>
      <c r="O48" s="26"/>
      <c r="P48" s="26">
        <v>0</v>
      </c>
      <c r="Q48" s="15"/>
    </row>
    <row r="49" spans="1:17" s="3" customFormat="1" ht="21" customHeight="1" x14ac:dyDescent="0.5">
      <c r="A49" s="18" t="s">
        <v>45</v>
      </c>
      <c r="B49" s="15"/>
      <c r="C49" s="15"/>
      <c r="D49" s="15"/>
      <c r="E49" s="15"/>
      <c r="F49" s="15"/>
      <c r="G49" s="50"/>
      <c r="H49" s="37"/>
      <c r="I49" s="15"/>
      <c r="J49" s="27">
        <v>455632195.81999999</v>
      </c>
      <c r="K49" s="20"/>
      <c r="L49" s="27">
        <v>563487417.3900001</v>
      </c>
      <c r="M49" s="25"/>
      <c r="N49" s="27">
        <v>291768666.48999995</v>
      </c>
      <c r="O49" s="28"/>
      <c r="P49" s="27">
        <v>368524100.72999996</v>
      </c>
      <c r="Q49" s="15"/>
    </row>
    <row r="50" spans="1:17" s="3" customFormat="1" ht="21" customHeight="1" x14ac:dyDescent="0.5">
      <c r="A50" s="18" t="s">
        <v>46</v>
      </c>
      <c r="B50" s="15"/>
      <c r="C50" s="15"/>
      <c r="D50" s="15"/>
      <c r="E50" s="15"/>
      <c r="F50" s="15"/>
      <c r="G50" s="15"/>
      <c r="H50" s="19"/>
      <c r="I50" s="15"/>
      <c r="J50" s="20"/>
      <c r="K50" s="20"/>
      <c r="L50" s="20"/>
      <c r="M50" s="25"/>
      <c r="N50" s="28"/>
      <c r="O50" s="28"/>
      <c r="P50" s="28"/>
      <c r="Q50" s="15"/>
    </row>
    <row r="51" spans="1:17" s="3" customFormat="1" ht="21" customHeight="1" x14ac:dyDescent="0.5">
      <c r="A51" s="15"/>
      <c r="B51" s="49" t="s">
        <v>48</v>
      </c>
      <c r="C51" s="15"/>
      <c r="D51" s="15"/>
      <c r="E51" s="15"/>
      <c r="F51" s="15"/>
      <c r="G51" s="15"/>
      <c r="H51" s="19">
        <v>6</v>
      </c>
      <c r="I51" s="15"/>
      <c r="J51" s="20">
        <v>1308411.21</v>
      </c>
      <c r="K51" s="20"/>
      <c r="L51" s="20">
        <v>0</v>
      </c>
      <c r="M51" s="25"/>
      <c r="N51" s="28">
        <v>2228629.16</v>
      </c>
      <c r="O51" s="28"/>
      <c r="P51" s="28">
        <v>0</v>
      </c>
      <c r="Q51" s="15"/>
    </row>
    <row r="52" spans="1:17" s="3" customFormat="1" ht="21" customHeight="1" x14ac:dyDescent="0.5">
      <c r="A52" s="15"/>
      <c r="B52" s="29" t="s">
        <v>47</v>
      </c>
      <c r="C52" s="15"/>
      <c r="D52" s="15"/>
      <c r="E52" s="15"/>
      <c r="F52" s="15"/>
      <c r="G52" s="15"/>
      <c r="H52" s="19">
        <v>19</v>
      </c>
      <c r="I52" s="15"/>
      <c r="J52" s="20">
        <v>32968975.07</v>
      </c>
      <c r="K52" s="20"/>
      <c r="L52" s="20">
        <v>36805692.130000003</v>
      </c>
      <c r="M52" s="25"/>
      <c r="N52" s="28">
        <v>18904923.100000001</v>
      </c>
      <c r="O52" s="28"/>
      <c r="P52" s="28">
        <v>20779797.899999999</v>
      </c>
      <c r="Q52" s="15"/>
    </row>
    <row r="53" spans="1:17" s="3" customFormat="1" ht="21" customHeight="1" x14ac:dyDescent="0.5">
      <c r="A53" s="15"/>
      <c r="B53" s="49" t="s">
        <v>50</v>
      </c>
      <c r="C53" s="15"/>
      <c r="D53" s="15"/>
      <c r="E53" s="15"/>
      <c r="F53" s="15"/>
      <c r="G53" s="15"/>
      <c r="H53" s="19">
        <v>20</v>
      </c>
      <c r="I53" s="15"/>
      <c r="J53" s="20">
        <v>60485987.719999999</v>
      </c>
      <c r="K53" s="20"/>
      <c r="L53" s="20">
        <v>46365755.439999998</v>
      </c>
      <c r="M53" s="25"/>
      <c r="N53" s="28">
        <v>27398713.210000001</v>
      </c>
      <c r="O53" s="28"/>
      <c r="P53" s="28">
        <v>15345755.439999999</v>
      </c>
      <c r="Q53" s="15"/>
    </row>
    <row r="54" spans="1:17" s="3" customFormat="1" ht="21" customHeight="1" x14ac:dyDescent="0.5">
      <c r="A54" s="15"/>
      <c r="B54" s="15" t="s">
        <v>51</v>
      </c>
      <c r="C54" s="15"/>
      <c r="D54" s="15"/>
      <c r="E54" s="19"/>
      <c r="F54" s="19"/>
      <c r="G54" s="19"/>
      <c r="H54" s="19">
        <v>16</v>
      </c>
      <c r="I54" s="15"/>
      <c r="J54" s="20">
        <v>30102956.859999999</v>
      </c>
      <c r="K54" s="20"/>
      <c r="L54" s="20">
        <v>35996949.780000001</v>
      </c>
      <c r="M54" s="25"/>
      <c r="N54" s="28">
        <v>0</v>
      </c>
      <c r="O54" s="28"/>
      <c r="P54" s="28">
        <v>0</v>
      </c>
      <c r="Q54" s="15"/>
    </row>
    <row r="55" spans="1:17" s="3" customFormat="1" ht="21" customHeight="1" x14ac:dyDescent="0.5">
      <c r="A55" s="15"/>
      <c r="B55" s="49" t="s">
        <v>52</v>
      </c>
      <c r="C55" s="15"/>
      <c r="D55" s="15"/>
      <c r="E55" s="15"/>
      <c r="F55" s="15"/>
      <c r="G55" s="15"/>
      <c r="H55" s="19">
        <v>21</v>
      </c>
      <c r="I55" s="15"/>
      <c r="J55" s="20">
        <v>29627385.309999999</v>
      </c>
      <c r="K55" s="20"/>
      <c r="L55" s="20">
        <v>27908283.91</v>
      </c>
      <c r="M55" s="25"/>
      <c r="N55" s="28">
        <v>7771031.3200000003</v>
      </c>
      <c r="O55" s="28"/>
      <c r="P55" s="28">
        <v>7590258.8200000003</v>
      </c>
      <c r="Q55" s="15"/>
    </row>
    <row r="56" spans="1:17" s="3" customFormat="1" ht="21" customHeight="1" x14ac:dyDescent="0.5">
      <c r="A56" s="18" t="s">
        <v>53</v>
      </c>
      <c r="B56" s="32"/>
      <c r="C56" s="15"/>
      <c r="D56" s="15"/>
      <c r="E56" s="15"/>
      <c r="F56" s="15"/>
      <c r="G56" s="48"/>
      <c r="H56" s="19"/>
      <c r="I56" s="15"/>
      <c r="J56" s="27">
        <v>154493716.16999999</v>
      </c>
      <c r="K56" s="20"/>
      <c r="L56" s="27">
        <v>147076681.25999999</v>
      </c>
      <c r="M56" s="25"/>
      <c r="N56" s="27">
        <v>56303296.789999999</v>
      </c>
      <c r="O56" s="28"/>
      <c r="P56" s="27">
        <v>43715812.159999996</v>
      </c>
      <c r="Q56" s="15"/>
    </row>
    <row r="57" spans="1:17" s="3" customFormat="1" ht="21" customHeight="1" x14ac:dyDescent="0.5">
      <c r="A57" s="18" t="s">
        <v>54</v>
      </c>
      <c r="B57" s="15"/>
      <c r="C57" s="15"/>
      <c r="D57" s="15"/>
      <c r="E57" s="15"/>
      <c r="F57" s="15"/>
      <c r="G57" s="15"/>
      <c r="H57" s="37"/>
      <c r="I57" s="15"/>
      <c r="J57" s="51">
        <v>610125911.99000001</v>
      </c>
      <c r="K57" s="20"/>
      <c r="L57" s="51">
        <v>710564098.6500001</v>
      </c>
      <c r="M57" s="25"/>
      <c r="N57" s="51">
        <v>348071963.27999997</v>
      </c>
      <c r="O57" s="28"/>
      <c r="P57" s="51">
        <v>412239912.88999999</v>
      </c>
      <c r="Q57" s="15"/>
    </row>
    <row r="58" spans="1:17" s="3" customFormat="1" ht="21" customHeight="1" x14ac:dyDescent="0.5">
      <c r="A58" s="18" t="s">
        <v>55</v>
      </c>
      <c r="B58" s="15"/>
      <c r="C58" s="15"/>
      <c r="D58" s="15"/>
      <c r="E58" s="15"/>
      <c r="F58" s="15"/>
      <c r="G58" s="15"/>
      <c r="H58" s="52"/>
      <c r="I58" s="15"/>
      <c r="J58" s="25"/>
      <c r="K58" s="25"/>
      <c r="L58" s="28"/>
      <c r="M58" s="25"/>
      <c r="N58" s="28"/>
      <c r="O58" s="28"/>
      <c r="P58" s="28"/>
      <c r="Q58" s="15"/>
    </row>
    <row r="59" spans="1:17" s="3" customFormat="1" ht="21" customHeight="1" x14ac:dyDescent="0.5">
      <c r="A59" s="15"/>
      <c r="B59" s="32" t="s">
        <v>56</v>
      </c>
      <c r="C59" s="15"/>
      <c r="D59" s="15"/>
      <c r="E59" s="19"/>
      <c r="F59" s="19"/>
      <c r="G59" s="19"/>
      <c r="H59" s="52"/>
      <c r="I59" s="15"/>
      <c r="J59" s="20"/>
      <c r="K59" s="20"/>
      <c r="L59" s="26"/>
      <c r="M59" s="25"/>
      <c r="N59" s="26"/>
      <c r="O59" s="26"/>
      <c r="P59" s="26"/>
      <c r="Q59" s="15"/>
    </row>
    <row r="60" spans="1:17" s="3" customFormat="1" ht="21" customHeight="1" x14ac:dyDescent="0.5">
      <c r="A60" s="15"/>
      <c r="B60" s="32"/>
      <c r="C60" s="15"/>
      <c r="D60" s="24" t="s">
        <v>57</v>
      </c>
      <c r="E60" s="19"/>
      <c r="F60" s="19"/>
      <c r="G60" s="19"/>
      <c r="H60" s="15"/>
      <c r="I60" s="15"/>
      <c r="J60" s="20"/>
      <c r="K60" s="20"/>
      <c r="L60" s="26"/>
      <c r="M60" s="25"/>
      <c r="N60" s="26"/>
      <c r="O60" s="26"/>
      <c r="P60" s="26"/>
      <c r="Q60" s="15"/>
    </row>
    <row r="61" spans="1:17" s="3" customFormat="1" ht="21" customHeight="1" thickBot="1" x14ac:dyDescent="0.55000000000000004">
      <c r="A61" s="15"/>
      <c r="B61" s="32"/>
      <c r="C61" s="15"/>
      <c r="D61" s="24" t="s">
        <v>58</v>
      </c>
      <c r="E61" s="24"/>
      <c r="F61" s="19"/>
      <c r="G61" s="19"/>
      <c r="H61" s="15"/>
      <c r="I61" s="15"/>
      <c r="J61" s="53">
        <v>255462733</v>
      </c>
      <c r="K61" s="20"/>
      <c r="L61" s="53">
        <v>255462733</v>
      </c>
      <c r="M61" s="25"/>
      <c r="N61" s="53">
        <v>255462733</v>
      </c>
      <c r="O61" s="26"/>
      <c r="P61" s="53">
        <v>255462733</v>
      </c>
      <c r="Q61" s="15"/>
    </row>
    <row r="62" spans="1:17" s="3" customFormat="1" ht="21" customHeight="1" thickTop="1" x14ac:dyDescent="0.5">
      <c r="A62" s="15"/>
      <c r="B62" s="24" t="s">
        <v>59</v>
      </c>
      <c r="C62" s="15"/>
      <c r="D62" s="15"/>
      <c r="E62" s="15"/>
      <c r="F62" s="15"/>
      <c r="G62" s="15"/>
      <c r="H62" s="19"/>
      <c r="I62" s="15"/>
      <c r="J62" s="22"/>
      <c r="K62" s="22"/>
      <c r="L62" s="21"/>
      <c r="M62" s="22"/>
      <c r="N62" s="22"/>
      <c r="O62" s="22"/>
      <c r="P62" s="21"/>
      <c r="Q62" s="15"/>
    </row>
    <row r="63" spans="1:17" ht="21" customHeight="1" x14ac:dyDescent="0.5">
      <c r="B63" s="24"/>
      <c r="D63" s="24" t="s">
        <v>58</v>
      </c>
      <c r="E63" s="19"/>
      <c r="J63" s="26">
        <v>255462733</v>
      </c>
      <c r="K63" s="20"/>
      <c r="L63" s="26">
        <v>255462733</v>
      </c>
      <c r="M63" s="25"/>
      <c r="N63" s="20">
        <v>255462733</v>
      </c>
      <c r="O63" s="20"/>
      <c r="P63" s="20">
        <v>255462733</v>
      </c>
    </row>
    <row r="64" spans="1:17" ht="21" customHeight="1" x14ac:dyDescent="0.5">
      <c r="B64" s="32" t="s">
        <v>60</v>
      </c>
      <c r="J64" s="26">
        <v>93569476.359999999</v>
      </c>
      <c r="K64" s="20"/>
      <c r="L64" s="26">
        <v>93569476.359999999</v>
      </c>
      <c r="M64" s="25"/>
      <c r="N64" s="20">
        <v>93569476.359999999</v>
      </c>
      <c r="O64" s="20"/>
      <c r="P64" s="20">
        <v>93569476.359999999</v>
      </c>
    </row>
    <row r="65" spans="1:16" ht="21" customHeight="1" x14ac:dyDescent="0.5">
      <c r="B65" s="35" t="s">
        <v>61</v>
      </c>
      <c r="J65" s="26">
        <v>4907142.7300000004</v>
      </c>
      <c r="K65" s="20"/>
      <c r="L65" s="26">
        <v>4907142.7300000004</v>
      </c>
      <c r="M65" s="25"/>
      <c r="N65" s="20">
        <v>0</v>
      </c>
      <c r="O65" s="20"/>
      <c r="P65" s="20">
        <v>0</v>
      </c>
    </row>
    <row r="66" spans="1:16" ht="21" customHeight="1" x14ac:dyDescent="0.5">
      <c r="B66" s="35" t="s">
        <v>62</v>
      </c>
      <c r="H66" s="19">
        <v>11</v>
      </c>
      <c r="J66" s="26">
        <v>-158563.44</v>
      </c>
      <c r="K66" s="20"/>
      <c r="L66" s="26">
        <v>-158563.44</v>
      </c>
      <c r="M66" s="25"/>
      <c r="N66" s="20">
        <v>0</v>
      </c>
      <c r="O66" s="20"/>
      <c r="P66" s="20">
        <v>0</v>
      </c>
    </row>
    <row r="67" spans="1:16" ht="21" customHeight="1" x14ac:dyDescent="0.5">
      <c r="B67" s="15" t="s">
        <v>63</v>
      </c>
      <c r="K67" s="20"/>
      <c r="L67" s="20"/>
      <c r="M67" s="25"/>
      <c r="N67" s="28"/>
      <c r="O67" s="26"/>
      <c r="P67" s="28"/>
    </row>
    <row r="68" spans="1:16" ht="21" customHeight="1" x14ac:dyDescent="0.5">
      <c r="D68" s="15" t="s">
        <v>64</v>
      </c>
      <c r="K68" s="20"/>
      <c r="L68" s="20"/>
      <c r="M68" s="25"/>
      <c r="N68" s="28"/>
      <c r="O68" s="26"/>
      <c r="P68" s="28"/>
    </row>
    <row r="69" spans="1:16" ht="21" customHeight="1" x14ac:dyDescent="0.5">
      <c r="E69" s="15" t="s">
        <v>65</v>
      </c>
      <c r="H69" s="19">
        <v>22</v>
      </c>
      <c r="J69" s="26">
        <v>16635093.85</v>
      </c>
      <c r="K69" s="20"/>
      <c r="L69" s="26">
        <v>16635093.85</v>
      </c>
      <c r="M69" s="25"/>
      <c r="N69" s="26">
        <v>16635093.85</v>
      </c>
      <c r="O69" s="26"/>
      <c r="P69" s="26">
        <v>16635093.85</v>
      </c>
    </row>
    <row r="70" spans="1:16" ht="21" customHeight="1" x14ac:dyDescent="0.5">
      <c r="D70" s="15" t="s">
        <v>66</v>
      </c>
      <c r="G70" s="55"/>
      <c r="J70" s="56">
        <v>-226594976.91999999</v>
      </c>
      <c r="K70" s="20"/>
      <c r="L70" s="56">
        <v>-108568609.84</v>
      </c>
      <c r="M70" s="25"/>
      <c r="N70" s="26">
        <v>-154896142.12</v>
      </c>
      <c r="O70" s="26"/>
      <c r="P70" s="26">
        <v>-43247185.310000002</v>
      </c>
    </row>
    <row r="71" spans="1:16" s="59" customFormat="1" ht="21" customHeight="1" x14ac:dyDescent="0.5">
      <c r="A71" s="15"/>
      <c r="B71" s="35" t="s">
        <v>67</v>
      </c>
      <c r="C71" s="15"/>
      <c r="D71" s="15"/>
      <c r="E71" s="15"/>
      <c r="F71" s="15"/>
      <c r="G71" s="15"/>
      <c r="H71" s="19"/>
      <c r="I71" s="15"/>
      <c r="J71" s="57">
        <v>235778779.91999999</v>
      </c>
      <c r="K71" s="20"/>
      <c r="L71" s="57">
        <v>235778779.91999999</v>
      </c>
      <c r="M71" s="25"/>
      <c r="N71" s="58">
        <v>0</v>
      </c>
      <c r="O71" s="20"/>
      <c r="P71" s="58">
        <v>0</v>
      </c>
    </row>
    <row r="72" spans="1:16" ht="21" customHeight="1" x14ac:dyDescent="0.5">
      <c r="B72" s="35"/>
      <c r="D72" s="15" t="s">
        <v>68</v>
      </c>
      <c r="H72" s="37"/>
      <c r="J72" s="26">
        <v>379599685.50000006</v>
      </c>
      <c r="K72" s="20"/>
      <c r="L72" s="26">
        <v>497626052.58000004</v>
      </c>
      <c r="M72" s="25"/>
      <c r="N72" s="26">
        <v>210771161.09000003</v>
      </c>
      <c r="O72" s="20"/>
      <c r="P72" s="26">
        <v>322420117.90000004</v>
      </c>
    </row>
    <row r="73" spans="1:16" s="59" customFormat="1" ht="21" customHeight="1" x14ac:dyDescent="0.5">
      <c r="A73" s="15"/>
      <c r="B73" s="15" t="s">
        <v>69</v>
      </c>
      <c r="C73" s="15"/>
      <c r="D73" s="15"/>
      <c r="E73" s="15"/>
      <c r="F73" s="15"/>
      <c r="G73" s="15"/>
      <c r="H73" s="19"/>
      <c r="I73" s="15"/>
      <c r="J73" s="31">
        <v>17432120.25</v>
      </c>
      <c r="K73" s="20"/>
      <c r="L73" s="31">
        <v>14287553.189999999</v>
      </c>
      <c r="M73" s="25"/>
      <c r="N73" s="26">
        <v>0</v>
      </c>
      <c r="O73" s="26"/>
      <c r="P73" s="26">
        <v>0</v>
      </c>
    </row>
    <row r="74" spans="1:16" ht="21" customHeight="1" x14ac:dyDescent="0.5">
      <c r="A74" s="18" t="s">
        <v>70</v>
      </c>
      <c r="J74" s="27">
        <v>397031805.75000006</v>
      </c>
      <c r="K74" s="20"/>
      <c r="L74" s="27">
        <v>511913605.77000004</v>
      </c>
      <c r="M74" s="25"/>
      <c r="N74" s="27">
        <v>210771161.09000003</v>
      </c>
      <c r="O74" s="28"/>
      <c r="P74" s="27">
        <v>322420117.90000004</v>
      </c>
    </row>
    <row r="75" spans="1:16" ht="21" customHeight="1" thickBot="1" x14ac:dyDescent="0.55000000000000004">
      <c r="A75" s="18" t="s">
        <v>71</v>
      </c>
      <c r="B75" s="18"/>
      <c r="C75" s="18"/>
      <c r="D75" s="18"/>
      <c r="E75" s="18"/>
      <c r="F75" s="18"/>
      <c r="G75" s="60"/>
      <c r="J75" s="61">
        <v>1007157717.74</v>
      </c>
      <c r="K75" s="20"/>
      <c r="L75" s="61">
        <v>1222477704.4200001</v>
      </c>
      <c r="M75" s="25"/>
      <c r="N75" s="53">
        <v>558843124.37</v>
      </c>
      <c r="O75" s="28"/>
      <c r="P75" s="53">
        <v>734660030.78999996</v>
      </c>
    </row>
    <row r="76" spans="1:16" ht="21" customHeight="1" thickTop="1" x14ac:dyDescent="0.5">
      <c r="G76" s="48"/>
      <c r="J76" s="15"/>
      <c r="K76" s="15"/>
      <c r="L76" s="15"/>
      <c r="M76" s="15"/>
      <c r="N76" s="15"/>
      <c r="O76" s="15"/>
      <c r="P76" s="15"/>
    </row>
  </sheetData>
  <mergeCells count="14">
    <mergeCell ref="A1:P1"/>
    <mergeCell ref="A2:P2"/>
    <mergeCell ref="A3:P3"/>
    <mergeCell ref="A41:G41"/>
    <mergeCell ref="J4:P4"/>
    <mergeCell ref="J5:L5"/>
    <mergeCell ref="N5:P5"/>
    <mergeCell ref="A8:G8"/>
    <mergeCell ref="A34:P34"/>
    <mergeCell ref="A35:P35"/>
    <mergeCell ref="A36:P36"/>
    <mergeCell ref="J37:P37"/>
    <mergeCell ref="J38:L38"/>
    <mergeCell ref="N38:P38"/>
  </mergeCells>
  <conditionalFormatting sqref="P29 N29 L29">
    <cfRule type="duplicateValues" dxfId="0" priority="1"/>
  </conditionalFormatting>
  <pageMargins left="0.78740157480314998" right="0.39370078740157499" top="0.78740157480314998" bottom="0.78740157480314998" header="0.31496062992126" footer="0.196850393700787"/>
  <pageSetup paperSize="9" scale="76" firstPageNumber="7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42"/>
  <sheetViews>
    <sheetView view="pageBreakPreview" topLeftCell="A37" zoomScale="90" zoomScaleNormal="100" zoomScaleSheetLayoutView="90" workbookViewId="0">
      <selection activeCell="L44" sqref="L44"/>
    </sheetView>
  </sheetViews>
  <sheetFormatPr defaultColWidth="9.140625" defaultRowHeight="21" x14ac:dyDescent="0.45"/>
  <cols>
    <col min="1" max="3" width="1.140625" style="65" customWidth="1"/>
    <col min="4" max="4" width="1" style="65" customWidth="1"/>
    <col min="5" max="6" width="2.140625" style="65" customWidth="1"/>
    <col min="7" max="7" width="41.7109375" style="65" customWidth="1"/>
    <col min="8" max="8" width="8" style="67" bestFit="1" customWidth="1"/>
    <col min="9" max="9" width="0.85546875" style="65" customWidth="1"/>
    <col min="10" max="10" width="15.42578125" style="74" customWidth="1"/>
    <col min="11" max="11" width="0.85546875" style="84" customWidth="1"/>
    <col min="12" max="12" width="15.42578125" style="84" customWidth="1"/>
    <col min="13" max="13" width="0.7109375" style="93" customWidth="1"/>
    <col min="14" max="14" width="15.42578125" style="84" customWidth="1"/>
    <col min="15" max="15" width="0.85546875" style="84" customWidth="1"/>
    <col min="16" max="16" width="15.42578125" style="84" customWidth="1"/>
    <col min="17" max="16384" width="9.140625" style="65"/>
  </cols>
  <sheetData>
    <row r="1" spans="1:16" ht="21" customHeight="1" x14ac:dyDescent="0.4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3"/>
      <c r="K1" s="63"/>
      <c r="L1" s="63"/>
      <c r="M1" s="63"/>
      <c r="N1" s="63"/>
      <c r="O1" s="63"/>
      <c r="P1" s="63"/>
    </row>
    <row r="2" spans="1:16" ht="21" customHeight="1" x14ac:dyDescent="0.45">
      <c r="A2" s="62" t="s">
        <v>88</v>
      </c>
      <c r="B2" s="62"/>
      <c r="C2" s="62"/>
      <c r="D2" s="62"/>
      <c r="E2" s="62"/>
      <c r="F2" s="62"/>
      <c r="G2" s="62"/>
      <c r="H2" s="62"/>
      <c r="I2" s="62"/>
      <c r="J2" s="63"/>
      <c r="K2" s="63"/>
      <c r="L2" s="63"/>
      <c r="M2" s="63"/>
      <c r="N2" s="63"/>
      <c r="O2" s="63"/>
      <c r="P2" s="63"/>
    </row>
    <row r="3" spans="1:16" ht="21" customHeight="1" x14ac:dyDescent="0.45">
      <c r="A3" s="64" t="s">
        <v>96</v>
      </c>
      <c r="B3" s="62"/>
      <c r="C3" s="62"/>
      <c r="D3" s="62"/>
      <c r="E3" s="62"/>
      <c r="F3" s="62"/>
      <c r="G3" s="62"/>
      <c r="H3" s="62"/>
      <c r="I3" s="62"/>
      <c r="J3" s="63"/>
      <c r="K3" s="63"/>
      <c r="L3" s="63"/>
      <c r="M3" s="63"/>
      <c r="N3" s="63"/>
      <c r="O3" s="63"/>
      <c r="P3" s="63"/>
    </row>
    <row r="4" spans="1:16" ht="21" customHeight="1" x14ac:dyDescent="0.45">
      <c r="G4" s="66"/>
      <c r="J4" s="150" t="s">
        <v>4</v>
      </c>
      <c r="K4" s="150"/>
      <c r="L4" s="150"/>
      <c r="M4" s="150"/>
      <c r="N4" s="150"/>
      <c r="O4" s="150"/>
      <c r="P4" s="150"/>
    </row>
    <row r="5" spans="1:16" ht="21" customHeight="1" x14ac:dyDescent="0.45">
      <c r="G5" s="66"/>
      <c r="J5" s="151" t="s">
        <v>5</v>
      </c>
      <c r="K5" s="151"/>
      <c r="L5" s="151"/>
      <c r="M5" s="68"/>
      <c r="N5" s="151" t="s">
        <v>6</v>
      </c>
      <c r="O5" s="151"/>
      <c r="P5" s="151"/>
    </row>
    <row r="6" spans="1:16" ht="21" customHeight="1" x14ac:dyDescent="0.45">
      <c r="G6" s="66"/>
      <c r="H6" s="69" t="s">
        <v>7</v>
      </c>
      <c r="J6" s="70">
        <v>2564</v>
      </c>
      <c r="K6" s="71"/>
      <c r="L6" s="70">
        <v>2563</v>
      </c>
      <c r="M6" s="71"/>
      <c r="N6" s="70">
        <v>2564</v>
      </c>
      <c r="O6" s="71"/>
      <c r="P6" s="70">
        <v>2563</v>
      </c>
    </row>
    <row r="7" spans="1:16" ht="21" customHeight="1" x14ac:dyDescent="0.45">
      <c r="G7" s="66"/>
      <c r="H7" s="67" t="s">
        <v>97</v>
      </c>
      <c r="J7" s="72"/>
      <c r="K7" s="73"/>
      <c r="L7" s="12"/>
      <c r="M7" s="71"/>
      <c r="N7" s="72"/>
      <c r="O7" s="73"/>
      <c r="P7" s="12"/>
    </row>
    <row r="8" spans="1:16" ht="21" customHeight="1" x14ac:dyDescent="0.45">
      <c r="A8" s="62" t="s">
        <v>72</v>
      </c>
      <c r="J8" s="74">
        <v>483988676.36000001</v>
      </c>
      <c r="K8" s="74"/>
      <c r="L8" s="75">
        <v>717954200.15999997</v>
      </c>
      <c r="M8" s="75"/>
      <c r="N8" s="75">
        <v>264857447.05000001</v>
      </c>
      <c r="O8" s="74"/>
      <c r="P8" s="74">
        <v>421268009.88</v>
      </c>
    </row>
    <row r="9" spans="1:16" ht="21" customHeight="1" x14ac:dyDescent="0.45">
      <c r="A9" s="76" t="s">
        <v>73</v>
      </c>
      <c r="B9" s="76"/>
      <c r="C9" s="76"/>
      <c r="J9" s="74">
        <v>-459724995.04000002</v>
      </c>
      <c r="K9" s="74"/>
      <c r="L9" s="91">
        <v>-694754032.01999998</v>
      </c>
      <c r="M9" s="75"/>
      <c r="N9" s="91">
        <v>-249603253.02000001</v>
      </c>
      <c r="O9" s="74"/>
      <c r="P9" s="91">
        <v>-398090946.51999998</v>
      </c>
    </row>
    <row r="10" spans="1:16" ht="21" customHeight="1" x14ac:dyDescent="0.45">
      <c r="A10" s="77" t="s">
        <v>74</v>
      </c>
      <c r="B10" s="76"/>
      <c r="C10" s="76"/>
      <c r="J10" s="78">
        <v>24263681.319999993</v>
      </c>
      <c r="K10" s="74"/>
      <c r="L10" s="78">
        <v>23200168.139999986</v>
      </c>
      <c r="M10" s="75"/>
      <c r="N10" s="74">
        <v>15254194.030000001</v>
      </c>
      <c r="O10" s="74"/>
      <c r="P10" s="78">
        <v>23177063.360000014</v>
      </c>
    </row>
    <row r="11" spans="1:16" ht="21" customHeight="1" x14ac:dyDescent="0.45">
      <c r="A11" s="65" t="s">
        <v>75</v>
      </c>
      <c r="J11" s="74">
        <v>11413186.619999999</v>
      </c>
      <c r="K11" s="75"/>
      <c r="L11" s="74">
        <v>9293154</v>
      </c>
      <c r="M11" s="75"/>
      <c r="N11" s="75">
        <v>20510408.030000001</v>
      </c>
      <c r="O11" s="75"/>
      <c r="P11" s="75">
        <v>21872774.940000001</v>
      </c>
    </row>
    <row r="12" spans="1:16" ht="21" customHeight="1" x14ac:dyDescent="0.45">
      <c r="A12" s="65" t="s">
        <v>76</v>
      </c>
      <c r="J12" s="74">
        <v>-6020104.46</v>
      </c>
      <c r="K12" s="74"/>
      <c r="L12" s="74">
        <v>-9855714.0500000007</v>
      </c>
      <c r="M12" s="75"/>
      <c r="N12" s="75">
        <v>-1576934.62</v>
      </c>
      <c r="O12" s="74"/>
      <c r="P12" s="74">
        <v>-1712422.68</v>
      </c>
    </row>
    <row r="13" spans="1:16" ht="21" customHeight="1" x14ac:dyDescent="0.45">
      <c r="A13" s="65" t="s">
        <v>77</v>
      </c>
      <c r="J13" s="74">
        <v>-130434079.19</v>
      </c>
      <c r="K13" s="74"/>
      <c r="L13" s="74">
        <v>-181779319.18000001</v>
      </c>
      <c r="M13" s="75"/>
      <c r="N13" s="75">
        <v>-70281107.609999999</v>
      </c>
      <c r="O13" s="74"/>
      <c r="P13" s="74">
        <v>-70543389.179999992</v>
      </c>
    </row>
    <row r="14" spans="1:16" ht="21" customHeight="1" x14ac:dyDescent="0.45">
      <c r="A14" s="15" t="s">
        <v>89</v>
      </c>
      <c r="J14" s="74">
        <v>-3896002.59</v>
      </c>
      <c r="K14" s="74"/>
      <c r="L14" s="74">
        <v>-10910457.370000001</v>
      </c>
      <c r="M14" s="75"/>
      <c r="N14" s="75">
        <v>-48185795.439999998</v>
      </c>
      <c r="O14" s="74"/>
      <c r="P14" s="74">
        <v>-3840438.67</v>
      </c>
    </row>
    <row r="15" spans="1:16" ht="21" customHeight="1" x14ac:dyDescent="0.45">
      <c r="A15" s="15" t="s">
        <v>90</v>
      </c>
      <c r="H15" s="67">
        <v>11</v>
      </c>
      <c r="J15" s="74">
        <v>0</v>
      </c>
      <c r="K15" s="74"/>
      <c r="L15" s="74">
        <v>0</v>
      </c>
      <c r="M15" s="75"/>
      <c r="N15" s="75">
        <v>-20670600</v>
      </c>
      <c r="O15" s="74"/>
      <c r="P15" s="74">
        <v>-29199700</v>
      </c>
    </row>
    <row r="16" spans="1:16" ht="21" customHeight="1" x14ac:dyDescent="0.45">
      <c r="A16" s="15" t="s">
        <v>78</v>
      </c>
      <c r="J16" s="74">
        <v>-21183074.27</v>
      </c>
      <c r="K16" s="74"/>
      <c r="L16" s="74">
        <v>-20973504.079999998</v>
      </c>
      <c r="M16" s="75"/>
      <c r="N16" s="75">
        <v>-11943676.52</v>
      </c>
      <c r="O16" s="74"/>
      <c r="P16" s="74">
        <v>-11360026.02</v>
      </c>
    </row>
    <row r="17" spans="1:16" ht="21" customHeight="1" x14ac:dyDescent="0.45">
      <c r="A17" s="65" t="s">
        <v>79</v>
      </c>
      <c r="H17" s="67">
        <v>11</v>
      </c>
      <c r="J17" s="74">
        <v>0</v>
      </c>
      <c r="K17" s="75"/>
      <c r="L17" s="75">
        <v>0</v>
      </c>
      <c r="M17" s="75"/>
      <c r="N17" s="75">
        <v>0</v>
      </c>
      <c r="O17" s="75"/>
      <c r="P17" s="75">
        <v>25220358.690000001</v>
      </c>
    </row>
    <row r="18" spans="1:16" ht="21" customHeight="1" x14ac:dyDescent="0.45">
      <c r="A18" s="65" t="s">
        <v>91</v>
      </c>
      <c r="J18" s="74">
        <v>0</v>
      </c>
      <c r="K18" s="74"/>
      <c r="L18" s="75">
        <v>20217994.100000001</v>
      </c>
      <c r="M18" s="75"/>
      <c r="N18" s="75">
        <v>0</v>
      </c>
      <c r="O18" s="74"/>
      <c r="P18" s="75">
        <v>-19200000</v>
      </c>
    </row>
    <row r="19" spans="1:16" ht="21" customHeight="1" x14ac:dyDescent="0.45">
      <c r="A19" s="79" t="s">
        <v>92</v>
      </c>
      <c r="J19" s="78">
        <v>-125856392.57000001</v>
      </c>
      <c r="K19" s="74"/>
      <c r="L19" s="78">
        <v>-170807678.44000003</v>
      </c>
      <c r="M19" s="75"/>
      <c r="N19" s="78">
        <v>-116893512.12999998</v>
      </c>
      <c r="O19" s="74"/>
      <c r="P19" s="78">
        <v>-65585779.559999987</v>
      </c>
    </row>
    <row r="20" spans="1:16" ht="21" customHeight="1" x14ac:dyDescent="0.45">
      <c r="A20" s="76" t="s">
        <v>80</v>
      </c>
      <c r="B20" s="76"/>
      <c r="C20" s="76"/>
      <c r="H20" s="67">
        <v>16</v>
      </c>
      <c r="J20" s="91">
        <v>8487695.6799999997</v>
      </c>
      <c r="K20" s="74"/>
      <c r="L20" s="91">
        <v>37653731.329999998</v>
      </c>
      <c r="M20" s="75"/>
      <c r="N20" s="75">
        <v>3746654.48</v>
      </c>
      <c r="O20" s="74"/>
      <c r="P20" s="91">
        <v>20291778.34</v>
      </c>
    </row>
    <row r="21" spans="1:16" ht="21" customHeight="1" x14ac:dyDescent="0.45">
      <c r="A21" s="77" t="s">
        <v>98</v>
      </c>
      <c r="B21" s="77"/>
      <c r="C21" s="77"/>
      <c r="D21" s="62"/>
      <c r="E21" s="62"/>
      <c r="F21" s="62"/>
      <c r="G21" s="62"/>
      <c r="J21" s="78">
        <v>-117368696.89000002</v>
      </c>
      <c r="K21" s="75"/>
      <c r="L21" s="78">
        <v>-133153947.11000003</v>
      </c>
      <c r="M21" s="75"/>
      <c r="N21" s="78">
        <v>-113146857.64999998</v>
      </c>
      <c r="O21" s="75"/>
      <c r="P21" s="78">
        <v>-45294001.219999984</v>
      </c>
    </row>
    <row r="22" spans="1:16" ht="21" customHeight="1" x14ac:dyDescent="0.45">
      <c r="A22" s="62"/>
      <c r="J22" s="80"/>
      <c r="K22" s="81"/>
      <c r="L22" s="80"/>
      <c r="M22" s="81"/>
      <c r="N22" s="80"/>
      <c r="O22" s="81"/>
      <c r="P22" s="80"/>
    </row>
    <row r="23" spans="1:16" ht="21" customHeight="1" x14ac:dyDescent="0.45">
      <c r="A23" s="82" t="s">
        <v>81</v>
      </c>
      <c r="B23" s="15"/>
      <c r="C23" s="15"/>
      <c r="D23" s="15"/>
      <c r="E23" s="15"/>
      <c r="F23" s="15"/>
      <c r="G23" s="15"/>
      <c r="J23" s="80"/>
      <c r="K23" s="81"/>
      <c r="L23" s="80"/>
      <c r="M23" s="81"/>
      <c r="N23" s="80"/>
      <c r="O23" s="81"/>
      <c r="P23" s="80"/>
    </row>
    <row r="24" spans="1:16" ht="21" customHeight="1" x14ac:dyDescent="0.45">
      <c r="A24" s="92" t="s">
        <v>82</v>
      </c>
      <c r="B24" s="15"/>
      <c r="C24" s="15"/>
      <c r="D24" s="15"/>
      <c r="E24" s="15"/>
      <c r="F24" s="15"/>
      <c r="G24" s="15"/>
      <c r="J24" s="80"/>
      <c r="K24" s="81"/>
      <c r="L24" s="80"/>
      <c r="M24" s="81"/>
      <c r="N24" s="80"/>
      <c r="O24" s="81"/>
      <c r="P24" s="80"/>
    </row>
    <row r="25" spans="1:16" ht="21" customHeight="1" x14ac:dyDescent="0.45">
      <c r="A25" s="54"/>
      <c r="B25" s="15" t="s">
        <v>93</v>
      </c>
      <c r="C25" s="15"/>
      <c r="D25" s="15"/>
      <c r="E25" s="15"/>
      <c r="F25" s="15"/>
      <c r="G25" s="15"/>
      <c r="J25" s="80">
        <v>0</v>
      </c>
      <c r="K25" s="81"/>
      <c r="L25" s="80">
        <v>122397086.52</v>
      </c>
      <c r="M25" s="81"/>
      <c r="N25" s="80">
        <v>0</v>
      </c>
      <c r="O25" s="81"/>
      <c r="P25" s="80">
        <v>0</v>
      </c>
    </row>
    <row r="26" spans="1:16" ht="21" customHeight="1" x14ac:dyDescent="0.45">
      <c r="A26" s="54"/>
      <c r="B26" s="15" t="s">
        <v>99</v>
      </c>
      <c r="C26" s="15"/>
      <c r="D26" s="15"/>
      <c r="E26" s="15"/>
      <c r="F26" s="15"/>
      <c r="G26" s="15"/>
      <c r="J26" s="80"/>
      <c r="K26" s="81"/>
      <c r="L26" s="80"/>
      <c r="M26" s="81"/>
      <c r="N26" s="80"/>
      <c r="O26" s="81"/>
      <c r="P26" s="80"/>
    </row>
    <row r="27" spans="1:16" ht="21" customHeight="1" x14ac:dyDescent="0.45">
      <c r="A27" s="54"/>
      <c r="B27" s="15" t="s">
        <v>94</v>
      </c>
      <c r="C27" s="15"/>
      <c r="D27" s="15"/>
      <c r="E27" s="15"/>
      <c r="F27" s="15"/>
      <c r="G27" s="15"/>
      <c r="J27" s="80">
        <v>2486896.87</v>
      </c>
      <c r="K27" s="81"/>
      <c r="L27" s="80">
        <v>8378260.2800000003</v>
      </c>
      <c r="M27" s="81"/>
      <c r="N27" s="80">
        <v>1497900.84</v>
      </c>
      <c r="O27" s="81"/>
      <c r="P27" s="80">
        <v>-2022285.12</v>
      </c>
    </row>
    <row r="28" spans="1:16" ht="21" customHeight="1" thickBot="1" x14ac:dyDescent="0.5">
      <c r="A28" s="77" t="s">
        <v>100</v>
      </c>
      <c r="B28" s="77"/>
      <c r="C28" s="77"/>
      <c r="D28" s="62"/>
      <c r="E28" s="62"/>
      <c r="F28" s="62"/>
      <c r="G28" s="62"/>
      <c r="J28" s="83">
        <v>-114881800.02000001</v>
      </c>
      <c r="K28" s="75"/>
      <c r="L28" s="83">
        <v>-2378600.3100000331</v>
      </c>
      <c r="M28" s="75"/>
      <c r="N28" s="83">
        <v>-111648956.80999997</v>
      </c>
      <c r="O28" s="75"/>
      <c r="P28" s="83">
        <v>-47316286.339999981</v>
      </c>
    </row>
    <row r="29" spans="1:16" ht="21" customHeight="1" thickTop="1" x14ac:dyDescent="0.45">
      <c r="A29" s="76"/>
      <c r="B29" s="76"/>
      <c r="C29" s="76"/>
      <c r="J29" s="84"/>
      <c r="M29" s="84"/>
    </row>
    <row r="30" spans="1:16" ht="21" customHeight="1" x14ac:dyDescent="0.45">
      <c r="A30" s="85" t="s">
        <v>83</v>
      </c>
      <c r="B30" s="86"/>
      <c r="C30" s="86"/>
      <c r="D30" s="86"/>
      <c r="J30" s="75"/>
      <c r="K30" s="75"/>
      <c r="L30" s="75"/>
      <c r="M30" s="75"/>
      <c r="N30" s="75"/>
      <c r="O30" s="75"/>
    </row>
    <row r="31" spans="1:16" ht="21" customHeight="1" x14ac:dyDescent="0.45">
      <c r="A31" s="86"/>
      <c r="B31" s="86" t="s">
        <v>84</v>
      </c>
      <c r="J31" s="68">
        <v>-120513038.81</v>
      </c>
      <c r="K31" s="68"/>
      <c r="L31" s="68">
        <v>-129983091.17</v>
      </c>
      <c r="M31" s="68"/>
      <c r="N31" s="68">
        <v>-113146857.65000001</v>
      </c>
      <c r="O31" s="68"/>
      <c r="P31" s="75">
        <v>-45294001.219999999</v>
      </c>
    </row>
    <row r="32" spans="1:16" ht="21" customHeight="1" x14ac:dyDescent="0.45">
      <c r="A32" s="86"/>
      <c r="B32" s="86" t="s">
        <v>85</v>
      </c>
      <c r="J32" s="68">
        <v>3144341.92</v>
      </c>
      <c r="K32" s="75"/>
      <c r="L32" s="75">
        <v>-3170855.94</v>
      </c>
      <c r="M32" s="75"/>
      <c r="N32" s="75">
        <v>0</v>
      </c>
      <c r="O32" s="75"/>
      <c r="P32" s="75">
        <v>0</v>
      </c>
    </row>
    <row r="33" spans="1:16" ht="21" customHeight="1" thickBot="1" x14ac:dyDescent="0.5">
      <c r="J33" s="83">
        <v>-117368696.89</v>
      </c>
      <c r="K33" s="75"/>
      <c r="L33" s="83">
        <v>-133153947.11</v>
      </c>
      <c r="M33" s="75"/>
      <c r="N33" s="83">
        <v>-113146857.65000001</v>
      </c>
      <c r="O33" s="75"/>
      <c r="P33" s="83">
        <v>-45294001.219999999</v>
      </c>
    </row>
    <row r="34" spans="1:16" ht="21" customHeight="1" thickTop="1" x14ac:dyDescent="0.45">
      <c r="J34" s="75"/>
      <c r="K34" s="75"/>
      <c r="L34" s="75"/>
      <c r="M34" s="75"/>
      <c r="N34" s="75"/>
      <c r="O34" s="75"/>
      <c r="P34" s="75"/>
    </row>
    <row r="35" spans="1:16" ht="21" customHeight="1" x14ac:dyDescent="0.45">
      <c r="A35" s="85" t="s">
        <v>86</v>
      </c>
      <c r="B35" s="85"/>
      <c r="C35" s="86"/>
      <c r="D35" s="86"/>
      <c r="J35" s="84"/>
      <c r="M35" s="84"/>
    </row>
    <row r="36" spans="1:16" ht="21" customHeight="1" x14ac:dyDescent="0.45">
      <c r="A36" s="86"/>
      <c r="B36" s="86" t="s">
        <v>84</v>
      </c>
      <c r="J36" s="68">
        <v>-118026367.08</v>
      </c>
      <c r="K36" s="68"/>
      <c r="L36" s="68">
        <v>1083172.3999999999</v>
      </c>
      <c r="M36" s="68"/>
      <c r="N36" s="68">
        <v>-111648956.81</v>
      </c>
      <c r="O36" s="68"/>
      <c r="P36" s="68">
        <v>-47316286.339999981</v>
      </c>
    </row>
    <row r="37" spans="1:16" ht="21" customHeight="1" x14ac:dyDescent="0.45">
      <c r="A37" s="86"/>
      <c r="B37" s="86" t="s">
        <v>85</v>
      </c>
      <c r="J37" s="68">
        <v>3144567.06</v>
      </c>
      <c r="K37" s="75"/>
      <c r="L37" s="68">
        <v>-3461772.71</v>
      </c>
      <c r="M37" s="68"/>
      <c r="N37" s="68">
        <v>0</v>
      </c>
      <c r="O37" s="68"/>
      <c r="P37" s="68">
        <v>0</v>
      </c>
    </row>
    <row r="38" spans="1:16" ht="21" customHeight="1" thickBot="1" x14ac:dyDescent="0.5">
      <c r="J38" s="83">
        <v>-114881800.02</v>
      </c>
      <c r="K38" s="75"/>
      <c r="L38" s="83">
        <v>-2378600.31</v>
      </c>
      <c r="M38" s="75"/>
      <c r="N38" s="83">
        <v>-111648956.81</v>
      </c>
      <c r="O38" s="75"/>
      <c r="P38" s="83">
        <v>-47316286.339999981</v>
      </c>
    </row>
    <row r="39" spans="1:16" ht="21" customHeight="1" thickTop="1" x14ac:dyDescent="0.45">
      <c r="J39" s="84"/>
      <c r="M39" s="84"/>
    </row>
    <row r="40" spans="1:16" ht="21" customHeight="1" thickBot="1" x14ac:dyDescent="0.5">
      <c r="A40" s="62" t="s">
        <v>95</v>
      </c>
      <c r="J40" s="87">
        <v>-0.47174410684003759</v>
      </c>
      <c r="K40" s="88"/>
      <c r="L40" s="87">
        <v>-0.50881429805262435</v>
      </c>
      <c r="M40" s="88"/>
      <c r="N40" s="87">
        <v>-0.44290944640445856</v>
      </c>
      <c r="O40" s="88"/>
      <c r="P40" s="87">
        <v>-0.1773017954051247</v>
      </c>
    </row>
    <row r="41" spans="1:16" ht="21" customHeight="1" thickTop="1" thickBot="1" x14ac:dyDescent="0.5">
      <c r="A41" s="65" t="s">
        <v>87</v>
      </c>
      <c r="J41" s="89">
        <v>255462733</v>
      </c>
      <c r="K41" s="90"/>
      <c r="L41" s="89">
        <v>255462733</v>
      </c>
      <c r="M41" s="90">
        <v>1.8635294825511434E-2</v>
      </c>
      <c r="N41" s="89">
        <v>255462733</v>
      </c>
      <c r="O41" s="90"/>
      <c r="P41" s="89">
        <v>255462733</v>
      </c>
    </row>
    <row r="42" spans="1:16" ht="21" customHeight="1" thickTop="1" x14ac:dyDescent="0.45"/>
  </sheetData>
  <mergeCells count="3">
    <mergeCell ref="J4:P4"/>
    <mergeCell ref="J5:L5"/>
    <mergeCell ref="N5:P5"/>
  </mergeCells>
  <pageMargins left="0.78740157480314998" right="0.39370078740157499" top="0.78740157480314998" bottom="0.78740157480314998" header="0.31496062992126" footer="0.196850393700787"/>
  <pageSetup paperSize="9" scale="80" firstPageNumber="9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E26"/>
  <sheetViews>
    <sheetView showGridLines="0" view="pageBreakPreview" zoomScale="85" zoomScaleNormal="87" zoomScaleSheetLayoutView="85" workbookViewId="0">
      <selection activeCell="AN4" sqref="A4:AN5"/>
    </sheetView>
  </sheetViews>
  <sheetFormatPr defaultColWidth="9.140625" defaultRowHeight="21" x14ac:dyDescent="0.5"/>
  <cols>
    <col min="1" max="1" width="2.85546875" style="15" customWidth="1"/>
    <col min="2" max="2" width="11.42578125" style="15" customWidth="1"/>
    <col min="3" max="3" width="21.85546875" style="15" customWidth="1"/>
    <col min="4" max="4" width="0.5703125" style="15" customWidth="1"/>
    <col min="5" max="5" width="8.5703125" style="19" customWidth="1"/>
    <col min="6" max="6" width="0.42578125" style="15" customWidth="1"/>
    <col min="7" max="7" width="14.5703125" style="15" customWidth="1"/>
    <col min="8" max="8" width="0.7109375" style="15" customWidth="1"/>
    <col min="9" max="9" width="14.5703125" style="15" customWidth="1"/>
    <col min="10" max="10" width="0.7109375" style="54" customWidth="1"/>
    <col min="11" max="11" width="14.5703125" style="15" customWidth="1"/>
    <col min="12" max="12" width="0.7109375" style="15" customWidth="1"/>
    <col min="13" max="13" width="14.5703125" style="15" customWidth="1"/>
    <col min="14" max="14" width="0.5703125" style="15" customWidth="1"/>
    <col min="15" max="15" width="17.140625" style="15" hidden="1" customWidth="1"/>
    <col min="16" max="16" width="0.7109375" style="15" hidden="1" customWidth="1"/>
    <col min="17" max="17" width="14.5703125" style="15" customWidth="1"/>
    <col min="18" max="18" width="0.5703125" style="15" customWidth="1"/>
    <col min="19" max="19" width="15.140625" style="15" customWidth="1"/>
    <col min="20" max="20" width="0.5703125" style="15" customWidth="1"/>
    <col min="21" max="21" width="14.5703125" style="15" customWidth="1"/>
    <col min="22" max="22" width="0.85546875" style="15" customWidth="1"/>
    <col min="23" max="23" width="18.140625" style="15" customWidth="1"/>
    <col min="24" max="24" width="0.7109375" style="15" customWidth="1"/>
    <col min="25" max="25" width="14.5703125" style="15" customWidth="1"/>
    <col min="26" max="26" width="0.7109375" style="15" customWidth="1"/>
    <col min="27" max="27" width="15.140625" style="15" customWidth="1"/>
    <col min="28" max="28" width="0.5703125" style="15" customWidth="1"/>
    <col min="29" max="29" width="14.5703125" style="15" customWidth="1"/>
    <col min="30" max="30" width="0.5703125" style="15" customWidth="1"/>
    <col min="31" max="31" width="15.7109375" style="15" customWidth="1"/>
    <col min="32" max="16384" width="9.140625" style="15"/>
  </cols>
  <sheetData>
    <row r="1" spans="1:31" x14ac:dyDescent="0.5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</row>
    <row r="2" spans="1:31" x14ac:dyDescent="0.5">
      <c r="A2" s="145" t="s">
        <v>101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</row>
    <row r="3" spans="1:31" ht="21.75" customHeight="1" x14ac:dyDescent="0.5">
      <c r="A3" s="159" t="s">
        <v>96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</row>
    <row r="4" spans="1:31" x14ac:dyDescent="0.5">
      <c r="A4" s="5"/>
      <c r="B4" s="5"/>
      <c r="C4" s="5"/>
      <c r="D4" s="5"/>
      <c r="E4" s="5"/>
      <c r="F4" s="5"/>
      <c r="G4" s="146" t="s">
        <v>4</v>
      </c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</row>
    <row r="5" spans="1:31" x14ac:dyDescent="0.5">
      <c r="C5" s="94"/>
      <c r="D5" s="94"/>
      <c r="E5" s="95"/>
      <c r="F5" s="94"/>
      <c r="G5" s="158" t="s">
        <v>5</v>
      </c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</row>
    <row r="6" spans="1:31" x14ac:dyDescent="0.5">
      <c r="C6" s="94"/>
      <c r="D6" s="94"/>
      <c r="E6" s="95"/>
      <c r="F6" s="94"/>
      <c r="G6" s="152" t="s">
        <v>102</v>
      </c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54"/>
      <c r="AC6" s="54"/>
      <c r="AD6" s="96"/>
      <c r="AE6" s="96"/>
    </row>
    <row r="7" spans="1:31" ht="21.75" customHeight="1" x14ac:dyDescent="0.5">
      <c r="C7" s="94"/>
      <c r="D7" s="94"/>
      <c r="E7" s="95"/>
      <c r="F7" s="94"/>
      <c r="G7" s="5"/>
      <c r="H7" s="5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U7" s="153" t="s">
        <v>67</v>
      </c>
      <c r="V7" s="153"/>
      <c r="W7" s="153"/>
      <c r="X7" s="153"/>
      <c r="Y7" s="153"/>
      <c r="AC7" s="97"/>
      <c r="AD7" s="97"/>
      <c r="AE7" s="97"/>
    </row>
    <row r="8" spans="1:31" ht="40.5" customHeight="1" x14ac:dyDescent="0.45">
      <c r="C8" s="35"/>
      <c r="D8" s="35"/>
      <c r="F8" s="35"/>
      <c r="G8" s="19"/>
      <c r="H8" s="19"/>
      <c r="K8" s="5"/>
      <c r="L8" s="19"/>
      <c r="M8" s="19"/>
      <c r="N8" s="19"/>
      <c r="O8" s="19"/>
      <c r="P8" s="19"/>
      <c r="Q8" s="154" t="s">
        <v>63</v>
      </c>
      <c r="R8" s="154"/>
      <c r="S8" s="154"/>
      <c r="T8" s="65"/>
      <c r="U8" s="155" t="s">
        <v>81</v>
      </c>
      <c r="V8" s="155"/>
      <c r="W8" s="155"/>
      <c r="X8" s="5"/>
      <c r="Y8" s="98"/>
      <c r="Z8" s="5"/>
      <c r="AB8" s="5"/>
      <c r="AC8" s="19"/>
      <c r="AD8" s="19"/>
      <c r="AE8" s="19"/>
    </row>
    <row r="9" spans="1:31" x14ac:dyDescent="0.5">
      <c r="C9" s="35"/>
      <c r="D9" s="35"/>
      <c r="F9" s="35"/>
      <c r="G9" s="19"/>
      <c r="H9" s="19"/>
      <c r="K9" s="5" t="s">
        <v>103</v>
      </c>
      <c r="L9" s="19"/>
      <c r="M9" s="19"/>
      <c r="N9" s="19"/>
      <c r="O9" s="19"/>
      <c r="P9" s="19"/>
      <c r="Q9" s="5"/>
      <c r="R9" s="5"/>
      <c r="S9" s="5"/>
      <c r="U9" s="99"/>
      <c r="V9" s="99"/>
      <c r="W9" s="99"/>
      <c r="X9" s="5"/>
      <c r="Y9" s="98"/>
      <c r="Z9" s="5"/>
      <c r="AB9" s="5"/>
      <c r="AC9" s="19"/>
      <c r="AD9" s="19"/>
      <c r="AE9" s="19"/>
    </row>
    <row r="10" spans="1:31" ht="19.899999999999999" customHeight="1" x14ac:dyDescent="0.5">
      <c r="G10" s="5"/>
      <c r="H10" s="5"/>
      <c r="I10" s="5"/>
      <c r="J10" s="5"/>
      <c r="K10" s="5" t="s">
        <v>104</v>
      </c>
      <c r="L10" s="5"/>
      <c r="M10" s="5" t="s">
        <v>105</v>
      </c>
      <c r="N10" s="5"/>
      <c r="O10" s="156" t="s">
        <v>106</v>
      </c>
      <c r="P10" s="54"/>
      <c r="Q10" s="5"/>
      <c r="R10" s="5"/>
      <c r="S10" s="54"/>
      <c r="T10" s="54"/>
      <c r="U10" s="19"/>
      <c r="V10" s="19"/>
      <c r="W10" s="5" t="s">
        <v>107</v>
      </c>
      <c r="X10" s="54"/>
      <c r="Y10" s="98" t="s">
        <v>108</v>
      </c>
      <c r="Z10" s="54"/>
      <c r="AA10" s="98" t="s">
        <v>3</v>
      </c>
      <c r="AB10" s="54"/>
      <c r="AD10" s="5"/>
      <c r="AE10" s="5"/>
    </row>
    <row r="11" spans="1:31" x14ac:dyDescent="0.5">
      <c r="G11" s="5" t="s">
        <v>109</v>
      </c>
      <c r="H11" s="5"/>
      <c r="I11" s="5" t="s">
        <v>110</v>
      </c>
      <c r="J11" s="5"/>
      <c r="K11" s="19" t="s">
        <v>111</v>
      </c>
      <c r="L11" s="5"/>
      <c r="M11" s="5" t="s">
        <v>112</v>
      </c>
      <c r="N11" s="5"/>
      <c r="O11" s="156"/>
      <c r="P11" s="54"/>
      <c r="Q11" s="5" t="s">
        <v>64</v>
      </c>
      <c r="R11" s="5"/>
      <c r="S11" s="54"/>
      <c r="T11" s="54"/>
      <c r="U11" s="19" t="s">
        <v>113</v>
      </c>
      <c r="V11" s="19"/>
      <c r="W11" s="5" t="s">
        <v>114</v>
      </c>
      <c r="X11" s="54"/>
      <c r="Y11" s="98" t="s">
        <v>115</v>
      </c>
      <c r="Z11" s="54"/>
      <c r="AA11" s="98" t="s">
        <v>55</v>
      </c>
      <c r="AB11" s="54"/>
      <c r="AC11" s="5" t="s">
        <v>116</v>
      </c>
      <c r="AD11" s="5"/>
      <c r="AE11" s="5"/>
    </row>
    <row r="12" spans="1:31" x14ac:dyDescent="0.5">
      <c r="A12" s="19"/>
      <c r="B12" s="19"/>
      <c r="C12" s="19"/>
      <c r="D12" s="19"/>
      <c r="E12" s="8" t="s">
        <v>7</v>
      </c>
      <c r="F12" s="19"/>
      <c r="G12" s="8" t="s">
        <v>117</v>
      </c>
      <c r="H12" s="5"/>
      <c r="I12" s="8" t="s">
        <v>118</v>
      </c>
      <c r="J12" s="5"/>
      <c r="K12" s="8" t="s">
        <v>119</v>
      </c>
      <c r="L12" s="5"/>
      <c r="M12" s="8" t="s">
        <v>120</v>
      </c>
      <c r="N12" s="5"/>
      <c r="O12" s="157"/>
      <c r="P12" s="5"/>
      <c r="Q12" s="8" t="s">
        <v>65</v>
      </c>
      <c r="R12" s="5"/>
      <c r="S12" s="8" t="s">
        <v>121</v>
      </c>
      <c r="T12" s="5"/>
      <c r="U12" s="8" t="s">
        <v>122</v>
      </c>
      <c r="V12" s="5"/>
      <c r="W12" s="8" t="s">
        <v>123</v>
      </c>
      <c r="X12" s="5"/>
      <c r="Y12" s="100" t="s">
        <v>55</v>
      </c>
      <c r="Z12" s="5"/>
      <c r="AA12" s="100" t="s">
        <v>124</v>
      </c>
      <c r="AB12" s="5"/>
      <c r="AC12" s="8" t="s">
        <v>125</v>
      </c>
      <c r="AD12" s="5"/>
      <c r="AE12" s="8" t="s">
        <v>3</v>
      </c>
    </row>
    <row r="13" spans="1:31" s="105" customFormat="1" ht="21.75" x14ac:dyDescent="0.5">
      <c r="A13" s="102" t="s">
        <v>136</v>
      </c>
      <c r="B13" s="97"/>
      <c r="C13" s="54"/>
      <c r="D13" s="54"/>
      <c r="E13" s="5"/>
      <c r="F13" s="54"/>
      <c r="G13" s="103">
        <v>255462733</v>
      </c>
      <c r="H13" s="103"/>
      <c r="I13" s="103">
        <v>93569476.359999999</v>
      </c>
      <c r="J13" s="103"/>
      <c r="K13" s="103">
        <v>4907142.7300000004</v>
      </c>
      <c r="L13" s="103"/>
      <c r="M13" s="103">
        <v>115335.89000000001</v>
      </c>
      <c r="N13" s="103"/>
      <c r="O13" s="103">
        <v>0</v>
      </c>
      <c r="P13" s="103"/>
      <c r="Q13" s="103">
        <v>16635093.85</v>
      </c>
      <c r="R13" s="103"/>
      <c r="S13" s="103">
        <v>31884723.59</v>
      </c>
      <c r="T13" s="103"/>
      <c r="U13" s="103">
        <v>113381693.40000002</v>
      </c>
      <c r="V13" s="103"/>
      <c r="W13" s="103">
        <v>0</v>
      </c>
      <c r="X13" s="103"/>
      <c r="Y13" s="103">
        <v>113381693.40000002</v>
      </c>
      <c r="Z13" s="103"/>
      <c r="AA13" s="103">
        <v>515956198.82000005</v>
      </c>
      <c r="AB13" s="103"/>
      <c r="AC13" s="103">
        <v>23763538.739999998</v>
      </c>
      <c r="AD13" s="103"/>
      <c r="AE13" s="103">
        <v>539719737.56000006</v>
      </c>
    </row>
    <row r="14" spans="1:31" s="106" customFormat="1" ht="21.75" x14ac:dyDescent="0.5">
      <c r="A14" s="97" t="s">
        <v>127</v>
      </c>
      <c r="B14" s="97"/>
      <c r="C14" s="15"/>
      <c r="D14" s="15"/>
      <c r="E14" s="19"/>
      <c r="F14" s="15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</row>
    <row r="15" spans="1:31" s="107" customFormat="1" ht="18" customHeight="1" x14ac:dyDescent="0.5">
      <c r="A15" s="97"/>
      <c r="B15" s="97" t="s">
        <v>128</v>
      </c>
      <c r="C15" s="15"/>
      <c r="D15" s="15"/>
      <c r="E15" s="19">
        <v>23</v>
      </c>
      <c r="F15" s="15"/>
      <c r="G15" s="103">
        <v>0</v>
      </c>
      <c r="H15" s="103"/>
      <c r="I15" s="103">
        <v>0</v>
      </c>
      <c r="J15" s="103"/>
      <c r="K15" s="103">
        <v>0</v>
      </c>
      <c r="L15" s="103"/>
      <c r="M15" s="103">
        <v>0</v>
      </c>
      <c r="N15" s="103"/>
      <c r="O15" s="103">
        <v>0</v>
      </c>
      <c r="P15" s="103"/>
      <c r="Q15" s="103">
        <v>0</v>
      </c>
      <c r="R15" s="103"/>
      <c r="S15" s="103">
        <v>-19139419.309999999</v>
      </c>
      <c r="T15" s="103"/>
      <c r="U15" s="103">
        <v>0</v>
      </c>
      <c r="V15" s="103"/>
      <c r="W15" s="103">
        <v>0</v>
      </c>
      <c r="X15" s="103"/>
      <c r="Y15" s="103">
        <v>0</v>
      </c>
      <c r="Z15" s="103"/>
      <c r="AA15" s="103">
        <v>-19139419.309999999</v>
      </c>
      <c r="AB15" s="103"/>
      <c r="AC15" s="103">
        <v>-6105985.5199999996</v>
      </c>
      <c r="AD15" s="103"/>
      <c r="AE15" s="103">
        <v>-25245404.829999998</v>
      </c>
    </row>
    <row r="16" spans="1:31" s="107" customFormat="1" x14ac:dyDescent="0.5">
      <c r="A16" s="97"/>
      <c r="B16" s="97" t="s">
        <v>62</v>
      </c>
      <c r="C16" s="15"/>
      <c r="D16" s="15"/>
      <c r="E16" s="19"/>
      <c r="F16" s="15"/>
      <c r="G16" s="103">
        <v>0</v>
      </c>
      <c r="H16" s="103"/>
      <c r="I16" s="103">
        <v>0</v>
      </c>
      <c r="J16" s="103"/>
      <c r="K16" s="103">
        <v>0</v>
      </c>
      <c r="L16" s="103"/>
      <c r="M16" s="103">
        <v>-273899.33</v>
      </c>
      <c r="N16" s="103"/>
      <c r="O16" s="103">
        <v>0</v>
      </c>
      <c r="P16" s="103"/>
      <c r="Q16" s="103">
        <v>0</v>
      </c>
      <c r="R16" s="103"/>
      <c r="S16" s="103">
        <v>0</v>
      </c>
      <c r="T16" s="103"/>
      <c r="U16" s="103">
        <v>0</v>
      </c>
      <c r="V16" s="103"/>
      <c r="W16" s="103">
        <v>0</v>
      </c>
      <c r="X16" s="103"/>
      <c r="Y16" s="103">
        <v>0</v>
      </c>
      <c r="Z16" s="103"/>
      <c r="AA16" s="103">
        <v>-273899.33</v>
      </c>
      <c r="AB16" s="103"/>
      <c r="AC16" s="103">
        <v>-1258327.32</v>
      </c>
      <c r="AD16" s="103"/>
      <c r="AE16" s="103">
        <v>-1532226.6500000001</v>
      </c>
    </row>
    <row r="17" spans="1:31" s="107" customFormat="1" x14ac:dyDescent="0.5">
      <c r="A17" s="97"/>
      <c r="B17" s="15" t="s">
        <v>129</v>
      </c>
      <c r="C17" s="15"/>
      <c r="D17" s="15"/>
      <c r="E17" s="19"/>
      <c r="F17" s="15"/>
      <c r="G17" s="103">
        <v>0</v>
      </c>
      <c r="H17" s="103"/>
      <c r="I17" s="103">
        <v>0</v>
      </c>
      <c r="J17" s="103"/>
      <c r="K17" s="103">
        <v>0</v>
      </c>
      <c r="L17" s="103"/>
      <c r="M17" s="103">
        <v>0</v>
      </c>
      <c r="N17" s="103"/>
      <c r="O17" s="103">
        <v>0</v>
      </c>
      <c r="P17" s="103"/>
      <c r="Q17" s="103">
        <v>0</v>
      </c>
      <c r="R17" s="103"/>
      <c r="S17" s="103">
        <v>0</v>
      </c>
      <c r="T17" s="103"/>
      <c r="U17" s="103">
        <v>0</v>
      </c>
      <c r="V17" s="103"/>
      <c r="W17" s="103">
        <v>0</v>
      </c>
      <c r="X17" s="103"/>
      <c r="Y17" s="103">
        <v>0</v>
      </c>
      <c r="Z17" s="103"/>
      <c r="AA17" s="103">
        <v>0</v>
      </c>
      <c r="AB17" s="103"/>
      <c r="AC17" s="103">
        <v>1350100</v>
      </c>
      <c r="AD17" s="103"/>
      <c r="AE17" s="103">
        <v>1350100</v>
      </c>
    </row>
    <row r="18" spans="1:31" s="107" customFormat="1" x14ac:dyDescent="0.5">
      <c r="A18" s="15"/>
      <c r="B18" s="15" t="s">
        <v>100</v>
      </c>
      <c r="C18" s="15"/>
      <c r="D18" s="15"/>
      <c r="E18" s="19"/>
      <c r="F18" s="15"/>
      <c r="G18" s="108">
        <v>0</v>
      </c>
      <c r="H18" s="108"/>
      <c r="I18" s="108">
        <v>0</v>
      </c>
      <c r="J18" s="108"/>
      <c r="K18" s="108">
        <v>0</v>
      </c>
      <c r="L18" s="108"/>
      <c r="M18" s="108">
        <v>0</v>
      </c>
      <c r="N18" s="108"/>
      <c r="O18" s="103">
        <v>0</v>
      </c>
      <c r="P18" s="103"/>
      <c r="Q18" s="108">
        <v>0</v>
      </c>
      <c r="R18" s="108"/>
      <c r="S18" s="103">
        <v>-129983091.17</v>
      </c>
      <c r="T18" s="103"/>
      <c r="U18" s="103">
        <v>122397086.52</v>
      </c>
      <c r="V18" s="103"/>
      <c r="W18" s="103">
        <v>8669177.0500000007</v>
      </c>
      <c r="X18" s="103"/>
      <c r="Y18" s="103">
        <v>131066263.56999999</v>
      </c>
      <c r="Z18" s="103"/>
      <c r="AA18" s="103">
        <v>1083172.3999999911</v>
      </c>
      <c r="AB18" s="103"/>
      <c r="AC18" s="103">
        <v>-3461772.71</v>
      </c>
      <c r="AD18" s="108"/>
      <c r="AE18" s="103">
        <v>-2378600.3100000089</v>
      </c>
    </row>
    <row r="19" spans="1:31" s="107" customFormat="1" x14ac:dyDescent="0.5">
      <c r="A19" s="15"/>
      <c r="B19" s="15" t="s">
        <v>130</v>
      </c>
      <c r="C19" s="15"/>
      <c r="D19" s="15"/>
      <c r="E19" s="19">
        <v>21</v>
      </c>
      <c r="F19" s="15"/>
      <c r="G19" s="108">
        <v>0</v>
      </c>
      <c r="H19" s="108"/>
      <c r="I19" s="108">
        <v>0</v>
      </c>
      <c r="J19" s="108"/>
      <c r="K19" s="108">
        <v>0</v>
      </c>
      <c r="L19" s="108"/>
      <c r="M19" s="108">
        <v>0</v>
      </c>
      <c r="N19" s="108"/>
      <c r="O19" s="103">
        <v>0</v>
      </c>
      <c r="P19" s="103"/>
      <c r="Q19" s="108">
        <v>0</v>
      </c>
      <c r="R19" s="108"/>
      <c r="S19" s="103">
        <v>8669177.0500000007</v>
      </c>
      <c r="T19" s="103"/>
      <c r="U19" s="103">
        <v>0</v>
      </c>
      <c r="V19" s="103"/>
      <c r="W19" s="103">
        <v>-8669177.0500000007</v>
      </c>
      <c r="X19" s="103"/>
      <c r="Y19" s="103">
        <v>-8669177.0500000007</v>
      </c>
      <c r="Z19" s="103"/>
      <c r="AA19" s="103">
        <v>0</v>
      </c>
      <c r="AB19" s="103"/>
      <c r="AC19" s="103">
        <v>0</v>
      </c>
      <c r="AD19" s="108"/>
      <c r="AE19" s="103">
        <v>0</v>
      </c>
    </row>
    <row r="20" spans="1:31" s="106" customFormat="1" ht="21.75" x14ac:dyDescent="0.5">
      <c r="A20" s="18" t="s">
        <v>126</v>
      </c>
      <c r="B20" s="15"/>
      <c r="C20" s="15"/>
      <c r="D20" s="15"/>
      <c r="E20" s="19"/>
      <c r="F20" s="15"/>
      <c r="G20" s="104">
        <v>255462733</v>
      </c>
      <c r="H20" s="103"/>
      <c r="I20" s="104">
        <v>93569476.359999999</v>
      </c>
      <c r="J20" s="103"/>
      <c r="K20" s="104">
        <v>4907142.7300000004</v>
      </c>
      <c r="L20" s="103"/>
      <c r="M20" s="104">
        <v>-158563.44</v>
      </c>
      <c r="N20" s="103"/>
      <c r="O20" s="104">
        <v>0</v>
      </c>
      <c r="P20" s="103"/>
      <c r="Q20" s="104">
        <v>16635093.85</v>
      </c>
      <c r="R20" s="103"/>
      <c r="S20" s="104">
        <v>-108568609.84</v>
      </c>
      <c r="T20" s="103"/>
      <c r="U20" s="104">
        <v>235778779.92000002</v>
      </c>
      <c r="V20" s="103"/>
      <c r="W20" s="104">
        <v>0</v>
      </c>
      <c r="X20" s="103"/>
      <c r="Y20" s="104">
        <v>235778779.92000002</v>
      </c>
      <c r="Z20" s="103"/>
      <c r="AA20" s="104">
        <v>497626052.58000004</v>
      </c>
      <c r="AB20" s="103"/>
      <c r="AC20" s="104">
        <v>14287553.189999998</v>
      </c>
      <c r="AD20" s="103"/>
      <c r="AE20" s="104">
        <v>511913605.7700001</v>
      </c>
    </row>
    <row r="21" spans="1:31" s="110" customFormat="1" x14ac:dyDescent="0.5">
      <c r="A21" s="97" t="s">
        <v>127</v>
      </c>
      <c r="B21" s="97"/>
      <c r="C21" s="15"/>
      <c r="D21" s="15"/>
      <c r="E21" s="19"/>
      <c r="F21" s="15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</row>
    <row r="22" spans="1:31" s="111" customFormat="1" ht="21.75" x14ac:dyDescent="0.5">
      <c r="A22" s="18"/>
      <c r="B22" s="15" t="s">
        <v>100</v>
      </c>
      <c r="C22" s="15"/>
      <c r="D22" s="15"/>
      <c r="E22" s="19"/>
      <c r="F22" s="15"/>
      <c r="G22" s="103">
        <v>0</v>
      </c>
      <c r="H22" s="103"/>
      <c r="I22" s="103">
        <v>0</v>
      </c>
      <c r="J22" s="103"/>
      <c r="K22" s="103">
        <v>0</v>
      </c>
      <c r="L22" s="103"/>
      <c r="M22" s="103">
        <v>0</v>
      </c>
      <c r="N22" s="103"/>
      <c r="O22" s="103">
        <v>0</v>
      </c>
      <c r="P22" s="103"/>
      <c r="Q22" s="103">
        <v>0</v>
      </c>
      <c r="R22" s="103"/>
      <c r="S22" s="108">
        <v>-120513038.81</v>
      </c>
      <c r="T22" s="108"/>
      <c r="U22" s="103">
        <v>0</v>
      </c>
      <c r="V22" s="103"/>
      <c r="W22" s="103">
        <v>2486671.73</v>
      </c>
      <c r="X22" s="103"/>
      <c r="Y22" s="103">
        <v>2486671.73</v>
      </c>
      <c r="Z22" s="108"/>
      <c r="AA22" s="103">
        <v>-118026367.08</v>
      </c>
      <c r="AB22" s="108"/>
      <c r="AC22" s="103">
        <v>3144567.06</v>
      </c>
      <c r="AD22" s="103"/>
      <c r="AE22" s="103">
        <v>-114881800.02</v>
      </c>
    </row>
    <row r="23" spans="1:31" s="110" customFormat="1" x14ac:dyDescent="0.5">
      <c r="A23" s="97"/>
      <c r="B23" s="97" t="s">
        <v>130</v>
      </c>
      <c r="C23" s="15"/>
      <c r="D23" s="15"/>
      <c r="E23" s="19">
        <v>21</v>
      </c>
      <c r="F23" s="15"/>
      <c r="G23" s="103">
        <v>0</v>
      </c>
      <c r="H23" s="103"/>
      <c r="I23" s="103">
        <v>0</v>
      </c>
      <c r="J23" s="103"/>
      <c r="K23" s="103">
        <v>0</v>
      </c>
      <c r="L23" s="103"/>
      <c r="M23" s="103">
        <v>0</v>
      </c>
      <c r="N23" s="103"/>
      <c r="O23" s="103">
        <v>0</v>
      </c>
      <c r="P23" s="103"/>
      <c r="Q23" s="103">
        <v>0</v>
      </c>
      <c r="R23" s="103"/>
      <c r="S23" s="103">
        <v>2486671.73</v>
      </c>
      <c r="T23" s="103"/>
      <c r="U23" s="103">
        <v>0</v>
      </c>
      <c r="V23" s="103"/>
      <c r="W23" s="103">
        <v>-2486671.73</v>
      </c>
      <c r="X23" s="103"/>
      <c r="Y23" s="103">
        <v>-2486671.73</v>
      </c>
      <c r="Z23" s="103"/>
      <c r="AA23" s="103">
        <v>0</v>
      </c>
      <c r="AB23" s="103"/>
      <c r="AC23" s="103">
        <v>0</v>
      </c>
      <c r="AD23" s="103"/>
      <c r="AE23" s="103">
        <v>0</v>
      </c>
    </row>
    <row r="24" spans="1:31" s="110" customFormat="1" ht="21.75" thickBot="1" x14ac:dyDescent="0.55000000000000004">
      <c r="A24" s="18" t="s">
        <v>137</v>
      </c>
      <c r="B24" s="15"/>
      <c r="C24" s="15"/>
      <c r="D24" s="15"/>
      <c r="E24" s="19"/>
      <c r="F24" s="15"/>
      <c r="G24" s="112">
        <v>255462733</v>
      </c>
      <c r="H24" s="103"/>
      <c r="I24" s="112">
        <v>93569476.359999999</v>
      </c>
      <c r="J24" s="103"/>
      <c r="K24" s="112">
        <v>4907142.7300000004</v>
      </c>
      <c r="L24" s="103"/>
      <c r="M24" s="112">
        <v>-158563.44</v>
      </c>
      <c r="N24" s="103"/>
      <c r="O24" s="112">
        <v>0</v>
      </c>
      <c r="P24" s="103"/>
      <c r="Q24" s="112">
        <v>16635093.85</v>
      </c>
      <c r="R24" s="103"/>
      <c r="S24" s="112">
        <v>-226594976.92000002</v>
      </c>
      <c r="T24" s="103"/>
      <c r="U24" s="112">
        <v>235778779.92000002</v>
      </c>
      <c r="V24" s="103"/>
      <c r="W24" s="112">
        <v>0</v>
      </c>
      <c r="X24" s="103"/>
      <c r="Y24" s="112">
        <v>235778779.92000002</v>
      </c>
      <c r="Z24" s="103"/>
      <c r="AA24" s="112">
        <v>379599685.5</v>
      </c>
      <c r="AB24" s="103"/>
      <c r="AC24" s="112">
        <v>17432120.25</v>
      </c>
      <c r="AD24" s="103"/>
      <c r="AE24" s="112">
        <v>397031805.75</v>
      </c>
    </row>
    <row r="25" spans="1:31" ht="21.75" thickTop="1" x14ac:dyDescent="0.5">
      <c r="A25" s="18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</row>
    <row r="26" spans="1:31" s="109" customFormat="1" ht="11.25" customHeight="1" x14ac:dyDescent="0.5">
      <c r="A26" s="18"/>
      <c r="B26" s="15"/>
      <c r="C26" s="15"/>
      <c r="D26" s="15"/>
      <c r="E26" s="19"/>
      <c r="F26" s="15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</row>
  </sheetData>
  <mergeCells count="10">
    <mergeCell ref="G5:AE5"/>
    <mergeCell ref="A1:AE1"/>
    <mergeCell ref="A2:AE2"/>
    <mergeCell ref="A3:AE3"/>
    <mergeCell ref="G4:AE4"/>
    <mergeCell ref="G6:AA6"/>
    <mergeCell ref="U7:Y7"/>
    <mergeCell ref="Q8:S8"/>
    <mergeCell ref="U8:W8"/>
    <mergeCell ref="O10:O12"/>
  </mergeCells>
  <pageMargins left="0.39370078740157499" right="0.39370078740157499" top="0.78740157480314998" bottom="0.39370078740157499" header="0.511811023622047" footer="0.15748031496063"/>
  <pageSetup paperSize="9" scale="64" firstPageNumber="1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X21"/>
  <sheetViews>
    <sheetView view="pageBreakPreview" zoomScale="90" zoomScaleNormal="100" zoomScaleSheetLayoutView="90" workbookViewId="0">
      <selection activeCell="W20" sqref="W20"/>
    </sheetView>
  </sheetViews>
  <sheetFormatPr defaultColWidth="9.140625" defaultRowHeight="21" x14ac:dyDescent="0.5"/>
  <cols>
    <col min="1" max="2" width="2" style="15" customWidth="1"/>
    <col min="3" max="3" width="31.85546875" style="15" customWidth="1"/>
    <col min="4" max="4" width="0.5703125" style="15" customWidth="1"/>
    <col min="5" max="5" width="10.140625" style="15" customWidth="1"/>
    <col min="6" max="6" width="0.85546875" style="15" customWidth="1"/>
    <col min="7" max="7" width="14.5703125" style="15" customWidth="1"/>
    <col min="8" max="8" width="0.7109375" style="15" customWidth="1"/>
    <col min="9" max="9" width="14.7109375" style="15" hidden="1" customWidth="1"/>
    <col min="10" max="10" width="0.5703125" style="15" hidden="1" customWidth="1"/>
    <col min="11" max="11" width="14.5703125" style="15" customWidth="1"/>
    <col min="12" max="12" width="0.5703125" style="15" customWidth="1"/>
    <col min="13" max="13" width="15.85546875" style="15" hidden="1" customWidth="1"/>
    <col min="14" max="14" width="0.5703125" style="15" hidden="1" customWidth="1"/>
    <col min="15" max="15" width="14.5703125" style="15" customWidth="1"/>
    <col min="16" max="16" width="0.5703125" style="15" customWidth="1"/>
    <col min="17" max="17" width="14.5703125" style="15" customWidth="1"/>
    <col min="18" max="18" width="0.5703125" style="15" customWidth="1"/>
    <col min="19" max="19" width="18.7109375" style="15" customWidth="1"/>
    <col min="20" max="20" width="0.5703125" style="15" customWidth="1"/>
    <col min="21" max="21" width="14.5703125" style="15" customWidth="1"/>
    <col min="22" max="22" width="0.5703125" style="15" customWidth="1"/>
    <col min="23" max="23" width="14.5703125" style="15" customWidth="1"/>
    <col min="24" max="24" width="1.140625" style="15" customWidth="1"/>
    <col min="25" max="16384" width="9.140625" style="15"/>
  </cols>
  <sheetData>
    <row r="1" spans="1:24" x14ac:dyDescent="0.5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9"/>
    </row>
    <row r="2" spans="1:24" x14ac:dyDescent="0.5">
      <c r="A2" s="145" t="s">
        <v>101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9"/>
    </row>
    <row r="3" spans="1:24" x14ac:dyDescent="0.5">
      <c r="A3" s="145" t="s">
        <v>96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9"/>
    </row>
    <row r="4" spans="1:24" x14ac:dyDescent="0.5">
      <c r="A4" s="19"/>
      <c r="B4" s="19"/>
      <c r="C4" s="19"/>
      <c r="D4" s="19"/>
      <c r="E4" s="19"/>
      <c r="F4" s="19"/>
      <c r="G4" s="146" t="s">
        <v>4</v>
      </c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30"/>
    </row>
    <row r="5" spans="1:24" x14ac:dyDescent="0.5">
      <c r="C5" s="94"/>
      <c r="D5" s="94"/>
      <c r="E5" s="94"/>
      <c r="F5" s="94"/>
      <c r="G5" s="160" t="s">
        <v>6</v>
      </c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9"/>
    </row>
    <row r="6" spans="1:24" x14ac:dyDescent="0.5">
      <c r="C6" s="94"/>
      <c r="D6" s="94"/>
      <c r="E6" s="94"/>
      <c r="F6" s="94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160" t="s">
        <v>67</v>
      </c>
      <c r="T6" s="160"/>
      <c r="U6" s="160"/>
      <c r="V6" s="96"/>
      <c r="W6" s="96"/>
      <c r="X6" s="19"/>
    </row>
    <row r="7" spans="1:24" x14ac:dyDescent="0.5">
      <c r="C7" s="35"/>
      <c r="D7" s="35"/>
      <c r="E7" s="35"/>
      <c r="F7" s="35"/>
      <c r="G7" s="19"/>
      <c r="H7" s="19"/>
      <c r="I7" s="19"/>
      <c r="J7" s="19"/>
      <c r="N7" s="19"/>
      <c r="O7" s="146" t="s">
        <v>63</v>
      </c>
      <c r="P7" s="146"/>
      <c r="Q7" s="146"/>
      <c r="R7" s="5"/>
      <c r="S7" s="113" t="s">
        <v>81</v>
      </c>
      <c r="T7" s="5"/>
      <c r="U7" s="98"/>
      <c r="V7" s="5"/>
      <c r="W7" s="19"/>
      <c r="X7" s="103"/>
    </row>
    <row r="8" spans="1:24" x14ac:dyDescent="0.5">
      <c r="G8" s="5"/>
      <c r="H8" s="5"/>
      <c r="I8" s="114"/>
      <c r="J8" s="5"/>
      <c r="K8" s="5"/>
      <c r="L8" s="5"/>
      <c r="M8" s="5"/>
      <c r="N8" s="5"/>
      <c r="O8" s="5"/>
      <c r="P8" s="5"/>
      <c r="Q8" s="54"/>
      <c r="R8" s="54"/>
      <c r="S8" s="161" t="s">
        <v>131</v>
      </c>
      <c r="T8" s="54"/>
      <c r="U8" s="98" t="s">
        <v>108</v>
      </c>
      <c r="V8" s="54"/>
      <c r="W8" s="5"/>
      <c r="X8" s="103"/>
    </row>
    <row r="9" spans="1:24" x14ac:dyDescent="0.5">
      <c r="G9" s="5" t="s">
        <v>109</v>
      </c>
      <c r="H9" s="5"/>
      <c r="I9" s="114" t="s">
        <v>132</v>
      </c>
      <c r="J9" s="5"/>
      <c r="K9" s="5" t="s">
        <v>110</v>
      </c>
      <c r="L9" s="5"/>
      <c r="M9" s="5" t="s">
        <v>133</v>
      </c>
      <c r="N9" s="5"/>
      <c r="O9" s="5" t="s">
        <v>64</v>
      </c>
      <c r="P9" s="5"/>
      <c r="Q9" s="54"/>
      <c r="R9" s="54"/>
      <c r="S9" s="162"/>
      <c r="T9" s="54"/>
      <c r="U9" s="98" t="s">
        <v>115</v>
      </c>
      <c r="V9" s="54"/>
      <c r="W9" s="5"/>
      <c r="X9" s="103"/>
    </row>
    <row r="10" spans="1:24" x14ac:dyDescent="0.5">
      <c r="A10" s="19"/>
      <c r="B10" s="19"/>
      <c r="C10" s="19"/>
      <c r="D10" s="19"/>
      <c r="E10" s="8" t="s">
        <v>7</v>
      </c>
      <c r="F10" s="19"/>
      <c r="G10" s="8" t="s">
        <v>117</v>
      </c>
      <c r="H10" s="5"/>
      <c r="I10" s="115" t="s">
        <v>134</v>
      </c>
      <c r="J10" s="5"/>
      <c r="K10" s="8" t="s">
        <v>118</v>
      </c>
      <c r="L10" s="5"/>
      <c r="M10" s="8" t="s">
        <v>135</v>
      </c>
      <c r="N10" s="5"/>
      <c r="O10" s="8" t="s">
        <v>65</v>
      </c>
      <c r="P10" s="5"/>
      <c r="Q10" s="8" t="s">
        <v>121</v>
      </c>
      <c r="R10" s="5"/>
      <c r="S10" s="146"/>
      <c r="T10" s="5"/>
      <c r="U10" s="100" t="s">
        <v>55</v>
      </c>
      <c r="V10" s="5"/>
      <c r="W10" s="115" t="s">
        <v>3</v>
      </c>
      <c r="X10" s="103"/>
    </row>
    <row r="11" spans="1:24" s="118" customFormat="1" ht="21.6" customHeight="1" x14ac:dyDescent="0.5">
      <c r="A11" s="102" t="s">
        <v>136</v>
      </c>
      <c r="B11" s="15"/>
      <c r="C11" s="15"/>
      <c r="D11" s="15"/>
      <c r="E11" s="19"/>
      <c r="F11" s="15"/>
      <c r="G11" s="116">
        <v>255462733</v>
      </c>
      <c r="H11" s="116"/>
      <c r="I11" s="116"/>
      <c r="J11" s="116"/>
      <c r="K11" s="116">
        <v>93569476.359999999</v>
      </c>
      <c r="L11" s="116"/>
      <c r="M11" s="116"/>
      <c r="N11" s="116"/>
      <c r="O11" s="116">
        <v>16635093.85</v>
      </c>
      <c r="P11" s="116"/>
      <c r="Q11" s="116">
        <v>23208520.335851949</v>
      </c>
      <c r="R11" s="116"/>
      <c r="S11" s="116">
        <v>0</v>
      </c>
      <c r="T11" s="116"/>
      <c r="U11" s="33">
        <v>0</v>
      </c>
      <c r="V11" s="116"/>
      <c r="W11" s="116">
        <v>388875823.54585201</v>
      </c>
      <c r="X11" s="117"/>
    </row>
    <row r="12" spans="1:24" ht="21.6" customHeight="1" x14ac:dyDescent="0.5">
      <c r="A12" s="97" t="s">
        <v>127</v>
      </c>
      <c r="E12" s="19"/>
      <c r="G12" s="116"/>
      <c r="H12" s="116"/>
      <c r="I12" s="116"/>
      <c r="J12" s="116"/>
      <c r="K12" s="116"/>
      <c r="L12" s="116"/>
      <c r="M12" s="116"/>
      <c r="N12" s="116"/>
      <c r="O12" s="2"/>
      <c r="P12" s="116"/>
      <c r="Q12" s="116"/>
      <c r="R12" s="116"/>
      <c r="S12" s="116"/>
      <c r="T12" s="116"/>
      <c r="U12" s="116"/>
      <c r="V12" s="116"/>
      <c r="W12" s="33"/>
      <c r="X12" s="103"/>
    </row>
    <row r="13" spans="1:24" ht="21.6" customHeight="1" x14ac:dyDescent="0.5">
      <c r="A13" s="97"/>
      <c r="B13" s="97" t="s">
        <v>128</v>
      </c>
      <c r="E13" s="19">
        <v>23</v>
      </c>
      <c r="G13" s="33">
        <v>0</v>
      </c>
      <c r="H13" s="103"/>
      <c r="I13" s="103"/>
      <c r="J13" s="103"/>
      <c r="K13" s="33">
        <v>0</v>
      </c>
      <c r="L13" s="116"/>
      <c r="M13" s="33"/>
      <c r="N13" s="33"/>
      <c r="O13" s="33">
        <v>0</v>
      </c>
      <c r="P13" s="33"/>
      <c r="Q13" s="33">
        <v>-19139419.309999999</v>
      </c>
      <c r="R13" s="116"/>
      <c r="S13" s="116">
        <v>0</v>
      </c>
      <c r="T13" s="116"/>
      <c r="U13" s="116">
        <v>0</v>
      </c>
      <c r="V13" s="33"/>
      <c r="W13" s="33">
        <v>-19139419.309999999</v>
      </c>
      <c r="X13" s="103"/>
    </row>
    <row r="14" spans="1:24" ht="21.6" customHeight="1" x14ac:dyDescent="0.5">
      <c r="B14" s="15" t="s">
        <v>100</v>
      </c>
      <c r="G14" s="33">
        <v>0</v>
      </c>
      <c r="H14" s="33"/>
      <c r="I14" s="116">
        <v>0</v>
      </c>
      <c r="J14" s="33"/>
      <c r="K14" s="33">
        <v>0</v>
      </c>
      <c r="L14" s="33"/>
      <c r="M14" s="33">
        <v>0</v>
      </c>
      <c r="N14" s="33"/>
      <c r="O14" s="33">
        <v>0</v>
      </c>
      <c r="P14" s="33"/>
      <c r="Q14" s="33">
        <v>-45294001.219999999</v>
      </c>
      <c r="R14" s="33"/>
      <c r="S14" s="33">
        <v>-2022285.12</v>
      </c>
      <c r="T14" s="33"/>
      <c r="U14" s="33">
        <v>-2022285.12</v>
      </c>
      <c r="V14" s="33"/>
      <c r="W14" s="33">
        <v>-47316286.339999996</v>
      </c>
      <c r="X14" s="103"/>
    </row>
    <row r="15" spans="1:24" ht="21.6" customHeight="1" x14ac:dyDescent="0.5">
      <c r="B15" s="15" t="s">
        <v>130</v>
      </c>
      <c r="E15" s="19">
        <v>21</v>
      </c>
      <c r="G15" s="33">
        <v>0</v>
      </c>
      <c r="H15" s="33"/>
      <c r="I15" s="116">
        <v>0</v>
      </c>
      <c r="J15" s="33"/>
      <c r="K15" s="33">
        <v>0</v>
      </c>
      <c r="L15" s="33"/>
      <c r="M15" s="33">
        <v>0</v>
      </c>
      <c r="N15" s="33"/>
      <c r="O15" s="33">
        <v>0</v>
      </c>
      <c r="P15" s="33"/>
      <c r="Q15" s="33">
        <v>-2022285.12</v>
      </c>
      <c r="R15" s="33"/>
      <c r="S15" s="33">
        <v>2022285.12</v>
      </c>
      <c r="T15" s="33"/>
      <c r="U15" s="33">
        <v>2022285.12</v>
      </c>
      <c r="V15" s="33"/>
      <c r="W15" s="33">
        <v>0</v>
      </c>
      <c r="X15" s="103"/>
    </row>
    <row r="16" spans="1:24" ht="21.6" customHeight="1" x14ac:dyDescent="0.5">
      <c r="A16" s="18" t="s">
        <v>126</v>
      </c>
      <c r="E16" s="19"/>
      <c r="G16" s="119">
        <v>255462733</v>
      </c>
      <c r="H16" s="116"/>
      <c r="I16" s="119">
        <v>0</v>
      </c>
      <c r="J16" s="116"/>
      <c r="K16" s="119">
        <v>93569476.359999999</v>
      </c>
      <c r="L16" s="116"/>
      <c r="M16" s="119">
        <v>0</v>
      </c>
      <c r="N16" s="116"/>
      <c r="O16" s="119">
        <v>16635093.85</v>
      </c>
      <c r="P16" s="116"/>
      <c r="Q16" s="119">
        <v>-43247185.310000002</v>
      </c>
      <c r="R16" s="116"/>
      <c r="S16" s="119">
        <v>0</v>
      </c>
      <c r="T16" s="116"/>
      <c r="U16" s="119">
        <v>0</v>
      </c>
      <c r="V16" s="116"/>
      <c r="W16" s="119">
        <v>322420117.89585203</v>
      </c>
      <c r="X16" s="117"/>
    </row>
    <row r="17" spans="1:24" ht="21.6" customHeight="1" x14ac:dyDescent="0.5">
      <c r="A17" s="97" t="s">
        <v>127</v>
      </c>
      <c r="B17" s="97"/>
      <c r="E17" s="19"/>
      <c r="G17" s="116"/>
      <c r="H17" s="116"/>
      <c r="I17" s="116"/>
      <c r="J17" s="116"/>
      <c r="K17" s="116"/>
      <c r="L17" s="116"/>
      <c r="M17" s="116"/>
      <c r="N17" s="116"/>
      <c r="O17" s="2"/>
      <c r="P17" s="116"/>
      <c r="Q17" s="2"/>
      <c r="R17" s="116"/>
      <c r="S17" s="116"/>
      <c r="T17" s="116"/>
      <c r="U17" s="116"/>
      <c r="V17" s="116"/>
      <c r="W17" s="33"/>
      <c r="X17" s="103"/>
    </row>
    <row r="18" spans="1:24" s="118" customFormat="1" ht="21.6" customHeight="1" x14ac:dyDescent="0.5">
      <c r="A18" s="18"/>
      <c r="B18" s="15" t="s">
        <v>100</v>
      </c>
      <c r="C18" s="15"/>
      <c r="D18" s="15"/>
      <c r="E18" s="19"/>
      <c r="F18" s="15"/>
      <c r="G18" s="33">
        <v>0</v>
      </c>
      <c r="H18" s="33"/>
      <c r="I18" s="116">
        <v>0</v>
      </c>
      <c r="J18" s="33"/>
      <c r="K18" s="33">
        <v>0</v>
      </c>
      <c r="L18" s="33"/>
      <c r="M18" s="33">
        <v>0</v>
      </c>
      <c r="N18" s="33"/>
      <c r="O18" s="33">
        <v>0</v>
      </c>
      <c r="P18" s="33"/>
      <c r="Q18" s="33">
        <v>-113146857.65000001</v>
      </c>
      <c r="R18" s="33"/>
      <c r="S18" s="33">
        <v>1497900.84</v>
      </c>
      <c r="T18" s="33"/>
      <c r="U18" s="33">
        <v>1497900.84</v>
      </c>
      <c r="V18" s="33"/>
      <c r="W18" s="33">
        <v>-111648956.81</v>
      </c>
      <c r="X18" s="117"/>
    </row>
    <row r="19" spans="1:24" x14ac:dyDescent="0.5">
      <c r="A19" s="97"/>
      <c r="B19" s="97" t="s">
        <v>130</v>
      </c>
      <c r="E19" s="19">
        <v>21</v>
      </c>
      <c r="G19" s="116">
        <v>0</v>
      </c>
      <c r="H19" s="116"/>
      <c r="I19" s="116"/>
      <c r="J19" s="116"/>
      <c r="K19" s="116">
        <v>0</v>
      </c>
      <c r="L19" s="116"/>
      <c r="M19" s="116"/>
      <c r="N19" s="116"/>
      <c r="O19" s="2">
        <v>0</v>
      </c>
      <c r="P19" s="116"/>
      <c r="Q19" s="116">
        <v>1497900.84</v>
      </c>
      <c r="R19" s="116"/>
      <c r="S19" s="116">
        <v>-1497900.84</v>
      </c>
      <c r="T19" s="116"/>
      <c r="U19" s="116">
        <v>-1497900.84</v>
      </c>
      <c r="V19" s="116"/>
      <c r="W19" s="33">
        <v>0</v>
      </c>
      <c r="X19" s="103"/>
    </row>
    <row r="20" spans="1:24" s="118" customFormat="1" ht="21.6" customHeight="1" thickBot="1" x14ac:dyDescent="0.55000000000000004">
      <c r="A20" s="18" t="s">
        <v>137</v>
      </c>
      <c r="B20" s="15"/>
      <c r="C20" s="15"/>
      <c r="D20" s="15"/>
      <c r="E20" s="19"/>
      <c r="F20" s="15"/>
      <c r="G20" s="120">
        <v>255462733</v>
      </c>
      <c r="H20" s="116"/>
      <c r="I20" s="119"/>
      <c r="J20" s="116"/>
      <c r="K20" s="120">
        <v>93569476.359999999</v>
      </c>
      <c r="L20" s="116"/>
      <c r="M20" s="120"/>
      <c r="N20" s="116"/>
      <c r="O20" s="120">
        <v>16635093.85</v>
      </c>
      <c r="P20" s="116"/>
      <c r="Q20" s="120">
        <v>-154896142.12</v>
      </c>
      <c r="R20" s="116"/>
      <c r="S20" s="120">
        <v>0</v>
      </c>
      <c r="T20" s="116"/>
      <c r="U20" s="120">
        <v>0</v>
      </c>
      <c r="V20" s="116"/>
      <c r="W20" s="120">
        <v>210771161.09000003</v>
      </c>
      <c r="X20" s="117"/>
    </row>
    <row r="21" spans="1:24" s="118" customFormat="1" ht="21.6" customHeight="1" thickTop="1" x14ac:dyDescent="0.5">
      <c r="A21" s="18"/>
      <c r="B21" s="15"/>
      <c r="C21" s="15"/>
      <c r="D21" s="15"/>
      <c r="E21" s="19"/>
      <c r="F21" s="15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7"/>
    </row>
  </sheetData>
  <mergeCells count="8">
    <mergeCell ref="S6:U6"/>
    <mergeCell ref="O7:Q7"/>
    <mergeCell ref="S8:S10"/>
    <mergeCell ref="A1:W1"/>
    <mergeCell ref="A2:W2"/>
    <mergeCell ref="A3:W3"/>
    <mergeCell ref="G4:W4"/>
    <mergeCell ref="G5:W5"/>
  </mergeCells>
  <pageMargins left="0.78740157480314998" right="0.39370078740157499" top="0.78740157480314998" bottom="0.39370078740157499" header="0.511811023622047" footer="0.15748031496063"/>
  <pageSetup paperSize="9" scale="93" firstPageNumber="11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88"/>
  <sheetViews>
    <sheetView tabSelected="1" view="pageBreakPreview" zoomScale="85" zoomScaleNormal="70" zoomScaleSheetLayoutView="85" workbookViewId="0">
      <selection activeCell="N31" sqref="N31"/>
    </sheetView>
  </sheetViews>
  <sheetFormatPr defaultColWidth="9.140625" defaultRowHeight="21" x14ac:dyDescent="0.5"/>
  <cols>
    <col min="1" max="3" width="1.140625" style="15" customWidth="1"/>
    <col min="4" max="4" width="1" style="15" customWidth="1"/>
    <col min="5" max="6" width="2.140625" style="15" customWidth="1"/>
    <col min="7" max="7" width="41.140625" style="15" customWidth="1"/>
    <col min="8" max="8" width="17.5703125" style="19" customWidth="1"/>
    <col min="9" max="9" width="0.85546875" style="15" customWidth="1"/>
    <col min="10" max="10" width="15.140625" style="48" bestFit="1" customWidth="1"/>
    <col min="11" max="11" width="0.85546875" style="15" customWidth="1"/>
    <col min="12" max="12" width="15.140625" style="15" bestFit="1" customWidth="1"/>
    <col min="13" max="13" width="0.7109375" style="54" customWidth="1"/>
    <col min="14" max="14" width="15.140625" style="15" bestFit="1" customWidth="1"/>
    <col min="15" max="15" width="0.85546875" style="15" customWidth="1"/>
    <col min="16" max="16" width="15.140625" style="15" customWidth="1"/>
    <col min="17" max="16384" width="9.140625" style="15"/>
  </cols>
  <sheetData>
    <row r="1" spans="1:16" ht="21" customHeight="1" x14ac:dyDescent="0.5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</row>
    <row r="2" spans="1:16" ht="21" customHeight="1" x14ac:dyDescent="0.5">
      <c r="A2" s="145" t="s">
        <v>138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21" customHeight="1" x14ac:dyDescent="0.5">
      <c r="A3" s="145" t="s">
        <v>96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21" customHeight="1" x14ac:dyDescent="0.5">
      <c r="J4" s="146" t="s">
        <v>4</v>
      </c>
      <c r="K4" s="146"/>
      <c r="L4" s="146"/>
      <c r="M4" s="146"/>
      <c r="N4" s="146"/>
      <c r="O4" s="146"/>
      <c r="P4" s="146"/>
    </row>
    <row r="5" spans="1:16" ht="21" customHeight="1" x14ac:dyDescent="0.5">
      <c r="J5" s="148" t="s">
        <v>5</v>
      </c>
      <c r="K5" s="148"/>
      <c r="L5" s="148"/>
      <c r="M5" s="2"/>
      <c r="N5" s="148" t="s">
        <v>6</v>
      </c>
      <c r="O5" s="148"/>
      <c r="P5" s="148"/>
    </row>
    <row r="6" spans="1:16" ht="21" customHeight="1" x14ac:dyDescent="0.5">
      <c r="H6" s="5"/>
      <c r="J6" s="121">
        <v>2564</v>
      </c>
      <c r="K6" s="122"/>
      <c r="L6" s="121">
        <v>2563</v>
      </c>
      <c r="M6" s="122"/>
      <c r="N6" s="121">
        <v>2564</v>
      </c>
      <c r="O6" s="122"/>
      <c r="P6" s="121">
        <v>2563</v>
      </c>
    </row>
    <row r="7" spans="1:16" ht="21" customHeight="1" x14ac:dyDescent="0.5">
      <c r="H7" s="5"/>
      <c r="J7" s="122"/>
      <c r="K7" s="122"/>
      <c r="L7" s="122"/>
      <c r="M7" s="122"/>
      <c r="N7" s="122"/>
      <c r="O7" s="122"/>
      <c r="P7" s="122"/>
    </row>
    <row r="8" spans="1:16" ht="21" customHeight="1" x14ac:dyDescent="0.5">
      <c r="A8" s="18" t="s">
        <v>139</v>
      </c>
      <c r="B8" s="18"/>
      <c r="C8" s="18"/>
      <c r="D8" s="18"/>
      <c r="E8" s="18"/>
      <c r="F8" s="18"/>
      <c r="G8" s="18"/>
      <c r="J8" s="33"/>
      <c r="K8" s="33"/>
      <c r="L8" s="24"/>
      <c r="M8" s="33"/>
      <c r="N8" s="33"/>
      <c r="O8" s="33"/>
      <c r="P8" s="123"/>
    </row>
    <row r="9" spans="1:16" ht="21" customHeight="1" x14ac:dyDescent="0.5">
      <c r="A9" s="15" t="s">
        <v>98</v>
      </c>
      <c r="J9" s="33">
        <v>-117368696.89</v>
      </c>
      <c r="K9" s="124"/>
      <c r="L9" s="33">
        <v>-133153947.11</v>
      </c>
      <c r="M9" s="125"/>
      <c r="N9" s="33">
        <v>-113146857.65000001</v>
      </c>
      <c r="O9" s="124"/>
      <c r="P9" s="33">
        <v>-45294001.219999999</v>
      </c>
    </row>
    <row r="10" spans="1:16" ht="21" customHeight="1" x14ac:dyDescent="0.5">
      <c r="A10" s="15" t="s">
        <v>140</v>
      </c>
      <c r="K10" s="124"/>
      <c r="L10" s="33"/>
      <c r="M10" s="125"/>
      <c r="N10" s="3"/>
      <c r="O10" s="124"/>
      <c r="P10" s="48"/>
    </row>
    <row r="11" spans="1:16" ht="21" customHeight="1" x14ac:dyDescent="0.5">
      <c r="B11" s="15" t="s">
        <v>141</v>
      </c>
      <c r="K11" s="124"/>
      <c r="L11" s="33"/>
      <c r="M11" s="125"/>
      <c r="N11" s="3"/>
      <c r="O11" s="124"/>
      <c r="P11" s="48"/>
    </row>
    <row r="12" spans="1:16" ht="21" customHeight="1" x14ac:dyDescent="0.5">
      <c r="C12" s="15" t="s">
        <v>80</v>
      </c>
      <c r="J12" s="48">
        <v>-8487695.6799999997</v>
      </c>
      <c r="K12" s="124"/>
      <c r="L12" s="33">
        <v>-37653731.329999998</v>
      </c>
      <c r="M12" s="125"/>
      <c r="N12" s="33">
        <v>-3746654.48</v>
      </c>
      <c r="O12" s="124"/>
      <c r="P12" s="48">
        <v>-20291778.34</v>
      </c>
    </row>
    <row r="13" spans="1:16" s="126" customFormat="1" ht="21" customHeight="1" x14ac:dyDescent="0.5">
      <c r="A13" s="15"/>
      <c r="B13" s="15"/>
      <c r="C13" s="15" t="s">
        <v>142</v>
      </c>
      <c r="D13" s="15"/>
      <c r="E13" s="15"/>
      <c r="F13" s="15"/>
      <c r="G13" s="15"/>
      <c r="H13" s="19"/>
      <c r="I13" s="15"/>
      <c r="J13" s="33">
        <v>69783815.359999999</v>
      </c>
      <c r="K13" s="124"/>
      <c r="L13" s="33">
        <v>96686023.159999996</v>
      </c>
      <c r="M13" s="125"/>
      <c r="N13" s="3">
        <v>9306120.2899999991</v>
      </c>
      <c r="O13" s="124"/>
      <c r="P13" s="33">
        <v>10241359.75</v>
      </c>
    </row>
    <row r="14" spans="1:16" ht="21" customHeight="1" x14ac:dyDescent="0.5">
      <c r="C14" s="59" t="s">
        <v>143</v>
      </c>
      <c r="D14" s="59"/>
      <c r="E14" s="59"/>
      <c r="F14" s="59"/>
      <c r="G14" s="59"/>
      <c r="H14" s="137"/>
      <c r="I14" s="59"/>
      <c r="J14" s="138">
        <v>3896002.59</v>
      </c>
      <c r="K14" s="139"/>
      <c r="L14" s="138">
        <v>10454992.34</v>
      </c>
      <c r="M14" s="140"/>
      <c r="N14" s="141">
        <v>48185795.439999998</v>
      </c>
      <c r="O14" s="139"/>
      <c r="P14" s="138">
        <v>3840438.67</v>
      </c>
    </row>
    <row r="15" spans="1:16" ht="21" customHeight="1" x14ac:dyDescent="0.5">
      <c r="C15" s="15" t="s">
        <v>144</v>
      </c>
      <c r="J15" s="33">
        <v>1121193.17</v>
      </c>
      <c r="K15" s="124"/>
      <c r="L15" s="33">
        <v>0</v>
      </c>
      <c r="M15" s="125"/>
      <c r="N15" s="33">
        <v>0</v>
      </c>
      <c r="O15" s="124"/>
      <c r="P15" s="33">
        <v>0</v>
      </c>
    </row>
    <row r="16" spans="1:16" ht="21" customHeight="1" x14ac:dyDescent="0.5">
      <c r="C16" s="15" t="s">
        <v>145</v>
      </c>
      <c r="J16" s="33">
        <v>0</v>
      </c>
      <c r="K16" s="124"/>
      <c r="L16" s="33">
        <v>0</v>
      </c>
      <c r="M16" s="125"/>
      <c r="N16" s="33">
        <v>20670600</v>
      </c>
      <c r="O16" s="124"/>
      <c r="P16" s="33">
        <v>9999700</v>
      </c>
    </row>
    <row r="17" spans="1:16" ht="21" customHeight="1" x14ac:dyDescent="0.5">
      <c r="C17" s="15" t="s">
        <v>146</v>
      </c>
      <c r="J17" s="33">
        <v>280923.33</v>
      </c>
      <c r="K17" s="124"/>
      <c r="L17" s="33">
        <v>0</v>
      </c>
      <c r="M17" s="125"/>
      <c r="N17" s="3">
        <v>0</v>
      </c>
      <c r="O17" s="124"/>
      <c r="P17" s="33">
        <v>0</v>
      </c>
    </row>
    <row r="18" spans="1:16" ht="21" customHeight="1" x14ac:dyDescent="0.5">
      <c r="C18" s="15" t="s">
        <v>147</v>
      </c>
      <c r="J18" s="33">
        <v>677453.71</v>
      </c>
      <c r="K18" s="125"/>
      <c r="L18" s="33">
        <v>1489829.79</v>
      </c>
      <c r="M18" s="125"/>
      <c r="N18" s="33">
        <v>0</v>
      </c>
      <c r="O18" s="124"/>
      <c r="P18" s="33">
        <v>34901.78</v>
      </c>
    </row>
    <row r="19" spans="1:16" ht="21" customHeight="1" x14ac:dyDescent="0.5">
      <c r="C19" s="15" t="s">
        <v>148</v>
      </c>
      <c r="J19" s="33">
        <v>225280.31</v>
      </c>
      <c r="K19" s="125"/>
      <c r="L19" s="33">
        <v>840931.94</v>
      </c>
      <c r="M19" s="125"/>
      <c r="N19" s="33">
        <v>0</v>
      </c>
      <c r="O19" s="124"/>
      <c r="P19" s="33">
        <v>0</v>
      </c>
    </row>
    <row r="20" spans="1:16" ht="21" customHeight="1" x14ac:dyDescent="0.5">
      <c r="C20" s="15" t="s">
        <v>149</v>
      </c>
      <c r="J20" s="33">
        <v>975674.09</v>
      </c>
      <c r="K20" s="125"/>
      <c r="L20" s="33">
        <v>1887320.54</v>
      </c>
      <c r="M20" s="125"/>
      <c r="N20" s="3">
        <v>34758.42</v>
      </c>
      <c r="O20" s="124"/>
      <c r="P20" s="33">
        <v>1772152.49</v>
      </c>
    </row>
    <row r="21" spans="1:16" ht="21" customHeight="1" x14ac:dyDescent="0.5">
      <c r="C21" s="15" t="s">
        <v>52</v>
      </c>
      <c r="J21" s="33">
        <v>5268271.01</v>
      </c>
      <c r="K21" s="124"/>
      <c r="L21" s="33">
        <v>5528869.2299999995</v>
      </c>
      <c r="M21" s="125"/>
      <c r="N21" s="3">
        <v>2053148.55</v>
      </c>
      <c r="O21" s="124"/>
      <c r="P21" s="33">
        <v>936751.27</v>
      </c>
    </row>
    <row r="22" spans="1:16" ht="21" customHeight="1" x14ac:dyDescent="0.5">
      <c r="C22" s="15" t="s">
        <v>150</v>
      </c>
      <c r="H22" s="15"/>
      <c r="J22" s="3">
        <v>301323.48</v>
      </c>
      <c r="K22" s="124"/>
      <c r="L22" s="33">
        <v>0</v>
      </c>
      <c r="M22" s="125"/>
      <c r="N22" s="3">
        <v>0</v>
      </c>
      <c r="O22" s="124"/>
      <c r="P22" s="33">
        <v>0</v>
      </c>
    </row>
    <row r="23" spans="1:16" ht="21" customHeight="1" x14ac:dyDescent="0.5">
      <c r="C23" s="15" t="s">
        <v>49</v>
      </c>
      <c r="J23" s="33">
        <v>0</v>
      </c>
      <c r="K23" s="124"/>
      <c r="L23" s="33">
        <v>17700000</v>
      </c>
      <c r="M23" s="125"/>
      <c r="N23" s="3">
        <v>0</v>
      </c>
      <c r="O23" s="124"/>
      <c r="P23" s="33">
        <v>0</v>
      </c>
    </row>
    <row r="24" spans="1:16" ht="21" customHeight="1" x14ac:dyDescent="0.5">
      <c r="C24" s="15" t="s">
        <v>79</v>
      </c>
      <c r="J24" s="33">
        <v>0</v>
      </c>
      <c r="K24" s="124"/>
      <c r="L24" s="33">
        <v>0</v>
      </c>
      <c r="M24" s="125"/>
      <c r="N24" s="3">
        <v>0</v>
      </c>
      <c r="O24" s="124"/>
      <c r="P24" s="33">
        <v>-25220358.690000001</v>
      </c>
    </row>
    <row r="25" spans="1:16" ht="21" customHeight="1" x14ac:dyDescent="0.5">
      <c r="C25" s="15" t="s">
        <v>151</v>
      </c>
      <c r="H25" s="50"/>
      <c r="J25" s="33">
        <v>0</v>
      </c>
      <c r="K25" s="124"/>
      <c r="L25" s="33">
        <v>-20217994.100000001</v>
      </c>
      <c r="M25" s="125"/>
      <c r="N25" s="3">
        <v>0</v>
      </c>
      <c r="O25" s="124"/>
      <c r="P25" s="33">
        <v>19200000</v>
      </c>
    </row>
    <row r="26" spans="1:16" ht="21" customHeight="1" x14ac:dyDescent="0.5">
      <c r="C26" s="15" t="s">
        <v>152</v>
      </c>
      <c r="H26" s="50"/>
      <c r="J26" s="33">
        <v>-1041000</v>
      </c>
      <c r="K26" s="124"/>
      <c r="L26" s="33">
        <v>0</v>
      </c>
      <c r="M26" s="125"/>
      <c r="N26" s="3">
        <v>0</v>
      </c>
      <c r="O26" s="124"/>
      <c r="P26" s="33">
        <v>0</v>
      </c>
    </row>
    <row r="27" spans="1:16" ht="21" customHeight="1" x14ac:dyDescent="0.5">
      <c r="C27" s="15" t="s">
        <v>153</v>
      </c>
      <c r="H27" s="50"/>
      <c r="J27" s="33">
        <v>21183074.27</v>
      </c>
      <c r="K27" s="125"/>
      <c r="L27" s="33">
        <v>20973504.079999998</v>
      </c>
      <c r="M27" s="125"/>
      <c r="N27" s="3">
        <v>11943676.52</v>
      </c>
      <c r="O27" s="125"/>
      <c r="P27" s="33">
        <v>11360026.02</v>
      </c>
    </row>
    <row r="28" spans="1:16" ht="21" customHeight="1" x14ac:dyDescent="0.5">
      <c r="A28" s="15" t="s">
        <v>154</v>
      </c>
      <c r="J28" s="127"/>
      <c r="K28" s="124"/>
      <c r="L28" s="127"/>
      <c r="M28" s="125"/>
      <c r="N28" s="127"/>
      <c r="O28" s="124"/>
      <c r="P28" s="127"/>
    </row>
    <row r="29" spans="1:16" ht="21" customHeight="1" x14ac:dyDescent="0.5">
      <c r="B29" s="15" t="s">
        <v>155</v>
      </c>
      <c r="J29" s="33">
        <f>SUM(J9:J27)</f>
        <v>-23184381.249999989</v>
      </c>
      <c r="K29" s="124"/>
      <c r="L29" s="33">
        <f>SUM(L9:L27)</f>
        <v>-35464201.460000008</v>
      </c>
      <c r="M29" s="125"/>
      <c r="N29" s="33">
        <f>SUM(N9:N27)</f>
        <v>-24699412.910000008</v>
      </c>
      <c r="O29" s="124"/>
      <c r="P29" s="33">
        <f>SUM(P9:P27)</f>
        <v>-33420808.269999992</v>
      </c>
    </row>
    <row r="30" spans="1:16" ht="21" customHeight="1" x14ac:dyDescent="0.5">
      <c r="A30" s="15" t="s">
        <v>156</v>
      </c>
      <c r="J30" s="23"/>
      <c r="K30" s="124"/>
      <c r="L30" s="48"/>
      <c r="M30" s="125"/>
      <c r="N30" s="23"/>
      <c r="O30" s="124"/>
      <c r="P30" s="48"/>
    </row>
    <row r="31" spans="1:16" s="126" customFormat="1" ht="21" customHeight="1" x14ac:dyDescent="0.5">
      <c r="A31" s="15"/>
      <c r="B31" s="15"/>
      <c r="C31" s="59" t="s">
        <v>157</v>
      </c>
      <c r="D31" s="59"/>
      <c r="E31" s="59"/>
      <c r="F31" s="59"/>
      <c r="G31" s="59"/>
      <c r="H31" s="137"/>
      <c r="I31" s="59"/>
      <c r="J31" s="138">
        <v>95771692.659999996</v>
      </c>
      <c r="K31" s="139"/>
      <c r="L31" s="142">
        <v>-715488.53</v>
      </c>
      <c r="M31" s="140"/>
      <c r="N31" s="141">
        <v>110754936</v>
      </c>
      <c r="O31" s="139"/>
      <c r="P31" s="142">
        <v>-70079224.950000003</v>
      </c>
    </row>
    <row r="32" spans="1:16" s="126" customFormat="1" ht="21" customHeight="1" x14ac:dyDescent="0.5">
      <c r="A32" s="15"/>
      <c r="B32" s="15"/>
      <c r="C32" s="15" t="s">
        <v>158</v>
      </c>
      <c r="D32" s="15"/>
      <c r="E32" s="15"/>
      <c r="F32" s="15"/>
      <c r="G32" s="15"/>
      <c r="H32" s="19"/>
      <c r="I32" s="15"/>
      <c r="J32" s="33">
        <v>-1300633.7</v>
      </c>
      <c r="K32" s="48"/>
      <c r="L32" s="48">
        <v>5333146.58</v>
      </c>
      <c r="M32" s="33"/>
      <c r="N32" s="33">
        <v>-5768225.3600000003</v>
      </c>
      <c r="O32" s="48"/>
      <c r="P32" s="48">
        <v>6914829.7000000002</v>
      </c>
    </row>
    <row r="33" spans="1:16" ht="21" customHeight="1" x14ac:dyDescent="0.5">
      <c r="C33" s="54" t="s">
        <v>33</v>
      </c>
      <c r="J33" s="33">
        <v>4445761.18</v>
      </c>
      <c r="K33" s="124"/>
      <c r="L33" s="48">
        <v>1499254.47</v>
      </c>
      <c r="M33" s="125"/>
      <c r="N33" s="33">
        <v>1066156.67</v>
      </c>
      <c r="O33" s="124"/>
      <c r="P33" s="48">
        <v>1844747.58</v>
      </c>
    </row>
    <row r="34" spans="1:16" ht="21" customHeight="1" x14ac:dyDescent="0.5">
      <c r="A34" s="15" t="s">
        <v>159</v>
      </c>
      <c r="B34" s="54"/>
      <c r="J34" s="23"/>
      <c r="K34" s="124"/>
      <c r="L34" s="48"/>
      <c r="M34" s="125"/>
      <c r="N34" s="23"/>
      <c r="O34" s="124"/>
      <c r="P34" s="48"/>
    </row>
    <row r="35" spans="1:16" s="126" customFormat="1" ht="21" customHeight="1" x14ac:dyDescent="0.5">
      <c r="A35" s="15"/>
      <c r="B35" s="15"/>
      <c r="C35" s="15" t="s">
        <v>40</v>
      </c>
      <c r="D35" s="15"/>
      <c r="E35" s="15"/>
      <c r="F35" s="15"/>
      <c r="G35" s="15"/>
      <c r="H35" s="19"/>
      <c r="I35" s="15"/>
      <c r="J35" s="33">
        <v>-68616337.950000003</v>
      </c>
      <c r="K35" s="125"/>
      <c r="L35" s="33">
        <v>40137119.549999997</v>
      </c>
      <c r="M35" s="125"/>
      <c r="N35" s="33">
        <v>-84902782.209999993</v>
      </c>
      <c r="O35" s="125"/>
      <c r="P35" s="33">
        <v>64364306.479999997</v>
      </c>
    </row>
    <row r="36" spans="1:16" s="59" customFormat="1" ht="21" customHeight="1" x14ac:dyDescent="0.5">
      <c r="A36" s="15"/>
      <c r="B36" s="15"/>
      <c r="C36" s="15" t="s">
        <v>48</v>
      </c>
      <c r="D36" s="15"/>
      <c r="E36" s="15"/>
      <c r="F36" s="15"/>
      <c r="G36" s="15"/>
      <c r="H36" s="19"/>
      <c r="I36" s="15"/>
      <c r="J36" s="33">
        <v>1308411.21</v>
      </c>
      <c r="K36" s="125"/>
      <c r="L36" s="33">
        <v>0</v>
      </c>
      <c r="M36" s="125"/>
      <c r="N36" s="33">
        <v>2228629.16</v>
      </c>
      <c r="O36" s="125"/>
      <c r="P36" s="33">
        <v>0</v>
      </c>
    </row>
    <row r="37" spans="1:16" ht="21" customHeight="1" x14ac:dyDescent="0.5">
      <c r="B37" s="15" t="s">
        <v>160</v>
      </c>
      <c r="J37" s="127">
        <f>SUM(J29:J36)</f>
        <v>8424512.1500000134</v>
      </c>
      <c r="K37" s="125"/>
      <c r="L37" s="127">
        <f>SUM(L29:L36)</f>
        <v>10789830.609999985</v>
      </c>
      <c r="M37" s="125"/>
      <c r="N37" s="127">
        <f>SUM(N29:N36)</f>
        <v>-1320698.6500000022</v>
      </c>
      <c r="O37" s="125"/>
      <c r="P37" s="127">
        <f>SUM(P29:P36)</f>
        <v>-30376149.460000001</v>
      </c>
    </row>
    <row r="38" spans="1:16" ht="21" customHeight="1" x14ac:dyDescent="0.5">
      <c r="C38" s="15" t="s">
        <v>161</v>
      </c>
      <c r="J38" s="33">
        <v>22062803.350000001</v>
      </c>
      <c r="K38" s="125"/>
      <c r="L38" s="33">
        <v>29790485.920000002</v>
      </c>
      <c r="M38" s="125"/>
      <c r="N38" s="33">
        <v>15419133.369999999</v>
      </c>
      <c r="O38" s="125"/>
      <c r="P38" s="128">
        <v>26214771.059999999</v>
      </c>
    </row>
    <row r="39" spans="1:16" ht="21" customHeight="1" x14ac:dyDescent="0.5">
      <c r="C39" s="15" t="s">
        <v>162</v>
      </c>
      <c r="J39" s="33">
        <v>-741872</v>
      </c>
      <c r="K39" s="125"/>
      <c r="L39" s="33">
        <v>-19921928</v>
      </c>
      <c r="M39" s="125"/>
      <c r="N39" s="33">
        <v>0</v>
      </c>
      <c r="O39" s="125"/>
      <c r="P39" s="33">
        <v>-12978973.33</v>
      </c>
    </row>
    <row r="40" spans="1:16" ht="21" customHeight="1" x14ac:dyDescent="0.5">
      <c r="C40" s="15" t="s">
        <v>163</v>
      </c>
      <c r="J40" s="33">
        <v>-21183074.27</v>
      </c>
      <c r="K40" s="125"/>
      <c r="L40" s="33">
        <v>-20973504.079999998</v>
      </c>
      <c r="M40" s="125"/>
      <c r="N40" s="1">
        <v>-11943676.52</v>
      </c>
      <c r="O40" s="125"/>
      <c r="P40" s="33">
        <v>-11360026.02</v>
      </c>
    </row>
    <row r="41" spans="1:16" ht="21" customHeight="1" x14ac:dyDescent="0.5">
      <c r="C41" s="15" t="s">
        <v>164</v>
      </c>
      <c r="J41" s="33">
        <v>-14296168.970000001</v>
      </c>
      <c r="K41" s="125"/>
      <c r="L41" s="33">
        <v>-19650953.579999998</v>
      </c>
      <c r="M41" s="125"/>
      <c r="N41" s="1">
        <v>-6409831.5999999996</v>
      </c>
      <c r="O41" s="125"/>
      <c r="P41" s="33">
        <v>-7254375.75</v>
      </c>
    </row>
    <row r="42" spans="1:16" ht="21" customHeight="1" x14ac:dyDescent="0.5">
      <c r="A42" s="18" t="s">
        <v>165</v>
      </c>
      <c r="J42" s="129">
        <f>SUM(J37:J41)</f>
        <v>-5733799.7399999853</v>
      </c>
      <c r="K42" s="33"/>
      <c r="L42" s="129">
        <f>SUM(L37:L41)</f>
        <v>-19966069.13000001</v>
      </c>
      <c r="N42" s="129">
        <f>SUM(N37:N41)</f>
        <v>-4255073.4000000022</v>
      </c>
      <c r="O42" s="54"/>
      <c r="P42" s="129">
        <f>SUM(P37:P41)</f>
        <v>-35754753.5</v>
      </c>
    </row>
    <row r="43" spans="1:16" ht="21" customHeight="1" x14ac:dyDescent="0.5">
      <c r="A43" s="145" t="s">
        <v>0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</row>
    <row r="44" spans="1:16" ht="21" customHeight="1" x14ac:dyDescent="0.5">
      <c r="A44" s="145" t="s">
        <v>138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</row>
    <row r="45" spans="1:16" ht="21" customHeight="1" x14ac:dyDescent="0.5">
      <c r="A45" s="145" t="s">
        <v>96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</row>
    <row r="46" spans="1:16" ht="21" customHeight="1" x14ac:dyDescent="0.5">
      <c r="J46" s="146" t="s">
        <v>4</v>
      </c>
      <c r="K46" s="146"/>
      <c r="L46" s="146"/>
      <c r="M46" s="146"/>
      <c r="N46" s="146"/>
      <c r="O46" s="146"/>
      <c r="P46" s="146"/>
    </row>
    <row r="47" spans="1:16" ht="21" customHeight="1" x14ac:dyDescent="0.5">
      <c r="J47" s="163" t="s">
        <v>5</v>
      </c>
      <c r="K47" s="146"/>
      <c r="L47" s="146"/>
      <c r="N47" s="163" t="s">
        <v>6</v>
      </c>
      <c r="O47" s="163"/>
      <c r="P47" s="146"/>
    </row>
    <row r="48" spans="1:16" ht="21" customHeight="1" x14ac:dyDescent="0.5">
      <c r="H48" s="5"/>
      <c r="J48" s="130">
        <v>2564</v>
      </c>
      <c r="K48" s="5"/>
      <c r="L48" s="130">
        <v>2563</v>
      </c>
      <c r="N48" s="130">
        <v>2564</v>
      </c>
      <c r="O48" s="5"/>
      <c r="P48" s="130">
        <v>2563</v>
      </c>
    </row>
    <row r="49" spans="1:16" ht="21" customHeight="1" x14ac:dyDescent="0.5">
      <c r="A49" s="18" t="s">
        <v>166</v>
      </c>
      <c r="K49" s="124"/>
      <c r="L49" s="101"/>
      <c r="M49" s="131"/>
      <c r="O49" s="118"/>
    </row>
    <row r="50" spans="1:16" s="126" customFormat="1" ht="21" customHeight="1" x14ac:dyDescent="0.5">
      <c r="A50" s="15"/>
      <c r="B50" s="15" t="s">
        <v>167</v>
      </c>
      <c r="C50" s="15"/>
      <c r="D50" s="15"/>
      <c r="E50" s="15"/>
      <c r="F50" s="15"/>
      <c r="G50" s="15"/>
      <c r="H50" s="19"/>
      <c r="I50" s="15"/>
      <c r="J50" s="33">
        <v>0</v>
      </c>
      <c r="K50" s="132"/>
      <c r="L50" s="2">
        <v>0</v>
      </c>
      <c r="M50" s="133"/>
      <c r="N50" s="1">
        <v>26250000</v>
      </c>
      <c r="O50" s="132"/>
      <c r="P50" s="2">
        <v>42800000</v>
      </c>
    </row>
    <row r="51" spans="1:16" s="126" customFormat="1" ht="21" customHeight="1" x14ac:dyDescent="0.5">
      <c r="A51" s="15"/>
      <c r="B51" s="15" t="s">
        <v>168</v>
      </c>
      <c r="C51" s="15"/>
      <c r="D51" s="15"/>
      <c r="E51" s="15"/>
      <c r="F51" s="15"/>
      <c r="G51" s="15"/>
      <c r="H51" s="19"/>
      <c r="I51" s="15"/>
      <c r="J51" s="33">
        <v>0</v>
      </c>
      <c r="K51" s="132"/>
      <c r="L51" s="2">
        <v>0</v>
      </c>
      <c r="M51" s="133"/>
      <c r="N51" s="1">
        <v>-79300000</v>
      </c>
      <c r="O51" s="132"/>
      <c r="P51" s="2">
        <v>-21770000</v>
      </c>
    </row>
    <row r="52" spans="1:16" s="126" customFormat="1" ht="21" customHeight="1" x14ac:dyDescent="0.5">
      <c r="A52" s="15"/>
      <c r="B52" s="15" t="s">
        <v>169</v>
      </c>
      <c r="C52" s="15"/>
      <c r="D52" s="15"/>
      <c r="E52" s="15"/>
      <c r="F52" s="15"/>
      <c r="G52" s="15"/>
      <c r="H52" s="19"/>
      <c r="I52" s="15"/>
      <c r="J52" s="33">
        <v>839347</v>
      </c>
      <c r="K52" s="132"/>
      <c r="L52" s="2">
        <v>-7140757.0199999996</v>
      </c>
      <c r="M52" s="133"/>
      <c r="N52" s="1">
        <v>860658.85</v>
      </c>
      <c r="O52" s="132"/>
      <c r="P52" s="2">
        <v>-7077274.6699999999</v>
      </c>
    </row>
    <row r="53" spans="1:16" s="126" customFormat="1" ht="21" customHeight="1" x14ac:dyDescent="0.5">
      <c r="A53" s="15"/>
      <c r="B53" s="15" t="s">
        <v>170</v>
      </c>
      <c r="C53" s="15"/>
      <c r="D53" s="15"/>
      <c r="E53" s="15"/>
      <c r="F53" s="15"/>
      <c r="G53" s="15"/>
      <c r="H53" s="19"/>
      <c r="I53" s="15"/>
      <c r="J53" s="33">
        <v>0</v>
      </c>
      <c r="K53" s="133"/>
      <c r="L53" s="33">
        <v>0</v>
      </c>
      <c r="M53" s="133"/>
      <c r="N53" s="1">
        <v>0</v>
      </c>
      <c r="O53" s="133"/>
      <c r="P53" s="2">
        <v>434142.42</v>
      </c>
    </row>
    <row r="54" spans="1:16" ht="21" customHeight="1" x14ac:dyDescent="0.5">
      <c r="B54" s="15" t="s">
        <v>171</v>
      </c>
      <c r="J54" s="33">
        <v>0</v>
      </c>
      <c r="K54" s="132"/>
      <c r="L54" s="2">
        <v>0</v>
      </c>
      <c r="M54" s="133"/>
      <c r="N54" s="1">
        <v>0</v>
      </c>
      <c r="O54" s="132"/>
      <c r="P54" s="2">
        <v>34407282.039999999</v>
      </c>
    </row>
    <row r="55" spans="1:16" s="59" customFormat="1" ht="21" customHeight="1" x14ac:dyDescent="0.5">
      <c r="A55" s="15"/>
      <c r="B55" s="15" t="s">
        <v>172</v>
      </c>
      <c r="C55" s="15"/>
      <c r="D55" s="15"/>
      <c r="E55" s="15"/>
      <c r="F55" s="15"/>
      <c r="G55" s="15"/>
      <c r="H55" s="19"/>
      <c r="I55" s="15"/>
      <c r="J55" s="33">
        <v>0</v>
      </c>
      <c r="K55" s="133"/>
      <c r="L55" s="1">
        <v>19493171.699999999</v>
      </c>
      <c r="M55" s="133"/>
      <c r="N55" s="1">
        <v>0</v>
      </c>
      <c r="O55" s="132"/>
      <c r="P55" s="2">
        <v>0</v>
      </c>
    </row>
    <row r="56" spans="1:16" s="59" customFormat="1" ht="21" customHeight="1" x14ac:dyDescent="0.5">
      <c r="A56" s="15"/>
      <c r="B56" s="15" t="s">
        <v>173</v>
      </c>
      <c r="C56" s="15"/>
      <c r="D56" s="15"/>
      <c r="E56" s="15"/>
      <c r="F56" s="15"/>
      <c r="G56" s="15"/>
      <c r="H56" s="19"/>
      <c r="I56" s="15"/>
      <c r="J56" s="33">
        <v>0</v>
      </c>
      <c r="K56" s="132"/>
      <c r="L56" s="2">
        <v>0</v>
      </c>
      <c r="M56" s="133"/>
      <c r="N56" s="1">
        <v>0</v>
      </c>
      <c r="O56" s="132"/>
      <c r="P56" s="2">
        <v>-2524000</v>
      </c>
    </row>
    <row r="57" spans="1:16" s="59" customFormat="1" ht="21" customHeight="1" x14ac:dyDescent="0.5">
      <c r="A57" s="15"/>
      <c r="B57" s="15" t="s">
        <v>174</v>
      </c>
      <c r="C57" s="15"/>
      <c r="D57" s="15"/>
      <c r="E57" s="15"/>
      <c r="F57" s="15"/>
      <c r="G57" s="15"/>
      <c r="H57" s="19"/>
      <c r="I57" s="15"/>
      <c r="J57" s="33"/>
      <c r="K57" s="132"/>
      <c r="L57" s="2"/>
      <c r="M57" s="133"/>
      <c r="N57" s="1"/>
      <c r="O57" s="132"/>
      <c r="P57" s="2"/>
    </row>
    <row r="58" spans="1:16" s="59" customFormat="1" ht="21" customHeight="1" x14ac:dyDescent="0.5">
      <c r="A58" s="15"/>
      <c r="B58" s="15" t="s">
        <v>175</v>
      </c>
      <c r="C58" s="15"/>
      <c r="D58" s="15"/>
      <c r="E58" s="15"/>
      <c r="F58" s="15"/>
      <c r="G58" s="15"/>
      <c r="H58" s="11"/>
      <c r="I58" s="15"/>
      <c r="J58" s="33">
        <v>0</v>
      </c>
      <c r="K58" s="132"/>
      <c r="L58" s="2">
        <v>-2100000</v>
      </c>
      <c r="M58" s="133"/>
      <c r="N58" s="1">
        <v>0</v>
      </c>
      <c r="O58" s="132"/>
      <c r="P58" s="2">
        <v>0</v>
      </c>
    </row>
    <row r="59" spans="1:16" s="126" customFormat="1" ht="21" customHeight="1" x14ac:dyDescent="0.5">
      <c r="A59" s="15"/>
      <c r="B59" s="15" t="s">
        <v>176</v>
      </c>
      <c r="C59" s="15"/>
      <c r="D59" s="15"/>
      <c r="E59" s="15"/>
      <c r="F59" s="15"/>
      <c r="G59" s="15"/>
      <c r="H59" s="11"/>
      <c r="I59" s="15"/>
      <c r="J59" s="33">
        <v>0</v>
      </c>
      <c r="K59" s="132"/>
      <c r="L59" s="2">
        <v>0</v>
      </c>
      <c r="M59" s="133"/>
      <c r="N59" s="1">
        <v>0</v>
      </c>
      <c r="O59" s="132"/>
      <c r="P59" s="2">
        <v>-3749900</v>
      </c>
    </row>
    <row r="60" spans="1:16" s="126" customFormat="1" ht="21" customHeight="1" x14ac:dyDescent="0.5">
      <c r="A60" s="15"/>
      <c r="B60" s="15" t="s">
        <v>177</v>
      </c>
      <c r="C60" s="15"/>
      <c r="D60" s="15"/>
      <c r="E60" s="15"/>
      <c r="F60" s="15"/>
      <c r="G60" s="15"/>
      <c r="H60" s="19"/>
      <c r="I60" s="15"/>
      <c r="J60" s="33">
        <v>0</v>
      </c>
      <c r="K60" s="132"/>
      <c r="L60" s="2">
        <v>349854.18</v>
      </c>
      <c r="M60" s="133"/>
      <c r="N60" s="1">
        <v>0</v>
      </c>
      <c r="O60" s="132"/>
      <c r="P60" s="2">
        <v>500000</v>
      </c>
    </row>
    <row r="61" spans="1:16" ht="21" customHeight="1" x14ac:dyDescent="0.5">
      <c r="B61" s="15" t="s">
        <v>178</v>
      </c>
      <c r="J61" s="33">
        <v>0</v>
      </c>
      <c r="K61" s="132"/>
      <c r="L61" s="2">
        <v>0</v>
      </c>
      <c r="M61" s="133"/>
      <c r="N61" s="1">
        <v>3300000</v>
      </c>
      <c r="O61" s="132"/>
      <c r="P61" s="2">
        <v>7439920</v>
      </c>
    </row>
    <row r="62" spans="1:16" ht="21" customHeight="1" x14ac:dyDescent="0.5">
      <c r="B62" s="15" t="s">
        <v>179</v>
      </c>
      <c r="J62" s="33">
        <v>-4956065.96</v>
      </c>
      <c r="K62" s="133"/>
      <c r="L62" s="2">
        <v>-11092727.460000001</v>
      </c>
      <c r="M62" s="133"/>
      <c r="N62" s="1">
        <v>-1033887.29</v>
      </c>
      <c r="O62" s="133"/>
      <c r="P62" s="2">
        <v>-2676254.91</v>
      </c>
    </row>
    <row r="63" spans="1:16" ht="21" customHeight="1" x14ac:dyDescent="0.5">
      <c r="B63" s="15" t="s">
        <v>180</v>
      </c>
      <c r="J63" s="33">
        <v>0</v>
      </c>
      <c r="K63" s="133"/>
      <c r="L63" s="2">
        <v>-186915.89</v>
      </c>
      <c r="M63" s="133"/>
      <c r="N63" s="1">
        <v>0</v>
      </c>
      <c r="O63" s="133"/>
      <c r="P63" s="2">
        <v>-186915.89</v>
      </c>
    </row>
    <row r="64" spans="1:16" ht="21" customHeight="1" x14ac:dyDescent="0.5">
      <c r="B64" s="15" t="s">
        <v>181</v>
      </c>
      <c r="J64" s="33">
        <v>89904.28</v>
      </c>
      <c r="K64" s="133"/>
      <c r="L64" s="2">
        <v>3152322.19</v>
      </c>
      <c r="M64" s="133"/>
      <c r="N64" s="1">
        <v>0</v>
      </c>
      <c r="O64" s="133"/>
      <c r="P64" s="2">
        <v>2523364.4900000002</v>
      </c>
    </row>
    <row r="65" spans="1:16" ht="21" customHeight="1" x14ac:dyDescent="0.5">
      <c r="A65" s="18" t="s">
        <v>182</v>
      </c>
      <c r="J65" s="134">
        <v>-4026814.68</v>
      </c>
      <c r="K65" s="133"/>
      <c r="L65" s="134">
        <v>2474947.7000000002</v>
      </c>
      <c r="M65" s="133"/>
      <c r="N65" s="134">
        <v>-49923228.439999998</v>
      </c>
      <c r="O65" s="133"/>
      <c r="P65" s="134">
        <v>50120363.479999997</v>
      </c>
    </row>
    <row r="66" spans="1:16" ht="21" customHeight="1" x14ac:dyDescent="0.5">
      <c r="A66" s="18" t="s">
        <v>183</v>
      </c>
      <c r="B66" s="18"/>
      <c r="J66" s="2"/>
      <c r="K66" s="133"/>
      <c r="L66" s="2"/>
      <c r="M66" s="133"/>
      <c r="N66" s="2"/>
      <c r="O66" s="133"/>
      <c r="P66" s="2"/>
    </row>
    <row r="67" spans="1:16" s="126" customFormat="1" ht="21" customHeight="1" x14ac:dyDescent="0.5">
      <c r="A67" s="15"/>
      <c r="B67" s="15" t="s">
        <v>184</v>
      </c>
      <c r="C67" s="15"/>
      <c r="D67" s="15"/>
      <c r="E67" s="15"/>
      <c r="F67" s="15"/>
      <c r="G67" s="15"/>
      <c r="H67" s="19"/>
      <c r="I67" s="15"/>
      <c r="J67" s="2"/>
      <c r="K67" s="133"/>
      <c r="L67" s="2"/>
      <c r="M67" s="133"/>
      <c r="N67" s="2"/>
      <c r="O67" s="133"/>
      <c r="P67" s="2"/>
    </row>
    <row r="68" spans="1:16" s="126" customFormat="1" ht="21" customHeight="1" x14ac:dyDescent="0.5">
      <c r="A68" s="15"/>
      <c r="B68" s="54"/>
      <c r="C68" s="15" t="s">
        <v>185</v>
      </c>
      <c r="D68" s="18"/>
      <c r="E68" s="18"/>
      <c r="F68" s="18"/>
      <c r="G68" s="18"/>
      <c r="H68" s="19"/>
      <c r="I68" s="15"/>
      <c r="J68" s="33">
        <v>-35016679.609999999</v>
      </c>
      <c r="K68" s="133"/>
      <c r="L68" s="2">
        <v>45436378.039999999</v>
      </c>
      <c r="M68" s="133"/>
      <c r="N68" s="1">
        <v>-3858143.36</v>
      </c>
      <c r="O68" s="133"/>
      <c r="P68" s="2">
        <v>29079820.899999999</v>
      </c>
    </row>
    <row r="69" spans="1:16" ht="21" customHeight="1" x14ac:dyDescent="0.5">
      <c r="B69" s="54" t="s">
        <v>186</v>
      </c>
      <c r="J69" s="33">
        <v>-11552267.68</v>
      </c>
      <c r="K69" s="133"/>
      <c r="L69" s="2">
        <v>-25047142.079999998</v>
      </c>
      <c r="M69" s="133"/>
      <c r="N69" s="1">
        <v>-2459954.4500000002</v>
      </c>
      <c r="O69" s="133"/>
      <c r="P69" s="2">
        <v>-4376565.88</v>
      </c>
    </row>
    <row r="70" spans="1:16" s="126" customFormat="1" ht="21" customHeight="1" x14ac:dyDescent="0.5">
      <c r="A70" s="15"/>
      <c r="B70" s="15" t="s">
        <v>187</v>
      </c>
      <c r="C70" s="15"/>
      <c r="D70" s="15"/>
      <c r="E70" s="15"/>
      <c r="F70" s="15"/>
      <c r="G70" s="15"/>
      <c r="H70" s="19"/>
      <c r="I70" s="15"/>
      <c r="J70" s="33">
        <v>32600000</v>
      </c>
      <c r="K70" s="133"/>
      <c r="L70" s="2">
        <v>37500000</v>
      </c>
      <c r="M70" s="133"/>
      <c r="N70" s="1">
        <v>25500000</v>
      </c>
      <c r="O70" s="132"/>
      <c r="P70" s="2">
        <v>16500000</v>
      </c>
    </row>
    <row r="71" spans="1:16" s="126" customFormat="1" ht="21" customHeight="1" x14ac:dyDescent="0.5">
      <c r="A71" s="15"/>
      <c r="B71" s="54" t="s">
        <v>188</v>
      </c>
      <c r="C71" s="15"/>
      <c r="D71" s="15"/>
      <c r="E71" s="15"/>
      <c r="F71" s="15"/>
      <c r="G71" s="15"/>
      <c r="H71" s="19"/>
      <c r="I71" s="15"/>
      <c r="J71" s="33">
        <v>-13444311.18</v>
      </c>
      <c r="K71" s="133"/>
      <c r="L71" s="2">
        <v>-10626639.789999999</v>
      </c>
      <c r="M71" s="133"/>
      <c r="N71" s="1">
        <v>-6115422.29</v>
      </c>
      <c r="O71" s="132"/>
      <c r="P71" s="1">
        <v>-4916639.79</v>
      </c>
    </row>
    <row r="72" spans="1:16" s="135" customFormat="1" ht="21" customHeight="1" x14ac:dyDescent="0.5">
      <c r="A72" s="15"/>
      <c r="B72" s="54" t="s">
        <v>189</v>
      </c>
      <c r="C72" s="15"/>
      <c r="D72" s="15"/>
      <c r="E72" s="15"/>
      <c r="F72" s="15"/>
      <c r="G72" s="15"/>
      <c r="H72" s="19"/>
      <c r="I72" s="15"/>
      <c r="J72" s="33">
        <v>0</v>
      </c>
      <c r="K72" s="133"/>
      <c r="L72" s="1">
        <v>1700000</v>
      </c>
      <c r="M72" s="133"/>
      <c r="N72" s="1">
        <v>8000000</v>
      </c>
      <c r="O72" s="133"/>
      <c r="P72" s="2">
        <v>0</v>
      </c>
    </row>
    <row r="73" spans="1:16" ht="21" customHeight="1" x14ac:dyDescent="0.5">
      <c r="B73" s="15" t="s">
        <v>190</v>
      </c>
      <c r="J73" s="33">
        <v>0</v>
      </c>
      <c r="K73" s="133"/>
      <c r="L73" s="1">
        <v>-1700000</v>
      </c>
      <c r="M73" s="133"/>
      <c r="N73" s="1">
        <v>0</v>
      </c>
      <c r="O73" s="132"/>
      <c r="P73" s="2">
        <v>-5000000</v>
      </c>
    </row>
    <row r="74" spans="1:16" ht="21" customHeight="1" x14ac:dyDescent="0.5">
      <c r="B74" s="54" t="s">
        <v>128</v>
      </c>
      <c r="J74" s="33">
        <v>-3331036.88</v>
      </c>
      <c r="K74" s="133"/>
      <c r="L74" s="2">
        <v>-20999610.010000002</v>
      </c>
      <c r="M74" s="133"/>
      <c r="N74" s="1">
        <v>0</v>
      </c>
      <c r="O74" s="132"/>
      <c r="P74" s="2">
        <v>-19139419.309999999</v>
      </c>
    </row>
    <row r="75" spans="1:16" ht="21" customHeight="1" x14ac:dyDescent="0.5">
      <c r="B75" s="54" t="s">
        <v>129</v>
      </c>
      <c r="J75" s="33">
        <v>0</v>
      </c>
      <c r="K75" s="133"/>
      <c r="L75" s="2">
        <v>1350100</v>
      </c>
      <c r="M75" s="133"/>
      <c r="N75" s="1">
        <v>0</v>
      </c>
      <c r="O75" s="132"/>
      <c r="P75" s="2">
        <v>0</v>
      </c>
    </row>
    <row r="76" spans="1:16" ht="21" customHeight="1" x14ac:dyDescent="0.5">
      <c r="A76" s="18" t="s">
        <v>191</v>
      </c>
      <c r="B76" s="18"/>
      <c r="J76" s="134">
        <v>-30744295.350000001</v>
      </c>
      <c r="K76" s="133"/>
      <c r="L76" s="134">
        <v>27613086.16</v>
      </c>
      <c r="M76" s="133"/>
      <c r="N76" s="134">
        <v>21066479.899999999</v>
      </c>
      <c r="O76" s="132"/>
      <c r="P76" s="134">
        <v>12147195.92</v>
      </c>
    </row>
    <row r="77" spans="1:16" ht="21" customHeight="1" x14ac:dyDescent="0.5">
      <c r="A77" s="18" t="s">
        <v>192</v>
      </c>
      <c r="B77" s="18"/>
      <c r="J77" s="1">
        <v>-40504909.770000003</v>
      </c>
      <c r="K77" s="133"/>
      <c r="L77" s="1">
        <v>10121964.73</v>
      </c>
      <c r="M77" s="133"/>
      <c r="N77" s="1">
        <v>-33111821.939999998</v>
      </c>
      <c r="O77" s="1"/>
      <c r="P77" s="1">
        <v>26512805.899999999</v>
      </c>
    </row>
    <row r="78" spans="1:16" ht="21" customHeight="1" x14ac:dyDescent="0.5">
      <c r="A78" s="18" t="s">
        <v>193</v>
      </c>
      <c r="B78" s="18"/>
      <c r="C78" s="18"/>
      <c r="D78" s="18"/>
      <c r="E78" s="18"/>
      <c r="F78" s="18"/>
      <c r="G78" s="18"/>
      <c r="J78" s="33">
        <v>0</v>
      </c>
      <c r="K78" s="133"/>
      <c r="L78" s="33">
        <v>-150145.82</v>
      </c>
      <c r="M78" s="133"/>
      <c r="N78" s="2">
        <v>0</v>
      </c>
      <c r="O78" s="133"/>
      <c r="P78" s="2">
        <v>0</v>
      </c>
    </row>
    <row r="79" spans="1:16" ht="21" customHeight="1" x14ac:dyDescent="0.5">
      <c r="A79" s="82" t="s">
        <v>194</v>
      </c>
      <c r="B79" s="18"/>
      <c r="C79" s="18"/>
      <c r="D79" s="18"/>
      <c r="E79" s="18"/>
      <c r="F79" s="18"/>
      <c r="G79" s="18"/>
      <c r="J79" s="1">
        <v>68573919.840000004</v>
      </c>
      <c r="K79" s="132"/>
      <c r="L79" s="1">
        <v>58602100.93</v>
      </c>
      <c r="M79" s="133"/>
      <c r="N79" s="3">
        <v>38569207.869999997</v>
      </c>
      <c r="O79" s="133"/>
      <c r="P79" s="1">
        <v>12056401.970000001</v>
      </c>
    </row>
    <row r="80" spans="1:16" ht="21" customHeight="1" thickBot="1" x14ac:dyDescent="0.55000000000000004">
      <c r="A80" s="82" t="s">
        <v>195</v>
      </c>
      <c r="B80" s="18"/>
      <c r="C80" s="18"/>
      <c r="D80" s="18"/>
      <c r="E80" s="18"/>
      <c r="F80" s="18"/>
      <c r="G80" s="18"/>
      <c r="J80" s="136">
        <v>28069010.07</v>
      </c>
      <c r="K80" s="132"/>
      <c r="L80" s="136">
        <v>68573919.840000004</v>
      </c>
      <c r="M80" s="133"/>
      <c r="N80" s="136">
        <v>5457385.9299999997</v>
      </c>
      <c r="O80" s="132"/>
      <c r="P80" s="136">
        <v>38569207.869999997</v>
      </c>
    </row>
    <row r="81" spans="1:16" ht="21" customHeight="1" thickTop="1" x14ac:dyDescent="0.5">
      <c r="A81" s="54"/>
      <c r="C81" s="82"/>
      <c r="D81" s="82"/>
      <c r="E81" s="82"/>
      <c r="F81" s="18"/>
      <c r="G81" s="18"/>
      <c r="J81" s="2"/>
      <c r="K81" s="133"/>
      <c r="L81" s="2"/>
      <c r="M81" s="133"/>
      <c r="N81" s="2"/>
      <c r="O81" s="133"/>
      <c r="P81" s="2"/>
    </row>
    <row r="82" spans="1:16" ht="21" customHeight="1" x14ac:dyDescent="0.5">
      <c r="A82" s="82" t="s">
        <v>196</v>
      </c>
      <c r="B82" s="54"/>
      <c r="C82" s="82"/>
      <c r="D82" s="82"/>
      <c r="E82" s="82"/>
      <c r="F82" s="18"/>
      <c r="G82" s="18"/>
      <c r="J82" s="14"/>
      <c r="K82" s="97"/>
      <c r="L82" s="14"/>
      <c r="M82" s="97"/>
      <c r="N82" s="14"/>
      <c r="O82" s="97"/>
      <c r="P82" s="14"/>
    </row>
    <row r="83" spans="1:16" s="59" customFormat="1" ht="21" customHeight="1" x14ac:dyDescent="0.5">
      <c r="A83" s="82"/>
      <c r="B83" s="54" t="s">
        <v>197</v>
      </c>
      <c r="C83" s="54"/>
      <c r="D83" s="54"/>
      <c r="E83" s="54"/>
      <c r="F83" s="15"/>
      <c r="G83" s="15"/>
      <c r="H83" s="19"/>
      <c r="I83" s="15"/>
      <c r="J83" s="33">
        <v>0</v>
      </c>
      <c r="K83" s="125"/>
      <c r="L83" s="48">
        <v>0</v>
      </c>
      <c r="M83" s="125"/>
      <c r="N83" s="33">
        <v>-2220613.86</v>
      </c>
      <c r="O83" s="124"/>
      <c r="P83" s="48">
        <v>0</v>
      </c>
    </row>
    <row r="84" spans="1:16" s="59" customFormat="1" ht="21" customHeight="1" x14ac:dyDescent="0.5">
      <c r="A84" s="82"/>
      <c r="B84" s="54" t="s">
        <v>198</v>
      </c>
      <c r="C84" s="54"/>
      <c r="D84" s="54"/>
      <c r="E84" s="54"/>
      <c r="F84" s="15"/>
      <c r="G84" s="15"/>
      <c r="H84" s="19"/>
      <c r="I84" s="15"/>
      <c r="J84" s="33">
        <v>0</v>
      </c>
      <c r="K84" s="125"/>
      <c r="L84" s="48">
        <v>0</v>
      </c>
      <c r="M84" s="125"/>
      <c r="N84" s="33">
        <v>2380000</v>
      </c>
      <c r="O84" s="124"/>
      <c r="P84" s="48">
        <v>0</v>
      </c>
    </row>
    <row r="85" spans="1:16" ht="21" customHeight="1" x14ac:dyDescent="0.5">
      <c r="A85" s="82"/>
      <c r="B85" s="54" t="s">
        <v>199</v>
      </c>
      <c r="C85" s="54"/>
      <c r="D85" s="54"/>
      <c r="E85" s="54"/>
      <c r="J85" s="33">
        <v>0</v>
      </c>
      <c r="K85" s="125"/>
      <c r="L85" s="33">
        <v>18936573.460000001</v>
      </c>
      <c r="M85" s="125"/>
      <c r="N85" s="33">
        <v>0</v>
      </c>
      <c r="O85" s="124"/>
      <c r="P85" s="14">
        <v>2216906.67</v>
      </c>
    </row>
    <row r="86" spans="1:16" ht="21" customHeight="1" x14ac:dyDescent="0.5">
      <c r="A86" s="54"/>
      <c r="B86" s="54" t="s">
        <v>200</v>
      </c>
      <c r="C86" s="24"/>
      <c r="D86" s="24"/>
      <c r="E86" s="24"/>
      <c r="H86" s="24"/>
      <c r="J86" s="48">
        <v>0</v>
      </c>
      <c r="K86" s="33"/>
      <c r="L86" s="48">
        <v>11753872.279999999</v>
      </c>
      <c r="M86" s="48"/>
      <c r="N86" s="48">
        <v>0</v>
      </c>
      <c r="O86" s="48"/>
      <c r="P86" s="48">
        <v>20985563.039999999</v>
      </c>
    </row>
    <row r="87" spans="1:16" ht="21" customHeight="1" x14ac:dyDescent="0.5">
      <c r="A87" s="54"/>
      <c r="B87" s="54" t="s">
        <v>201</v>
      </c>
      <c r="C87" s="24"/>
      <c r="D87" s="24"/>
      <c r="E87" s="24"/>
      <c r="H87" s="24"/>
      <c r="J87" s="48">
        <v>880274.69</v>
      </c>
      <c r="K87" s="33"/>
      <c r="L87" s="48">
        <v>-6345266.3200000003</v>
      </c>
      <c r="M87" s="48"/>
      <c r="N87" s="48">
        <v>-72374.8</v>
      </c>
      <c r="O87" s="48"/>
      <c r="P87" s="48">
        <v>200881.8</v>
      </c>
    </row>
    <row r="88" spans="1:16" ht="21" customHeight="1" x14ac:dyDescent="0.5">
      <c r="A88" s="54"/>
      <c r="B88" s="54" t="s">
        <v>202</v>
      </c>
      <c r="C88" s="24"/>
      <c r="D88" s="24"/>
      <c r="E88" s="24"/>
      <c r="H88" s="24"/>
      <c r="J88" s="48">
        <v>1356712.56</v>
      </c>
      <c r="K88" s="33"/>
      <c r="L88" s="48">
        <v>0</v>
      </c>
      <c r="M88" s="48"/>
      <c r="N88" s="48">
        <v>0</v>
      </c>
      <c r="O88" s="48"/>
      <c r="P88" s="48">
        <v>0</v>
      </c>
    </row>
  </sheetData>
  <mergeCells count="12">
    <mergeCell ref="A1:P1"/>
    <mergeCell ref="A2:P2"/>
    <mergeCell ref="A3:P3"/>
    <mergeCell ref="J4:P4"/>
    <mergeCell ref="A43:P43"/>
    <mergeCell ref="J47:L47"/>
    <mergeCell ref="N47:P47"/>
    <mergeCell ref="A44:P44"/>
    <mergeCell ref="A45:P45"/>
    <mergeCell ref="J5:L5"/>
    <mergeCell ref="N5:P5"/>
    <mergeCell ref="J46:P46"/>
  </mergeCells>
  <pageMargins left="0.78740157480314998" right="0.39370078740157499" top="0.78740157480314998" bottom="0.78740157480314998" header="0.31496062992126" footer="0.196850393700787"/>
  <pageSetup paperSize="9" scale="75" firstPageNumber="12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Boontai Arjratanakul</dc:creator>
  <cp:lastModifiedBy>Nantiya Sowapast</cp:lastModifiedBy>
  <dcterms:created xsi:type="dcterms:W3CDTF">2022-02-23T09:58:42Z</dcterms:created>
  <dcterms:modified xsi:type="dcterms:W3CDTF">2022-02-24T10:07:34Z</dcterms:modified>
</cp:coreProperties>
</file>