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075" tabRatio="817"/>
  </bookViews>
  <sheets>
    <sheet name="BS_T" sheetId="8" r:id="rId1"/>
    <sheet name="PL_T" sheetId="30" r:id="rId2"/>
    <sheet name="CE_T_Conso" sheetId="22" r:id="rId3"/>
    <sheet name="CE_T_Separate" sheetId="32" r:id="rId4"/>
    <sheet name=" CF_T" sheetId="19" r:id="rId5"/>
  </sheets>
  <externalReferences>
    <externalReference r:id="rId6"/>
  </externalReferences>
  <definedNames>
    <definedName name="_xlnm.Print_Area" localSheetId="4">' CF_T'!$A$1:$J$124</definedName>
    <definedName name="_xlnm.Print_Area" localSheetId="0">BS_T!$A$1:$N$129</definedName>
    <definedName name="_xlnm.Print_Area" localSheetId="2">CE_T_Conso!$A$1:$AC$28</definedName>
    <definedName name="_xlnm.Print_Area" localSheetId="3">CE_T_Separate!$A$1:$U$23</definedName>
    <definedName name="_xlnm.Print_Area" localSheetId="1">PL_T!$A$1:$J$91</definedName>
  </definedNames>
  <calcPr calcId="124519"/>
</workbook>
</file>

<file path=xl/calcChain.xml><?xml version="1.0" encoding="utf-8"?>
<calcChain xmlns="http://schemas.openxmlformats.org/spreadsheetml/2006/main">
  <c r="D19" i="19"/>
  <c r="D12"/>
  <c r="D10"/>
  <c r="H86" i="30" l="1"/>
  <c r="H40"/>
  <c r="D40"/>
  <c r="J119" i="8"/>
  <c r="J86"/>
  <c r="D86"/>
  <c r="H12" i="19"/>
  <c r="H10"/>
  <c r="H30"/>
  <c r="D30"/>
  <c r="D59" l="1"/>
  <c r="D13"/>
  <c r="J116" i="8"/>
  <c r="J115"/>
  <c r="D116"/>
  <c r="D115"/>
  <c r="D11"/>
  <c r="A3" i="19" l="1"/>
  <c r="A42" s="1"/>
  <c r="A87" s="1"/>
  <c r="D5"/>
  <c r="D44" s="1"/>
  <c r="H7"/>
  <c r="J7"/>
  <c r="D37"/>
  <c r="E37"/>
  <c r="F37"/>
  <c r="G37"/>
  <c r="H37"/>
  <c r="H39" s="1"/>
  <c r="I37"/>
  <c r="J37"/>
  <c r="A40"/>
  <c r="D46"/>
  <c r="F46"/>
  <c r="H46"/>
  <c r="J46"/>
  <c r="F47"/>
  <c r="J47"/>
  <c r="D64"/>
  <c r="F64"/>
  <c r="H64"/>
  <c r="J64"/>
  <c r="D83"/>
  <c r="F83"/>
  <c r="H83"/>
  <c r="J83"/>
  <c r="A85"/>
  <c r="D89"/>
  <c r="D91"/>
  <c r="F91"/>
  <c r="H91"/>
  <c r="J91"/>
  <c r="F92"/>
  <c r="J92"/>
  <c r="O97"/>
  <c r="R97"/>
  <c r="S97"/>
  <c r="D107"/>
  <c r="K107" s="1"/>
  <c r="F107"/>
  <c r="H107"/>
  <c r="L107" s="1"/>
  <c r="J107"/>
  <c r="E128"/>
  <c r="G128"/>
  <c r="I128"/>
  <c r="A1" i="32"/>
  <c r="E5"/>
  <c r="A12"/>
  <c r="M12"/>
  <c r="U12"/>
  <c r="M13"/>
  <c r="U13"/>
  <c r="M14"/>
  <c r="U14"/>
  <c r="K15"/>
  <c r="M15"/>
  <c r="M16" s="1"/>
  <c r="S15"/>
  <c r="A16"/>
  <c r="E16"/>
  <c r="G16"/>
  <c r="I16"/>
  <c r="K16"/>
  <c r="O16"/>
  <c r="Q16"/>
  <c r="S16"/>
  <c r="K17"/>
  <c r="M17"/>
  <c r="S17"/>
  <c r="M18"/>
  <c r="S18"/>
  <c r="U18"/>
  <c r="S19"/>
  <c r="A20"/>
  <c r="E20"/>
  <c r="G20"/>
  <c r="I20"/>
  <c r="O20"/>
  <c r="Q20"/>
  <c r="S20"/>
  <c r="A23"/>
  <c r="E25"/>
  <c r="F25"/>
  <c r="G25"/>
  <c r="H25"/>
  <c r="I25"/>
  <c r="J25"/>
  <c r="L25"/>
  <c r="N25"/>
  <c r="O25"/>
  <c r="P25"/>
  <c r="Q25"/>
  <c r="R25"/>
  <c r="S25"/>
  <c r="T25"/>
  <c r="K27"/>
  <c r="A3" i="22"/>
  <c r="A3" i="32" s="1"/>
  <c r="W12" i="22"/>
  <c r="Y12"/>
  <c r="AC12"/>
  <c r="K13"/>
  <c r="W13"/>
  <c r="Y13"/>
  <c r="AC13"/>
  <c r="W14"/>
  <c r="Y14"/>
  <c r="AC14"/>
  <c r="W15"/>
  <c r="Y15"/>
  <c r="AC15"/>
  <c r="K16"/>
  <c r="K17" s="1"/>
  <c r="S16"/>
  <c r="AA16"/>
  <c r="E17"/>
  <c r="G17"/>
  <c r="I17"/>
  <c r="O17"/>
  <c r="Q17"/>
  <c r="S17"/>
  <c r="U17"/>
  <c r="AA17"/>
  <c r="K18"/>
  <c r="W18"/>
  <c r="Y18"/>
  <c r="W19"/>
  <c r="Y19"/>
  <c r="AC19"/>
  <c r="W22"/>
  <c r="Y22"/>
  <c r="AA22"/>
  <c r="AC22"/>
  <c r="O23"/>
  <c r="W23"/>
  <c r="Y23"/>
  <c r="AA23"/>
  <c r="AC23"/>
  <c r="S24"/>
  <c r="W24"/>
  <c r="AA24"/>
  <c r="E25"/>
  <c r="G25"/>
  <c r="I25"/>
  <c r="O25"/>
  <c r="Q25"/>
  <c r="U25"/>
  <c r="E32"/>
  <c r="F32"/>
  <c r="G32"/>
  <c r="H32"/>
  <c r="I32"/>
  <c r="J32"/>
  <c r="L32"/>
  <c r="M32"/>
  <c r="N32"/>
  <c r="O32"/>
  <c r="P32"/>
  <c r="Q32"/>
  <c r="R32"/>
  <c r="T32"/>
  <c r="U32"/>
  <c r="V32"/>
  <c r="X32"/>
  <c r="Z32"/>
  <c r="AB32"/>
  <c r="H7" i="30"/>
  <c r="J7"/>
  <c r="D18"/>
  <c r="F18"/>
  <c r="H18"/>
  <c r="J18"/>
  <c r="D26"/>
  <c r="F26"/>
  <c r="H26"/>
  <c r="J26"/>
  <c r="L26"/>
  <c r="F28"/>
  <c r="J28"/>
  <c r="F38"/>
  <c r="J38"/>
  <c r="F42"/>
  <c r="J42"/>
  <c r="F44"/>
  <c r="J44"/>
  <c r="J46"/>
  <c r="A53"/>
  <c r="D55"/>
  <c r="D57"/>
  <c r="F57"/>
  <c r="H57"/>
  <c r="J57"/>
  <c r="F58"/>
  <c r="J58"/>
  <c r="D72"/>
  <c r="F72"/>
  <c r="H72"/>
  <c r="J72"/>
  <c r="F74"/>
  <c r="J74"/>
  <c r="F77"/>
  <c r="J77"/>
  <c r="F79"/>
  <c r="J79"/>
  <c r="F82"/>
  <c r="J82"/>
  <c r="D83"/>
  <c r="F84"/>
  <c r="J84"/>
  <c r="F88"/>
  <c r="H88"/>
  <c r="J88"/>
  <c r="J8" i="8"/>
  <c r="L8"/>
  <c r="N8"/>
  <c r="N29"/>
  <c r="D31"/>
  <c r="F31"/>
  <c r="H31"/>
  <c r="J31"/>
  <c r="L31"/>
  <c r="N31"/>
  <c r="B36"/>
  <c r="P36"/>
  <c r="B37"/>
  <c r="P53"/>
  <c r="P54"/>
  <c r="D55"/>
  <c r="F55"/>
  <c r="H55"/>
  <c r="J55"/>
  <c r="L55"/>
  <c r="N55"/>
  <c r="F57"/>
  <c r="H57"/>
  <c r="L57"/>
  <c r="N57"/>
  <c r="A61"/>
  <c r="A63"/>
  <c r="D66"/>
  <c r="J67"/>
  <c r="D68"/>
  <c r="F68"/>
  <c r="H68"/>
  <c r="J68"/>
  <c r="L68"/>
  <c r="N68"/>
  <c r="H69"/>
  <c r="N69"/>
  <c r="D88"/>
  <c r="F88"/>
  <c r="H88"/>
  <c r="J88"/>
  <c r="L88"/>
  <c r="N88"/>
  <c r="B91"/>
  <c r="B92"/>
  <c r="B93"/>
  <c r="N95"/>
  <c r="D97"/>
  <c r="F97"/>
  <c r="H97"/>
  <c r="J97"/>
  <c r="L97"/>
  <c r="N97"/>
  <c r="F99"/>
  <c r="H99"/>
  <c r="L99"/>
  <c r="N99"/>
  <c r="A101"/>
  <c r="A103"/>
  <c r="D106"/>
  <c r="J107"/>
  <c r="D108"/>
  <c r="F108"/>
  <c r="H108"/>
  <c r="J108"/>
  <c r="L108"/>
  <c r="N108"/>
  <c r="H109"/>
  <c r="N109"/>
  <c r="F113"/>
  <c r="L113"/>
  <c r="D120"/>
  <c r="D122" s="1"/>
  <c r="D124" s="1"/>
  <c r="F120"/>
  <c r="H120"/>
  <c r="J120"/>
  <c r="J122" s="1"/>
  <c r="J124" s="1"/>
  <c r="L120"/>
  <c r="N120"/>
  <c r="N121"/>
  <c r="F122"/>
  <c r="H122"/>
  <c r="L122"/>
  <c r="N122"/>
  <c r="F124"/>
  <c r="H124"/>
  <c r="L124"/>
  <c r="N124"/>
  <c r="F126"/>
  <c r="H126"/>
  <c r="L126"/>
  <c r="N126"/>
  <c r="F130"/>
  <c r="H130"/>
  <c r="K130"/>
  <c r="L130"/>
  <c r="N130"/>
  <c r="F131"/>
  <c r="H131"/>
  <c r="K131"/>
  <c r="L131"/>
  <c r="N131"/>
  <c r="D99" l="1"/>
  <c r="O99" s="1"/>
  <c r="J39" i="19"/>
  <c r="F39"/>
  <c r="L83"/>
  <c r="L64"/>
  <c r="D39"/>
  <c r="H93"/>
  <c r="H28" i="30"/>
  <c r="H38" s="1"/>
  <c r="H42" s="1"/>
  <c r="K19" i="32" s="1"/>
  <c r="D28" i="30"/>
  <c r="D38" s="1"/>
  <c r="D42" s="1"/>
  <c r="J99" i="8"/>
  <c r="J126" s="1"/>
  <c r="J57"/>
  <c r="D57"/>
  <c r="O57" s="1"/>
  <c r="AC18" i="22"/>
  <c r="U17" i="32"/>
  <c r="M25"/>
  <c r="AA25" i="22"/>
  <c r="S25"/>
  <c r="W16"/>
  <c r="U15" i="32"/>
  <c r="Y16" i="22"/>
  <c r="D126" i="8" l="1"/>
  <c r="D131" s="1"/>
  <c r="J93" i="19"/>
  <c r="J97" s="1"/>
  <c r="F93"/>
  <c r="F97" s="1"/>
  <c r="D93"/>
  <c r="L93"/>
  <c r="H46" i="30"/>
  <c r="H44"/>
  <c r="H79"/>
  <c r="H77" s="1"/>
  <c r="H74"/>
  <c r="H84" s="1"/>
  <c r="H82" s="1"/>
  <c r="M19" i="32"/>
  <c r="K20"/>
  <c r="K25"/>
  <c r="D46" i="30"/>
  <c r="D74"/>
  <c r="D84" s="1"/>
  <c r="D82" s="1"/>
  <c r="D79"/>
  <c r="D77" s="1"/>
  <c r="D86" s="1"/>
  <c r="D44"/>
  <c r="J131" i="8"/>
  <c r="J130"/>
  <c r="W17" i="22"/>
  <c r="Y17"/>
  <c r="AC16"/>
  <c r="U16" i="32"/>
  <c r="D88" i="30" l="1"/>
  <c r="D130" i="8"/>
  <c r="J128" i="19"/>
  <c r="H95"/>
  <c r="P97"/>
  <c r="J129"/>
  <c r="D95"/>
  <c r="F128"/>
  <c r="F129"/>
  <c r="M97"/>
  <c r="T97" s="1"/>
  <c r="M20" i="32"/>
  <c r="U19"/>
  <c r="K24" i="22"/>
  <c r="U25" i="32"/>
  <c r="Y32" i="22"/>
  <c r="W25"/>
  <c r="W32"/>
  <c r="AC17"/>
  <c r="H97" i="19" l="1"/>
  <c r="D97"/>
  <c r="U20" i="32"/>
  <c r="V20" s="1"/>
  <c r="K25" i="22"/>
  <c r="Y24"/>
  <c r="AC32"/>
  <c r="H128" i="19" l="1"/>
  <c r="N97"/>
  <c r="H129"/>
  <c r="L97"/>
  <c r="D129"/>
  <c r="D128"/>
  <c r="K97"/>
  <c r="Q97" s="1"/>
  <c r="AC24" i="22"/>
  <c r="Y25"/>
  <c r="K32"/>
  <c r="AC25" l="1"/>
  <c r="AD25" l="1"/>
</calcChain>
</file>

<file path=xl/sharedStrings.xml><?xml version="1.0" encoding="utf-8"?>
<sst xmlns="http://schemas.openxmlformats.org/spreadsheetml/2006/main" count="403" uniqueCount="302">
  <si>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</si>
  <si>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</si>
  <si>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</si>
  <si>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</si>
  <si>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</si>
  <si>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</si>
  <si>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</si>
  <si>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</si>
  <si>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</si>
  <si>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</si>
  <si>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</si>
  <si>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</si>
  <si>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</si>
  <si>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</si>
  <si>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</si>
  <si>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</si>
  <si>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</si>
  <si>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</si>
  <si>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</si>
  <si>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</si>
  <si>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</si>
  <si>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</si>
  <si>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</si>
  <si>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</si>
  <si>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</si>
  <si>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</si>
  <si>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</si>
  <si>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</si>
  <si>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</si>
  <si>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</si>
  <si>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</si>
  <si>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</si>
  <si>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</si>
  <si>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</si>
  <si>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</si>
  <si>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</si>
  <si>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</si>
  <si>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</si>
  <si>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เงินลงทุนในบริษัทย่อยซึ่งบันทึกโดยวิธีราคาทุน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</si>
  <si>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</si>
  <si>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</si>
  <si>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</si>
  <si>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</si>
  <si>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</si>
  <si>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</si>
  <si>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</si>
  <si>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</si>
  <si>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</si>
  <si>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</si>
  <si>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</si>
  <si>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ค่าใช้จ่ายค้างจ่ายและหนี้สินหมุนเวียนอื่น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</si>
  <si>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</si>
  <si>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</si>
  <si>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</si>
  <si>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</si>
  <si>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</si>
  <si>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-   บริษัทที่เกี่ยวข้องกัน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</si>
  <si>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</si>
  <si>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</si>
  <si>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เจ้าหนี้อื่น - บริษัทที่เกี่ยวข้องกัน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</si>
  <si>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</si>
  <si>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</si>
  <si>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</si>
  <si>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</si>
  <si>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</si>
  <si>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</si>
  <si>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</si>
  <si>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ค่าใช้จ่ายภาษีเงินได้</t>
  </si>
  <si>
    <t>กำไรสะสม</t>
  </si>
  <si>
    <t>ส่วนเกินทุนจากการตีราคาสินทรัพย์ - สุทธิ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</si>
  <si>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</si>
  <si>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</si>
  <si>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</si>
  <si>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</si>
  <si>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</si>
  <si>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</si>
  <si>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รวมองค์ประกอบ</t>
  </si>
  <si>
    <t>อื่นของส่วนของ</t>
  </si>
  <si>
    <t>งบกำไรขาดทุนเบ็ดเสร็จ</t>
  </si>
  <si>
    <t>ส่วนเกินทุนจากการ</t>
  </si>
  <si>
    <t>กำไรก่อนค่าใช้จ่ายภาษีเงินได้</t>
  </si>
  <si>
    <t>เงินลงทุนในบริษัทย่อยเพิ่มขึ้น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</si>
  <si>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</si>
  <si>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</si>
  <si>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</si>
  <si>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</si>
  <si>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ค่าใช้จ่ายจ่ายล่วงหน้า</t>
  </si>
  <si>
    <t>-   อื่นๆ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</si>
  <si>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</si>
  <si>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</si>
  <si>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</si>
  <si>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</si>
  <si>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</si>
  <si>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เงินลงทุนในตราสารหนี้ที่จะถือจนครบกำหนด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</si>
  <si>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</si>
  <si>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</si>
  <si>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</si>
  <si>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</si>
  <si>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</si>
  <si>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กำไรจากการขายและเช่ากลับคืนรอตัดบัญชี</t>
  </si>
  <si>
    <t>จัดสรร</t>
  </si>
  <si>
    <t>ตามกฎหมาย</t>
  </si>
  <si>
    <t>แล้ว</t>
  </si>
  <si>
    <t>-   บริษัทอื่น - สุทธิ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</si>
  <si>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</si>
  <si>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</si>
  <si>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</si>
  <si>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</si>
  <si>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</si>
  <si>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</si>
  <si>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</si>
  <si>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</si>
  <si>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</si>
  <si>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</si>
  <si>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</si>
  <si>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</si>
  <si>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</si>
  <si>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</si>
  <si>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</si>
  <si>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</si>
  <si>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</si>
  <si>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 (ต่อ)</t>
  </si>
  <si>
    <t>หนี้สินและส่วนของผู้ถือหุ้น (ต่อ)</t>
  </si>
  <si>
    <t>กำไรต่อหุ้นขั้นพื้นฐาน (บาท)</t>
  </si>
  <si>
    <t>ส่วนแบ่ง</t>
  </si>
  <si>
    <t>เบ็ดเสร็จอื่น</t>
  </si>
  <si>
    <t>จากบริษัทร่วม</t>
  </si>
  <si>
    <t>งบการเงินเฉพาะกิจการ</t>
  </si>
  <si>
    <t>จำนวนหุ้นสามัญถัวเฉลี่ยถ่วงน้ำหนัก (หุ้น)</t>
  </si>
  <si>
    <t>จากการตีราคา</t>
  </si>
  <si>
    <t>สินทรัพย์ - สุทธิ</t>
  </si>
  <si>
    <t>บริษัทใหญ่</t>
  </si>
  <si>
    <t xml:space="preserve"> </t>
  </si>
  <si>
    <t>บุคคลที่เกี่ยวข้องกัน</t>
  </si>
  <si>
    <t>เงินกู้ยืมระยะสั้นและดอกเบี้ยค้างจ่ายแก่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</si>
  <si>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</si>
  <si>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</si>
  <si>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</si>
  <si>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</si>
  <si>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</si>
  <si>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</si>
  <si>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</si>
  <si>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</si>
  <si>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 xml:space="preserve">-  กำไรจากการตีราคาสินทรัพย์เพิ่มขึ้น </t>
  </si>
  <si>
    <t>-  ขาดทุนจากการวัดมูลค่าประมาณการตามหลักคณิตศาสตร์</t>
  </si>
  <si>
    <t xml:space="preserve">ประกันภัยของหนี้สินผลประโยชน์ของพนักงานหลังออกจากงาน </t>
  </si>
  <si>
    <t>อาคารและอุปกรณ์เพิ่มขึ้น</t>
  </si>
  <si>
    <t>เงินฝากประจำระยะสั้นกับธนาคาร</t>
  </si>
  <si>
    <t>เงินลงทุนระยะสั้นในตั๋วแลกเงิน</t>
  </si>
  <si>
    <t>ต้นทุนในการจัดจำหน่าย</t>
  </si>
  <si>
    <t>เงินกู้ยืมระยะสั้นจากบุคคลและกิจการอื่น</t>
  </si>
  <si>
    <t>จัดสรรเป็นทุนสำรองตามกฏหมาย</t>
  </si>
  <si>
    <t>-   เงินจ่ายล่วงหน้าค่าหุ้น</t>
  </si>
  <si>
    <t>หุ้นกู้ส่วนที่ครบกำหนดชำระภายในหนึ่งปี</t>
  </si>
  <si>
    <t>ส่วนแบ่งกำไรเบ็ดเสร็จอื่นจากบริษัทร่วมส่วนที่จัดประเภท</t>
  </si>
  <si>
    <t>รายการใหม่เข้าไปไว้ในส่วนแบ่งกำไรจากเงินลงทุนในบริษัทร่วม</t>
  </si>
  <si>
    <t>(สุทธิจากผลกระทบภาษีเงินได้จำนวน 41,598,350 บาท)</t>
  </si>
  <si>
    <t>รับเงินปันผล</t>
  </si>
  <si>
    <t>เป็นทุนสำรอง</t>
  </si>
  <si>
    <t>การแบ่งปันกำไร (ขาดทุน)</t>
  </si>
  <si>
    <t>การแบ่งปันกำไร (ขาดทุน) เบ็ดเสร็จรวม</t>
  </si>
  <si>
    <t xml:space="preserve">เงินให้กู้ยืมแก่กิจการอื่น </t>
  </si>
  <si>
    <t>ขาดทุนจากการตัดจำหน่ายสินทรัพย์</t>
  </si>
  <si>
    <t>ไถ่ถอนหุ้นกู้</t>
  </si>
  <si>
    <t>ส่วนได้เสียที่ไม่มีอำนาจการควบคุมเพิ่มขี้น</t>
  </si>
  <si>
    <t>11, 19</t>
  </si>
  <si>
    <t>เงินกู้ยืมระยะสั้นจากบุคคลและกิจการที่เกี่ยวข้องกันเพิ่มขึ้น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</si>
  <si>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</si>
  <si>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</si>
  <si>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เงินเบิกเกินบัญชีและเงินกู้ยืมระยะสั้นจากสถาบันการเงินเพิ่มขึ้น</t>
  </si>
  <si>
    <t>เจ้าหนี้จากการขายสิทธิเรียกร้องในลูกหนี้การค้าลดลง</t>
  </si>
  <si>
    <t>ขาดทุน</t>
  </si>
  <si>
    <t>เงินสดและรายการเทียบเท่าเงินสดเพิ่มขึ้น (ลดลง) - สุทธิ</t>
  </si>
  <si>
    <t>ขาดทุน (กำไร) จากอัตราแลกเปลี่ยน</t>
  </si>
  <si>
    <t>เงินกู้ยืมระยะสั้นจากบุคคลและกิจการอื่นเพิ่มขึ้น (ลดลง)</t>
  </si>
  <si>
    <t>ซื้ออุปกรณ์โดยยังไม่ได้ชำระเงินแก่ผู้ขาย</t>
  </si>
  <si>
    <t>หนี้สินตามสัญญาเช่าซื้อ</t>
  </si>
  <si>
    <t>-   เงินจ่ายล่วงหน้าค่าซื้อเงินลงทุน</t>
  </si>
  <si>
    <t>หมายเหตุประกอบงบการเงินเป็นส่วนหนึ่งของงบการเงินนี้</t>
  </si>
  <si>
    <t>บาท</t>
  </si>
  <si>
    <t>กำไรเบ็ดเสร็จรวมสำหรับปี</t>
  </si>
  <si>
    <t>ขาดทุน (กำไร) ที่ยังไม่เกิดขึ้นจากการวัดมูลค่ายุติธรรมของตราสารอนุพันธ์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</si>
  <si>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</si>
  <si>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</si>
  <si>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</si>
  <si>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 เงินสดและรายการเทียบเท่าเงินสด ณ วันสิ้นปี</t>
  </si>
  <si>
    <t>-   บุคคลที่เกี่ยวข้องกัน</t>
  </si>
  <si>
    <t>-   บุคคลอื่น</t>
  </si>
  <si>
    <t>ลูกหนี้อื่นผ่อนชำระส่วนที่ครบกำหนดชำระภายในหนึ่งปี</t>
  </si>
  <si>
    <t>ลูกหนี้อื่นผ่อนชำระ - สุทธิ</t>
  </si>
  <si>
    <t>กำไรต่อหุ้นขั้นพื้นฐาน</t>
  </si>
  <si>
    <t>กำไรต่อหุ้นปรับลด</t>
  </si>
  <si>
    <t>กำไรจากอัตราแลกเปลี่ยน</t>
  </si>
  <si>
    <t>ขาดทุน (กำไร) ที่ยังไม่เกิดขึ้นจากอัตราแลกเปลี่ยน</t>
  </si>
  <si>
    <t>เงินลงทุนในตราสารหนี้ระยะสั้น</t>
  </si>
  <si>
    <t>ลูกหนี้จากการขายสิทธิส่วนที่ครบกำหนดชำระภายในหนึ่งปี</t>
  </si>
  <si>
    <t>ลูกหนี้จากการขายสิทธิ - สุทธิ</t>
  </si>
  <si>
    <t>สินทรัพย์ไม่หมุนเวียนที่ถือไว้เพื่อขาย</t>
  </si>
  <si>
    <t>สินทรัพย์สิทธิการใช้ - สุทธิ</t>
  </si>
  <si>
    <t>กำไรจากกิจกรรมดำเนินงาน</t>
  </si>
  <si>
    <t>กำไรจากการขายสิทธิเรียกร้องในลูกหนี้การค้าและสิทธิในตราสินค้า</t>
  </si>
  <si>
    <t>ค่าใช้จ่ายอื่น</t>
  </si>
  <si>
    <t>หนี้สินตามสัญญาเช่า - สุทธิ</t>
  </si>
  <si>
    <t>- ขายวัสดุและเศษซากจากการผลิต</t>
  </si>
  <si>
    <t>- ดอกเบี้ยรับ</t>
  </si>
  <si>
    <t>- กำไรจากการขายสินทรัพย์ถาวร</t>
  </si>
  <si>
    <t>- อื่นๆ</t>
  </si>
  <si>
    <t>ยอดคงเหลือสิ้นปี ณ วันที่ 31 ธันวาคม 2563</t>
  </si>
  <si>
    <t>หนี้สินตามสัญญาเช่าส่วนที่ครบกำหนดชำระภายในหนึ่งปี</t>
  </si>
  <si>
    <t>กำไรจากการขายสินทรัพย์ไม่หมุนเวียนที่ถือไว้เพื่อขาย</t>
  </si>
  <si>
    <t>ลูกหนี้จากการขายสิทธิ</t>
  </si>
  <si>
    <t>เงินลงทุนชั่วคราวลดลง (เพิ่มขึ้น)</t>
  </si>
  <si>
    <t>เงินฝากธนาคารที่มีข้อจำกัดในการใช้ลดลง (เพิ่มขึ้น)</t>
  </si>
  <si>
    <t>เงินให้กู้ยืมระยะสั้นแก่กิจการที่เกี่ยวข้องกันลดลง (เพิ่มขึ้น)</t>
  </si>
  <si>
    <t>รับชำระเงินจากลูกหนี้อื่นผ่อนชำระ</t>
  </si>
  <si>
    <t>เงินสดรับจากการขายสินทรัพย์ไม่หมุนเวียนที่ถือไว้เพื่อขาย</t>
  </si>
  <si>
    <t>เงินจ่ายล่วงหน้าค่าหุ้นลดลง (เพิ่มขึ้น)</t>
  </si>
  <si>
    <t>ส่วนได้เสียที่ไม่มีอำนาจควบคุมลดลง</t>
  </si>
  <si>
    <t>โอนลูกหนี้การค้าไปเป็นลูกหนี้จากการขายสิทธิ</t>
  </si>
  <si>
    <t>โอนสินทรัพย์ถาวรไปเป็นสินทรัพย์ไม่มีตัวตน</t>
  </si>
  <si>
    <t>โอนสินทรัพย์ถาวรไปเป็นสินทรัพย์สิทธิการใช้</t>
  </si>
  <si>
    <t>สินทรัพย์สิทธิการใช้และหนี้สินตามสัญญาเช่ารับรู้เป็นครั้งแรก</t>
  </si>
  <si>
    <t>สินทรัพย์สิทธิการใช้เพิ่มขึ้นจากการทำสัญญาเช่าซื้อ</t>
  </si>
  <si>
    <t>โอนเงินลงทุนในการร่วมค้าไปเป็นสินทรัพย์ไม่หมุนเวียนที่ถือไว้เพื่อขาย</t>
  </si>
  <si>
    <t>โอนเงินจ่ายล่วงหน้าค่าหุ้นไปเป็นเงินลงทุนในบริษัทร่วม</t>
  </si>
  <si>
    <t>เงินลงทุนในบริษัทร่วมเพิ่มขึ้น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</si>
  <si>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</si>
  <si>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</si>
  <si>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-   เงินมัดจำซื้อวัตถุดิบและสินค้า</t>
  </si>
  <si>
    <t>จ่ายเงินปันผลและเงินปันผลระหว่างกาล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</si>
  <si>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</si>
  <si>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</si>
  <si>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31 ธันวาคม 2563</t>
  </si>
  <si>
    <t>1 มกราคม 2562</t>
  </si>
  <si>
    <t>(ปรับปรุงใหม่)</t>
  </si>
  <si>
    <t xml:space="preserve">สินทรัพย์ทางการเงินไม่หมุนเวียนอื่น - </t>
  </si>
  <si>
    <t>เงินฝากธนาคารที่มีข้อจำกัดในการใช้</t>
  </si>
  <si>
    <t>เงินกู้ยืมระยะสั้นจากและดอกเบี้ยค้างจ่ายแก่บุคคลและกิจการที่เกี่ยวข้องกัน</t>
  </si>
  <si>
    <t>- กำไรจากการขายสินทรัพย์ไม่หมุนเวียนที่ถือไว้เพื่อขาย</t>
  </si>
  <si>
    <t>ณ วันที่ 31 ธันวาคม 2564 และ 2563</t>
  </si>
  <si>
    <t>31 ธันวาคม 2564</t>
  </si>
  <si>
    <t>-   ลูกหนี้ภาษีมูลค่าเพิ่ม</t>
  </si>
  <si>
    <t>ในปี 2564 และ 2563)</t>
  </si>
  <si>
    <t>เงินลงทุนในบริษัทร่วมซึ่งบันทึกโดยวิธีส่วนได้เสีย</t>
  </si>
  <si>
    <t>ทุนจดทะเบียน - หุ้นสามัญ 1,151,385,108 หุ้นในปี 2564 และ</t>
  </si>
  <si>
    <t xml:space="preserve">ทุนที่ออกและชำระแล้ว - หุ้นสามัญ  959,487,590 หุ้นในปี 2564 และ </t>
  </si>
  <si>
    <t>959,487,557 หุ้นในปี 2563</t>
  </si>
  <si>
    <t>1,196,646,188 หุ้นในปี 2563 มูลค่าหุ้นละ 0.25 บาท</t>
  </si>
  <si>
    <t>สำหรับปีสิ้นสุดวันที่ 31 ธันวาคม 2564 และ 2563</t>
  </si>
  <si>
    <t>กลับรายการขาดทุน (ขาดทุน) จากการด้อยค่าของลูกหนี้การค้า</t>
  </si>
  <si>
    <t>กำไร (ขาดทุน) เบ็ดเสร็จอื่นสำหรับปี</t>
  </si>
  <si>
    <t>ในภายหลัง</t>
  </si>
  <si>
    <t>รายการที่จะไม่มีการจัดประเภทรายการใหม่ไว้ในกำไรหรือขาดทุน</t>
  </si>
  <si>
    <t>รายการที่จะมีการจัดประเภทรายการใหม่ไว้ในกำไรหรือขาดทุน</t>
  </si>
  <si>
    <t xml:space="preserve"> - ส่วนแบ่งกำไร (ขาดทุน) เบ็ดเสร็จอื่นจากบริษัทร่วม</t>
  </si>
  <si>
    <t>ยอดคงเหลือสิ้นปี ณ วันที่ 31 ธันวาคม 2564</t>
  </si>
  <si>
    <t>ยอดคงเหลือต้นปี ณ วันที่ 1 มกราคม 2563</t>
  </si>
  <si>
    <t>จ่ายเงินปันผล</t>
  </si>
  <si>
    <t>จ่ายเงินปันผลระหว่างกาล</t>
  </si>
  <si>
    <t>ส่วนได้เสียที่ไม่มีอำนาจควบคุมเพิ่มขึ้น</t>
  </si>
  <si>
    <t xml:space="preserve">  จากการเพิ่มทุนและเปลี่ยนแปลงสัดส่วน</t>
  </si>
  <si>
    <t xml:space="preserve">  การลงทุนในบริษัทย่อย</t>
  </si>
  <si>
    <t>องค์ประกอบอื่นของ</t>
  </si>
  <si>
    <t>ขาดทุน (กลับรายการขาดทุน) จากการด้อยค่าของลูกหนี้การค้า</t>
  </si>
  <si>
    <t>ส่วนแบ่งกำไรจากเงินลงทุนในบริษัทร่วม</t>
  </si>
  <si>
    <t>กำไรจากการขายอุปกรณ์</t>
  </si>
  <si>
    <t>ส่วนได้เสียที่ไม่มีอำนาจควบคุมเพิ่มขึ้นในบริษัทย่อยแห่งใหม่</t>
  </si>
  <si>
    <t>ส่วนได้เสียที่ไม่มีอำนาจควบคุมเพิ่มขึ้น (ลดลง)</t>
  </si>
  <si>
    <t>โอนสินทรัพย์ไม่หมุนเวียนอื่นไปเป็นสินทรัพย์ถาวร</t>
  </si>
  <si>
    <t>โอนสินทรัพย์ไม่หมุนเวียนอื่นไปเป็นสินทรัพย์ไม่มีตัวตน</t>
  </si>
  <si>
    <t>4, 5</t>
  </si>
  <si>
    <t>4, 7</t>
  </si>
  <si>
    <t>4, 11, 14, 19</t>
  </si>
  <si>
    <t>4, 9, 10</t>
  </si>
  <si>
    <t>4, 10, 19</t>
  </si>
  <si>
    <t>8, 11, 14</t>
  </si>
  <si>
    <t>4, 6, 18</t>
  </si>
  <si>
    <t>4, 20</t>
  </si>
  <si>
    <t>4, 11, 13, 18, 23, 35</t>
  </si>
  <si>
    <t>-   ดอกเบี้ยค้างรับ</t>
  </si>
  <si>
    <t>-   อื่นๆ (สุทธิจากค่าเผื่อผลขาดทุนด้านเครดิตจำนวน 3,997,141 บาท</t>
  </si>
  <si>
    <t>เงินให้กู้ยืมระยะสั้นแก่และดอกเบี้ยค้างรับจากบุคคลและกิจการที่เกี่ยวข้องกัน</t>
  </si>
  <si>
    <t>(สุทธิจากผลกระทบภาษีเงินได้จำนวน 341,271 บาทในปี 2564)</t>
  </si>
  <si>
    <t>เงินสดรับจากการใช้ใบสำคัญแสดงสิทธิ</t>
  </si>
  <si>
    <t>สินทรัพย์ไม่มีตัวตนเพิ่มขึ้น</t>
  </si>
  <si>
    <t>หนี้สินตามสัญญาเช่าเพิ่มขึ้น</t>
  </si>
  <si>
    <t>จ่ายชำระหนี้สินตามสัญญาเช่า</t>
  </si>
  <si>
    <t>เงินสดรับจากการใช้ใบสำคัญแสดงสิทธิซื้อหุ้น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</si>
  <si>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</si>
  <si>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</si>
  <si>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โอนสินทรัพย์สิทธิการใช้ไปเป็นสินทรัพย์ถาวร</t>
  </si>
  <si>
    <t>เงินจ่ายล่วงหน้าค่าซื้อเงินลงทุนลดลง</t>
  </si>
  <si>
    <t>ขาดทุนจากการลดมูลค่าของสินค้า</t>
  </si>
  <si>
    <t xml:space="preserve">เงินให้กู้ยืมระยะสั้นแก่บุคคลอื่น </t>
  </si>
  <si>
    <t>ขาดทุนจากการตัดจ่ายสินค้าคงเหลือเพื่อชดเชยการเคลมของลูกค้า</t>
  </si>
  <si>
    <t>3, 5, 35</t>
  </si>
  <si>
    <t>4, 10</t>
  </si>
  <si>
    <t>4, 16</t>
  </si>
  <si>
    <t>24, 27</t>
  </si>
  <si>
    <t>18, 24</t>
  </si>
  <si>
    <t>4, 28</t>
  </si>
  <si>
    <t>เงินให้กู้ยืมระยะสั้นแก่บุคคลอื่นเพิ่มขึ้น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</si>
</sst>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-* #,##0.0000_-;\-* #,##0.0000_-;_-* &quot;-&quot;??_-;_-@_-"/>
    <numFmt numFmtId="169" formatCode="#,##0;\(#,##0\);&quot;-&quot;????"/>
    <numFmt numFmtId="170" formatCode="_(* #,##0.000_);_(* \(#,##0.000\);_(* &quot;-&quot;??_);_(@_)"/>
    <numFmt numFmtId="171" formatCode="_(* #,##0.0000_);_(* \(#,##0.0000\);_(* &quot;-&quot;??_);_(@_)"/>
    <numFmt numFmtId="172" formatCode="_-* #,##0.000000_-;\-* #,##0.000000_-;_-* &quot;-&quot;??_-;_-@_-"/>
  </numFmts>
  <fonts count="2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8"/>
      <color rgb="FFFF0000"/>
      <name val="Angsana New"/>
      <family val="1"/>
    </font>
    <font>
      <sz val="18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232">
    <xf numFmtId="0" fontId="0" fillId="0" borderId="0" xfId="0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Border="1" applyAlignment="1">
      <alignment vertical="top"/>
    </xf>
    <xf numFmtId="37" fontId="6" fillId="0" borderId="0" xfId="0" quotePrefix="1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Alignment="1">
      <alignment vertical="top"/>
    </xf>
    <xf numFmtId="165" fontId="6" fillId="0" borderId="1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5" fontId="6" fillId="0" borderId="0" xfId="1" applyNumberFormat="1" applyFont="1" applyFill="1" applyBorder="1" applyAlignment="1">
      <alignment vertical="top"/>
    </xf>
    <xf numFmtId="165" fontId="6" fillId="0" borderId="2" xfId="1" applyNumberFormat="1" applyFont="1" applyFill="1" applyBorder="1" applyAlignment="1">
      <alignment vertical="top"/>
    </xf>
    <xf numFmtId="0" fontId="6" fillId="0" borderId="0" xfId="0" quotePrefix="1" applyNumberFormat="1" applyFont="1" applyFill="1" applyBorder="1" applyAlignment="1">
      <alignment horizontal="center" vertical="top"/>
    </xf>
    <xf numFmtId="165" fontId="6" fillId="0" borderId="0" xfId="1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65" fontId="6" fillId="0" borderId="5" xfId="1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37" fontId="6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9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Continuous" vertical="top"/>
    </xf>
    <xf numFmtId="0" fontId="6" fillId="0" borderId="0" xfId="0" applyNumberFormat="1" applyFont="1" applyFill="1" applyBorder="1" applyAlignment="1">
      <alignment horizontal="centerContinuous" vertical="top"/>
    </xf>
    <xf numFmtId="165" fontId="15" fillId="0" borderId="0" xfId="0" applyNumberFormat="1" applyFont="1" applyFill="1" applyBorder="1" applyAlignment="1">
      <alignment vertical="top"/>
    </xf>
    <xf numFmtId="165" fontId="15" fillId="0" borderId="0" xfId="0" applyNumberFormat="1" applyFont="1" applyFill="1" applyAlignment="1">
      <alignment vertical="top"/>
    </xf>
    <xf numFmtId="165" fontId="15" fillId="0" borderId="0" xfId="7" applyNumberFormat="1" applyFont="1" applyFill="1" applyBorder="1" applyAlignment="1">
      <alignment vertical="top"/>
    </xf>
    <xf numFmtId="0" fontId="15" fillId="0" borderId="0" xfId="0" applyNumberFormat="1" applyFont="1" applyFill="1" applyAlignment="1">
      <alignment vertical="top"/>
    </xf>
    <xf numFmtId="165" fontId="15" fillId="0" borderId="0" xfId="1" applyNumberFormat="1" applyFont="1" applyFill="1" applyBorder="1" applyAlignment="1">
      <alignment vertical="top"/>
    </xf>
    <xf numFmtId="0" fontId="15" fillId="0" borderId="0" xfId="0" applyNumberFormat="1" applyFont="1" applyFill="1" applyAlignment="1">
      <alignment horizontal="centerContinuous" vertical="top"/>
    </xf>
    <xf numFmtId="165" fontId="15" fillId="0" borderId="0" xfId="1" applyNumberFormat="1" applyFont="1" applyFill="1" applyAlignment="1">
      <alignment vertical="top"/>
    </xf>
    <xf numFmtId="165" fontId="15" fillId="0" borderId="0" xfId="1" applyNumberFormat="1" applyFont="1" applyFill="1" applyAlignment="1">
      <alignment horizontal="right" vertical="top" wrapText="1"/>
    </xf>
    <xf numFmtId="0" fontId="16" fillId="0" borderId="0" xfId="0" applyFont="1" applyFill="1" applyAlignment="1">
      <alignment vertical="top"/>
    </xf>
    <xf numFmtId="0" fontId="15" fillId="0" borderId="0" xfId="0" applyFont="1" applyFill="1" applyAlignment="1">
      <alignment vertical="center"/>
    </xf>
    <xf numFmtId="165" fontId="6" fillId="0" borderId="3" xfId="1" applyNumberFormat="1" applyFont="1" applyFill="1" applyBorder="1" applyAlignment="1">
      <alignment vertical="top"/>
    </xf>
    <xf numFmtId="169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Continuous" vertical="center"/>
    </xf>
    <xf numFmtId="165" fontId="6" fillId="0" borderId="0" xfId="7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165" fontId="6" fillId="0" borderId="0" xfId="1" applyNumberFormat="1" applyFont="1" applyFill="1" applyAlignment="1">
      <alignment horizontal="right" vertical="top" wrapText="1"/>
    </xf>
    <xf numFmtId="165" fontId="9" fillId="0" borderId="0" xfId="1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centerContinuous" vertical="center"/>
    </xf>
    <xf numFmtId="0" fontId="17" fillId="0" borderId="0" xfId="0" applyNumberFormat="1" applyFont="1" applyFill="1" applyAlignment="1">
      <alignment horizontal="centerContinuous" vertical="center"/>
    </xf>
    <xf numFmtId="164" fontId="13" fillId="0" borderId="0" xfId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165" fontId="17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13" fillId="0" borderId="2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70" fontId="17" fillId="0" borderId="0" xfId="0" applyNumberFormat="1" applyFont="1" applyFill="1" applyAlignment="1">
      <alignment vertical="center"/>
    </xf>
    <xf numFmtId="165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top"/>
    </xf>
    <xf numFmtId="166" fontId="17" fillId="0" borderId="0" xfId="1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vertical="center"/>
    </xf>
    <xf numFmtId="165" fontId="13" fillId="0" borderId="0" xfId="4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5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0" fontId="13" fillId="0" borderId="3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70" fontId="13" fillId="0" borderId="0" xfId="1" applyNumberFormat="1" applyFont="1" applyFill="1" applyAlignment="1">
      <alignment horizontal="center" vertical="center"/>
    </xf>
    <xf numFmtId="165" fontId="13" fillId="0" borderId="1" xfId="0" applyNumberFormat="1" applyFont="1" applyFill="1" applyBorder="1" applyAlignment="1">
      <alignment vertical="top"/>
    </xf>
    <xf numFmtId="170" fontId="13" fillId="0" borderId="0" xfId="1" applyNumberFormat="1" applyFont="1" applyFill="1" applyBorder="1" applyAlignment="1">
      <alignment vertical="center"/>
    </xf>
    <xf numFmtId="164" fontId="13" fillId="0" borderId="0" xfId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166" fontId="13" fillId="0" borderId="3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166" fontId="6" fillId="0" borderId="0" xfId="1" applyNumberFormat="1" applyFont="1" applyFill="1" applyAlignment="1">
      <alignment vertical="top"/>
    </xf>
    <xf numFmtId="165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14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164" fontId="17" fillId="0" borderId="0" xfId="1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8" quotePrefix="1" applyFont="1" applyFill="1" applyAlignment="1">
      <alignment vertical="center"/>
    </xf>
    <xf numFmtId="0" fontId="13" fillId="0" borderId="0" xfId="8" applyFont="1" applyFill="1" applyAlignment="1">
      <alignment vertical="center"/>
    </xf>
    <xf numFmtId="164" fontId="6" fillId="0" borderId="0" xfId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169" fontId="6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Border="1" applyAlignment="1">
      <alignment vertical="center"/>
    </xf>
    <xf numFmtId="172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169" fontId="15" fillId="0" borderId="0" xfId="0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0" fontId="19" fillId="0" borderId="0" xfId="0" applyFont="1" applyFill="1" applyAlignment="1">
      <alignment horizontal="left" vertical="top"/>
    </xf>
    <xf numFmtId="0" fontId="15" fillId="0" borderId="0" xfId="0" applyFont="1" applyFill="1" applyAlignment="1">
      <alignment vertical="top"/>
    </xf>
    <xf numFmtId="164" fontId="15" fillId="0" borderId="0" xfId="1" applyFont="1" applyFill="1" applyAlignment="1">
      <alignment vertical="top"/>
    </xf>
    <xf numFmtId="166" fontId="6" fillId="0" borderId="3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top"/>
    </xf>
    <xf numFmtId="166" fontId="14" fillId="0" borderId="0" xfId="1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5" fontId="17" fillId="2" borderId="0" xfId="1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top"/>
    </xf>
    <xf numFmtId="3" fontId="17" fillId="0" borderId="0" xfId="0" applyNumberFormat="1" applyFont="1" applyFill="1" applyAlignment="1">
      <alignment vertical="center"/>
    </xf>
    <xf numFmtId="166" fontId="6" fillId="3" borderId="0" xfId="1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4" fontId="13" fillId="0" borderId="0" xfId="0" applyNumberFormat="1" applyFont="1" applyFill="1" applyAlignment="1">
      <alignment vertical="center"/>
    </xf>
    <xf numFmtId="171" fontId="13" fillId="0" borderId="3" xfId="1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2" borderId="0" xfId="1" applyNumberFormat="1" applyFont="1" applyFill="1" applyAlignment="1">
      <alignment vertical="center"/>
    </xf>
    <xf numFmtId="164" fontId="6" fillId="2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166" fontId="6" fillId="0" borderId="0" xfId="1" applyNumberFormat="1" applyFont="1" applyFill="1" applyBorder="1" applyAlignment="1">
      <alignment vertical="top"/>
    </xf>
    <xf numFmtId="0" fontId="6" fillId="3" borderId="0" xfId="0" applyFont="1" applyFill="1" applyAlignment="1">
      <alignment horizontal="center" vertical="center"/>
    </xf>
    <xf numFmtId="164" fontId="6" fillId="3" borderId="0" xfId="1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4" xfId="0" quotePrefix="1" applyNumberFormat="1" applyFont="1" applyFill="1" applyBorder="1" applyAlignment="1">
      <alignment horizontal="center" vertical="center"/>
    </xf>
    <xf numFmtId="166" fontId="6" fillId="0" borderId="3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vertical="center"/>
    </xf>
    <xf numFmtId="166" fontId="6" fillId="0" borderId="4" xfId="4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6" fontId="6" fillId="0" borderId="2" xfId="4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top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top"/>
    </xf>
    <xf numFmtId="0" fontId="6" fillId="0" borderId="2" xfId="0" quotePrefix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9" fontId="6" fillId="0" borderId="0" xfId="4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69" fontId="20" fillId="0" borderId="0" xfId="4" applyNumberFormat="1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1" xfId="0" quotePrefix="1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37" fontId="6" fillId="0" borderId="1" xfId="0" quotePrefix="1" applyNumberFormat="1" applyFont="1" applyFill="1" applyBorder="1" applyAlignment="1">
      <alignment horizontal="center" vertical="top"/>
    </xf>
    <xf numFmtId="37" fontId="6" fillId="0" borderId="1" xfId="0" applyNumberFormat="1" applyFont="1" applyFill="1" applyBorder="1" applyAlignment="1">
      <alignment horizontal="center" vertical="top"/>
    </xf>
    <xf numFmtId="37" fontId="6" fillId="0" borderId="2" xfId="0" applyNumberFormat="1" applyFont="1" applyFill="1" applyBorder="1" applyAlignment="1">
      <alignment horizontal="center" vertical="top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akp-ecf\Users\ASUS\Desktop\TOP_ECF_12.31.19_smil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แบ่งงาน (2)"/>
      <sheetName val="ecf_tb 1-12 62"/>
      <sheetName val="ecf_tb 1-9 2562"/>
      <sheetName val="ecf_tb 1-6 2019"/>
      <sheetName val="Ratio"/>
      <sheetName val="ecf_tb q1 2019"/>
      <sheetName val="TB_18"/>
      <sheetName val="Mat"/>
      <sheetName val="ecf tb q3 2018"/>
      <sheetName val="F-1"/>
      <sheetName val="F-1.1"/>
      <sheetName val="F-2"/>
      <sheetName val="F-3 (2)"/>
      <sheetName val="F-3.1 (2)"/>
      <sheetName val="F-3.1.2"/>
      <sheetName val="F-4"/>
      <sheetName val="F-5"/>
      <sheetName val="F-6"/>
      <sheetName val="Conso F-1"/>
      <sheetName val="Conso F-2"/>
      <sheetName val="Conso F-3"/>
      <sheetName val="Conso F-4 1.2"/>
      <sheetName val="Sheet2"/>
      <sheetName val="Separate "/>
      <sheetName val="Conso "/>
      <sheetName val="Reconcile"/>
      <sheetName val="Sheet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6">
          <cell r="C146">
            <v>-272436510</v>
          </cell>
        </row>
        <row r="164">
          <cell r="C164">
            <v>221498773</v>
          </cell>
        </row>
        <row r="166">
          <cell r="C166">
            <v>-92911598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U165"/>
  <sheetViews>
    <sheetView tabSelected="1" view="pageBreakPreview" zoomScale="110" zoomScaleNormal="85" zoomScaleSheetLayoutView="110" workbookViewId="0">
      <selection activeCell="A6" sqref="A6"/>
    </sheetView>
  </sheetViews>
  <sheetFormatPr defaultRowHeight="24" customHeight="1"/>
  <cols>
    <col min="1" max="1" width="72.7109375" style="3" customWidth="1"/>
    <col min="2" max="2" width="14.85546875" style="3" customWidth="1"/>
    <col min="3" max="3" width="2.7109375" style="3" customWidth="1"/>
    <col min="4" max="4" width="16.7109375" style="10" customWidth="1"/>
    <col min="5" max="5" width="2.7109375" style="3" customWidth="1"/>
    <col min="6" max="6" width="16.7109375" style="3" customWidth="1"/>
    <col min="7" max="7" width="1.42578125" style="3" hidden="1" customWidth="1"/>
    <col min="8" max="8" width="16.7109375" style="3" hidden="1" customWidth="1"/>
    <col min="9" max="9" width="2.7109375" style="3" customWidth="1"/>
    <col min="10" max="10" width="16.7109375" style="47" customWidth="1"/>
    <col min="11" max="11" width="2.7109375" style="3" customWidth="1"/>
    <col min="12" max="12" width="16.7109375" style="3" customWidth="1"/>
    <col min="13" max="13" width="1.42578125" style="3" hidden="1" customWidth="1"/>
    <col min="14" max="14" width="16.7109375" style="3" hidden="1" customWidth="1"/>
    <col min="15" max="15" width="13.85546875" style="3" hidden="1" customWidth="1"/>
    <col min="16" max="16" width="18.85546875" style="23" hidden="1" customWidth="1"/>
    <col min="17" max="17" width="25.7109375" style="3" hidden="1" customWidth="1"/>
    <col min="18" max="18" width="15.85546875" style="23" hidden="1" customWidth="1"/>
    <col min="19" max="19" width="10.140625" style="3" hidden="1" customWidth="1"/>
    <col min="20" max="20" width="14.28515625" style="3" hidden="1" customWidth="1"/>
    <col min="21" max="16384" width="9.140625" style="3"/>
  </cols>
  <sheetData>
    <row r="1" spans="1:15" ht="24" customHeight="1">
      <c r="A1" s="1" t="s">
        <v>91</v>
      </c>
      <c r="B1" s="2"/>
      <c r="C1" s="2"/>
      <c r="D1" s="161"/>
      <c r="E1" s="2"/>
      <c r="F1" s="2"/>
      <c r="G1" s="2"/>
      <c r="H1" s="2"/>
      <c r="I1" s="2"/>
    </row>
    <row r="2" spans="1:15" ht="24" customHeight="1">
      <c r="A2" s="1" t="s">
        <v>51</v>
      </c>
      <c r="B2" s="2"/>
      <c r="C2" s="2"/>
      <c r="D2" s="161"/>
      <c r="E2" s="2"/>
      <c r="F2" s="2"/>
      <c r="G2" s="2"/>
      <c r="H2" s="2"/>
      <c r="I2" s="2"/>
    </row>
    <row r="3" spans="1:15" ht="24" customHeight="1">
      <c r="A3" s="1" t="s">
        <v>239</v>
      </c>
      <c r="B3" s="2"/>
      <c r="C3" s="2"/>
      <c r="D3" s="161"/>
      <c r="E3" s="2"/>
      <c r="F3" s="2"/>
      <c r="G3" s="2"/>
      <c r="H3" s="2"/>
      <c r="I3" s="2"/>
      <c r="J3" s="133"/>
      <c r="K3" s="2"/>
      <c r="L3" s="2"/>
      <c r="M3" s="2"/>
      <c r="N3" s="2"/>
    </row>
    <row r="4" spans="1:15" ht="24" customHeight="1">
      <c r="A4" s="1"/>
      <c r="B4" s="2"/>
      <c r="C4" s="2"/>
      <c r="D4" s="161"/>
      <c r="E4" s="2"/>
      <c r="F4" s="2"/>
      <c r="G4" s="2"/>
      <c r="H4" s="2"/>
      <c r="I4" s="2"/>
      <c r="J4" s="150"/>
      <c r="K4" s="2"/>
      <c r="L4" s="2"/>
      <c r="M4" s="2"/>
      <c r="N4" s="2"/>
    </row>
    <row r="5" spans="1:15" ht="24" customHeight="1">
      <c r="A5" s="1" t="s">
        <v>37</v>
      </c>
      <c r="B5" s="2"/>
      <c r="C5" s="2"/>
      <c r="D5" s="161"/>
      <c r="E5" s="2"/>
      <c r="F5" s="2"/>
      <c r="G5" s="2"/>
      <c r="H5" s="2"/>
      <c r="I5" s="2"/>
      <c r="J5" s="150"/>
      <c r="K5" s="2"/>
      <c r="L5" s="2"/>
      <c r="M5" s="2"/>
      <c r="N5" s="2"/>
    </row>
    <row r="6" spans="1:15" ht="24" customHeight="1">
      <c r="A6" s="1"/>
      <c r="B6" s="2"/>
      <c r="C6" s="2"/>
      <c r="D6" s="217" t="s">
        <v>179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5" ht="24" customHeight="1">
      <c r="A7" s="1"/>
      <c r="C7" s="2"/>
      <c r="D7" s="222" t="s">
        <v>0</v>
      </c>
      <c r="E7" s="222"/>
      <c r="F7" s="222"/>
      <c r="G7" s="222"/>
      <c r="H7" s="222"/>
      <c r="I7" s="4"/>
      <c r="J7" s="223" t="s">
        <v>127</v>
      </c>
      <c r="K7" s="223"/>
      <c r="L7" s="223"/>
      <c r="M7" s="223"/>
      <c r="N7" s="223"/>
    </row>
    <row r="8" spans="1:15" ht="24.6" customHeight="1">
      <c r="A8" s="1"/>
      <c r="B8" s="7" t="s">
        <v>1</v>
      </c>
      <c r="C8" s="2"/>
      <c r="D8" s="200" t="s">
        <v>240</v>
      </c>
      <c r="E8" s="137"/>
      <c r="F8" s="200" t="s">
        <v>232</v>
      </c>
      <c r="G8" s="190"/>
      <c r="H8" s="190" t="s">
        <v>233</v>
      </c>
      <c r="I8" s="4"/>
      <c r="J8" s="200" t="str">
        <f>+D8</f>
        <v>31 ธันวาคม 2564</v>
      </c>
      <c r="K8" s="137"/>
      <c r="L8" s="199" t="str">
        <f>+F8</f>
        <v>31 ธันวาคม 2563</v>
      </c>
      <c r="M8" s="137"/>
      <c r="N8" s="192" t="str">
        <f>+H8</f>
        <v>1 มกราคม 2562</v>
      </c>
    </row>
    <row r="9" spans="1:15" ht="24.6" hidden="1" customHeight="1">
      <c r="A9" s="1"/>
      <c r="C9" s="2"/>
      <c r="D9" s="149"/>
      <c r="E9" s="137"/>
      <c r="F9" s="149" t="s">
        <v>234</v>
      </c>
      <c r="G9" s="190"/>
      <c r="H9" s="149" t="s">
        <v>234</v>
      </c>
      <c r="I9" s="4"/>
      <c r="J9" s="149"/>
      <c r="K9" s="137"/>
      <c r="L9" s="149" t="s">
        <v>234</v>
      </c>
      <c r="M9" s="137"/>
      <c r="N9" s="149" t="s">
        <v>234</v>
      </c>
    </row>
    <row r="10" spans="1:15" ht="24" customHeight="1">
      <c r="A10" s="9" t="s">
        <v>2</v>
      </c>
      <c r="F10" s="10"/>
      <c r="G10" s="10"/>
      <c r="H10" s="10"/>
      <c r="I10" s="10"/>
      <c r="J10" s="10"/>
      <c r="K10" s="10"/>
      <c r="L10" s="10"/>
      <c r="M10" s="10"/>
      <c r="N10" s="10"/>
    </row>
    <row r="11" spans="1:15" ht="24" customHeight="1">
      <c r="A11" s="3" t="s">
        <v>17</v>
      </c>
      <c r="B11" s="11"/>
      <c r="D11" s="10">
        <f>22409668</f>
        <v>22409668</v>
      </c>
      <c r="F11" s="10">
        <v>187143750</v>
      </c>
      <c r="G11" s="10"/>
      <c r="H11" s="10">
        <v>132358949</v>
      </c>
      <c r="I11" s="10"/>
      <c r="J11" s="10">
        <v>11930436</v>
      </c>
      <c r="K11" s="10"/>
      <c r="L11" s="10">
        <v>12763230</v>
      </c>
      <c r="M11" s="10"/>
      <c r="N11" s="10">
        <v>98435576</v>
      </c>
    </row>
    <row r="12" spans="1:15" ht="24" hidden="1" customHeight="1">
      <c r="A12" s="3" t="s">
        <v>194</v>
      </c>
      <c r="B12" s="11">
        <v>34</v>
      </c>
      <c r="D12" s="10">
        <v>0</v>
      </c>
      <c r="F12" s="10">
        <v>0</v>
      </c>
      <c r="G12" s="10"/>
      <c r="H12" s="10">
        <v>64710168</v>
      </c>
      <c r="I12" s="10"/>
      <c r="J12" s="10">
        <v>0</v>
      </c>
      <c r="K12" s="10"/>
      <c r="L12" s="10">
        <v>0</v>
      </c>
      <c r="M12" s="10"/>
      <c r="N12" s="10">
        <v>64710168</v>
      </c>
    </row>
    <row r="13" spans="1:15" ht="24" customHeight="1">
      <c r="A13" s="3" t="s">
        <v>31</v>
      </c>
      <c r="B13" s="11"/>
      <c r="F13" s="10"/>
      <c r="G13" s="10"/>
      <c r="H13" s="10"/>
      <c r="I13" s="10"/>
      <c r="J13" s="10"/>
      <c r="K13" s="10"/>
      <c r="L13" s="10"/>
      <c r="M13" s="10"/>
      <c r="N13" s="10"/>
    </row>
    <row r="14" spans="1:15" ht="24" customHeight="1">
      <c r="A14" s="12" t="s">
        <v>56</v>
      </c>
      <c r="B14" s="11" t="s">
        <v>270</v>
      </c>
      <c r="D14" s="10">
        <v>8441010</v>
      </c>
      <c r="F14" s="10">
        <v>7554917</v>
      </c>
      <c r="G14" s="10"/>
      <c r="H14" s="10">
        <v>6082591</v>
      </c>
      <c r="I14" s="10"/>
      <c r="J14" s="10">
        <v>52354704</v>
      </c>
      <c r="K14" s="10"/>
      <c r="L14" s="10">
        <v>38609356</v>
      </c>
      <c r="M14" s="10"/>
      <c r="N14" s="10">
        <v>13908261</v>
      </c>
      <c r="O14" s="23"/>
    </row>
    <row r="15" spans="1:15" ht="24" customHeight="1">
      <c r="A15" s="12" t="s">
        <v>103</v>
      </c>
      <c r="B15" s="11">
        <v>5</v>
      </c>
      <c r="D15" s="10">
        <v>445983778</v>
      </c>
      <c r="F15" s="10">
        <v>323753862</v>
      </c>
      <c r="G15" s="10"/>
      <c r="H15" s="10">
        <v>321824997</v>
      </c>
      <c r="I15" s="10"/>
      <c r="J15" s="10">
        <v>430131702</v>
      </c>
      <c r="K15" s="10"/>
      <c r="L15" s="10">
        <v>310157778</v>
      </c>
      <c r="M15" s="10"/>
      <c r="N15" s="10">
        <v>313817104</v>
      </c>
      <c r="O15" s="23"/>
    </row>
    <row r="16" spans="1:15" ht="24" customHeight="1">
      <c r="A16" s="12" t="s">
        <v>195</v>
      </c>
      <c r="B16" s="11">
        <v>5</v>
      </c>
      <c r="D16" s="10">
        <v>37000000</v>
      </c>
      <c r="F16" s="10">
        <v>36000000</v>
      </c>
      <c r="G16" s="10"/>
      <c r="H16" s="10">
        <v>0</v>
      </c>
      <c r="I16" s="10"/>
      <c r="J16" s="10">
        <v>37000000</v>
      </c>
      <c r="K16" s="10"/>
      <c r="L16" s="10">
        <v>36000000</v>
      </c>
      <c r="M16" s="10"/>
      <c r="N16" s="10">
        <v>0</v>
      </c>
      <c r="O16" s="23"/>
    </row>
    <row r="17" spans="1:18" ht="24" customHeight="1">
      <c r="A17" s="3" t="s">
        <v>188</v>
      </c>
      <c r="B17" s="11"/>
      <c r="F17" s="10"/>
      <c r="G17" s="10"/>
      <c r="H17" s="10"/>
      <c r="I17" s="10"/>
      <c r="J17" s="10"/>
      <c r="K17" s="10"/>
      <c r="L17" s="10"/>
      <c r="M17" s="10"/>
      <c r="N17" s="10"/>
    </row>
    <row r="18" spans="1:18" ht="24" customHeight="1">
      <c r="A18" s="12" t="s">
        <v>186</v>
      </c>
      <c r="B18" s="11" t="s">
        <v>271</v>
      </c>
      <c r="D18" s="10">
        <v>5954749</v>
      </c>
      <c r="F18" s="10">
        <v>5550000</v>
      </c>
      <c r="G18" s="10"/>
      <c r="H18" s="10">
        <v>0</v>
      </c>
      <c r="I18" s="10"/>
      <c r="J18" s="10">
        <v>5954749</v>
      </c>
      <c r="K18" s="10"/>
      <c r="L18" s="10">
        <v>5550000</v>
      </c>
      <c r="M18" s="10"/>
      <c r="N18" s="10">
        <v>0</v>
      </c>
    </row>
    <row r="19" spans="1:18" ht="24" customHeight="1">
      <c r="A19" s="12" t="s">
        <v>187</v>
      </c>
      <c r="B19" s="11">
        <v>7</v>
      </c>
      <c r="D19" s="10">
        <v>11909479</v>
      </c>
      <c r="F19" s="10">
        <v>11100000</v>
      </c>
      <c r="G19" s="10"/>
      <c r="H19" s="10">
        <v>0</v>
      </c>
      <c r="I19" s="10"/>
      <c r="J19" s="10">
        <v>11909479</v>
      </c>
      <c r="K19" s="10"/>
      <c r="L19" s="10">
        <v>11100000</v>
      </c>
      <c r="M19" s="10"/>
      <c r="N19" s="10">
        <v>0</v>
      </c>
    </row>
    <row r="20" spans="1:18" ht="24" customHeight="1">
      <c r="A20" s="3" t="s">
        <v>57</v>
      </c>
      <c r="B20" s="11">
        <v>6</v>
      </c>
      <c r="D20" s="10">
        <v>1314471404</v>
      </c>
      <c r="F20" s="10">
        <v>1370207622</v>
      </c>
      <c r="G20" s="10"/>
      <c r="H20" s="10">
        <v>1172206372</v>
      </c>
      <c r="I20" s="10"/>
      <c r="J20" s="10">
        <v>1312877570</v>
      </c>
      <c r="K20" s="10"/>
      <c r="L20" s="10">
        <v>1369772706</v>
      </c>
      <c r="M20" s="10"/>
      <c r="N20" s="10">
        <v>1170734045</v>
      </c>
    </row>
    <row r="21" spans="1:18" ht="24" customHeight="1">
      <c r="A21" s="3" t="s">
        <v>281</v>
      </c>
      <c r="B21" s="11">
        <v>4</v>
      </c>
      <c r="D21" s="10">
        <v>30000000</v>
      </c>
      <c r="F21" s="10">
        <v>0</v>
      </c>
      <c r="G21" s="10"/>
      <c r="H21" s="10">
        <v>65342864</v>
      </c>
      <c r="I21" s="10"/>
      <c r="J21" s="10">
        <v>13715364</v>
      </c>
      <c r="K21" s="10"/>
      <c r="L21" s="10">
        <v>189707397</v>
      </c>
      <c r="M21" s="10"/>
      <c r="N21" s="10">
        <v>23200298</v>
      </c>
      <c r="O21" s="23"/>
    </row>
    <row r="22" spans="1:18" ht="24" customHeight="1">
      <c r="A22" s="3" t="s">
        <v>293</v>
      </c>
      <c r="B22" s="11">
        <v>32</v>
      </c>
      <c r="D22" s="10">
        <v>99000000</v>
      </c>
      <c r="F22" s="10">
        <v>39000000</v>
      </c>
      <c r="G22" s="10"/>
      <c r="H22" s="10">
        <v>65000000</v>
      </c>
      <c r="I22" s="10"/>
      <c r="J22" s="10">
        <v>35000000</v>
      </c>
      <c r="K22" s="10"/>
      <c r="L22" s="10">
        <v>35000000</v>
      </c>
      <c r="M22" s="10"/>
      <c r="N22" s="10">
        <v>0</v>
      </c>
    </row>
    <row r="23" spans="1:18" ht="24" customHeight="1">
      <c r="A23" s="3" t="s">
        <v>18</v>
      </c>
      <c r="B23" s="11"/>
      <c r="F23" s="10"/>
      <c r="G23" s="10"/>
      <c r="H23" s="10"/>
      <c r="I23" s="10"/>
      <c r="J23" s="10"/>
      <c r="K23" s="10"/>
      <c r="L23" s="10"/>
      <c r="M23" s="10"/>
      <c r="N23" s="10"/>
    </row>
    <row r="24" spans="1:18" s="177" customFormat="1" ht="24" customHeight="1">
      <c r="A24" s="12" t="s">
        <v>279</v>
      </c>
      <c r="B24" s="11">
        <v>4</v>
      </c>
      <c r="C24" s="3"/>
      <c r="D24" s="10">
        <v>11046814</v>
      </c>
      <c r="E24" s="3"/>
      <c r="F24" s="10">
        <v>5556793</v>
      </c>
      <c r="G24" s="10"/>
      <c r="H24" s="10"/>
      <c r="I24" s="10"/>
      <c r="J24" s="10">
        <v>8399910</v>
      </c>
      <c r="K24" s="10"/>
      <c r="L24" s="10">
        <v>5277560</v>
      </c>
      <c r="M24" s="176"/>
      <c r="N24" s="10"/>
      <c r="P24" s="187"/>
      <c r="R24" s="187"/>
    </row>
    <row r="25" spans="1:18" ht="24" customHeight="1">
      <c r="A25" s="12" t="s">
        <v>228</v>
      </c>
      <c r="B25" s="11"/>
      <c r="D25" s="10">
        <v>9988294</v>
      </c>
      <c r="F25" s="10">
        <v>25611809</v>
      </c>
      <c r="G25" s="10"/>
      <c r="H25" s="10">
        <v>150000</v>
      </c>
      <c r="I25" s="10"/>
      <c r="J25" s="10">
        <v>9988294</v>
      </c>
      <c r="K25" s="10"/>
      <c r="L25" s="10">
        <v>25611809</v>
      </c>
      <c r="M25" s="10"/>
      <c r="N25" s="10">
        <v>150000</v>
      </c>
    </row>
    <row r="26" spans="1:18" s="177" customFormat="1" ht="24" customHeight="1">
      <c r="A26" s="12" t="s">
        <v>86</v>
      </c>
      <c r="B26" s="11"/>
      <c r="C26" s="3"/>
      <c r="D26" s="10">
        <v>9265932</v>
      </c>
      <c r="E26" s="3"/>
      <c r="F26" s="10">
        <v>8526146</v>
      </c>
      <c r="G26" s="10"/>
      <c r="H26" s="10"/>
      <c r="I26" s="10"/>
      <c r="J26" s="10">
        <v>9130438</v>
      </c>
      <c r="K26" s="10"/>
      <c r="L26" s="10">
        <v>8523864</v>
      </c>
      <c r="M26" s="176"/>
      <c r="N26" s="10"/>
      <c r="P26" s="187"/>
      <c r="R26" s="187"/>
    </row>
    <row r="27" spans="1:18" ht="24" customHeight="1">
      <c r="A27" s="12" t="s">
        <v>241</v>
      </c>
      <c r="B27" s="11"/>
      <c r="D27" s="10">
        <v>7924717</v>
      </c>
      <c r="F27" s="10">
        <v>11076370</v>
      </c>
      <c r="G27" s="10"/>
      <c r="H27" s="10">
        <v>20303523</v>
      </c>
      <c r="I27" s="10"/>
      <c r="J27" s="10">
        <v>5578672</v>
      </c>
      <c r="K27" s="10"/>
      <c r="L27" s="10">
        <v>9556825</v>
      </c>
      <c r="M27" s="10"/>
      <c r="N27" s="10">
        <v>17861937</v>
      </c>
    </row>
    <row r="28" spans="1:18" ht="24" customHeight="1">
      <c r="A28" s="12" t="s">
        <v>280</v>
      </c>
      <c r="B28" s="11"/>
      <c r="F28" s="10"/>
      <c r="G28" s="10"/>
      <c r="H28" s="10"/>
      <c r="I28" s="10"/>
      <c r="J28" s="10"/>
      <c r="K28" s="10"/>
      <c r="L28" s="10"/>
      <c r="M28" s="10"/>
      <c r="N28" s="10"/>
    </row>
    <row r="29" spans="1:18" ht="24" customHeight="1">
      <c r="A29" s="184" t="s">
        <v>242</v>
      </c>
      <c r="B29" s="11"/>
      <c r="D29" s="10">
        <v>7238465</v>
      </c>
      <c r="F29" s="10">
        <v>4687759</v>
      </c>
      <c r="G29" s="10"/>
      <c r="H29" s="10">
        <v>24743352</v>
      </c>
      <c r="I29" s="10"/>
      <c r="J29" s="10">
        <v>7139390</v>
      </c>
      <c r="K29" s="10"/>
      <c r="L29" s="10">
        <v>4597132</v>
      </c>
      <c r="M29" s="10"/>
      <c r="N29" s="10">
        <f>21051858-N25</f>
        <v>20901858</v>
      </c>
    </row>
    <row r="30" spans="1:18" s="144" customFormat="1" ht="24" hidden="1" customHeight="1">
      <c r="A30" s="144" t="s">
        <v>197</v>
      </c>
      <c r="B30" s="11"/>
      <c r="D30" s="10"/>
      <c r="F30" s="182">
        <v>0</v>
      </c>
      <c r="G30" s="182"/>
      <c r="H30" s="182"/>
      <c r="I30" s="182"/>
      <c r="J30" s="182"/>
      <c r="K30" s="182"/>
      <c r="L30" s="182">
        <v>0</v>
      </c>
      <c r="M30" s="182"/>
      <c r="N30" s="182"/>
      <c r="P30" s="183"/>
      <c r="R30" s="183"/>
    </row>
    <row r="31" spans="1:18" ht="24" customHeight="1">
      <c r="A31" s="9" t="s">
        <v>3</v>
      </c>
      <c r="B31" s="11"/>
      <c r="D31" s="13">
        <f>SUM(D11:D30)</f>
        <v>2020634310</v>
      </c>
      <c r="F31" s="13">
        <f>SUM(F11:F30)</f>
        <v>2035769028</v>
      </c>
      <c r="G31" s="15"/>
      <c r="H31" s="13">
        <f>SUM(H11:H30)</f>
        <v>1872722816</v>
      </c>
      <c r="I31" s="62"/>
      <c r="J31" s="13">
        <f>SUM(J11:J30)</f>
        <v>1951110708</v>
      </c>
      <c r="K31" s="62"/>
      <c r="L31" s="13">
        <f>SUM(L11:L30)</f>
        <v>2062227657</v>
      </c>
      <c r="M31" s="15"/>
      <c r="N31" s="13">
        <f>SUM(N11:N30)</f>
        <v>1723719247</v>
      </c>
      <c r="O31" s="47"/>
      <c r="Q31" s="132"/>
    </row>
    <row r="32" spans="1:18" ht="21.75" customHeight="1">
      <c r="A32" s="9"/>
      <c r="B32" s="11"/>
      <c r="D32" s="14"/>
      <c r="F32" s="14"/>
      <c r="G32" s="14"/>
      <c r="H32" s="14"/>
      <c r="I32" s="10"/>
      <c r="J32" s="14"/>
      <c r="K32" s="10"/>
      <c r="L32" s="14"/>
      <c r="M32" s="14"/>
      <c r="N32" s="14"/>
    </row>
    <row r="33" spans="1:18" ht="24" customHeight="1">
      <c r="A33" s="9" t="s">
        <v>4</v>
      </c>
      <c r="B33" s="11"/>
      <c r="F33" s="10"/>
      <c r="G33" s="10"/>
      <c r="H33" s="10"/>
      <c r="I33" s="10"/>
      <c r="J33" s="10"/>
      <c r="K33" s="10"/>
      <c r="L33" s="10"/>
      <c r="M33" s="10"/>
      <c r="N33" s="10"/>
    </row>
    <row r="34" spans="1:18" ht="24" customHeight="1">
      <c r="A34" s="3" t="s">
        <v>196</v>
      </c>
      <c r="B34" s="11">
        <v>5</v>
      </c>
      <c r="D34" s="10">
        <v>0</v>
      </c>
      <c r="F34" s="10">
        <v>12000000</v>
      </c>
      <c r="G34" s="10"/>
      <c r="H34" s="10">
        <v>0</v>
      </c>
      <c r="I34" s="10"/>
      <c r="J34" s="10">
        <v>0</v>
      </c>
      <c r="K34" s="10"/>
      <c r="L34" s="10">
        <v>12000000</v>
      </c>
      <c r="M34" s="10"/>
      <c r="N34" s="10">
        <v>0</v>
      </c>
    </row>
    <row r="35" spans="1:18" ht="24" customHeight="1">
      <c r="A35" s="3" t="s">
        <v>189</v>
      </c>
      <c r="B35" s="11"/>
      <c r="F35" s="10"/>
      <c r="G35" s="10"/>
      <c r="H35" s="10"/>
      <c r="I35" s="10"/>
      <c r="J35" s="10"/>
      <c r="K35" s="10"/>
      <c r="L35" s="10"/>
      <c r="M35" s="10"/>
      <c r="N35" s="10"/>
    </row>
    <row r="36" spans="1:18" ht="24" customHeight="1">
      <c r="A36" s="12" t="s">
        <v>186</v>
      </c>
      <c r="B36" s="11" t="str">
        <f>+B18</f>
        <v>4, 7</v>
      </c>
      <c r="D36" s="10">
        <v>0</v>
      </c>
      <c r="F36" s="10">
        <v>5559749</v>
      </c>
      <c r="G36" s="10"/>
      <c r="H36" s="10">
        <v>0</v>
      </c>
      <c r="I36" s="10"/>
      <c r="J36" s="10">
        <v>0</v>
      </c>
      <c r="K36" s="10"/>
      <c r="L36" s="10">
        <v>5559749</v>
      </c>
      <c r="M36" s="10"/>
      <c r="N36" s="10">
        <v>0</v>
      </c>
      <c r="P36" s="23">
        <f>+J36+J37+J18+J19</f>
        <v>17864228</v>
      </c>
    </row>
    <row r="37" spans="1:18" ht="24" customHeight="1">
      <c r="A37" s="12" t="s">
        <v>187</v>
      </c>
      <c r="B37" s="11">
        <f>+B19</f>
        <v>7</v>
      </c>
      <c r="D37" s="10">
        <v>0</v>
      </c>
      <c r="F37" s="10">
        <v>11119479</v>
      </c>
      <c r="G37" s="10"/>
      <c r="H37" s="10">
        <v>0</v>
      </c>
      <c r="I37" s="10"/>
      <c r="J37" s="10">
        <v>0</v>
      </c>
      <c r="K37" s="10"/>
      <c r="L37" s="10">
        <v>11119479</v>
      </c>
      <c r="M37" s="10"/>
      <c r="N37" s="10">
        <v>0</v>
      </c>
    </row>
    <row r="38" spans="1:18" s="144" customFormat="1" ht="24" hidden="1" customHeight="1">
      <c r="A38" s="144" t="s">
        <v>235</v>
      </c>
      <c r="B38" s="145"/>
      <c r="D38" s="182"/>
      <c r="F38" s="182"/>
      <c r="G38" s="182"/>
      <c r="H38" s="182"/>
      <c r="I38" s="182"/>
      <c r="J38" s="182"/>
      <c r="K38" s="182"/>
      <c r="L38" s="182"/>
      <c r="M38" s="182"/>
      <c r="N38" s="182"/>
      <c r="P38" s="183"/>
      <c r="R38" s="183"/>
    </row>
    <row r="39" spans="1:18" ht="24" customHeight="1">
      <c r="A39" s="3" t="s">
        <v>236</v>
      </c>
      <c r="B39" s="11">
        <v>8</v>
      </c>
      <c r="D39" s="10">
        <v>51950061</v>
      </c>
      <c r="F39" s="10">
        <v>51822579</v>
      </c>
      <c r="G39" s="10"/>
      <c r="H39" s="10">
        <v>73040000</v>
      </c>
      <c r="I39" s="10"/>
      <c r="J39" s="10">
        <v>51950061</v>
      </c>
      <c r="K39" s="10"/>
      <c r="L39" s="10">
        <v>51822579</v>
      </c>
      <c r="M39" s="10"/>
      <c r="N39" s="10">
        <v>73040000</v>
      </c>
    </row>
    <row r="40" spans="1:18" ht="24" customHeight="1">
      <c r="A40" s="3" t="s">
        <v>38</v>
      </c>
      <c r="B40" s="11">
        <v>9</v>
      </c>
      <c r="D40" s="10">
        <v>0</v>
      </c>
      <c r="F40" s="10">
        <v>0</v>
      </c>
      <c r="G40" s="10"/>
      <c r="H40" s="10">
        <v>0</v>
      </c>
      <c r="I40" s="10"/>
      <c r="J40" s="10">
        <v>961406930</v>
      </c>
      <c r="K40" s="10"/>
      <c r="L40" s="10">
        <v>703276950</v>
      </c>
      <c r="M40" s="10"/>
      <c r="N40" s="10">
        <v>563276950</v>
      </c>
    </row>
    <row r="41" spans="1:18" ht="24" customHeight="1">
      <c r="A41" s="3" t="s">
        <v>243</v>
      </c>
      <c r="B41" s="216" t="s">
        <v>296</v>
      </c>
      <c r="D41" s="10">
        <v>823866135</v>
      </c>
      <c r="F41" s="10">
        <v>672120881</v>
      </c>
      <c r="G41" s="10"/>
      <c r="H41" s="10">
        <v>561691594</v>
      </c>
      <c r="I41" s="10"/>
      <c r="J41" s="62">
        <v>0</v>
      </c>
      <c r="K41" s="10"/>
      <c r="L41" s="62">
        <v>0</v>
      </c>
      <c r="M41" s="62"/>
      <c r="N41" s="62">
        <v>0</v>
      </c>
    </row>
    <row r="42" spans="1:18" ht="24" hidden="1" customHeight="1">
      <c r="A42" s="3" t="s">
        <v>93</v>
      </c>
      <c r="B42" s="11">
        <v>12</v>
      </c>
      <c r="F42" s="10"/>
      <c r="G42" s="10"/>
      <c r="H42" s="10"/>
      <c r="I42" s="10"/>
      <c r="J42" s="10"/>
      <c r="K42" s="10"/>
      <c r="L42" s="10"/>
      <c r="M42" s="10"/>
      <c r="N42" s="10"/>
    </row>
    <row r="43" spans="1:18" ht="24" customHeight="1">
      <c r="A43" s="3" t="s">
        <v>19</v>
      </c>
      <c r="B43" s="11" t="s">
        <v>272</v>
      </c>
      <c r="D43" s="10">
        <v>613960316</v>
      </c>
      <c r="F43" s="10">
        <v>521509501</v>
      </c>
      <c r="G43" s="10"/>
      <c r="H43" s="10">
        <v>459396354</v>
      </c>
      <c r="I43" s="10"/>
      <c r="J43" s="10">
        <v>591739278</v>
      </c>
      <c r="K43" s="10"/>
      <c r="L43" s="10">
        <v>517586851</v>
      </c>
      <c r="M43" s="10"/>
      <c r="N43" s="10">
        <v>438650850</v>
      </c>
    </row>
    <row r="44" spans="1:18" s="177" customFormat="1" ht="24" hidden="1" customHeight="1">
      <c r="A44" s="177" t="s">
        <v>69</v>
      </c>
      <c r="B44" s="186">
        <v>3</v>
      </c>
      <c r="D44" s="176">
        <v>0</v>
      </c>
      <c r="F44" s="176">
        <v>0</v>
      </c>
      <c r="G44" s="176"/>
      <c r="H44" s="176">
        <v>0</v>
      </c>
      <c r="I44" s="176"/>
      <c r="J44" s="176">
        <v>0</v>
      </c>
      <c r="K44" s="176"/>
      <c r="L44" s="176">
        <v>0</v>
      </c>
      <c r="M44" s="176"/>
      <c r="N44" s="176">
        <v>0</v>
      </c>
      <c r="P44" s="187"/>
      <c r="R44" s="187"/>
    </row>
    <row r="45" spans="1:18" ht="24" customHeight="1">
      <c r="A45" s="3" t="s">
        <v>198</v>
      </c>
      <c r="B45" s="11">
        <v>12</v>
      </c>
      <c r="D45" s="10">
        <v>12158600</v>
      </c>
      <c r="F45" s="10">
        <v>5334216</v>
      </c>
      <c r="G45" s="10"/>
      <c r="H45" s="10">
        <v>0</v>
      </c>
      <c r="I45" s="10"/>
      <c r="J45" s="10">
        <v>12158600</v>
      </c>
      <c r="K45" s="10"/>
      <c r="L45" s="10">
        <v>5334216</v>
      </c>
      <c r="M45" s="10"/>
      <c r="N45" s="10">
        <v>0</v>
      </c>
    </row>
    <row r="46" spans="1:18" ht="24" customHeight="1">
      <c r="A46" s="3" t="s">
        <v>85</v>
      </c>
      <c r="B46" s="11">
        <v>13</v>
      </c>
      <c r="D46" s="10">
        <v>1349779</v>
      </c>
      <c r="F46" s="10">
        <v>1250680</v>
      </c>
      <c r="G46" s="10"/>
      <c r="H46" s="10">
        <v>2194440</v>
      </c>
      <c r="I46" s="10"/>
      <c r="J46" s="10">
        <v>1286275</v>
      </c>
      <c r="K46" s="10"/>
      <c r="L46" s="10">
        <v>1185347</v>
      </c>
      <c r="M46" s="10"/>
      <c r="N46" s="10">
        <v>611946</v>
      </c>
    </row>
    <row r="47" spans="1:18" ht="24" customHeight="1">
      <c r="A47" s="3" t="s">
        <v>97</v>
      </c>
      <c r="B47" s="11">
        <v>24</v>
      </c>
      <c r="D47" s="10">
        <v>8694960</v>
      </c>
      <c r="F47" s="10">
        <v>5834932</v>
      </c>
      <c r="G47" s="10"/>
      <c r="H47" s="10">
        <v>4388272</v>
      </c>
      <c r="I47" s="10"/>
      <c r="J47" s="10">
        <v>8694960</v>
      </c>
      <c r="K47" s="10"/>
      <c r="L47" s="10">
        <v>5834932</v>
      </c>
      <c r="M47" s="10"/>
      <c r="N47" s="10">
        <v>4388272</v>
      </c>
    </row>
    <row r="48" spans="1:18" ht="24" hidden="1" customHeight="1">
      <c r="A48" s="3" t="s">
        <v>161</v>
      </c>
      <c r="B48" s="11">
        <v>8</v>
      </c>
      <c r="D48" s="10">
        <v>0</v>
      </c>
      <c r="F48" s="10">
        <v>0</v>
      </c>
      <c r="G48" s="10"/>
      <c r="H48" s="10">
        <v>50000000</v>
      </c>
      <c r="I48" s="10"/>
      <c r="J48" s="10">
        <v>0</v>
      </c>
      <c r="K48" s="10"/>
      <c r="L48" s="10">
        <v>0</v>
      </c>
      <c r="M48" s="10"/>
      <c r="N48" s="10">
        <v>50000000</v>
      </c>
    </row>
    <row r="49" spans="1:16" ht="24" customHeight="1">
      <c r="A49" s="3" t="s">
        <v>32</v>
      </c>
      <c r="B49" s="11"/>
      <c r="D49" s="62"/>
      <c r="F49" s="62"/>
      <c r="G49" s="62"/>
      <c r="H49" s="62"/>
      <c r="I49" s="10"/>
      <c r="J49" s="62"/>
      <c r="K49" s="10"/>
      <c r="L49" s="62"/>
      <c r="M49" s="62"/>
      <c r="N49" s="62"/>
    </row>
    <row r="50" spans="1:16" ht="24" customHeight="1">
      <c r="A50" s="12" t="s">
        <v>168</v>
      </c>
      <c r="B50" s="11">
        <v>34</v>
      </c>
      <c r="D50" s="62">
        <v>100000000</v>
      </c>
      <c r="F50" s="62">
        <v>100000000</v>
      </c>
      <c r="G50" s="62"/>
      <c r="H50" s="62">
        <v>75000000</v>
      </c>
      <c r="I50" s="10"/>
      <c r="J50" s="62">
        <v>100000000</v>
      </c>
      <c r="K50" s="10"/>
      <c r="L50" s="62">
        <v>100000000</v>
      </c>
      <c r="M50" s="62"/>
      <c r="N50" s="62">
        <v>75000000</v>
      </c>
    </row>
    <row r="51" spans="1:16" ht="24" customHeight="1">
      <c r="A51" s="12" t="s">
        <v>177</v>
      </c>
      <c r="B51" s="11">
        <v>34</v>
      </c>
      <c r="D51" s="62">
        <v>58000000</v>
      </c>
      <c r="F51" s="62">
        <v>70000000</v>
      </c>
      <c r="G51" s="62"/>
      <c r="H51" s="62">
        <v>0</v>
      </c>
      <c r="I51" s="10"/>
      <c r="J51" s="62">
        <v>58000000</v>
      </c>
      <c r="K51" s="10"/>
      <c r="L51" s="62">
        <v>70000000</v>
      </c>
      <c r="M51" s="62"/>
      <c r="N51" s="62">
        <v>0</v>
      </c>
    </row>
    <row r="52" spans="1:16" ht="24" hidden="1" customHeight="1">
      <c r="A52" s="12" t="s">
        <v>152</v>
      </c>
      <c r="B52" s="11" t="s">
        <v>273</v>
      </c>
      <c r="D52" s="62">
        <v>0</v>
      </c>
      <c r="F52" s="62">
        <v>0</v>
      </c>
      <c r="G52" s="62"/>
      <c r="H52" s="62">
        <v>0</v>
      </c>
      <c r="I52" s="10"/>
      <c r="J52" s="62">
        <v>0</v>
      </c>
      <c r="K52" s="10"/>
      <c r="L52" s="62">
        <v>0</v>
      </c>
      <c r="M52" s="62"/>
      <c r="N52" s="62">
        <v>78375000</v>
      </c>
    </row>
    <row r="53" spans="1:16" ht="24" customHeight="1">
      <c r="A53" s="12" t="s">
        <v>88</v>
      </c>
      <c r="B53" s="11" t="s">
        <v>274</v>
      </c>
      <c r="D53" s="10">
        <v>65588845</v>
      </c>
      <c r="F53" s="10">
        <v>52344904</v>
      </c>
      <c r="G53" s="10"/>
      <c r="H53" s="10">
        <v>17880678</v>
      </c>
      <c r="I53" s="10"/>
      <c r="J53" s="10">
        <v>36126645</v>
      </c>
      <c r="K53" s="10"/>
      <c r="L53" s="10">
        <v>29282595</v>
      </c>
      <c r="M53" s="10"/>
      <c r="N53" s="10">
        <v>14736536</v>
      </c>
      <c r="P53" s="10">
        <f>+J50+J51+J53+J54</f>
        <v>194126645</v>
      </c>
    </row>
    <row r="54" spans="1:16" ht="24" customHeight="1">
      <c r="A54" s="12" t="s">
        <v>87</v>
      </c>
      <c r="B54" s="11"/>
      <c r="D54" s="10">
        <v>0</v>
      </c>
      <c r="F54" s="10">
        <v>58374</v>
      </c>
      <c r="G54" s="10"/>
      <c r="H54" s="10">
        <v>1807831</v>
      </c>
      <c r="I54" s="10"/>
      <c r="J54" s="10">
        <v>0</v>
      </c>
      <c r="K54" s="10"/>
      <c r="L54" s="10">
        <v>774</v>
      </c>
      <c r="M54" s="10"/>
      <c r="N54" s="10">
        <v>1656459</v>
      </c>
      <c r="P54" s="23">
        <f>+D50+D51+D53+D54</f>
        <v>223588845</v>
      </c>
    </row>
    <row r="55" spans="1:16" ht="24" customHeight="1">
      <c r="A55" s="9" t="s">
        <v>5</v>
      </c>
      <c r="B55" s="11"/>
      <c r="D55" s="13">
        <f>SUM(D34:D54)</f>
        <v>1735568696</v>
      </c>
      <c r="F55" s="13">
        <f>SUM(F34:F54)</f>
        <v>1508955295</v>
      </c>
      <c r="G55" s="15"/>
      <c r="H55" s="13">
        <f>SUM(H34:H54)</f>
        <v>1245399169</v>
      </c>
      <c r="I55" s="15"/>
      <c r="J55" s="13">
        <f>SUM(J34:J54)</f>
        <v>1821362749</v>
      </c>
      <c r="K55" s="15"/>
      <c r="L55" s="13">
        <f>SUM(L34:L54)</f>
        <v>1513003472</v>
      </c>
      <c r="M55" s="15"/>
      <c r="N55" s="13">
        <f>SUM(N34:N54)</f>
        <v>1299736013</v>
      </c>
    </row>
    <row r="56" spans="1:16" ht="21.75" customHeight="1">
      <c r="A56" s="9"/>
      <c r="B56" s="11"/>
      <c r="D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6" ht="24" customHeight="1" thickBot="1">
      <c r="A57" s="9" t="s">
        <v>6</v>
      </c>
      <c r="B57" s="11"/>
      <c r="D57" s="16">
        <f>D31+D55</f>
        <v>3756203006</v>
      </c>
      <c r="F57" s="16">
        <f>F31+F55</f>
        <v>3544724323</v>
      </c>
      <c r="G57" s="15"/>
      <c r="H57" s="16">
        <f>H31+H55</f>
        <v>3118121985</v>
      </c>
      <c r="I57" s="15"/>
      <c r="J57" s="16">
        <f>J31+J55</f>
        <v>3772473457</v>
      </c>
      <c r="K57" s="15"/>
      <c r="L57" s="16">
        <f>L31+L55</f>
        <v>3575231129</v>
      </c>
      <c r="M57" s="15"/>
      <c r="N57" s="16">
        <f>N31+N55</f>
        <v>3023455260</v>
      </c>
      <c r="O57" s="47">
        <f>+P57-D57</f>
        <v>-165229044</v>
      </c>
      <c r="P57" s="23">
        <v>3590973962</v>
      </c>
    </row>
    <row r="58" spans="1:16" ht="21.75" customHeight="1" thickTop="1">
      <c r="A58" s="9"/>
      <c r="B58" s="11"/>
      <c r="D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6" ht="21.75" customHeight="1">
      <c r="A59" s="9"/>
      <c r="B59" s="11"/>
      <c r="D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6" ht="24" customHeight="1">
      <c r="A60" s="21" t="s">
        <v>178</v>
      </c>
      <c r="B60" s="11"/>
      <c r="D60" s="62"/>
      <c r="F60" s="15"/>
      <c r="G60" s="15"/>
      <c r="H60" s="15"/>
      <c r="I60" s="15"/>
      <c r="J60" s="15"/>
      <c r="K60" s="10"/>
      <c r="L60" s="15"/>
      <c r="M60" s="15"/>
      <c r="N60" s="15"/>
    </row>
    <row r="61" spans="1:16" ht="24" customHeight="1">
      <c r="A61" s="1" t="str">
        <f>A1</f>
        <v>บริษัท อีสต์โคสท์เฟอร์นิเทค จำกัด (มหาชน) และบริษัทย่อย</v>
      </c>
      <c r="B61" s="2"/>
      <c r="C61" s="2"/>
      <c r="D61" s="161"/>
      <c r="E61" s="2"/>
      <c r="F61" s="2"/>
      <c r="G61" s="2"/>
      <c r="H61" s="2"/>
      <c r="I61" s="2"/>
      <c r="J61" s="219"/>
      <c r="K61" s="220"/>
      <c r="L61" s="220"/>
      <c r="M61" s="11"/>
      <c r="N61" s="11"/>
    </row>
    <row r="62" spans="1:16" ht="24" customHeight="1">
      <c r="A62" s="1" t="s">
        <v>51</v>
      </c>
      <c r="B62" s="2"/>
      <c r="C62" s="2"/>
      <c r="D62" s="161"/>
      <c r="E62" s="2"/>
      <c r="F62" s="2"/>
      <c r="G62" s="2"/>
      <c r="H62" s="2"/>
      <c r="I62" s="2"/>
      <c r="J62" s="219"/>
      <c r="K62" s="220"/>
      <c r="L62" s="220"/>
      <c r="M62" s="11"/>
      <c r="N62" s="11"/>
    </row>
    <row r="63" spans="1:16" ht="24" customHeight="1">
      <c r="A63" s="1" t="str">
        <f>A3</f>
        <v>ณ วันที่ 31 ธันวาคม 2564 และ 2563</v>
      </c>
      <c r="B63" s="2"/>
      <c r="C63" s="2"/>
      <c r="D63" s="161"/>
      <c r="E63" s="2"/>
      <c r="F63" s="2"/>
      <c r="G63" s="2"/>
      <c r="H63" s="2"/>
      <c r="I63" s="2"/>
      <c r="J63" s="150"/>
      <c r="K63" s="2"/>
      <c r="L63" s="2"/>
      <c r="M63" s="2"/>
      <c r="N63" s="2"/>
    </row>
    <row r="64" spans="1:16" ht="24" customHeight="1">
      <c r="B64" s="2"/>
      <c r="C64" s="2"/>
      <c r="D64" s="161"/>
      <c r="E64" s="2"/>
      <c r="F64" s="63"/>
      <c r="G64" s="63"/>
      <c r="H64" s="63"/>
      <c r="I64" s="17"/>
      <c r="J64" s="150"/>
      <c r="K64" s="17"/>
    </row>
    <row r="65" spans="1:14" ht="24" customHeight="1">
      <c r="A65" s="1" t="s">
        <v>20</v>
      </c>
      <c r="B65" s="2"/>
      <c r="C65" s="2"/>
      <c r="D65" s="62"/>
      <c r="E65" s="11"/>
      <c r="F65" s="5"/>
      <c r="G65" s="5"/>
      <c r="H65" s="5"/>
      <c r="I65" s="5"/>
      <c r="J65" s="151"/>
      <c r="K65" s="5"/>
      <c r="L65" s="5"/>
      <c r="M65" s="5"/>
      <c r="N65" s="5"/>
    </row>
    <row r="66" spans="1:14" ht="24" customHeight="1">
      <c r="A66" s="1"/>
      <c r="B66" s="2"/>
      <c r="C66" s="2"/>
      <c r="D66" s="217" t="str">
        <f>+D6</f>
        <v>บาท</v>
      </c>
      <c r="E66" s="217"/>
      <c r="F66" s="217"/>
      <c r="G66" s="217"/>
      <c r="H66" s="217"/>
      <c r="I66" s="217"/>
      <c r="J66" s="217"/>
      <c r="K66" s="217"/>
      <c r="L66" s="217"/>
      <c r="M66" s="217"/>
      <c r="N66" s="217"/>
    </row>
    <row r="67" spans="1:14" ht="24" customHeight="1">
      <c r="A67" s="2"/>
      <c r="B67" s="2"/>
      <c r="C67" s="2"/>
      <c r="D67" s="218" t="s">
        <v>0</v>
      </c>
      <c r="E67" s="218"/>
      <c r="F67" s="218"/>
      <c r="G67" s="218"/>
      <c r="H67" s="218"/>
      <c r="I67" s="4"/>
      <c r="J67" s="221" t="str">
        <f>+J7</f>
        <v>งบการเงินเฉพาะกิจการ</v>
      </c>
      <c r="K67" s="221"/>
      <c r="L67" s="221"/>
      <c r="M67" s="221"/>
      <c r="N67" s="221"/>
    </row>
    <row r="68" spans="1:14" ht="24" customHeight="1">
      <c r="A68" s="2"/>
      <c r="B68" s="7" t="s">
        <v>1</v>
      </c>
      <c r="C68" s="2"/>
      <c r="D68" s="202" t="str">
        <f>D8</f>
        <v>31 ธันวาคม 2564</v>
      </c>
      <c r="E68" s="43"/>
      <c r="F68" s="202" t="str">
        <f>F8</f>
        <v>31 ธันวาคม 2563</v>
      </c>
      <c r="G68" s="191"/>
      <c r="H68" s="191" t="str">
        <f>H8</f>
        <v>1 มกราคม 2562</v>
      </c>
      <c r="I68" s="4"/>
      <c r="J68" s="202" t="str">
        <f>J8</f>
        <v>31 ธันวาคม 2564</v>
      </c>
      <c r="K68" s="43"/>
      <c r="L68" s="202" t="str">
        <f>L8</f>
        <v>31 ธันวาคม 2563</v>
      </c>
      <c r="M68" s="191"/>
      <c r="N68" s="191" t="str">
        <f>N8</f>
        <v>1 มกราคม 2562</v>
      </c>
    </row>
    <row r="69" spans="1:14" ht="24" hidden="1" customHeight="1">
      <c r="A69" s="2"/>
      <c r="C69" s="2"/>
      <c r="D69" s="138"/>
      <c r="E69" s="43"/>
      <c r="F69" s="149" t="s">
        <v>234</v>
      </c>
      <c r="G69" s="191"/>
      <c r="H69" s="138" t="str">
        <f>+H9</f>
        <v>(ปรับปรุงใหม่)</v>
      </c>
      <c r="I69" s="4"/>
      <c r="J69" s="138"/>
      <c r="K69" s="43"/>
      <c r="L69" s="149" t="s">
        <v>234</v>
      </c>
      <c r="M69" s="191"/>
      <c r="N69" s="138" t="str">
        <f>+N9</f>
        <v>(ปรับปรุงใหม่)</v>
      </c>
    </row>
    <row r="70" spans="1:14" ht="24" customHeight="1">
      <c r="A70" s="9" t="s">
        <v>7</v>
      </c>
    </row>
    <row r="71" spans="1:14" ht="24" hidden="1" customHeight="1">
      <c r="A71" s="3" t="s">
        <v>167</v>
      </c>
      <c r="B71" s="11"/>
    </row>
    <row r="72" spans="1:14" ht="24" customHeight="1">
      <c r="A72" s="3" t="s">
        <v>167</v>
      </c>
      <c r="B72" s="11" t="s">
        <v>275</v>
      </c>
      <c r="D72" s="10">
        <v>704970398</v>
      </c>
      <c r="F72" s="10">
        <v>601834706</v>
      </c>
      <c r="G72" s="10"/>
      <c r="H72" s="10">
        <v>490842264</v>
      </c>
      <c r="I72" s="10"/>
      <c r="J72" s="10">
        <v>704970398</v>
      </c>
      <c r="K72" s="10"/>
      <c r="L72" s="10">
        <v>601834706</v>
      </c>
      <c r="M72" s="10"/>
      <c r="N72" s="10">
        <v>486873276</v>
      </c>
    </row>
    <row r="73" spans="1:14" ht="24" customHeight="1">
      <c r="A73" s="3" t="s">
        <v>58</v>
      </c>
      <c r="B73" s="11">
        <v>5</v>
      </c>
      <c r="D73" s="10">
        <v>77620305</v>
      </c>
      <c r="F73" s="10">
        <v>87460976</v>
      </c>
      <c r="G73" s="10"/>
      <c r="H73" s="10">
        <v>113415604</v>
      </c>
      <c r="I73" s="10"/>
      <c r="J73" s="10">
        <v>77620305</v>
      </c>
      <c r="K73" s="10"/>
      <c r="L73" s="10">
        <v>87460976</v>
      </c>
      <c r="M73" s="10"/>
      <c r="N73" s="10">
        <v>113415604</v>
      </c>
    </row>
    <row r="74" spans="1:14" ht="24" hidden="1" customHeight="1">
      <c r="A74" s="12" t="s">
        <v>92</v>
      </c>
      <c r="B74" s="11"/>
      <c r="D74" s="10">
        <v>0</v>
      </c>
      <c r="F74" s="176"/>
      <c r="G74" s="10"/>
      <c r="H74" s="10"/>
      <c r="I74" s="10"/>
      <c r="J74" s="10">
        <v>0</v>
      </c>
      <c r="K74" s="10"/>
      <c r="L74" s="10"/>
      <c r="M74" s="10"/>
      <c r="N74" s="10"/>
    </row>
    <row r="75" spans="1:14" ht="24" hidden="1" customHeight="1">
      <c r="A75" s="12" t="s">
        <v>56</v>
      </c>
      <c r="B75" s="11">
        <v>4</v>
      </c>
      <c r="D75" s="10">
        <v>0</v>
      </c>
      <c r="F75" s="176"/>
      <c r="G75" s="10"/>
      <c r="H75" s="10"/>
      <c r="I75" s="10"/>
      <c r="J75" s="10">
        <v>0</v>
      </c>
      <c r="K75" s="10"/>
      <c r="L75" s="10"/>
      <c r="M75" s="10"/>
      <c r="N75" s="10"/>
    </row>
    <row r="76" spans="1:14" ht="24" customHeight="1">
      <c r="A76" s="3" t="s">
        <v>92</v>
      </c>
      <c r="B76" s="11"/>
      <c r="D76" s="10">
        <v>216717930</v>
      </c>
      <c r="F76" s="10">
        <v>215152727</v>
      </c>
      <c r="G76" s="10"/>
      <c r="H76" s="10">
        <v>189372568</v>
      </c>
      <c r="I76" s="10"/>
      <c r="J76" s="10">
        <v>216457373</v>
      </c>
      <c r="K76" s="10"/>
      <c r="L76" s="10">
        <v>212063029</v>
      </c>
      <c r="M76" s="10"/>
      <c r="N76" s="10">
        <v>189372568</v>
      </c>
    </row>
    <row r="77" spans="1:14" ht="24" customHeight="1">
      <c r="A77" s="3" t="s">
        <v>59</v>
      </c>
      <c r="B77" s="11">
        <v>4</v>
      </c>
      <c r="D77" s="10">
        <v>0</v>
      </c>
      <c r="F77" s="10">
        <v>0</v>
      </c>
      <c r="G77" s="10"/>
      <c r="H77" s="10">
        <v>1849166</v>
      </c>
      <c r="I77" s="10"/>
      <c r="J77" s="10">
        <v>0</v>
      </c>
      <c r="K77" s="10"/>
      <c r="L77" s="10">
        <v>6726142</v>
      </c>
      <c r="M77" s="10"/>
      <c r="N77" s="10">
        <v>1901666</v>
      </c>
    </row>
    <row r="78" spans="1:14" ht="24" customHeight="1">
      <c r="A78" s="3" t="s">
        <v>237</v>
      </c>
      <c r="B78" s="11">
        <v>4</v>
      </c>
      <c r="D78" s="10">
        <v>0</v>
      </c>
      <c r="F78" s="10">
        <v>54178113</v>
      </c>
      <c r="G78" s="10"/>
      <c r="H78" s="10">
        <v>0</v>
      </c>
      <c r="I78" s="10"/>
      <c r="J78" s="10">
        <v>130332392</v>
      </c>
      <c r="K78" s="10"/>
      <c r="L78" s="10">
        <v>82746223</v>
      </c>
      <c r="M78" s="10"/>
      <c r="N78" s="10">
        <v>40237808</v>
      </c>
    </row>
    <row r="79" spans="1:14" ht="24" customHeight="1">
      <c r="A79" s="3" t="s">
        <v>150</v>
      </c>
      <c r="B79" s="11">
        <v>15</v>
      </c>
      <c r="D79" s="10">
        <v>257814881</v>
      </c>
      <c r="F79" s="10">
        <v>210078200</v>
      </c>
      <c r="G79" s="10"/>
      <c r="H79" s="10">
        <v>283176715</v>
      </c>
      <c r="I79" s="10"/>
      <c r="J79" s="10">
        <v>227814881</v>
      </c>
      <c r="K79" s="10"/>
      <c r="L79" s="10">
        <v>210078200</v>
      </c>
      <c r="M79" s="10"/>
      <c r="N79" s="10">
        <v>164216455</v>
      </c>
    </row>
    <row r="80" spans="1:14" ht="24" customHeight="1">
      <c r="A80" s="3" t="s">
        <v>49</v>
      </c>
      <c r="B80" s="11" t="s">
        <v>165</v>
      </c>
      <c r="D80" s="10">
        <v>77009939</v>
      </c>
      <c r="F80" s="10">
        <v>40372434</v>
      </c>
      <c r="G80" s="10"/>
      <c r="H80" s="10">
        <v>18339719</v>
      </c>
      <c r="I80" s="10"/>
      <c r="J80" s="10">
        <v>77009939</v>
      </c>
      <c r="K80" s="10"/>
      <c r="L80" s="10">
        <v>40372434</v>
      </c>
      <c r="M80" s="10"/>
      <c r="N80" s="10">
        <v>13205226</v>
      </c>
    </row>
    <row r="81" spans="1:14" ht="24" customHeight="1">
      <c r="A81" s="3" t="s">
        <v>153</v>
      </c>
      <c r="B81" s="11">
        <v>17</v>
      </c>
      <c r="D81" s="10">
        <v>287424847</v>
      </c>
      <c r="F81" s="10">
        <v>379024689</v>
      </c>
      <c r="G81" s="10"/>
      <c r="H81" s="10">
        <v>0</v>
      </c>
      <c r="I81" s="10"/>
      <c r="J81" s="10">
        <v>287424847</v>
      </c>
      <c r="K81" s="10"/>
      <c r="L81" s="10">
        <v>379024689</v>
      </c>
      <c r="M81" s="10"/>
      <c r="N81" s="10">
        <v>0</v>
      </c>
    </row>
    <row r="82" spans="1:14" ht="24" hidden="1" customHeight="1">
      <c r="A82" s="3" t="s">
        <v>134</v>
      </c>
      <c r="B82" s="11"/>
      <c r="D82" s="10">
        <v>0</v>
      </c>
      <c r="F82" s="10"/>
      <c r="G82" s="10"/>
      <c r="H82" s="10"/>
      <c r="I82" s="10"/>
      <c r="J82" s="10">
        <v>0</v>
      </c>
      <c r="K82" s="10"/>
      <c r="L82" s="10"/>
      <c r="M82" s="10"/>
      <c r="N82" s="10"/>
    </row>
    <row r="83" spans="1:14" ht="24" hidden="1" customHeight="1">
      <c r="A83" s="3" t="s">
        <v>133</v>
      </c>
      <c r="B83" s="11">
        <v>4</v>
      </c>
      <c r="D83" s="10">
        <v>0</v>
      </c>
      <c r="F83" s="10"/>
      <c r="G83" s="10"/>
      <c r="H83" s="10"/>
      <c r="I83" s="10"/>
      <c r="J83" s="10">
        <v>0</v>
      </c>
      <c r="K83" s="10"/>
      <c r="L83" s="10"/>
      <c r="M83" s="10"/>
      <c r="N83" s="10"/>
    </row>
    <row r="84" spans="1:14" ht="24" hidden="1" customHeight="1">
      <c r="A84" s="3" t="s">
        <v>176</v>
      </c>
      <c r="B84" s="11"/>
      <c r="D84" s="10">
        <v>0</v>
      </c>
      <c r="F84" s="10"/>
      <c r="G84" s="10"/>
      <c r="H84" s="10"/>
      <c r="I84" s="10"/>
      <c r="J84" s="10">
        <v>0</v>
      </c>
      <c r="K84" s="10"/>
      <c r="L84" s="10"/>
      <c r="M84" s="10"/>
      <c r="N84" s="10"/>
    </row>
    <row r="85" spans="1:14" ht="24" customHeight="1">
      <c r="A85" s="3" t="s">
        <v>208</v>
      </c>
      <c r="B85" s="11">
        <v>20</v>
      </c>
      <c r="D85" s="10">
        <v>2844728</v>
      </c>
      <c r="F85" s="10">
        <v>2318268</v>
      </c>
      <c r="G85" s="10"/>
      <c r="H85" s="10">
        <v>2972968</v>
      </c>
      <c r="I85" s="10"/>
      <c r="J85" s="10">
        <v>2844728</v>
      </c>
      <c r="K85" s="10"/>
      <c r="L85" s="10">
        <v>2318268</v>
      </c>
      <c r="M85" s="10"/>
      <c r="N85" s="10">
        <v>2972968</v>
      </c>
    </row>
    <row r="86" spans="1:14" ht="24" customHeight="1">
      <c r="A86" s="3" t="s">
        <v>30</v>
      </c>
      <c r="B86" s="11"/>
      <c r="D86" s="10">
        <f>4423644-2100000</f>
        <v>2323644</v>
      </c>
      <c r="F86" s="10">
        <v>8032020</v>
      </c>
      <c r="G86" s="10"/>
      <c r="H86" s="10">
        <v>12612643</v>
      </c>
      <c r="I86" s="10"/>
      <c r="J86" s="10">
        <f>2952117-2100000</f>
        <v>852117</v>
      </c>
      <c r="K86" s="10"/>
      <c r="L86" s="10">
        <v>1117341</v>
      </c>
      <c r="M86" s="10"/>
      <c r="N86" s="10">
        <v>12612643</v>
      </c>
    </row>
    <row r="87" spans="1:14" ht="24" customHeight="1">
      <c r="A87" s="3" t="s">
        <v>50</v>
      </c>
      <c r="B87" s="216" t="s">
        <v>297</v>
      </c>
      <c r="D87" s="10">
        <v>66926620</v>
      </c>
      <c r="F87" s="10">
        <v>74601537</v>
      </c>
      <c r="G87" s="10"/>
      <c r="H87" s="10">
        <v>68667185</v>
      </c>
      <c r="I87" s="10"/>
      <c r="J87" s="10">
        <v>62854265</v>
      </c>
      <c r="K87" s="10"/>
      <c r="L87" s="10">
        <v>70283034</v>
      </c>
      <c r="M87" s="10"/>
      <c r="N87" s="10">
        <v>66450134</v>
      </c>
    </row>
    <row r="88" spans="1:14" ht="24" customHeight="1">
      <c r="A88" s="9" t="s">
        <v>8</v>
      </c>
      <c r="B88" s="11"/>
      <c r="D88" s="13">
        <f>SUM(D72:D87)</f>
        <v>1693653292</v>
      </c>
      <c r="F88" s="13">
        <f>SUM(F72:F87)</f>
        <v>1673053670</v>
      </c>
      <c r="G88" s="15"/>
      <c r="H88" s="13">
        <f>SUM(H72:H87)</f>
        <v>1181248832</v>
      </c>
      <c r="I88" s="62"/>
      <c r="J88" s="13">
        <f>SUM(J72:J87)</f>
        <v>1788181245</v>
      </c>
      <c r="K88" s="62"/>
      <c r="L88" s="13">
        <f>SUM(L72:L87)</f>
        <v>1694025042</v>
      </c>
      <c r="M88" s="15"/>
      <c r="N88" s="13">
        <f>SUM(N72:N87)</f>
        <v>1091258348</v>
      </c>
    </row>
    <row r="89" spans="1:14" ht="24" customHeight="1">
      <c r="A89" s="9"/>
      <c r="B89" s="11"/>
      <c r="D89" s="14"/>
      <c r="F89" s="14"/>
      <c r="G89" s="14"/>
      <c r="H89" s="14"/>
      <c r="I89" s="10"/>
      <c r="J89" s="14"/>
      <c r="K89" s="10"/>
      <c r="L89" s="14"/>
      <c r="M89" s="14"/>
      <c r="N89" s="14"/>
    </row>
    <row r="90" spans="1:14" ht="24" customHeight="1">
      <c r="A90" s="9" t="s">
        <v>28</v>
      </c>
      <c r="B90" s="11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24" customHeight="1">
      <c r="A91" s="3" t="s">
        <v>60</v>
      </c>
      <c r="B91" s="11" t="str">
        <f>B80</f>
        <v>11, 19</v>
      </c>
      <c r="D91" s="10">
        <v>158501453</v>
      </c>
      <c r="F91" s="10">
        <v>45599452</v>
      </c>
      <c r="G91" s="10"/>
      <c r="H91" s="10">
        <v>31757440</v>
      </c>
      <c r="I91" s="10"/>
      <c r="J91" s="10">
        <v>158501453</v>
      </c>
      <c r="K91" s="10"/>
      <c r="L91" s="10">
        <v>45599452</v>
      </c>
      <c r="M91" s="10"/>
      <c r="N91" s="10">
        <v>31757441</v>
      </c>
    </row>
    <row r="92" spans="1:14" ht="24" customHeight="1">
      <c r="A92" s="3" t="s">
        <v>137</v>
      </c>
      <c r="B92" s="11">
        <f>+B81</f>
        <v>17</v>
      </c>
      <c r="D92" s="10">
        <v>555272694</v>
      </c>
      <c r="F92" s="10">
        <v>571163847</v>
      </c>
      <c r="G92" s="10"/>
      <c r="H92" s="10">
        <v>688638008</v>
      </c>
      <c r="I92" s="10"/>
      <c r="J92" s="10">
        <v>555272694</v>
      </c>
      <c r="K92" s="10"/>
      <c r="L92" s="10">
        <v>571163847</v>
      </c>
      <c r="M92" s="10"/>
      <c r="N92" s="10">
        <v>688638008</v>
      </c>
    </row>
    <row r="93" spans="1:14" ht="24" customHeight="1">
      <c r="A93" s="3" t="s">
        <v>202</v>
      </c>
      <c r="B93" s="11">
        <f>+B85</f>
        <v>20</v>
      </c>
      <c r="D93" s="10">
        <v>5273071</v>
      </c>
      <c r="F93" s="10">
        <v>1289092</v>
      </c>
      <c r="G93" s="10"/>
      <c r="H93" s="10">
        <v>2436263</v>
      </c>
      <c r="I93" s="10"/>
      <c r="J93" s="10">
        <v>5273071</v>
      </c>
      <c r="K93" s="10"/>
      <c r="L93" s="10">
        <v>1289092</v>
      </c>
      <c r="M93" s="10"/>
      <c r="N93" s="10">
        <v>2436263</v>
      </c>
    </row>
    <row r="94" spans="1:14" ht="24" hidden="1" customHeight="1">
      <c r="A94" s="3" t="s">
        <v>99</v>
      </c>
      <c r="B94" s="11" t="s">
        <v>165</v>
      </c>
      <c r="D94" s="10">
        <v>0</v>
      </c>
      <c r="F94" s="10"/>
      <c r="G94" s="10"/>
      <c r="H94" s="10"/>
      <c r="I94" s="10"/>
      <c r="J94" s="10">
        <v>0</v>
      </c>
      <c r="K94" s="10"/>
      <c r="L94" s="176">
        <v>0</v>
      </c>
      <c r="M94" s="10"/>
      <c r="N94" s="10"/>
    </row>
    <row r="95" spans="1:14" ht="24" customHeight="1">
      <c r="A95" s="3" t="s">
        <v>98</v>
      </c>
      <c r="B95" s="11">
        <v>24</v>
      </c>
      <c r="D95" s="10">
        <v>2570492</v>
      </c>
      <c r="F95" s="10">
        <v>2222293</v>
      </c>
      <c r="G95" s="10"/>
      <c r="H95" s="10">
        <v>2252399</v>
      </c>
      <c r="I95" s="10"/>
      <c r="J95" s="10">
        <v>2570492</v>
      </c>
      <c r="L95" s="10">
        <v>2222293</v>
      </c>
      <c r="M95" s="10"/>
      <c r="N95" s="10">
        <f>37336770-35084371</f>
        <v>2252399</v>
      </c>
    </row>
    <row r="96" spans="1:14" ht="24" customHeight="1">
      <c r="A96" s="3" t="s">
        <v>82</v>
      </c>
      <c r="B96" s="11">
        <v>18</v>
      </c>
      <c r="D96" s="10">
        <v>14320659</v>
      </c>
      <c r="F96" s="10">
        <v>11614301</v>
      </c>
      <c r="G96" s="10"/>
      <c r="H96" s="10">
        <v>6793256</v>
      </c>
      <c r="I96" s="10"/>
      <c r="J96" s="10">
        <v>14320659</v>
      </c>
      <c r="K96" s="10"/>
      <c r="L96" s="10">
        <v>11614301</v>
      </c>
      <c r="M96" s="10"/>
      <c r="N96" s="10">
        <v>6793256</v>
      </c>
    </row>
    <row r="97" spans="1:16" ht="24" customHeight="1">
      <c r="A97" s="9" t="s">
        <v>29</v>
      </c>
      <c r="B97" s="11"/>
      <c r="D97" s="13">
        <f>SUM(D91:D96)</f>
        <v>735938369</v>
      </c>
      <c r="F97" s="13">
        <f>SUM(F91:F96)</f>
        <v>631888985</v>
      </c>
      <c r="G97" s="15"/>
      <c r="H97" s="13">
        <f>SUM(H91:H96)</f>
        <v>731877366</v>
      </c>
      <c r="I97" s="15"/>
      <c r="J97" s="13">
        <f>SUM(J91:J96)</f>
        <v>735938369</v>
      </c>
      <c r="K97" s="15"/>
      <c r="L97" s="13">
        <f>SUM(L91:L96)</f>
        <v>631888985</v>
      </c>
      <c r="M97" s="15"/>
      <c r="N97" s="13">
        <f>SUM(N91:N96)</f>
        <v>731877367</v>
      </c>
    </row>
    <row r="98" spans="1:16" ht="24" customHeight="1">
      <c r="A98" s="9"/>
      <c r="B98" s="11"/>
      <c r="D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6" ht="24" customHeight="1">
      <c r="A99" s="9" t="s">
        <v>9</v>
      </c>
      <c r="B99" s="11"/>
      <c r="D99" s="18">
        <f>D97+D88</f>
        <v>2429591661</v>
      </c>
      <c r="F99" s="18">
        <f>F97+F88</f>
        <v>2304942655</v>
      </c>
      <c r="G99" s="15"/>
      <c r="H99" s="18">
        <f>H97+H88</f>
        <v>1913126198</v>
      </c>
      <c r="I99" s="15"/>
      <c r="J99" s="18">
        <f>J97+J88</f>
        <v>2524119614</v>
      </c>
      <c r="K99" s="15"/>
      <c r="L99" s="18">
        <f>L97+L88</f>
        <v>2325914027</v>
      </c>
      <c r="M99" s="15"/>
      <c r="N99" s="18">
        <f>N97+N88</f>
        <v>1823135715</v>
      </c>
      <c r="O99" s="47">
        <f>+P99-D99</f>
        <v>-481381093</v>
      </c>
      <c r="P99" s="23">
        <v>1948210568</v>
      </c>
    </row>
    <row r="100" spans="1:16" ht="24" customHeight="1">
      <c r="A100" s="9"/>
      <c r="B100" s="11"/>
      <c r="D100" s="15"/>
      <c r="F100" s="15"/>
      <c r="G100" s="15"/>
      <c r="H100" s="15"/>
      <c r="I100" s="15"/>
      <c r="J100" s="15"/>
      <c r="K100" s="15"/>
      <c r="L100" s="15"/>
      <c r="M100" s="15"/>
      <c r="N100" s="15"/>
      <c r="O100" s="47"/>
    </row>
    <row r="101" spans="1:16" ht="24" hidden="1" customHeight="1">
      <c r="A101" s="1" t="str">
        <f>A61</f>
        <v>บริษัท อีสต์โคสท์เฟอร์นิเทค จำกัด (มหาชน) และบริษัทย่อย</v>
      </c>
      <c r="B101" s="2"/>
      <c r="C101" s="2"/>
      <c r="D101" s="161"/>
      <c r="E101" s="2"/>
      <c r="F101" s="2"/>
      <c r="G101" s="2"/>
      <c r="H101" s="2"/>
      <c r="I101" s="2"/>
      <c r="J101" s="219"/>
      <c r="K101" s="220"/>
      <c r="L101" s="220"/>
      <c r="M101" s="11"/>
      <c r="N101" s="11"/>
    </row>
    <row r="102" spans="1:16" ht="24" hidden="1" customHeight="1">
      <c r="A102" s="1" t="s">
        <v>51</v>
      </c>
      <c r="B102" s="2"/>
      <c r="C102" s="2"/>
      <c r="D102" s="161"/>
      <c r="E102" s="2"/>
      <c r="F102" s="2"/>
      <c r="G102" s="2"/>
      <c r="H102" s="2"/>
      <c r="I102" s="2"/>
      <c r="J102" s="219"/>
      <c r="K102" s="220"/>
      <c r="L102" s="220"/>
      <c r="M102" s="11"/>
      <c r="N102" s="11"/>
    </row>
    <row r="103" spans="1:16" ht="24" hidden="1" customHeight="1">
      <c r="A103" s="1" t="str">
        <f>A63</f>
        <v>ณ วันที่ 31 ธันวาคม 2564 และ 2563</v>
      </c>
      <c r="B103" s="2"/>
      <c r="C103" s="2"/>
      <c r="D103" s="161"/>
      <c r="E103" s="2"/>
      <c r="F103" s="2"/>
      <c r="G103" s="2"/>
      <c r="H103" s="2"/>
      <c r="I103" s="2"/>
      <c r="J103" s="150"/>
      <c r="K103" s="2"/>
      <c r="L103" s="2"/>
      <c r="M103" s="2"/>
      <c r="N103" s="2"/>
    </row>
    <row r="104" spans="1:16" ht="24" hidden="1" customHeight="1">
      <c r="B104" s="2"/>
      <c r="C104" s="2"/>
      <c r="D104" s="161"/>
      <c r="E104" s="2"/>
      <c r="F104" s="63"/>
      <c r="G104" s="63"/>
      <c r="H104" s="63"/>
      <c r="I104" s="17"/>
      <c r="J104" s="150"/>
      <c r="K104" s="17"/>
    </row>
    <row r="105" spans="1:16" ht="24" hidden="1" customHeight="1">
      <c r="A105" s="1" t="s">
        <v>122</v>
      </c>
      <c r="B105" s="2"/>
      <c r="C105" s="2"/>
      <c r="D105" s="62"/>
      <c r="E105" s="11"/>
      <c r="F105" s="5"/>
      <c r="G105" s="5"/>
      <c r="H105" s="5"/>
      <c r="I105" s="5"/>
      <c r="J105" s="151"/>
      <c r="K105" s="5"/>
      <c r="L105" s="5"/>
      <c r="M105" s="5"/>
      <c r="N105" s="5"/>
    </row>
    <row r="106" spans="1:16" ht="24" hidden="1" customHeight="1">
      <c r="A106" s="1"/>
      <c r="B106" s="2"/>
      <c r="C106" s="2"/>
      <c r="D106" s="217" t="str">
        <f>+D6</f>
        <v>บาท</v>
      </c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</row>
    <row r="107" spans="1:16" ht="24" hidden="1" customHeight="1">
      <c r="A107" s="2"/>
      <c r="B107" s="2"/>
      <c r="C107" s="2"/>
      <c r="D107" s="218" t="s">
        <v>0</v>
      </c>
      <c r="E107" s="218"/>
      <c r="F107" s="218"/>
      <c r="G107" s="218"/>
      <c r="H107" s="218"/>
      <c r="I107" s="4"/>
      <c r="J107" s="221" t="str">
        <f>+J67</f>
        <v>งบการเงินเฉพาะกิจการ</v>
      </c>
      <c r="K107" s="221"/>
      <c r="L107" s="221"/>
      <c r="M107" s="221"/>
      <c r="N107" s="221"/>
    </row>
    <row r="108" spans="1:16" ht="24" hidden="1" customHeight="1">
      <c r="A108" s="2"/>
      <c r="C108" s="140"/>
      <c r="D108" s="137" t="str">
        <f>+D68</f>
        <v>31 ธันวาคม 2564</v>
      </c>
      <c r="E108" s="137"/>
      <c r="F108" s="137" t="str">
        <f>+F68</f>
        <v>31 ธันวาคม 2563</v>
      </c>
      <c r="G108" s="137"/>
      <c r="H108" s="137" t="str">
        <f>+H68</f>
        <v>1 มกราคม 2562</v>
      </c>
      <c r="I108" s="137"/>
      <c r="J108" s="137" t="str">
        <f>+J68</f>
        <v>31 ธันวาคม 2564</v>
      </c>
      <c r="K108" s="137"/>
      <c r="L108" s="137" t="str">
        <f>+L68</f>
        <v>31 ธันวาคม 2563</v>
      </c>
      <c r="M108" s="137"/>
      <c r="N108" s="137" t="str">
        <f>+N68</f>
        <v>1 มกราคม 2562</v>
      </c>
    </row>
    <row r="109" spans="1:16" ht="24" hidden="1" customHeight="1">
      <c r="A109" s="2"/>
      <c r="B109" s="7" t="s">
        <v>1</v>
      </c>
      <c r="C109" s="140"/>
      <c r="D109" s="139"/>
      <c r="E109" s="137"/>
      <c r="F109" s="149" t="s">
        <v>234</v>
      </c>
      <c r="G109" s="137"/>
      <c r="H109" s="139" t="str">
        <f>+H9</f>
        <v>(ปรับปรุงใหม่)</v>
      </c>
      <c r="I109" s="137"/>
      <c r="J109" s="139"/>
      <c r="K109" s="137"/>
      <c r="L109" s="149" t="s">
        <v>234</v>
      </c>
      <c r="M109" s="137"/>
      <c r="N109" s="139" t="str">
        <f>+N9</f>
        <v>(ปรับปรุงใหม่)</v>
      </c>
    </row>
    <row r="110" spans="1:16" ht="24" customHeight="1">
      <c r="A110" s="9" t="s">
        <v>10</v>
      </c>
      <c r="B110" s="11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6" ht="24" customHeight="1">
      <c r="A111" s="3" t="s">
        <v>244</v>
      </c>
      <c r="B111" s="11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6" ht="24" hidden="1" customHeight="1">
      <c r="B112" s="11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21" ht="24" customHeight="1" thickBot="1">
      <c r="A113" s="3" t="s">
        <v>247</v>
      </c>
      <c r="B113" s="11">
        <v>21</v>
      </c>
      <c r="D113" s="167">
        <v>287846277</v>
      </c>
      <c r="F113" s="167">
        <f>1196646188*0.25</f>
        <v>299161547</v>
      </c>
      <c r="G113" s="14"/>
      <c r="H113" s="193">
        <v>354137269</v>
      </c>
      <c r="I113" s="10"/>
      <c r="J113" s="167">
        <v>287846277</v>
      </c>
      <c r="K113" s="15"/>
      <c r="L113" s="167">
        <f>1196646188*0.25</f>
        <v>299161547</v>
      </c>
      <c r="M113" s="14"/>
      <c r="N113" s="193">
        <v>354137269</v>
      </c>
    </row>
    <row r="114" spans="1:21" ht="24" customHeight="1" thickTop="1">
      <c r="A114" s="3" t="s">
        <v>245</v>
      </c>
      <c r="B114" s="11"/>
      <c r="D114" s="14"/>
      <c r="F114" s="14"/>
      <c r="G114" s="14"/>
      <c r="H114" s="14"/>
      <c r="I114" s="10"/>
      <c r="J114" s="14"/>
      <c r="K114" s="15"/>
      <c r="L114" s="14"/>
      <c r="M114" s="14"/>
      <c r="N114" s="14"/>
    </row>
    <row r="115" spans="1:21" ht="24" customHeight="1">
      <c r="A115" s="3" t="s">
        <v>246</v>
      </c>
      <c r="B115" s="11">
        <v>21</v>
      </c>
      <c r="D115" s="10">
        <f>239871897</f>
        <v>239871897</v>
      </c>
      <c r="F115" s="10">
        <v>239871889</v>
      </c>
      <c r="G115" s="10"/>
      <c r="H115" s="10">
        <v>239851271</v>
      </c>
      <c r="I115" s="10"/>
      <c r="J115" s="10">
        <f>239871897</f>
        <v>239871897</v>
      </c>
      <c r="K115" s="10"/>
      <c r="L115" s="10">
        <v>239871889</v>
      </c>
      <c r="M115" s="10"/>
      <c r="N115" s="10">
        <v>239851271</v>
      </c>
    </row>
    <row r="116" spans="1:21" ht="24" customHeight="1">
      <c r="A116" s="3" t="s">
        <v>94</v>
      </c>
      <c r="B116" s="11">
        <v>21</v>
      </c>
      <c r="D116" s="10">
        <f>768342356</f>
        <v>768342356</v>
      </c>
      <c r="F116" s="10">
        <v>768342199</v>
      </c>
      <c r="G116" s="10"/>
      <c r="H116" s="10">
        <v>768115392</v>
      </c>
      <c r="I116" s="10"/>
      <c r="J116" s="10">
        <f>768342356</f>
        <v>768342356</v>
      </c>
      <c r="K116" s="10"/>
      <c r="L116" s="10">
        <v>768342199</v>
      </c>
      <c r="M116" s="10"/>
      <c r="N116" s="10">
        <v>768115392</v>
      </c>
    </row>
    <row r="117" spans="1:21" ht="24" customHeight="1">
      <c r="A117" s="3" t="s">
        <v>68</v>
      </c>
      <c r="B117" s="11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21" ht="24" customHeight="1">
      <c r="A118" s="12" t="s">
        <v>135</v>
      </c>
      <c r="B118" s="11">
        <v>22</v>
      </c>
      <c r="D118" s="10">
        <v>28950000</v>
      </c>
      <c r="F118" s="10">
        <v>28950000</v>
      </c>
      <c r="G118" s="10"/>
      <c r="H118" s="194">
        <v>25600000</v>
      </c>
      <c r="I118" s="10"/>
      <c r="J118" s="10">
        <v>28950000</v>
      </c>
      <c r="K118" s="10"/>
      <c r="L118" s="10">
        <v>28950000</v>
      </c>
      <c r="M118" s="10"/>
      <c r="N118" s="194">
        <v>25600000</v>
      </c>
    </row>
    <row r="119" spans="1:21" ht="24" customHeight="1">
      <c r="A119" s="12" t="s">
        <v>83</v>
      </c>
      <c r="B119" s="11"/>
      <c r="D119" s="10">
        <v>468332252</v>
      </c>
      <c r="F119" s="10">
        <v>430840442</v>
      </c>
      <c r="G119" s="10"/>
      <c r="H119" s="194">
        <v>369446920</v>
      </c>
      <c r="I119" s="10"/>
      <c r="J119" s="10">
        <f>426481386+2100000</f>
        <v>428581386</v>
      </c>
      <c r="K119" s="10"/>
      <c r="L119" s="10">
        <v>429544810</v>
      </c>
      <c r="M119" s="10"/>
      <c r="N119" s="194">
        <v>384394677</v>
      </c>
    </row>
    <row r="120" spans="1:21" ht="24" customHeight="1">
      <c r="A120" s="3" t="s">
        <v>33</v>
      </c>
      <c r="B120" s="11"/>
      <c r="D120" s="22">
        <f>SUM(D115:D119)</f>
        <v>1505496505</v>
      </c>
      <c r="F120" s="22">
        <f>SUM(F115:F119)</f>
        <v>1468004530</v>
      </c>
      <c r="G120" s="14"/>
      <c r="H120" s="195">
        <f>SUM(H115:H119)</f>
        <v>1403013583</v>
      </c>
      <c r="I120" s="10"/>
      <c r="J120" s="22">
        <f>SUM(J115:J119)</f>
        <v>1465745639</v>
      </c>
      <c r="K120" s="10"/>
      <c r="L120" s="22">
        <f>SUM(L115:L119)</f>
        <v>1466708898</v>
      </c>
      <c r="M120" s="14"/>
      <c r="N120" s="195">
        <f>SUM(N115:N119)</f>
        <v>1417961340</v>
      </c>
      <c r="O120" s="23"/>
    </row>
    <row r="121" spans="1:21" ht="24" customHeight="1">
      <c r="A121" s="3" t="s">
        <v>70</v>
      </c>
      <c r="B121" s="11"/>
      <c r="D121" s="44">
        <v>-202268218</v>
      </c>
      <c r="E121" s="8"/>
      <c r="F121" s="44">
        <v>-235503587</v>
      </c>
      <c r="G121" s="134"/>
      <c r="H121" s="196">
        <v>-219401508</v>
      </c>
      <c r="I121" s="134"/>
      <c r="J121" s="44">
        <v>-217391796</v>
      </c>
      <c r="K121" s="134"/>
      <c r="L121" s="44">
        <v>-217391796</v>
      </c>
      <c r="M121" s="134"/>
      <c r="N121" s="196">
        <f>24683128-242324923</f>
        <v>-217641795</v>
      </c>
      <c r="O121" s="23"/>
      <c r="Q121" s="121"/>
    </row>
    <row r="122" spans="1:21" ht="24" customHeight="1">
      <c r="A122" s="9" t="s">
        <v>119</v>
      </c>
      <c r="B122" s="11"/>
      <c r="D122" s="15">
        <f>SUM(D121,D120)</f>
        <v>1303228287</v>
      </c>
      <c r="E122" s="8"/>
      <c r="F122" s="15">
        <f>SUM(F121,F120)</f>
        <v>1232500943</v>
      </c>
      <c r="G122" s="15"/>
      <c r="H122" s="180">
        <f>SUM(H121,H120)</f>
        <v>1183612075</v>
      </c>
      <c r="I122" s="15"/>
      <c r="J122" s="15">
        <f>SUM(J121,J120)</f>
        <v>1248353843</v>
      </c>
      <c r="K122" s="15"/>
      <c r="L122" s="15">
        <f>SUM(L121,L120)</f>
        <v>1249317102</v>
      </c>
      <c r="M122" s="15"/>
      <c r="N122" s="180">
        <f>SUM(N121,N120)</f>
        <v>1200319545</v>
      </c>
      <c r="O122" s="23"/>
    </row>
    <row r="123" spans="1:21" ht="24" customHeight="1">
      <c r="A123" s="3" t="s">
        <v>120</v>
      </c>
      <c r="B123" s="11"/>
      <c r="D123" s="44">
        <v>23383058</v>
      </c>
      <c r="E123" s="8"/>
      <c r="F123" s="44">
        <v>7280725</v>
      </c>
      <c r="G123" s="134"/>
      <c r="H123" s="196">
        <v>21383712</v>
      </c>
      <c r="I123" s="15"/>
      <c r="J123" s="18">
        <v>0</v>
      </c>
      <c r="K123" s="15"/>
      <c r="L123" s="18">
        <v>0</v>
      </c>
      <c r="M123" s="15"/>
      <c r="N123" s="181">
        <v>0</v>
      </c>
      <c r="O123" s="23"/>
      <c r="Q123" s="121"/>
    </row>
    <row r="124" spans="1:21" ht="24" customHeight="1">
      <c r="A124" s="9" t="s">
        <v>11</v>
      </c>
      <c r="B124" s="11"/>
      <c r="D124" s="13">
        <f>SUM(D122:D123)</f>
        <v>1326611345</v>
      </c>
      <c r="E124" s="8"/>
      <c r="F124" s="13">
        <f>SUM(F122:F123)</f>
        <v>1239781668</v>
      </c>
      <c r="G124" s="15"/>
      <c r="H124" s="197">
        <f>SUM(H122:H123)</f>
        <v>1204995787</v>
      </c>
      <c r="I124" s="15"/>
      <c r="J124" s="13">
        <f>SUM(J122:J123)</f>
        <v>1248353843</v>
      </c>
      <c r="K124" s="15"/>
      <c r="L124" s="13">
        <f>SUM(L122:L123)</f>
        <v>1249317102</v>
      </c>
      <c r="M124" s="15"/>
      <c r="N124" s="197">
        <f>SUM(N122:N123)</f>
        <v>1200319545</v>
      </c>
      <c r="O124" s="23"/>
    </row>
    <row r="125" spans="1:21" ht="24" customHeight="1">
      <c r="A125" s="9"/>
      <c r="B125" s="11"/>
      <c r="D125" s="15"/>
      <c r="F125" s="15"/>
      <c r="G125" s="15"/>
      <c r="H125" s="15"/>
      <c r="I125" s="62"/>
      <c r="J125" s="15"/>
      <c r="K125" s="62"/>
      <c r="L125" s="15"/>
      <c r="M125" s="15"/>
      <c r="N125" s="15"/>
      <c r="O125" s="23"/>
    </row>
    <row r="126" spans="1:21" ht="24" customHeight="1" thickBot="1">
      <c r="A126" s="9" t="s">
        <v>12</v>
      </c>
      <c r="D126" s="16">
        <f>D124+D99</f>
        <v>3756203006</v>
      </c>
      <c r="F126" s="16">
        <f>F124+F99</f>
        <v>3544724323</v>
      </c>
      <c r="G126" s="15"/>
      <c r="H126" s="16">
        <f>H124+H99</f>
        <v>3118121985</v>
      </c>
      <c r="I126" s="15"/>
      <c r="J126" s="16">
        <f>J124+J99</f>
        <v>3772473457</v>
      </c>
      <c r="K126" s="15"/>
      <c r="L126" s="16">
        <f>L124+L99</f>
        <v>3575231129</v>
      </c>
      <c r="M126" s="15"/>
      <c r="N126" s="16">
        <f>N124+N99</f>
        <v>3023455260</v>
      </c>
      <c r="O126" s="23"/>
      <c r="Q126" s="47"/>
      <c r="S126" s="47"/>
      <c r="T126" s="47"/>
      <c r="U126" s="47"/>
    </row>
    <row r="127" spans="1:21" ht="24" customHeight="1" thickTop="1">
      <c r="A127" s="9"/>
      <c r="D127" s="15"/>
      <c r="F127" s="15"/>
      <c r="G127" s="15"/>
      <c r="H127" s="15"/>
      <c r="I127" s="15"/>
      <c r="J127" s="15"/>
      <c r="K127" s="15"/>
      <c r="L127" s="15"/>
      <c r="M127" s="15"/>
      <c r="N127" s="15"/>
      <c r="Q127" s="47"/>
      <c r="S127" s="47"/>
      <c r="T127" s="47"/>
      <c r="U127" s="47"/>
    </row>
    <row r="128" spans="1:21" ht="24" customHeight="1">
      <c r="A128" s="9"/>
      <c r="F128" s="15"/>
      <c r="G128" s="15"/>
      <c r="H128" s="15"/>
      <c r="I128" s="15"/>
      <c r="J128" s="15"/>
      <c r="K128" s="10"/>
      <c r="L128" s="15"/>
      <c r="M128" s="15"/>
      <c r="N128" s="15"/>
    </row>
    <row r="129" spans="1:14" ht="24" customHeight="1">
      <c r="A129" s="21" t="s">
        <v>178</v>
      </c>
    </row>
    <row r="130" spans="1:14" ht="24" customHeight="1">
      <c r="D130" s="169">
        <f>D126-D57</f>
        <v>0</v>
      </c>
      <c r="E130" s="123"/>
      <c r="F130" s="153">
        <f>F126-F57</f>
        <v>0</v>
      </c>
      <c r="G130" s="153"/>
      <c r="H130" s="153">
        <f>H126-H57</f>
        <v>0</v>
      </c>
      <c r="I130" s="123"/>
      <c r="J130" s="152">
        <f>J126-J57</f>
        <v>0</v>
      </c>
      <c r="K130" s="122">
        <f>K126-K57</f>
        <v>0</v>
      </c>
      <c r="L130" s="153">
        <f>L126-L57</f>
        <v>0</v>
      </c>
      <c r="M130" s="153"/>
      <c r="N130" s="153">
        <f>N126-N57</f>
        <v>0</v>
      </c>
    </row>
    <row r="131" spans="1:14" ht="24" customHeight="1">
      <c r="D131" s="169">
        <f>D126-D57</f>
        <v>0</v>
      </c>
      <c r="E131" s="123"/>
      <c r="F131" s="153">
        <f>F126-F57</f>
        <v>0</v>
      </c>
      <c r="G131" s="153"/>
      <c r="H131" s="153">
        <f>H126-H57</f>
        <v>0</v>
      </c>
      <c r="I131" s="123"/>
      <c r="J131" s="153">
        <f>J126-J57</f>
        <v>0</v>
      </c>
      <c r="K131" s="122">
        <f>K126-K57</f>
        <v>0</v>
      </c>
      <c r="L131" s="153">
        <f>L126-L57</f>
        <v>0</v>
      </c>
      <c r="M131" s="153"/>
      <c r="N131" s="153">
        <f>N126-N57</f>
        <v>0</v>
      </c>
    </row>
    <row r="132" spans="1:14" ht="24" customHeight="1">
      <c r="A132" s="220"/>
      <c r="B132" s="220"/>
      <c r="C132" s="220"/>
      <c r="D132" s="220"/>
      <c r="E132" s="220"/>
      <c r="F132" s="220"/>
      <c r="G132" s="220"/>
      <c r="H132" s="220"/>
      <c r="I132" s="220"/>
      <c r="J132" s="220"/>
      <c r="K132" s="220"/>
      <c r="L132" s="220"/>
      <c r="M132" s="11"/>
      <c r="N132" s="11"/>
    </row>
    <row r="133" spans="1:14" ht="24" customHeight="1">
      <c r="A133" s="220"/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11"/>
      <c r="N133" s="11"/>
    </row>
    <row r="165" spans="1:14" ht="24" customHeight="1">
      <c r="A165" s="9"/>
      <c r="F165" s="135"/>
      <c r="G165" s="135"/>
      <c r="H165" s="135"/>
      <c r="I165" s="136"/>
      <c r="J165" s="14"/>
      <c r="K165" s="136"/>
      <c r="L165" s="135"/>
      <c r="M165" s="135"/>
      <c r="N165" s="135"/>
    </row>
  </sheetData>
  <mergeCells count="15">
    <mergeCell ref="A132:L132"/>
    <mergeCell ref="A133:L133"/>
    <mergeCell ref="J61:L61"/>
    <mergeCell ref="J62:L62"/>
    <mergeCell ref="D7:H7"/>
    <mergeCell ref="J7:N7"/>
    <mergeCell ref="D107:H107"/>
    <mergeCell ref="J107:N107"/>
    <mergeCell ref="D6:N6"/>
    <mergeCell ref="D66:N66"/>
    <mergeCell ref="D67:H67"/>
    <mergeCell ref="D106:N106"/>
    <mergeCell ref="J101:L101"/>
    <mergeCell ref="J102:L102"/>
    <mergeCell ref="J67:N67"/>
  </mergeCells>
  <phoneticPr fontId="0" type="noConversion"/>
  <pageMargins left="0.47244094488188998" right="0.15748031496063" top="0.78740157480314998" bottom="0.43" header="0.15748031496063" footer="0.196850393700787"/>
  <pageSetup paperSize="9" scale="60" firstPageNumber="6" orientation="portrait" useFirstPageNumber="1" r:id="rId1"/>
  <headerFooter alignWithMargins="0">
    <oddFooter>&amp;C     &amp;R&amp;"Angsana New,Regular"&amp;18&amp;P</oddFooter>
  </headerFooter>
  <rowBreaks count="3" manualBreakCount="3">
    <brk id="60" max="16383" man="1"/>
    <brk id="132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94"/>
  <sheetViews>
    <sheetView view="pageBreakPreview" zoomScale="120" zoomScaleSheetLayoutView="120" workbookViewId="0">
      <selection activeCell="A5" sqref="A5"/>
    </sheetView>
  </sheetViews>
  <sheetFormatPr defaultRowHeight="24" customHeight="1"/>
  <cols>
    <col min="1" max="1" width="60.7109375" style="72" customWidth="1"/>
    <col min="2" max="2" width="17.5703125" style="147" customWidth="1"/>
    <col min="3" max="3" width="1.85546875" style="72" customWidth="1"/>
    <col min="4" max="4" width="15.28515625" style="72" customWidth="1"/>
    <col min="5" max="5" width="1.85546875" style="86" customWidth="1"/>
    <col min="6" max="6" width="15.28515625" style="86" customWidth="1"/>
    <col min="7" max="7" width="1.85546875" style="86" customWidth="1"/>
    <col min="8" max="8" width="15.42578125" style="86" customWidth="1"/>
    <col min="9" max="9" width="1.85546875" style="86" customWidth="1"/>
    <col min="10" max="10" width="15.42578125" style="86" customWidth="1"/>
    <col min="11" max="11" width="2.7109375" style="72" customWidth="1"/>
    <col min="12" max="12" width="27.5703125" style="72" customWidth="1"/>
    <col min="13" max="13" width="11.5703125" style="147" customWidth="1"/>
    <col min="14" max="14" width="3" style="72" customWidth="1"/>
    <col min="15" max="15" width="12.28515625" style="72" customWidth="1"/>
    <col min="16" max="16" width="2.85546875" style="72" customWidth="1"/>
    <col min="17" max="17" width="12.28515625" style="72" customWidth="1"/>
    <col min="18" max="18" width="2.85546875" style="72" customWidth="1"/>
    <col min="19" max="19" width="12.28515625" style="72" customWidth="1"/>
    <col min="20" max="20" width="2.85546875" style="72" customWidth="1"/>
    <col min="21" max="21" width="12.28515625" style="72" customWidth="1"/>
    <col min="22" max="22" width="2.85546875" style="72" customWidth="1"/>
    <col min="23" max="16384" width="9.140625" style="72"/>
  </cols>
  <sheetData>
    <row r="1" spans="1:12" ht="24" customHeight="1">
      <c r="A1" s="73" t="s">
        <v>91</v>
      </c>
      <c r="B1" s="203"/>
      <c r="C1" s="74"/>
      <c r="D1" s="156"/>
      <c r="E1" s="76"/>
      <c r="F1" s="75"/>
      <c r="G1" s="76"/>
      <c r="H1" s="126"/>
      <c r="I1" s="126"/>
      <c r="J1" s="126"/>
    </row>
    <row r="2" spans="1:12" ht="24" customHeight="1">
      <c r="A2" s="78" t="s">
        <v>78</v>
      </c>
      <c r="B2" s="203"/>
      <c r="C2" s="74"/>
      <c r="D2" s="156"/>
      <c r="E2" s="76"/>
      <c r="F2" s="75"/>
      <c r="G2" s="76"/>
      <c r="H2" s="126"/>
      <c r="I2" s="126"/>
      <c r="J2" s="126"/>
    </row>
    <row r="3" spans="1:12" ht="24" customHeight="1">
      <c r="A3" s="78" t="s">
        <v>248</v>
      </c>
      <c r="B3" s="203"/>
      <c r="C3" s="74"/>
      <c r="D3" s="156"/>
      <c r="E3" s="76"/>
      <c r="F3" s="75"/>
      <c r="G3" s="76"/>
      <c r="H3" s="75"/>
      <c r="I3" s="76"/>
      <c r="J3" s="79"/>
    </row>
    <row r="4" spans="1:12" ht="24" customHeight="1">
      <c r="A4" s="78"/>
      <c r="B4" s="203"/>
      <c r="C4" s="74"/>
      <c r="D4" s="156"/>
      <c r="E4" s="76"/>
      <c r="F4" s="75"/>
      <c r="G4" s="76"/>
      <c r="H4" s="75"/>
      <c r="I4" s="76"/>
      <c r="J4" s="79"/>
    </row>
    <row r="5" spans="1:12" ht="24" customHeight="1">
      <c r="A5" s="78"/>
      <c r="B5" s="203"/>
      <c r="C5" s="74"/>
      <c r="D5" s="224" t="s">
        <v>179</v>
      </c>
      <c r="E5" s="224"/>
      <c r="F5" s="224"/>
      <c r="G5" s="224"/>
      <c r="H5" s="224"/>
      <c r="I5" s="224"/>
      <c r="J5" s="224"/>
    </row>
    <row r="6" spans="1:12" ht="24" customHeight="1">
      <c r="A6" s="78"/>
      <c r="B6" s="203"/>
      <c r="C6" s="74"/>
      <c r="D6" s="225" t="s">
        <v>0</v>
      </c>
      <c r="E6" s="225"/>
      <c r="F6" s="225"/>
      <c r="G6" s="80"/>
      <c r="H6" s="226" t="s">
        <v>127</v>
      </c>
      <c r="I6" s="225"/>
      <c r="J6" s="225"/>
    </row>
    <row r="7" spans="1:12" ht="24" customHeight="1">
      <c r="A7" s="78"/>
      <c r="B7" s="143" t="s">
        <v>1</v>
      </c>
      <c r="C7" s="74"/>
      <c r="D7" s="199">
        <v>2564</v>
      </c>
      <c r="E7" s="137"/>
      <c r="F7" s="199">
        <v>2563</v>
      </c>
      <c r="G7" s="4"/>
      <c r="H7" s="200">
        <f>+D7</f>
        <v>2564</v>
      </c>
      <c r="I7" s="137"/>
      <c r="J7" s="199">
        <f>+F7</f>
        <v>2563</v>
      </c>
    </row>
    <row r="8" spans="1:12" ht="24" hidden="1" customHeight="1">
      <c r="A8" s="78"/>
      <c r="C8" s="74"/>
      <c r="D8" s="139"/>
      <c r="E8" s="137"/>
      <c r="F8" s="139" t="s">
        <v>234</v>
      </c>
      <c r="G8" s="4"/>
      <c r="H8" s="149"/>
      <c r="I8" s="137"/>
      <c r="J8" s="139" t="s">
        <v>234</v>
      </c>
    </row>
    <row r="9" spans="1:12" ht="24" customHeight="1">
      <c r="A9" s="81" t="s">
        <v>21</v>
      </c>
      <c r="B9" s="148"/>
      <c r="C9" s="82"/>
      <c r="D9" s="157"/>
      <c r="E9" s="84"/>
      <c r="F9" s="83"/>
      <c r="G9" s="84"/>
      <c r="H9" s="83"/>
      <c r="I9" s="84"/>
      <c r="J9" s="83"/>
    </row>
    <row r="10" spans="1:12" ht="24" customHeight="1">
      <c r="A10" s="72" t="s">
        <v>61</v>
      </c>
      <c r="B10" s="147" t="s">
        <v>300</v>
      </c>
      <c r="D10" s="87">
        <v>1549405798</v>
      </c>
      <c r="F10" s="87">
        <v>1384485110</v>
      </c>
      <c r="G10" s="85"/>
      <c r="H10" s="87">
        <v>1522979354</v>
      </c>
      <c r="I10" s="85"/>
      <c r="J10" s="87">
        <v>1363675799</v>
      </c>
    </row>
    <row r="11" spans="1:12" ht="24" customHeight="1">
      <c r="A11" s="72" t="s">
        <v>22</v>
      </c>
      <c r="F11" s="72"/>
      <c r="G11" s="85"/>
      <c r="H11" s="72"/>
      <c r="I11" s="85"/>
      <c r="J11" s="72"/>
    </row>
    <row r="12" spans="1:12" ht="24" customHeight="1">
      <c r="A12" s="72" t="s">
        <v>203</v>
      </c>
      <c r="D12" s="87">
        <v>28639830</v>
      </c>
      <c r="F12" s="87">
        <v>11994600</v>
      </c>
      <c r="G12" s="85"/>
      <c r="H12" s="87">
        <v>28639830</v>
      </c>
      <c r="I12" s="85"/>
      <c r="J12" s="87">
        <v>11994600</v>
      </c>
    </row>
    <row r="13" spans="1:12" ht="24" customHeight="1">
      <c r="A13" s="72" t="s">
        <v>204</v>
      </c>
      <c r="B13" s="147">
        <v>4</v>
      </c>
      <c r="D13" s="87">
        <v>7564182</v>
      </c>
      <c r="F13" s="87">
        <v>7656367</v>
      </c>
      <c r="G13" s="85"/>
      <c r="H13" s="87">
        <v>6742569</v>
      </c>
      <c r="I13" s="85"/>
      <c r="J13" s="87">
        <v>12460338</v>
      </c>
    </row>
    <row r="14" spans="1:12" ht="24" customHeight="1">
      <c r="A14" s="188" t="s">
        <v>238</v>
      </c>
      <c r="B14" s="147">
        <v>10</v>
      </c>
      <c r="D14" s="87">
        <v>0</v>
      </c>
      <c r="F14" s="87">
        <v>6171006</v>
      </c>
      <c r="G14" s="85"/>
      <c r="H14" s="87">
        <v>0</v>
      </c>
      <c r="I14" s="85"/>
      <c r="J14" s="87">
        <v>0</v>
      </c>
    </row>
    <row r="15" spans="1:12" ht="24" hidden="1" customHeight="1">
      <c r="A15" s="72" t="s">
        <v>205</v>
      </c>
      <c r="B15" s="147">
        <v>5</v>
      </c>
      <c r="D15" s="87">
        <v>0</v>
      </c>
      <c r="F15" s="87">
        <v>0</v>
      </c>
      <c r="G15" s="85"/>
      <c r="H15" s="87">
        <v>0</v>
      </c>
      <c r="I15" s="85"/>
      <c r="J15" s="87">
        <v>0</v>
      </c>
    </row>
    <row r="16" spans="1:12" ht="24" customHeight="1">
      <c r="A16" s="72" t="s">
        <v>206</v>
      </c>
      <c r="B16" s="147">
        <v>4</v>
      </c>
      <c r="D16" s="87">
        <v>6578318</v>
      </c>
      <c r="F16" s="87">
        <v>4759768</v>
      </c>
      <c r="G16" s="85"/>
      <c r="H16" s="87">
        <v>5274546</v>
      </c>
      <c r="I16" s="85"/>
      <c r="J16" s="87">
        <v>4724423</v>
      </c>
      <c r="L16" s="77">
        <v>30581741.52</v>
      </c>
    </row>
    <row r="17" spans="1:13" ht="24" customHeight="1">
      <c r="A17" s="72" t="s">
        <v>192</v>
      </c>
      <c r="D17" s="87">
        <v>8615112</v>
      </c>
      <c r="F17" s="87">
        <v>560772</v>
      </c>
      <c r="G17" s="85"/>
      <c r="H17" s="87">
        <v>8618560</v>
      </c>
      <c r="I17" s="85"/>
      <c r="J17" s="87">
        <v>571460</v>
      </c>
    </row>
    <row r="18" spans="1:13" ht="24" customHeight="1">
      <c r="A18" s="71" t="s">
        <v>23</v>
      </c>
      <c r="D18" s="88">
        <f>SUM(D10:D17)</f>
        <v>1600803240</v>
      </c>
      <c r="F18" s="88">
        <f>SUM(F10:F17)</f>
        <v>1415627623</v>
      </c>
      <c r="G18" s="89"/>
      <c r="H18" s="88">
        <f>SUM(H10:H17)</f>
        <v>1572254859</v>
      </c>
      <c r="I18" s="89"/>
      <c r="J18" s="88">
        <f>SUM(J10:J17)</f>
        <v>1393426620</v>
      </c>
    </row>
    <row r="19" spans="1:13" ht="24" customHeight="1">
      <c r="A19" s="71"/>
      <c r="D19" s="158"/>
      <c r="F19" s="91"/>
      <c r="G19" s="89"/>
      <c r="H19" s="91"/>
      <c r="I19" s="89"/>
      <c r="J19" s="91"/>
    </row>
    <row r="20" spans="1:13" ht="24" customHeight="1">
      <c r="A20" s="71" t="s">
        <v>24</v>
      </c>
      <c r="D20" s="90"/>
      <c r="F20" s="89"/>
      <c r="G20" s="89"/>
      <c r="H20" s="89"/>
      <c r="I20" s="89"/>
      <c r="J20" s="89"/>
    </row>
    <row r="21" spans="1:13" ht="24" customHeight="1">
      <c r="A21" s="72" t="s">
        <v>62</v>
      </c>
      <c r="B21" s="147" t="s">
        <v>276</v>
      </c>
      <c r="D21" s="87">
        <v>1237048762</v>
      </c>
      <c r="F21" s="87">
        <v>1077228060</v>
      </c>
      <c r="G21" s="89"/>
      <c r="H21" s="87">
        <v>1226971078</v>
      </c>
      <c r="I21" s="89"/>
      <c r="J21" s="87">
        <v>1069056386</v>
      </c>
      <c r="L21" s="178">
        <v>33183638</v>
      </c>
    </row>
    <row r="22" spans="1:13" ht="24" customHeight="1">
      <c r="A22" s="72" t="s">
        <v>149</v>
      </c>
      <c r="D22" s="87">
        <v>62208460</v>
      </c>
      <c r="F22" s="87">
        <v>61608355</v>
      </c>
      <c r="G22" s="89"/>
      <c r="H22" s="87">
        <v>53820113</v>
      </c>
      <c r="I22" s="89"/>
      <c r="J22" s="87">
        <v>48549136</v>
      </c>
    </row>
    <row r="23" spans="1:13" ht="24" customHeight="1">
      <c r="A23" s="72" t="s">
        <v>52</v>
      </c>
      <c r="B23" s="147" t="s">
        <v>278</v>
      </c>
      <c r="D23" s="87">
        <v>133967511</v>
      </c>
      <c r="F23" s="87">
        <v>136642753</v>
      </c>
      <c r="G23" s="89"/>
      <c r="H23" s="87">
        <v>122853320</v>
      </c>
      <c r="I23" s="89"/>
      <c r="J23" s="87">
        <v>127297890</v>
      </c>
      <c r="L23" s="178">
        <v>1324873</v>
      </c>
    </row>
    <row r="24" spans="1:13" s="170" customFormat="1" ht="24" hidden="1" customHeight="1">
      <c r="A24" s="170" t="s">
        <v>173</v>
      </c>
      <c r="B24" s="147"/>
      <c r="D24" s="87">
        <v>0</v>
      </c>
      <c r="E24" s="172"/>
      <c r="F24" s="87">
        <v>0</v>
      </c>
      <c r="G24" s="173"/>
      <c r="H24" s="87">
        <v>0</v>
      </c>
      <c r="I24" s="173"/>
      <c r="J24" s="87">
        <v>0</v>
      </c>
      <c r="M24" s="171"/>
    </row>
    <row r="25" spans="1:13" ht="24" customHeight="1">
      <c r="A25" s="92" t="s">
        <v>201</v>
      </c>
      <c r="B25" s="147">
        <v>9</v>
      </c>
      <c r="D25" s="87">
        <v>0</v>
      </c>
      <c r="F25" s="87">
        <v>18128063</v>
      </c>
      <c r="G25" s="89"/>
      <c r="H25" s="87">
        <v>0</v>
      </c>
      <c r="I25" s="89"/>
      <c r="J25" s="87">
        <v>0</v>
      </c>
    </row>
    <row r="26" spans="1:13" ht="24" customHeight="1">
      <c r="A26" s="71" t="s">
        <v>25</v>
      </c>
      <c r="D26" s="88">
        <f>SUM(D21:D25)</f>
        <v>1433224733</v>
      </c>
      <c r="F26" s="88">
        <f>SUM(F21:F25)</f>
        <v>1293607231</v>
      </c>
      <c r="G26" s="89"/>
      <c r="H26" s="88">
        <f>SUM(H21:H25)</f>
        <v>1403644511</v>
      </c>
      <c r="I26" s="89"/>
      <c r="J26" s="88">
        <f>SUM(J21:J25)</f>
        <v>1244903412</v>
      </c>
      <c r="L26" s="103">
        <f>+F23-F32+F22</f>
        <v>331169255</v>
      </c>
    </row>
    <row r="27" spans="1:13" ht="24" customHeight="1">
      <c r="A27" s="71"/>
      <c r="D27" s="158"/>
      <c r="F27" s="91"/>
      <c r="G27" s="89"/>
      <c r="H27" s="91"/>
      <c r="I27" s="89"/>
      <c r="J27" s="91"/>
    </row>
    <row r="28" spans="1:13" ht="24" customHeight="1">
      <c r="A28" s="71" t="s">
        <v>199</v>
      </c>
      <c r="D28" s="158">
        <f>+D18-D26</f>
        <v>167578507</v>
      </c>
      <c r="F28" s="158">
        <f>+F18-F26</f>
        <v>122020392</v>
      </c>
      <c r="G28" s="89"/>
      <c r="H28" s="158">
        <f>+H18-H26</f>
        <v>168610348</v>
      </c>
      <c r="I28" s="89"/>
      <c r="J28" s="158">
        <f>+J18-J26</f>
        <v>148523208</v>
      </c>
    </row>
    <row r="29" spans="1:13" ht="24" customHeight="1">
      <c r="A29" s="71"/>
      <c r="D29" s="158"/>
      <c r="F29" s="91"/>
      <c r="G29" s="89"/>
      <c r="H29" s="91"/>
      <c r="I29" s="89"/>
      <c r="J29" s="91"/>
    </row>
    <row r="30" spans="1:13" ht="24" customHeight="1">
      <c r="A30" s="71" t="s">
        <v>200</v>
      </c>
      <c r="B30" s="147">
        <v>5</v>
      </c>
      <c r="D30" s="158">
        <v>0</v>
      </c>
      <c r="E30" s="158"/>
      <c r="F30" s="158">
        <v>18796156</v>
      </c>
      <c r="G30" s="158"/>
      <c r="H30" s="158">
        <v>0</v>
      </c>
      <c r="I30" s="158"/>
      <c r="J30" s="158">
        <v>18796156</v>
      </c>
    </row>
    <row r="31" spans="1:13" ht="24" customHeight="1">
      <c r="A31" s="71"/>
      <c r="D31" s="158"/>
      <c r="F31" s="158"/>
      <c r="G31" s="89"/>
      <c r="H31" s="91"/>
      <c r="I31" s="89"/>
      <c r="J31" s="91"/>
    </row>
    <row r="32" spans="1:13" ht="24" customHeight="1">
      <c r="A32" s="71" t="s">
        <v>39</v>
      </c>
      <c r="B32" s="147" t="s">
        <v>277</v>
      </c>
      <c r="D32" s="102">
        <v>-134924899</v>
      </c>
      <c r="E32" s="102"/>
      <c r="F32" s="102">
        <v>-132918147</v>
      </c>
      <c r="G32" s="102"/>
      <c r="H32" s="102">
        <v>-144518477</v>
      </c>
      <c r="I32" s="102"/>
      <c r="J32" s="102">
        <v>-134307064</v>
      </c>
    </row>
    <row r="33" spans="1:12" ht="24" customHeight="1">
      <c r="A33" s="71"/>
      <c r="D33" s="102"/>
      <c r="E33" s="102"/>
      <c r="F33" s="102"/>
      <c r="G33" s="102"/>
      <c r="H33" s="102"/>
      <c r="I33" s="102"/>
      <c r="J33" s="102"/>
    </row>
    <row r="34" spans="1:12" ht="24" customHeight="1">
      <c r="A34" s="71" t="s">
        <v>249</v>
      </c>
      <c r="B34" s="147" t="s">
        <v>295</v>
      </c>
      <c r="D34" s="102">
        <v>-12483100</v>
      </c>
      <c r="E34" s="102"/>
      <c r="F34" s="102">
        <v>2407766</v>
      </c>
      <c r="G34" s="102"/>
      <c r="H34" s="102">
        <v>-11431649</v>
      </c>
      <c r="I34" s="102"/>
      <c r="J34" s="102">
        <v>3052181</v>
      </c>
    </row>
    <row r="35" spans="1:12" ht="24" customHeight="1">
      <c r="A35" s="71"/>
      <c r="D35" s="158"/>
      <c r="F35" s="158"/>
      <c r="G35" s="89"/>
      <c r="H35" s="91"/>
      <c r="I35" s="89"/>
      <c r="J35" s="91"/>
    </row>
    <row r="36" spans="1:12" ht="24" customHeight="1">
      <c r="A36" s="71" t="s">
        <v>264</v>
      </c>
      <c r="B36" s="147">
        <v>10</v>
      </c>
      <c r="D36" s="93">
        <v>32416552</v>
      </c>
      <c r="F36" s="93">
        <v>35141738</v>
      </c>
      <c r="G36" s="89"/>
      <c r="H36" s="111">
        <v>0</v>
      </c>
      <c r="I36" s="89"/>
      <c r="J36" s="111">
        <v>0</v>
      </c>
    </row>
    <row r="37" spans="1:12" ht="24" customHeight="1">
      <c r="A37" s="71"/>
      <c r="D37" s="158"/>
      <c r="F37" s="91"/>
      <c r="G37" s="89"/>
      <c r="H37" s="91"/>
      <c r="I37" s="89"/>
      <c r="J37" s="91"/>
    </row>
    <row r="38" spans="1:12" ht="24" customHeight="1">
      <c r="A38" s="94" t="s">
        <v>80</v>
      </c>
      <c r="D38" s="102">
        <f>SUM(D28:D36)</f>
        <v>52587060</v>
      </c>
      <c r="E38" s="87"/>
      <c r="F38" s="102">
        <f>SUM(F28:F36)</f>
        <v>45447905</v>
      </c>
      <c r="G38" s="87"/>
      <c r="H38" s="102">
        <f>SUM(H28:H36)</f>
        <v>12660222</v>
      </c>
      <c r="I38" s="87"/>
      <c r="J38" s="102">
        <f>SUM(J28:J36)</f>
        <v>36064481</v>
      </c>
    </row>
    <row r="39" spans="1:12" ht="24" customHeight="1">
      <c r="A39" s="92"/>
      <c r="D39" s="87"/>
      <c r="F39" s="87"/>
      <c r="G39" s="85"/>
      <c r="H39" s="87"/>
      <c r="I39" s="85"/>
      <c r="J39" s="85"/>
    </row>
    <row r="40" spans="1:12" ht="24" customHeight="1">
      <c r="A40" s="71" t="s">
        <v>67</v>
      </c>
      <c r="B40" s="147" t="s">
        <v>298</v>
      </c>
      <c r="D40" s="93">
        <f>-3768637+2100000</f>
        <v>-1668637</v>
      </c>
      <c r="F40" s="93">
        <v>-13795295</v>
      </c>
      <c r="G40" s="89"/>
      <c r="H40" s="93">
        <f>-2365120+2100000</f>
        <v>-265120</v>
      </c>
      <c r="I40" s="89"/>
      <c r="J40" s="93">
        <v>-5609640</v>
      </c>
      <c r="L40" s="77">
        <v>4907703</v>
      </c>
    </row>
    <row r="41" spans="1:12" ht="24" customHeight="1">
      <c r="A41" s="71"/>
      <c r="D41" s="87"/>
      <c r="F41" s="87"/>
      <c r="G41" s="85"/>
      <c r="H41" s="87"/>
      <c r="I41" s="85"/>
      <c r="J41" s="87"/>
    </row>
    <row r="42" spans="1:12" ht="24" customHeight="1">
      <c r="A42" s="71" t="s">
        <v>182</v>
      </c>
      <c r="D42" s="93">
        <f>SUM(D38:D41)</f>
        <v>50918423</v>
      </c>
      <c r="F42" s="93">
        <f>SUM(F38:F41)</f>
        <v>31652610</v>
      </c>
      <c r="G42" s="85"/>
      <c r="H42" s="93">
        <f>SUM(H38:H41)</f>
        <v>12395102</v>
      </c>
      <c r="I42" s="85"/>
      <c r="J42" s="93">
        <f>SUM(J38:J41)</f>
        <v>30454841</v>
      </c>
    </row>
    <row r="43" spans="1:12" ht="24" customHeight="1">
      <c r="A43" s="71"/>
      <c r="D43" s="95"/>
      <c r="F43" s="95"/>
      <c r="G43" s="85"/>
      <c r="H43" s="95"/>
      <c r="I43" s="85"/>
      <c r="J43" s="95"/>
    </row>
    <row r="44" spans="1:12" ht="24" hidden="1" customHeight="1" thickBot="1">
      <c r="A44" s="71" t="s">
        <v>104</v>
      </c>
      <c r="D44" s="101">
        <f>D42</f>
        <v>50918423</v>
      </c>
      <c r="F44" s="101">
        <f>F42</f>
        <v>31652610</v>
      </c>
      <c r="G44" s="85"/>
      <c r="H44" s="101">
        <f>H42</f>
        <v>12395102</v>
      </c>
      <c r="I44" s="85"/>
      <c r="J44" s="101">
        <f>J42</f>
        <v>30454841</v>
      </c>
    </row>
    <row r="45" spans="1:12" ht="24" hidden="1" customHeight="1" thickTop="1">
      <c r="A45" s="71"/>
      <c r="D45" s="95"/>
      <c r="F45" s="95"/>
      <c r="G45" s="85"/>
      <c r="H45" s="95"/>
      <c r="I45" s="85"/>
      <c r="J45" s="95"/>
    </row>
    <row r="46" spans="1:12" ht="24" hidden="1" customHeight="1" thickBot="1">
      <c r="A46" s="71" t="s">
        <v>123</v>
      </c>
      <c r="D46" s="108">
        <f>D42/520000</f>
        <v>97.920044230769236</v>
      </c>
      <c r="F46" s="114">
        <v>7.0000000000000007E-2</v>
      </c>
      <c r="G46" s="85"/>
      <c r="H46" s="108">
        <f>+H42/520000</f>
        <v>23.836734615384614</v>
      </c>
      <c r="I46" s="85"/>
      <c r="J46" s="116">
        <f>+J42/520000</f>
        <v>58.567001923076923</v>
      </c>
    </row>
    <row r="47" spans="1:12" ht="24" hidden="1" customHeight="1" thickTop="1">
      <c r="A47" s="71"/>
      <c r="D47" s="95"/>
      <c r="F47" s="113"/>
      <c r="G47" s="85"/>
      <c r="H47" s="95"/>
      <c r="I47" s="85"/>
      <c r="J47" s="95"/>
    </row>
    <row r="48" spans="1:12" ht="24" hidden="1" customHeight="1" thickBot="1">
      <c r="A48" s="71" t="s">
        <v>128</v>
      </c>
      <c r="D48" s="101">
        <v>520000000</v>
      </c>
      <c r="F48" s="115">
        <v>520000000</v>
      </c>
      <c r="G48" s="85"/>
      <c r="H48" s="101">
        <v>520000000</v>
      </c>
      <c r="I48" s="85"/>
      <c r="J48" s="115">
        <v>520000000</v>
      </c>
    </row>
    <row r="49" spans="1:10" ht="24" customHeight="1">
      <c r="A49" s="71"/>
      <c r="D49" s="95"/>
      <c r="F49" s="95"/>
      <c r="G49" s="85"/>
      <c r="H49" s="95"/>
      <c r="I49" s="85"/>
      <c r="J49" s="95"/>
    </row>
    <row r="50" spans="1:10" ht="24" customHeight="1">
      <c r="A50" s="21" t="s">
        <v>178</v>
      </c>
      <c r="D50" s="95"/>
      <c r="F50" s="95"/>
      <c r="G50" s="85"/>
      <c r="H50" s="95"/>
      <c r="I50" s="85"/>
      <c r="J50" s="95"/>
    </row>
    <row r="51" spans="1:10" ht="24" customHeight="1">
      <c r="A51" s="73" t="s">
        <v>91</v>
      </c>
      <c r="B51" s="203"/>
      <c r="C51" s="74"/>
      <c r="D51" s="156"/>
      <c r="E51" s="76"/>
      <c r="F51" s="75"/>
      <c r="G51" s="76"/>
      <c r="H51" s="126"/>
      <c r="I51" s="126"/>
      <c r="J51" s="126"/>
    </row>
    <row r="52" spans="1:10" ht="24" customHeight="1">
      <c r="A52" s="78" t="s">
        <v>121</v>
      </c>
      <c r="B52" s="203"/>
      <c r="C52" s="74"/>
      <c r="D52" s="156"/>
      <c r="E52" s="76"/>
      <c r="F52" s="75"/>
      <c r="G52" s="76"/>
      <c r="H52" s="126"/>
      <c r="I52" s="126"/>
      <c r="J52" s="126"/>
    </row>
    <row r="53" spans="1:10" ht="24" customHeight="1">
      <c r="A53" s="78" t="str">
        <f>+A3</f>
        <v>สำหรับปีสิ้นสุดวันที่ 31 ธันวาคม 2564 และ 2563</v>
      </c>
      <c r="B53" s="203"/>
      <c r="C53" s="74"/>
      <c r="D53" s="156"/>
      <c r="E53" s="76"/>
      <c r="F53" s="75"/>
      <c r="G53" s="76"/>
      <c r="H53" s="75"/>
      <c r="I53" s="76"/>
      <c r="J53" s="79"/>
    </row>
    <row r="54" spans="1:10" ht="24" customHeight="1">
      <c r="A54" s="78"/>
      <c r="B54" s="203"/>
      <c r="C54" s="74"/>
      <c r="D54" s="156"/>
      <c r="E54" s="76"/>
      <c r="F54" s="75"/>
      <c r="G54" s="76"/>
      <c r="H54" s="75"/>
      <c r="I54" s="76"/>
      <c r="J54" s="79"/>
    </row>
    <row r="55" spans="1:10" ht="24" customHeight="1">
      <c r="A55" s="78"/>
      <c r="B55" s="203"/>
      <c r="C55" s="74"/>
      <c r="D55" s="224" t="str">
        <f>+D5</f>
        <v>บาท</v>
      </c>
      <c r="E55" s="224"/>
      <c r="F55" s="224"/>
      <c r="G55" s="224"/>
      <c r="H55" s="224"/>
      <c r="I55" s="224"/>
      <c r="J55" s="224"/>
    </row>
    <row r="56" spans="1:10" ht="24" customHeight="1">
      <c r="A56" s="78"/>
      <c r="B56" s="203"/>
      <c r="C56" s="74"/>
      <c r="D56" s="225" t="s">
        <v>0</v>
      </c>
      <c r="E56" s="225"/>
      <c r="F56" s="225"/>
      <c r="G56" s="80"/>
      <c r="H56" s="226" t="s">
        <v>127</v>
      </c>
      <c r="I56" s="225"/>
      <c r="J56" s="225"/>
    </row>
    <row r="57" spans="1:10" ht="24" customHeight="1">
      <c r="A57" s="78"/>
      <c r="B57" s="143" t="s">
        <v>1</v>
      </c>
      <c r="C57" s="74"/>
      <c r="D57" s="199">
        <f>D7</f>
        <v>2564</v>
      </c>
      <c r="E57" s="137"/>
      <c r="F57" s="199">
        <f>F7</f>
        <v>2563</v>
      </c>
      <c r="G57" s="4"/>
      <c r="H57" s="199">
        <f>D57</f>
        <v>2564</v>
      </c>
      <c r="I57" s="137"/>
      <c r="J57" s="199">
        <f>F57</f>
        <v>2563</v>
      </c>
    </row>
    <row r="58" spans="1:10" ht="24" hidden="1" customHeight="1">
      <c r="A58" s="78"/>
      <c r="C58" s="74"/>
      <c r="D58" s="139"/>
      <c r="E58" s="137"/>
      <c r="F58" s="139" t="str">
        <f>+F8</f>
        <v>(ปรับปรุงใหม่)</v>
      </c>
      <c r="G58" s="4"/>
      <c r="H58" s="139"/>
      <c r="I58" s="137"/>
      <c r="J58" s="139" t="str">
        <f>+J8</f>
        <v>(ปรับปรุงใหม่)</v>
      </c>
    </row>
    <row r="59" spans="1:10" ht="24" customHeight="1">
      <c r="A59" s="71" t="s">
        <v>250</v>
      </c>
      <c r="D59" s="87"/>
      <c r="F59" s="85"/>
      <c r="G59" s="85"/>
      <c r="H59" s="85"/>
      <c r="I59" s="124"/>
      <c r="J59" s="85"/>
    </row>
    <row r="60" spans="1:10" ht="24" customHeight="1">
      <c r="A60" s="127" t="s">
        <v>252</v>
      </c>
      <c r="D60" s="87"/>
      <c r="F60" s="85"/>
      <c r="G60" s="85"/>
      <c r="H60" s="85"/>
      <c r="I60" s="124"/>
      <c r="J60" s="85"/>
    </row>
    <row r="61" spans="1:10" ht="24" customHeight="1">
      <c r="A61" s="127" t="s">
        <v>251</v>
      </c>
      <c r="I61" s="124"/>
    </row>
    <row r="62" spans="1:10" ht="24" customHeight="1">
      <c r="A62" s="128" t="s">
        <v>144</v>
      </c>
      <c r="D62" s="95"/>
      <c r="F62" s="77"/>
      <c r="H62" s="95"/>
      <c r="I62" s="124"/>
      <c r="J62" s="95"/>
    </row>
    <row r="63" spans="1:10" ht="24" customHeight="1">
      <c r="A63" s="129" t="s">
        <v>145</v>
      </c>
      <c r="D63" s="77"/>
      <c r="F63" s="125"/>
      <c r="H63" s="124"/>
      <c r="I63" s="124"/>
    </row>
    <row r="64" spans="1:10" ht="24" customHeight="1">
      <c r="A64" s="129" t="s">
        <v>282</v>
      </c>
      <c r="B64" s="147" t="s">
        <v>299</v>
      </c>
      <c r="D64" s="95">
        <v>-1365085</v>
      </c>
      <c r="F64" s="95">
        <v>0</v>
      </c>
      <c r="H64" s="95">
        <v>-1365085</v>
      </c>
      <c r="I64" s="124"/>
      <c r="J64" s="95">
        <v>0</v>
      </c>
    </row>
    <row r="65" spans="1:10" ht="24" customHeight="1">
      <c r="A65" s="127" t="s">
        <v>253</v>
      </c>
      <c r="D65" s="87"/>
      <c r="E65" s="124"/>
      <c r="F65" s="87"/>
      <c r="H65" s="95"/>
      <c r="I65" s="124"/>
      <c r="J65" s="95"/>
    </row>
    <row r="66" spans="1:10" ht="24" customHeight="1">
      <c r="A66" s="127" t="s">
        <v>251</v>
      </c>
      <c r="D66" s="87"/>
      <c r="E66" s="124"/>
      <c r="F66" s="87"/>
      <c r="H66" s="95"/>
      <c r="J66" s="95"/>
    </row>
    <row r="67" spans="1:10" ht="24" customHeight="1">
      <c r="A67" s="128" t="s">
        <v>254</v>
      </c>
      <c r="B67" s="147">
        <v>10</v>
      </c>
      <c r="D67" s="93">
        <v>44328702</v>
      </c>
      <c r="E67" s="124"/>
      <c r="F67" s="93">
        <v>-13954078</v>
      </c>
      <c r="H67" s="93">
        <v>0</v>
      </c>
      <c r="J67" s="93">
        <v>0</v>
      </c>
    </row>
    <row r="68" spans="1:10" ht="24" hidden="1" customHeight="1">
      <c r="A68" s="128" t="s">
        <v>143</v>
      </c>
      <c r="D68" s="87"/>
      <c r="E68" s="124"/>
      <c r="F68" s="95"/>
      <c r="H68" s="95"/>
      <c r="J68" s="95"/>
    </row>
    <row r="69" spans="1:10" ht="24" hidden="1" customHeight="1">
      <c r="A69" s="72" t="s">
        <v>156</v>
      </c>
      <c r="B69" s="147">
        <v>13</v>
      </c>
      <c r="D69" s="87">
        <v>0</v>
      </c>
      <c r="E69" s="124"/>
      <c r="F69" s="95">
        <v>0</v>
      </c>
      <c r="H69" s="87">
        <v>0</v>
      </c>
      <c r="J69" s="95">
        <v>0</v>
      </c>
    </row>
    <row r="70" spans="1:10" ht="24" hidden="1" customHeight="1">
      <c r="A70" s="127" t="s">
        <v>154</v>
      </c>
      <c r="D70" s="87"/>
      <c r="E70" s="124"/>
      <c r="F70" s="95"/>
      <c r="H70" s="95"/>
      <c r="J70" s="95"/>
    </row>
    <row r="71" spans="1:10" ht="24" hidden="1" customHeight="1">
      <c r="A71" s="127" t="s">
        <v>155</v>
      </c>
      <c r="B71" s="147">
        <v>11</v>
      </c>
      <c r="D71" s="93">
        <v>0</v>
      </c>
      <c r="E71" s="124"/>
      <c r="F71" s="93">
        <v>0</v>
      </c>
      <c r="H71" s="93">
        <v>0</v>
      </c>
      <c r="J71" s="93">
        <v>0</v>
      </c>
    </row>
    <row r="72" spans="1:10" ht="24" customHeight="1">
      <c r="A72" s="71" t="s">
        <v>250</v>
      </c>
      <c r="D72" s="93">
        <f>SUM(D60:D71)</f>
        <v>42963617</v>
      </c>
      <c r="F72" s="93">
        <f>SUM(F60:F71)</f>
        <v>-13954078</v>
      </c>
      <c r="G72" s="87"/>
      <c r="H72" s="93">
        <f>SUM(H60:H71)</f>
        <v>-1365085</v>
      </c>
      <c r="I72" s="87"/>
      <c r="J72" s="93">
        <f>SUM(J60:J71)</f>
        <v>0</v>
      </c>
    </row>
    <row r="73" spans="1:10" ht="24" customHeight="1">
      <c r="A73" s="71"/>
      <c r="D73" s="87"/>
      <c r="F73" s="85"/>
      <c r="G73" s="85"/>
      <c r="H73" s="85"/>
      <c r="I73" s="85"/>
      <c r="J73" s="85"/>
    </row>
    <row r="74" spans="1:10" ht="24" customHeight="1" thickBot="1">
      <c r="A74" s="71" t="s">
        <v>180</v>
      </c>
      <c r="D74" s="101">
        <f>D42+D72</f>
        <v>93882040</v>
      </c>
      <c r="F74" s="101">
        <f>F42+F72</f>
        <v>17698532</v>
      </c>
      <c r="G74" s="85"/>
      <c r="H74" s="101">
        <f>H42+H72</f>
        <v>11030017</v>
      </c>
      <c r="I74" s="85"/>
      <c r="J74" s="101">
        <f>J42+J72</f>
        <v>30454841</v>
      </c>
    </row>
    <row r="75" spans="1:10" ht="24" customHeight="1" thickTop="1">
      <c r="D75" s="87"/>
      <c r="F75" s="85"/>
      <c r="G75" s="85"/>
      <c r="H75" s="85"/>
      <c r="I75" s="85"/>
      <c r="J75" s="85"/>
    </row>
    <row r="76" spans="1:10" ht="24" customHeight="1">
      <c r="A76" s="71" t="s">
        <v>159</v>
      </c>
      <c r="D76" s="103"/>
      <c r="E76" s="103"/>
      <c r="F76" s="103"/>
      <c r="G76" s="103"/>
      <c r="H76" s="103"/>
      <c r="I76" s="103"/>
      <c r="J76" s="102"/>
    </row>
    <row r="77" spans="1:10" ht="24" customHeight="1">
      <c r="A77" s="72" t="s">
        <v>105</v>
      </c>
      <c r="D77" s="103">
        <f>+D79-D78</f>
        <v>50850336</v>
      </c>
      <c r="E77" s="103"/>
      <c r="F77" s="103">
        <f>+F79-F78</f>
        <v>41160421</v>
      </c>
      <c r="G77" s="103"/>
      <c r="H77" s="103">
        <f>+H79-H78</f>
        <v>12395102</v>
      </c>
      <c r="I77" s="103"/>
      <c r="J77" s="103">
        <f>+J79-J78</f>
        <v>30454841</v>
      </c>
    </row>
    <row r="78" spans="1:10" ht="24" customHeight="1">
      <c r="A78" s="72" t="s">
        <v>106</v>
      </c>
      <c r="D78" s="160">
        <v>68087</v>
      </c>
      <c r="E78" s="103"/>
      <c r="F78" s="102">
        <v>-9507811</v>
      </c>
      <c r="G78" s="103"/>
      <c r="H78" s="102">
        <v>0</v>
      </c>
      <c r="I78" s="103"/>
      <c r="J78" s="102">
        <v>0</v>
      </c>
    </row>
    <row r="79" spans="1:10" ht="24" customHeight="1" thickBot="1">
      <c r="A79" s="71" t="s">
        <v>182</v>
      </c>
      <c r="D79" s="104">
        <f>+D42</f>
        <v>50918423</v>
      </c>
      <c r="E79" s="103"/>
      <c r="F79" s="104">
        <f>+F42</f>
        <v>31652610</v>
      </c>
      <c r="G79" s="103"/>
      <c r="H79" s="104">
        <f>+H42</f>
        <v>12395102</v>
      </c>
      <c r="I79" s="103"/>
      <c r="J79" s="104">
        <f>+J42</f>
        <v>30454841</v>
      </c>
    </row>
    <row r="80" spans="1:10" ht="24" customHeight="1" thickTop="1">
      <c r="D80" s="87"/>
      <c r="F80" s="85"/>
      <c r="G80" s="85"/>
      <c r="H80" s="85"/>
      <c r="I80" s="85"/>
      <c r="J80" s="85"/>
    </row>
    <row r="81" spans="1:10" ht="24" customHeight="1">
      <c r="A81" s="71" t="s">
        <v>160</v>
      </c>
      <c r="D81" s="103"/>
      <c r="E81" s="103"/>
      <c r="F81" s="103"/>
      <c r="G81" s="103"/>
      <c r="H81" s="103"/>
      <c r="I81" s="103"/>
      <c r="J81" s="102"/>
    </row>
    <row r="82" spans="1:10" ht="24" customHeight="1">
      <c r="A82" s="72" t="s">
        <v>105</v>
      </c>
      <c r="D82" s="103">
        <f>+D84-D83</f>
        <v>93813953</v>
      </c>
      <c r="E82" s="103"/>
      <c r="F82" s="103">
        <f>+F84-F83</f>
        <v>27206343</v>
      </c>
      <c r="G82" s="103"/>
      <c r="H82" s="103">
        <f>+H84-H83</f>
        <v>11030017</v>
      </c>
      <c r="I82" s="103"/>
      <c r="J82" s="103">
        <f>+J84-J83</f>
        <v>30454841</v>
      </c>
    </row>
    <row r="83" spans="1:10" ht="24" customHeight="1">
      <c r="A83" s="72" t="s">
        <v>106</v>
      </c>
      <c r="D83" s="160">
        <f>+D78</f>
        <v>68087</v>
      </c>
      <c r="E83" s="103"/>
      <c r="F83" s="102">
        <v>-9507811</v>
      </c>
      <c r="G83" s="103"/>
      <c r="H83" s="102">
        <v>0</v>
      </c>
      <c r="I83" s="103"/>
      <c r="J83" s="102">
        <v>0</v>
      </c>
    </row>
    <row r="84" spans="1:10" ht="24" customHeight="1" thickBot="1">
      <c r="A84" s="71" t="s">
        <v>180</v>
      </c>
      <c r="D84" s="104">
        <f>+D74</f>
        <v>93882040</v>
      </c>
      <c r="E84" s="103"/>
      <c r="F84" s="104">
        <f>+F74</f>
        <v>17698532</v>
      </c>
      <c r="G84" s="103"/>
      <c r="H84" s="104">
        <f>+H74</f>
        <v>11030017</v>
      </c>
      <c r="I84" s="103"/>
      <c r="J84" s="104">
        <f>+J74</f>
        <v>30454841</v>
      </c>
    </row>
    <row r="85" spans="1:10" ht="24" customHeight="1" thickTop="1">
      <c r="D85" s="87"/>
      <c r="F85" s="85"/>
      <c r="G85" s="85"/>
      <c r="H85" s="85"/>
      <c r="I85" s="85"/>
      <c r="J85" s="85"/>
    </row>
    <row r="86" spans="1:10" ht="24" customHeight="1" thickBot="1">
      <c r="A86" s="71" t="s">
        <v>190</v>
      </c>
      <c r="B86" s="147">
        <v>25</v>
      </c>
      <c r="D86" s="179">
        <f>D77/959487590</f>
        <v>5.2997387907851939E-2</v>
      </c>
      <c r="E86" s="96"/>
      <c r="F86" s="179">
        <v>4.2900000000000001E-2</v>
      </c>
      <c r="G86" s="109"/>
      <c r="H86" s="179">
        <f>H77/959487590</f>
        <v>1.2918459945896747E-2</v>
      </c>
      <c r="I86" s="109"/>
      <c r="J86" s="179">
        <v>3.1699999999999999E-2</v>
      </c>
    </row>
    <row r="87" spans="1:10" ht="24" customHeight="1" thickTop="1">
      <c r="D87" s="87"/>
      <c r="F87" s="87"/>
      <c r="G87" s="87"/>
      <c r="H87" s="87"/>
      <c r="I87" s="87"/>
      <c r="J87" s="87"/>
    </row>
    <row r="88" spans="1:10" ht="24" customHeight="1" thickBot="1">
      <c r="A88" s="71" t="s">
        <v>191</v>
      </c>
      <c r="B88" s="147">
        <v>25</v>
      </c>
      <c r="D88" s="179">
        <f>D86</f>
        <v>5.2997387907851939E-2</v>
      </c>
      <c r="E88" s="97"/>
      <c r="F88" s="179">
        <f>F86</f>
        <v>4.2900000000000001E-2</v>
      </c>
      <c r="G88" s="110"/>
      <c r="H88" s="179">
        <f>H86</f>
        <v>1.2918459945896747E-2</v>
      </c>
      <c r="I88" s="110"/>
      <c r="J88" s="179">
        <f>J86</f>
        <v>3.1699999999999999E-2</v>
      </c>
    </row>
    <row r="89" spans="1:10" ht="24" customHeight="1" thickTop="1">
      <c r="A89" s="71"/>
      <c r="D89" s="112"/>
      <c r="E89" s="97"/>
      <c r="F89" s="112"/>
      <c r="G89" s="110"/>
      <c r="H89" s="112"/>
      <c r="I89" s="110"/>
      <c r="J89" s="112"/>
    </row>
    <row r="90" spans="1:10" ht="24" customHeight="1">
      <c r="G90" s="98"/>
      <c r="H90" s="98"/>
      <c r="I90" s="98"/>
      <c r="J90" s="98"/>
    </row>
    <row r="91" spans="1:10" ht="24" customHeight="1">
      <c r="A91" s="99" t="s">
        <v>178</v>
      </c>
      <c r="D91" s="159"/>
      <c r="F91" s="100"/>
      <c r="G91" s="100"/>
      <c r="H91" s="100"/>
      <c r="J91" s="100"/>
    </row>
    <row r="94" spans="1:10" ht="24" customHeight="1">
      <c r="F94" s="175"/>
    </row>
  </sheetData>
  <mergeCells count="6">
    <mergeCell ref="D5:J5"/>
    <mergeCell ref="D6:F6"/>
    <mergeCell ref="H6:J6"/>
    <mergeCell ref="D55:J55"/>
    <mergeCell ref="D56:F56"/>
    <mergeCell ref="H56:J56"/>
  </mergeCells>
  <pageMargins left="0.4" right="0.15748031496063" top="0.74803149606299202" bottom="0.43" header="0.31496062992126" footer="0.17"/>
  <pageSetup paperSize="9" scale="68" firstPageNumber="8" orientation="portrait" useFirstPageNumber="1" r:id="rId1"/>
  <headerFooter alignWithMargins="0">
    <oddFooter>&amp;R&amp;"Angsana New,Regular"&amp;18&amp;P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AE32"/>
  <sheetViews>
    <sheetView view="pageBreakPreview" zoomScale="73" zoomScaleNormal="85" zoomScaleSheetLayoutView="73" workbookViewId="0">
      <selection activeCell="A5" sqref="A5"/>
    </sheetView>
  </sheetViews>
  <sheetFormatPr defaultRowHeight="24" customHeight="1"/>
  <cols>
    <col min="1" max="1" width="40.7109375" style="3" customWidth="1"/>
    <col min="2" max="2" width="2.7109375" style="3" customWidth="1"/>
    <col min="3" max="3" width="9.42578125" style="8" customWidth="1"/>
    <col min="4" max="4" width="2.7109375" style="8" customWidth="1"/>
    <col min="5" max="5" width="15.7109375" style="3" customWidth="1"/>
    <col min="6" max="6" width="2.7109375" style="8" customWidth="1"/>
    <col min="7" max="7" width="15.7109375" style="8" customWidth="1"/>
    <col min="8" max="8" width="2.7109375" style="8" customWidth="1"/>
    <col min="9" max="9" width="15.7109375" style="3" customWidth="1"/>
    <col min="10" max="10" width="2.7109375" style="8" customWidth="1"/>
    <col min="11" max="11" width="15.7109375" style="3" customWidth="1"/>
    <col min="12" max="12" width="2.7109375" style="8" customWidth="1"/>
    <col min="13" max="13" width="12.7109375" style="3" hidden="1" customWidth="1"/>
    <col min="14" max="14" width="1.7109375" style="8" hidden="1" customWidth="1"/>
    <col min="15" max="15" width="15" style="8" hidden="1" customWidth="1"/>
    <col min="16" max="16" width="1.7109375" style="8" hidden="1" customWidth="1"/>
    <col min="17" max="17" width="15.7109375" style="3" customWidth="1"/>
    <col min="18" max="18" width="2.7109375" style="3" customWidth="1"/>
    <col min="19" max="19" width="15.7109375" style="3" customWidth="1"/>
    <col min="20" max="20" width="2.7109375" style="3" customWidth="1"/>
    <col min="21" max="21" width="15.7109375" style="3" customWidth="1"/>
    <col min="22" max="22" width="2.7109375" style="3" customWidth="1"/>
    <col min="23" max="23" width="15.7109375" style="3" customWidth="1"/>
    <col min="24" max="24" width="2.7109375" style="3" customWidth="1"/>
    <col min="25" max="25" width="16.5703125" style="3" bestFit="1" customWidth="1"/>
    <col min="26" max="26" width="2.7109375" style="3" customWidth="1"/>
    <col min="27" max="27" width="15.7109375" style="3" customWidth="1"/>
    <col min="28" max="28" width="2.7109375" style="3" customWidth="1"/>
    <col min="29" max="29" width="16.5703125" style="3" bestFit="1" customWidth="1"/>
    <col min="30" max="30" width="19.42578125" style="3" hidden="1" customWidth="1"/>
    <col min="31" max="31" width="14.7109375" style="23" hidden="1" customWidth="1"/>
    <col min="32" max="32" width="9.140625" style="3"/>
    <col min="33" max="33" width="10.7109375" style="3" bestFit="1" customWidth="1"/>
    <col min="34" max="16384" width="9.140625" style="3"/>
  </cols>
  <sheetData>
    <row r="1" spans="1:31" ht="24" customHeight="1">
      <c r="A1" s="1" t="s">
        <v>91</v>
      </c>
      <c r="B1" s="1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19"/>
    </row>
    <row r="2" spans="1:31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19"/>
    </row>
    <row r="3" spans="1:31" ht="24" customHeight="1">
      <c r="A3" s="9" t="str">
        <f>+PL_T!A3</f>
        <v>สำหรับปีสิ้นสุดวันที่ 31 ธันวาคม 2564 และ 2563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31" ht="24" customHeight="1">
      <c r="G4" s="3"/>
      <c r="AC4" s="19"/>
      <c r="AE4" s="3"/>
    </row>
    <row r="5" spans="1:31" ht="24" customHeight="1">
      <c r="E5" s="217" t="s">
        <v>179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E5" s="3"/>
    </row>
    <row r="6" spans="1:31" s="11" customFormat="1" ht="24" customHeight="1">
      <c r="A6" s="3"/>
      <c r="B6" s="3"/>
      <c r="C6" s="8"/>
      <c r="D6" s="8"/>
      <c r="E6" s="227" t="s">
        <v>0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</row>
    <row r="7" spans="1:31" s="11" customFormat="1" ht="24" customHeight="1">
      <c r="C7" s="6"/>
      <c r="D7" s="6"/>
      <c r="F7" s="6"/>
      <c r="H7" s="6"/>
      <c r="L7" s="6"/>
      <c r="M7" s="6"/>
      <c r="N7" s="6"/>
      <c r="O7" s="227" t="s">
        <v>71</v>
      </c>
      <c r="P7" s="227"/>
      <c r="Q7" s="227"/>
      <c r="R7" s="227"/>
      <c r="S7" s="227"/>
      <c r="T7" s="227"/>
      <c r="U7" s="227"/>
      <c r="V7" s="227"/>
      <c r="W7" s="227"/>
      <c r="X7" s="117"/>
      <c r="Y7" s="117"/>
      <c r="Z7" s="117"/>
      <c r="AA7" s="117"/>
      <c r="AB7" s="59"/>
    </row>
    <row r="8" spans="1:31" s="11" customFormat="1" ht="24" customHeight="1">
      <c r="C8" s="6"/>
      <c r="D8" s="6"/>
      <c r="F8" s="6"/>
      <c r="H8" s="6"/>
      <c r="I8" s="217" t="s">
        <v>68</v>
      </c>
      <c r="J8" s="217"/>
      <c r="K8" s="217"/>
      <c r="L8" s="6"/>
      <c r="M8" s="6"/>
      <c r="N8" s="6"/>
      <c r="O8" s="6"/>
      <c r="P8" s="6"/>
      <c r="Q8" s="6" t="s">
        <v>111</v>
      </c>
      <c r="R8" s="8"/>
      <c r="S8" s="105" t="s">
        <v>124</v>
      </c>
      <c r="T8" s="105"/>
      <c r="U8" s="6" t="s">
        <v>139</v>
      </c>
      <c r="V8" s="8"/>
      <c r="W8" s="6" t="s">
        <v>116</v>
      </c>
      <c r="X8" s="6"/>
      <c r="Y8" s="8"/>
      <c r="Z8" s="8"/>
      <c r="AA8" s="59"/>
      <c r="AB8" s="59"/>
    </row>
    <row r="9" spans="1:31" s="11" customFormat="1" ht="24" customHeight="1">
      <c r="C9" s="6"/>
      <c r="D9" s="6"/>
      <c r="E9" s="11" t="s">
        <v>53</v>
      </c>
      <c r="F9" s="6"/>
      <c r="H9" s="6"/>
      <c r="I9" s="11" t="s">
        <v>100</v>
      </c>
      <c r="L9" s="6"/>
      <c r="N9" s="6"/>
      <c r="O9" s="11" t="s">
        <v>111</v>
      </c>
      <c r="P9" s="6"/>
      <c r="Q9" s="6" t="s">
        <v>112</v>
      </c>
      <c r="R9" s="6"/>
      <c r="S9" s="118" t="s">
        <v>171</v>
      </c>
      <c r="T9" s="118"/>
      <c r="U9" s="6" t="s">
        <v>140</v>
      </c>
      <c r="V9" s="6"/>
      <c r="W9" s="6" t="s">
        <v>117</v>
      </c>
      <c r="X9" s="6"/>
      <c r="Y9" s="6" t="s">
        <v>72</v>
      </c>
      <c r="Z9" s="6"/>
      <c r="AA9" s="6" t="s">
        <v>107</v>
      </c>
      <c r="AB9" s="6"/>
      <c r="AC9" s="11" t="s">
        <v>33</v>
      </c>
    </row>
    <row r="10" spans="1:31" s="11" customFormat="1" ht="24" customHeight="1">
      <c r="C10" s="6"/>
      <c r="D10" s="6"/>
      <c r="E10" s="6" t="s">
        <v>54</v>
      </c>
      <c r="F10" s="6"/>
      <c r="G10" s="6" t="s">
        <v>95</v>
      </c>
      <c r="H10" s="6"/>
      <c r="I10" s="6" t="s">
        <v>158</v>
      </c>
      <c r="J10" s="6"/>
      <c r="K10" s="107" t="s">
        <v>115</v>
      </c>
      <c r="L10" s="6"/>
      <c r="N10" s="6"/>
      <c r="O10" s="6" t="s">
        <v>129</v>
      </c>
      <c r="P10" s="6"/>
      <c r="Q10" s="6" t="s">
        <v>113</v>
      </c>
      <c r="R10" s="6"/>
      <c r="S10" s="105" t="s">
        <v>125</v>
      </c>
      <c r="T10" s="105"/>
      <c r="U10" s="6" t="s">
        <v>141</v>
      </c>
      <c r="V10" s="6"/>
      <c r="W10" s="6" t="s">
        <v>118</v>
      </c>
      <c r="X10" s="6"/>
      <c r="Y10" s="6" t="s">
        <v>73</v>
      </c>
      <c r="Z10" s="6"/>
      <c r="AA10" s="6" t="s">
        <v>108</v>
      </c>
      <c r="AB10" s="6"/>
      <c r="AC10" s="11" t="s">
        <v>109</v>
      </c>
    </row>
    <row r="11" spans="1:31" ht="24" customHeight="1">
      <c r="A11" s="11"/>
      <c r="B11" s="11"/>
      <c r="C11" s="7" t="s">
        <v>1</v>
      </c>
      <c r="D11" s="6"/>
      <c r="E11" s="7" t="s">
        <v>102</v>
      </c>
      <c r="F11" s="6"/>
      <c r="G11" s="7" t="s">
        <v>96</v>
      </c>
      <c r="H11" s="6"/>
      <c r="I11" s="7" t="s">
        <v>101</v>
      </c>
      <c r="J11" s="6"/>
      <c r="K11" s="106" t="s">
        <v>100</v>
      </c>
      <c r="L11" s="6"/>
      <c r="M11" s="7" t="s">
        <v>33</v>
      </c>
      <c r="N11" s="6"/>
      <c r="O11" s="7" t="s">
        <v>130</v>
      </c>
      <c r="P11" s="6"/>
      <c r="Q11" s="7" t="s">
        <v>114</v>
      </c>
      <c r="R11" s="6"/>
      <c r="S11" s="106" t="s">
        <v>126</v>
      </c>
      <c r="T11" s="105"/>
      <c r="U11" s="7" t="s">
        <v>142</v>
      </c>
      <c r="V11" s="6"/>
      <c r="W11" s="7" t="s">
        <v>73</v>
      </c>
      <c r="X11" s="6"/>
      <c r="Y11" s="7" t="s">
        <v>131</v>
      </c>
      <c r="Z11" s="6"/>
      <c r="AA11" s="7" t="s">
        <v>110</v>
      </c>
      <c r="AB11" s="6"/>
      <c r="AC11" s="7" t="s">
        <v>73</v>
      </c>
      <c r="AE11" s="3"/>
    </row>
    <row r="12" spans="1:31" ht="24" customHeight="1">
      <c r="A12" s="1" t="s">
        <v>256</v>
      </c>
      <c r="C12" s="43"/>
      <c r="D12" s="5"/>
      <c r="E12" s="134">
        <v>239871889</v>
      </c>
      <c r="F12" s="134"/>
      <c r="G12" s="134">
        <v>768342199</v>
      </c>
      <c r="H12" s="134"/>
      <c r="I12" s="134">
        <v>27400000</v>
      </c>
      <c r="J12" s="134"/>
      <c r="K12" s="134">
        <v>407253316</v>
      </c>
      <c r="L12" s="134"/>
      <c r="M12" s="134">
        <v>112487</v>
      </c>
      <c r="N12" s="134"/>
      <c r="O12" s="134">
        <v>0</v>
      </c>
      <c r="P12" s="134"/>
      <c r="Q12" s="134">
        <v>-217391796</v>
      </c>
      <c r="R12" s="134"/>
      <c r="S12" s="134">
        <v>-2822000</v>
      </c>
      <c r="T12" s="134"/>
      <c r="U12" s="134">
        <v>-1335713</v>
      </c>
      <c r="V12" s="134"/>
      <c r="W12" s="134">
        <f>SUM(Q12:U12)</f>
        <v>-221549509</v>
      </c>
      <c r="X12" s="134"/>
      <c r="Y12" s="210">
        <f>SUM(W12,E12:K12)</f>
        <v>1221317895</v>
      </c>
      <c r="Z12" s="134"/>
      <c r="AA12" s="134">
        <v>20367032</v>
      </c>
      <c r="AB12" s="134"/>
      <c r="AC12" s="210">
        <f>SUM(Y12:AA12)</f>
        <v>1241684927</v>
      </c>
      <c r="AE12" s="3">
        <v>1447320710</v>
      </c>
    </row>
    <row r="13" spans="1:31" ht="24" customHeight="1">
      <c r="A13" s="142" t="s">
        <v>151</v>
      </c>
      <c r="B13" s="11"/>
      <c r="C13" s="43">
        <v>22</v>
      </c>
      <c r="D13" s="6"/>
      <c r="E13" s="210">
        <v>0</v>
      </c>
      <c r="F13" s="210"/>
      <c r="G13" s="210">
        <v>0</v>
      </c>
      <c r="H13" s="134"/>
      <c r="I13" s="134">
        <v>1550000</v>
      </c>
      <c r="J13" s="210"/>
      <c r="K13" s="134">
        <f>-I13</f>
        <v>-1550000</v>
      </c>
      <c r="L13" s="210"/>
      <c r="M13" s="210"/>
      <c r="N13" s="210"/>
      <c r="O13" s="210">
        <v>0</v>
      </c>
      <c r="P13" s="210"/>
      <c r="Q13" s="210">
        <v>0</v>
      </c>
      <c r="R13" s="210"/>
      <c r="S13" s="210">
        <v>0</v>
      </c>
      <c r="T13" s="213"/>
      <c r="U13" s="210">
        <v>0</v>
      </c>
      <c r="V13" s="210"/>
      <c r="W13" s="210">
        <f>SUM(Q13:U13)</f>
        <v>0</v>
      </c>
      <c r="X13" s="210"/>
      <c r="Y13" s="210">
        <f>+E13+G13+I13+K13+W13</f>
        <v>0</v>
      </c>
      <c r="Z13" s="210"/>
      <c r="AA13" s="210">
        <v>0</v>
      </c>
      <c r="AB13" s="210"/>
      <c r="AC13" s="210">
        <f>SUM(Y13:AA13)</f>
        <v>0</v>
      </c>
      <c r="AE13" s="3"/>
    </row>
    <row r="14" spans="1:31" ht="24" customHeight="1">
      <c r="A14" s="142" t="s">
        <v>258</v>
      </c>
      <c r="B14" s="11"/>
      <c r="C14" s="43">
        <v>26</v>
      </c>
      <c r="D14" s="6"/>
      <c r="E14" s="134">
        <v>0</v>
      </c>
      <c r="F14" s="134"/>
      <c r="G14" s="134">
        <v>0</v>
      </c>
      <c r="H14" s="134"/>
      <c r="I14" s="134">
        <v>0</v>
      </c>
      <c r="J14" s="210"/>
      <c r="K14" s="134">
        <v>-16023295</v>
      </c>
      <c r="L14" s="210"/>
      <c r="M14" s="210">
        <v>-52433</v>
      </c>
      <c r="N14" s="210"/>
      <c r="O14" s="210">
        <v>0</v>
      </c>
      <c r="P14" s="210"/>
      <c r="Q14" s="210">
        <v>0</v>
      </c>
      <c r="R14" s="210"/>
      <c r="S14" s="210">
        <v>0</v>
      </c>
      <c r="T14" s="213"/>
      <c r="U14" s="210">
        <v>0</v>
      </c>
      <c r="V14" s="210"/>
      <c r="W14" s="210">
        <f>SUM(Q14:U14)</f>
        <v>0</v>
      </c>
      <c r="X14" s="210"/>
      <c r="Y14" s="134">
        <f>+E14+G14+I14+K14+W14</f>
        <v>-16023295</v>
      </c>
      <c r="Z14" s="210"/>
      <c r="AA14" s="210">
        <v>0</v>
      </c>
      <c r="AB14" s="210"/>
      <c r="AC14" s="134">
        <f>SUM(Y14:AA14)</f>
        <v>-16023295</v>
      </c>
      <c r="AE14" s="3"/>
    </row>
    <row r="15" spans="1:31" ht="24" customHeight="1">
      <c r="A15" s="3" t="s">
        <v>217</v>
      </c>
      <c r="B15" s="11"/>
      <c r="C15" s="43">
        <v>9</v>
      </c>
      <c r="D15" s="6"/>
      <c r="E15" s="134">
        <v>0</v>
      </c>
      <c r="F15" s="134"/>
      <c r="G15" s="134">
        <v>0</v>
      </c>
      <c r="H15" s="134"/>
      <c r="I15" s="134">
        <v>0</v>
      </c>
      <c r="J15" s="210"/>
      <c r="K15" s="134">
        <v>0</v>
      </c>
      <c r="L15" s="210"/>
      <c r="M15" s="210">
        <v>397566</v>
      </c>
      <c r="N15" s="210"/>
      <c r="O15" s="210">
        <v>0</v>
      </c>
      <c r="P15" s="210"/>
      <c r="Q15" s="210">
        <v>0</v>
      </c>
      <c r="R15" s="210"/>
      <c r="S15" s="210">
        <v>0</v>
      </c>
      <c r="T15" s="213"/>
      <c r="U15" s="210">
        <v>0</v>
      </c>
      <c r="V15" s="210"/>
      <c r="W15" s="210">
        <f>SUM(Q15:U15)</f>
        <v>0</v>
      </c>
      <c r="X15" s="210"/>
      <c r="Y15" s="210">
        <f>+E15+G15+I15+K15+W15</f>
        <v>0</v>
      </c>
      <c r="Z15" s="210"/>
      <c r="AA15" s="134">
        <v>-3578496</v>
      </c>
      <c r="AB15" s="210"/>
      <c r="AC15" s="134">
        <f>SUM(Y15:AA15)</f>
        <v>-3578496</v>
      </c>
      <c r="AE15" s="3"/>
    </row>
    <row r="16" spans="1:31" ht="24" customHeight="1">
      <c r="A16" s="142" t="s">
        <v>180</v>
      </c>
      <c r="B16" s="11"/>
      <c r="C16" s="6"/>
      <c r="D16" s="6"/>
      <c r="E16" s="214">
        <v>0</v>
      </c>
      <c r="F16" s="134"/>
      <c r="G16" s="214">
        <v>0</v>
      </c>
      <c r="H16" s="134"/>
      <c r="I16" s="214">
        <v>0</v>
      </c>
      <c r="J16" s="210"/>
      <c r="K16" s="214">
        <f>PL_T!F77</f>
        <v>41160421</v>
      </c>
      <c r="L16" s="210"/>
      <c r="M16" s="210">
        <v>21516</v>
      </c>
      <c r="N16" s="210"/>
      <c r="O16" s="214">
        <v>0</v>
      </c>
      <c r="P16" s="210"/>
      <c r="Q16" s="214">
        <v>0</v>
      </c>
      <c r="R16" s="210"/>
      <c r="S16" s="44">
        <f>PL_T!F67</f>
        <v>-13954078</v>
      </c>
      <c r="T16" s="213"/>
      <c r="U16" s="214">
        <v>0</v>
      </c>
      <c r="V16" s="210"/>
      <c r="W16" s="44">
        <f>SUM(Q16:U16)</f>
        <v>-13954078</v>
      </c>
      <c r="X16" s="210"/>
      <c r="Y16" s="214">
        <f>+E16+G16+I16+K16+W16</f>
        <v>27206343</v>
      </c>
      <c r="Z16" s="210"/>
      <c r="AA16" s="44">
        <f>PL_T!F78</f>
        <v>-9507811</v>
      </c>
      <c r="AB16" s="210"/>
      <c r="AC16" s="214">
        <f>SUM(Y16:AA16)</f>
        <v>17698532</v>
      </c>
      <c r="AE16" s="3"/>
    </row>
    <row r="17" spans="1:31" ht="24" customHeight="1">
      <c r="A17" s="1" t="s">
        <v>207</v>
      </c>
      <c r="B17" s="11"/>
      <c r="C17" s="6"/>
      <c r="D17" s="6"/>
      <c r="E17" s="134">
        <f>SUM(E12:E16)</f>
        <v>239871889</v>
      </c>
      <c r="F17" s="134"/>
      <c r="G17" s="134">
        <f>SUM(G12:G16)</f>
        <v>768342199</v>
      </c>
      <c r="H17" s="134"/>
      <c r="I17" s="134">
        <f>SUM(I12:I16)</f>
        <v>28950000</v>
      </c>
      <c r="J17" s="134"/>
      <c r="K17" s="134">
        <f>SUM(K12:K16)</f>
        <v>430840442</v>
      </c>
      <c r="L17" s="134"/>
      <c r="M17" s="134">
        <v>112487</v>
      </c>
      <c r="N17" s="134"/>
      <c r="O17" s="134">
        <f>SUM(O13:O16)</f>
        <v>0</v>
      </c>
      <c r="P17" s="134"/>
      <c r="Q17" s="134">
        <f>SUM(Q12:Q16)</f>
        <v>-217391796</v>
      </c>
      <c r="R17" s="134"/>
      <c r="S17" s="134">
        <f>SUM(S12:S16)</f>
        <v>-16776078</v>
      </c>
      <c r="T17" s="134"/>
      <c r="U17" s="134">
        <f>SUM(U12:U16)</f>
        <v>-1335713</v>
      </c>
      <c r="V17" s="134"/>
      <c r="W17" s="134">
        <f>SUM(W12:W16)</f>
        <v>-235503587</v>
      </c>
      <c r="X17" s="134"/>
      <c r="Y17" s="210">
        <f>SUM(Y12:Y16)</f>
        <v>1232500943</v>
      </c>
      <c r="Z17" s="134"/>
      <c r="AA17" s="210">
        <f>SUM(AA12:AA16)</f>
        <v>7280725</v>
      </c>
      <c r="AB17" s="134"/>
      <c r="AC17" s="210">
        <f>SUM(AC12:AC16)</f>
        <v>1239781668</v>
      </c>
      <c r="AE17" s="3"/>
    </row>
    <row r="18" spans="1:31" ht="24" customHeight="1">
      <c r="A18" s="3" t="s">
        <v>283</v>
      </c>
      <c r="B18" s="9"/>
      <c r="C18" s="43">
        <v>21</v>
      </c>
      <c r="D18" s="5"/>
      <c r="E18" s="210">
        <v>8</v>
      </c>
      <c r="F18" s="210"/>
      <c r="G18" s="210">
        <v>157</v>
      </c>
      <c r="H18" s="134"/>
      <c r="I18" s="134">
        <v>0</v>
      </c>
      <c r="J18" s="134"/>
      <c r="K18" s="134">
        <f>-I18</f>
        <v>0</v>
      </c>
      <c r="L18" s="134"/>
      <c r="M18" s="134"/>
      <c r="N18" s="134"/>
      <c r="O18" s="210">
        <v>0</v>
      </c>
      <c r="P18" s="210"/>
      <c r="Q18" s="210">
        <v>0</v>
      </c>
      <c r="R18" s="210"/>
      <c r="S18" s="210">
        <v>0</v>
      </c>
      <c r="T18" s="213"/>
      <c r="U18" s="210">
        <v>0</v>
      </c>
      <c r="V18" s="210"/>
      <c r="W18" s="210">
        <f t="shared" ref="W18:W24" si="0">SUM(Q18:U18)</f>
        <v>0</v>
      </c>
      <c r="X18" s="210"/>
      <c r="Y18" s="134">
        <f t="shared" ref="Y18:Y24" si="1">+E18+G18+I18+K18+W18</f>
        <v>165</v>
      </c>
      <c r="Z18" s="210"/>
      <c r="AA18" s="210">
        <v>0</v>
      </c>
      <c r="AB18" s="210"/>
      <c r="AC18" s="210">
        <f t="shared" ref="AC18:AC24" si="2">SUM(Y18:AA18)</f>
        <v>165</v>
      </c>
      <c r="AE18" s="3"/>
    </row>
    <row r="19" spans="1:31" ht="24" customHeight="1">
      <c r="A19" s="142" t="s">
        <v>257</v>
      </c>
      <c r="B19" s="9"/>
      <c r="C19" s="43">
        <v>26</v>
      </c>
      <c r="D19" s="5"/>
      <c r="E19" s="134">
        <v>0</v>
      </c>
      <c r="F19" s="134"/>
      <c r="G19" s="134">
        <v>0</v>
      </c>
      <c r="H19" s="134"/>
      <c r="I19" s="134">
        <v>0</v>
      </c>
      <c r="J19" s="134"/>
      <c r="K19" s="134">
        <v>-11993441</v>
      </c>
      <c r="L19" s="134"/>
      <c r="M19" s="134"/>
      <c r="N19" s="134"/>
      <c r="O19" s="134">
        <v>0</v>
      </c>
      <c r="P19" s="134"/>
      <c r="Q19" s="134">
        <v>0</v>
      </c>
      <c r="R19" s="134"/>
      <c r="S19" s="134">
        <v>0</v>
      </c>
      <c r="T19" s="134"/>
      <c r="U19" s="134">
        <v>0</v>
      </c>
      <c r="V19" s="210"/>
      <c r="W19" s="210">
        <f t="shared" si="0"/>
        <v>0</v>
      </c>
      <c r="X19" s="210"/>
      <c r="Y19" s="134">
        <f t="shared" si="1"/>
        <v>-11993441</v>
      </c>
      <c r="Z19" s="210"/>
      <c r="AA19" s="210">
        <v>0</v>
      </c>
      <c r="AB19" s="210"/>
      <c r="AC19" s="210">
        <f t="shared" si="2"/>
        <v>-11993441</v>
      </c>
      <c r="AE19" s="3"/>
    </row>
    <row r="20" spans="1:31" ht="24" customHeight="1">
      <c r="A20" s="3" t="s">
        <v>164</v>
      </c>
      <c r="B20" s="204"/>
      <c r="C20" s="5"/>
      <c r="D20" s="205"/>
      <c r="E20" s="215"/>
      <c r="F20" s="215"/>
      <c r="G20" s="215"/>
      <c r="H20" s="215"/>
      <c r="I20" s="215"/>
      <c r="J20" s="134"/>
      <c r="K20" s="215"/>
      <c r="L20" s="134"/>
      <c r="M20" s="134"/>
      <c r="N20" s="134"/>
      <c r="O20" s="134"/>
      <c r="P20" s="134"/>
      <c r="Q20" s="134"/>
      <c r="R20" s="215"/>
      <c r="S20" s="215"/>
      <c r="T20" s="213"/>
      <c r="U20" s="134"/>
      <c r="V20" s="210"/>
      <c r="W20" s="210"/>
      <c r="X20" s="210"/>
      <c r="Y20" s="134"/>
      <c r="Z20" s="210"/>
      <c r="AA20" s="210"/>
      <c r="AB20" s="210"/>
      <c r="AC20" s="210"/>
      <c r="AE20" s="3"/>
    </row>
    <row r="21" spans="1:31" ht="24" customHeight="1">
      <c r="A21" s="3" t="s">
        <v>260</v>
      </c>
      <c r="B21" s="11"/>
      <c r="C21" s="43"/>
      <c r="D21" s="20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3"/>
      <c r="U21" s="134"/>
      <c r="V21" s="210"/>
      <c r="W21" s="210"/>
      <c r="X21" s="210"/>
      <c r="Y21" s="134"/>
      <c r="Z21" s="210"/>
      <c r="AA21" s="210"/>
      <c r="AB21" s="210"/>
      <c r="AC21" s="210"/>
      <c r="AE21" s="3"/>
    </row>
    <row r="22" spans="1:31" ht="24" customHeight="1">
      <c r="A22" s="206" t="s">
        <v>261</v>
      </c>
      <c r="B22" s="204"/>
      <c r="C22" s="43">
        <v>9</v>
      </c>
      <c r="D22" s="207"/>
      <c r="E22" s="210">
        <v>0</v>
      </c>
      <c r="F22" s="134"/>
      <c r="G22" s="210">
        <v>0</v>
      </c>
      <c r="H22" s="134"/>
      <c r="I22" s="210">
        <v>0</v>
      </c>
      <c r="J22" s="134"/>
      <c r="K22" s="210">
        <v>0</v>
      </c>
      <c r="L22" s="134"/>
      <c r="M22" s="134">
        <v>0</v>
      </c>
      <c r="N22" s="134"/>
      <c r="O22" s="210">
        <v>0</v>
      </c>
      <c r="P22" s="134"/>
      <c r="Q22" s="210">
        <v>0</v>
      </c>
      <c r="R22" s="134"/>
      <c r="S22" s="210">
        <v>0</v>
      </c>
      <c r="T22" s="134"/>
      <c r="U22" s="210">
        <v>-11093333</v>
      </c>
      <c r="V22" s="210"/>
      <c r="W22" s="210">
        <f t="shared" si="0"/>
        <v>-11093333</v>
      </c>
      <c r="X22" s="210"/>
      <c r="Y22" s="134">
        <f t="shared" si="1"/>
        <v>-11093333</v>
      </c>
      <c r="Z22" s="210"/>
      <c r="AA22" s="210">
        <f>11093333+4440913-4440913</f>
        <v>11093333</v>
      </c>
      <c r="AB22" s="210"/>
      <c r="AC22" s="210">
        <f t="shared" si="2"/>
        <v>0</v>
      </c>
      <c r="AE22" s="3"/>
    </row>
    <row r="23" spans="1:31" ht="24" customHeight="1">
      <c r="A23" s="3" t="s">
        <v>259</v>
      </c>
      <c r="B23" s="9"/>
      <c r="C23" s="43">
        <v>9</v>
      </c>
      <c r="D23" s="5"/>
      <c r="E23" s="210">
        <v>0</v>
      </c>
      <c r="F23" s="134"/>
      <c r="G23" s="210">
        <v>0</v>
      </c>
      <c r="H23" s="134"/>
      <c r="I23" s="210">
        <v>0</v>
      </c>
      <c r="J23" s="134"/>
      <c r="K23" s="210">
        <v>0</v>
      </c>
      <c r="L23" s="134"/>
      <c r="M23" s="134"/>
      <c r="N23" s="134"/>
      <c r="O23" s="210" t="e">
        <f>+CE_T_Separate!#REF!</f>
        <v>#REF!</v>
      </c>
      <c r="P23" s="134"/>
      <c r="Q23" s="210">
        <v>0</v>
      </c>
      <c r="R23" s="134"/>
      <c r="S23" s="210">
        <v>0</v>
      </c>
      <c r="T23" s="134"/>
      <c r="U23" s="210">
        <v>0</v>
      </c>
      <c r="V23" s="210"/>
      <c r="W23" s="210">
        <f t="shared" si="0"/>
        <v>0</v>
      </c>
      <c r="X23" s="210"/>
      <c r="Y23" s="134">
        <f t="shared" si="1"/>
        <v>0</v>
      </c>
      <c r="Z23" s="210"/>
      <c r="AA23" s="210">
        <f>500000+4440913</f>
        <v>4940913</v>
      </c>
      <c r="AB23" s="210"/>
      <c r="AC23" s="210">
        <f t="shared" si="2"/>
        <v>4940913</v>
      </c>
      <c r="AE23" s="3"/>
    </row>
    <row r="24" spans="1:31" ht="24" customHeight="1">
      <c r="A24" s="3" t="s">
        <v>180</v>
      </c>
      <c r="B24" s="9"/>
      <c r="C24" s="43"/>
      <c r="D24" s="5"/>
      <c r="E24" s="210">
        <v>0</v>
      </c>
      <c r="F24" s="134"/>
      <c r="G24" s="210">
        <v>0</v>
      </c>
      <c r="H24" s="134"/>
      <c r="I24" s="210">
        <v>0</v>
      </c>
      <c r="J24" s="134"/>
      <c r="K24" s="210">
        <f>PL_T!D77+PL_T!D64</f>
        <v>49485251</v>
      </c>
      <c r="L24" s="134"/>
      <c r="M24" s="134"/>
      <c r="N24" s="134"/>
      <c r="O24" s="210">
        <v>0</v>
      </c>
      <c r="P24" s="134"/>
      <c r="Q24" s="210">
        <v>0</v>
      </c>
      <c r="R24" s="134"/>
      <c r="S24" s="210">
        <f>+PL_T!D67</f>
        <v>44328702</v>
      </c>
      <c r="T24" s="134"/>
      <c r="U24" s="210">
        <v>0</v>
      </c>
      <c r="V24" s="134"/>
      <c r="W24" s="210">
        <f t="shared" si="0"/>
        <v>44328702</v>
      </c>
      <c r="X24" s="210"/>
      <c r="Y24" s="210">
        <f t="shared" si="1"/>
        <v>93813953</v>
      </c>
      <c r="Z24" s="210"/>
      <c r="AA24" s="210">
        <f>PL_T!D78</f>
        <v>68087</v>
      </c>
      <c r="AB24" s="210"/>
      <c r="AC24" s="210">
        <f t="shared" si="2"/>
        <v>93882040</v>
      </c>
      <c r="AE24" s="3"/>
    </row>
    <row r="25" spans="1:31" ht="24" customHeight="1" thickBot="1">
      <c r="A25" s="1" t="s">
        <v>255</v>
      </c>
      <c r="E25" s="211">
        <f>SUM(E17:E24)</f>
        <v>239871897</v>
      </c>
      <c r="F25" s="134"/>
      <c r="G25" s="211">
        <f>SUM(G17:G24)</f>
        <v>768342356</v>
      </c>
      <c r="H25" s="134"/>
      <c r="I25" s="211">
        <f>SUM(I17:I24)</f>
        <v>28950000</v>
      </c>
      <c r="J25" s="134"/>
      <c r="K25" s="211">
        <f>SUM(K17:K24)</f>
        <v>468332252</v>
      </c>
      <c r="L25" s="134"/>
      <c r="M25" s="215"/>
      <c r="N25" s="134"/>
      <c r="O25" s="212" t="e">
        <f>SUM(O18:O24)</f>
        <v>#REF!</v>
      </c>
      <c r="P25" s="134"/>
      <c r="Q25" s="211">
        <f>SUM(Q17:Q24)</f>
        <v>-217391796</v>
      </c>
      <c r="R25" s="134"/>
      <c r="S25" s="211">
        <f>SUM(S17:S24)</f>
        <v>27552624</v>
      </c>
      <c r="T25" s="215"/>
      <c r="U25" s="211">
        <f>SUM(U17:U24)</f>
        <v>-12429046</v>
      </c>
      <c r="V25" s="134"/>
      <c r="W25" s="211">
        <f>SUM(W17:W24)</f>
        <v>-202268218</v>
      </c>
      <c r="X25" s="215"/>
      <c r="Y25" s="211">
        <f>SUM(Y17:Y24)</f>
        <v>1303228287</v>
      </c>
      <c r="Z25" s="215"/>
      <c r="AA25" s="211">
        <f>SUM(AA17:AA24)</f>
        <v>23383058</v>
      </c>
      <c r="AB25" s="215"/>
      <c r="AC25" s="211">
        <f>SUM(AC17:AC24)</f>
        <v>1326611345</v>
      </c>
      <c r="AD25" s="47">
        <f>+AC25-BS_T!D124</f>
        <v>0</v>
      </c>
      <c r="AE25" s="3"/>
    </row>
    <row r="26" spans="1:31" ht="24" customHeight="1" thickTop="1">
      <c r="A26" s="9"/>
      <c r="B26" s="9"/>
      <c r="C26" s="43"/>
      <c r="D26" s="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6"/>
      <c r="S26" s="141"/>
      <c r="T26" s="45"/>
      <c r="U26" s="45"/>
      <c r="V26" s="45"/>
      <c r="W26" s="45"/>
      <c r="X26" s="46"/>
      <c r="Y26" s="45"/>
      <c r="Z26" s="46"/>
      <c r="AA26" s="45"/>
      <c r="AB26" s="46"/>
      <c r="AC26" s="45"/>
      <c r="AE26" s="3"/>
    </row>
    <row r="27" spans="1:31" ht="24" customHeight="1">
      <c r="A27" s="11"/>
      <c r="B27" s="11"/>
      <c r="C27" s="6"/>
      <c r="D27" s="6"/>
      <c r="E27" s="6"/>
      <c r="F27" s="6"/>
      <c r="G27" s="6"/>
      <c r="H27" s="6"/>
      <c r="I27" s="6"/>
      <c r="J27" s="6"/>
      <c r="K27" s="105"/>
      <c r="L27" s="6"/>
      <c r="M27" s="6"/>
      <c r="N27" s="6"/>
      <c r="O27" s="6"/>
      <c r="P27" s="6"/>
      <c r="Q27" s="6"/>
      <c r="R27" s="6"/>
      <c r="S27" s="105"/>
      <c r="T27" s="105"/>
      <c r="U27" s="6"/>
      <c r="V27" s="6"/>
      <c r="W27" s="6"/>
      <c r="X27" s="6"/>
      <c r="Y27" s="6"/>
      <c r="Z27" s="6"/>
      <c r="AA27" s="6"/>
      <c r="AB27" s="6"/>
      <c r="AC27" s="6"/>
      <c r="AE27" s="3"/>
    </row>
    <row r="28" spans="1:31" ht="24" customHeight="1">
      <c r="A28" s="21" t="s">
        <v>178</v>
      </c>
      <c r="B28" s="21"/>
      <c r="C28" s="5"/>
      <c r="D28" s="5"/>
      <c r="E28" s="46"/>
      <c r="F28" s="5"/>
      <c r="G28" s="46"/>
      <c r="H28" s="5"/>
      <c r="I28" s="46"/>
      <c r="J28" s="5"/>
      <c r="K28" s="46"/>
      <c r="L28" s="5"/>
      <c r="M28" s="46"/>
      <c r="N28" s="5"/>
      <c r="O28" s="5"/>
      <c r="P28" s="5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E28" s="3"/>
    </row>
    <row r="29" spans="1:31" ht="24" customHeight="1"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</row>
    <row r="30" spans="1:31" ht="24" hidden="1" customHeight="1"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</row>
    <row r="31" spans="1:31" s="10" customFormat="1" ht="24" hidden="1" customHeight="1">
      <c r="C31" s="14"/>
      <c r="D31" s="14"/>
      <c r="E31" s="3"/>
      <c r="F31" s="14"/>
      <c r="G31" s="14"/>
      <c r="H31" s="14"/>
      <c r="J31" s="14"/>
      <c r="L31" s="14"/>
      <c r="N31" s="14"/>
      <c r="O31" s="14"/>
      <c r="P31" s="14"/>
    </row>
    <row r="32" spans="1:31" ht="24" hidden="1" customHeight="1">
      <c r="E32" s="47">
        <f t="shared" ref="E32:J32" si="3">+E30-E17</f>
        <v>-239871889</v>
      </c>
      <c r="F32" s="47">
        <f t="shared" si="3"/>
        <v>0</v>
      </c>
      <c r="G32" s="47">
        <f t="shared" si="3"/>
        <v>-768342199</v>
      </c>
      <c r="H32" s="47">
        <f t="shared" si="3"/>
        <v>0</v>
      </c>
      <c r="I32" s="47">
        <f t="shared" si="3"/>
        <v>-28950000</v>
      </c>
      <c r="J32" s="47">
        <f t="shared" si="3"/>
        <v>0</v>
      </c>
      <c r="K32" s="47">
        <f>+K25-BS_T!D119</f>
        <v>0</v>
      </c>
      <c r="L32" s="47">
        <f t="shared" ref="L32:R32" si="4">+L30-L17</f>
        <v>0</v>
      </c>
      <c r="M32" s="47">
        <f t="shared" si="4"/>
        <v>-112487</v>
      </c>
      <c r="N32" s="47">
        <f t="shared" si="4"/>
        <v>0</v>
      </c>
      <c r="O32" s="47">
        <f t="shared" si="4"/>
        <v>0</v>
      </c>
      <c r="P32" s="47">
        <f t="shared" si="4"/>
        <v>0</v>
      </c>
      <c r="Q32" s="47">
        <f t="shared" si="4"/>
        <v>217391796</v>
      </c>
      <c r="R32" s="47">
        <f t="shared" si="4"/>
        <v>0</v>
      </c>
      <c r="S32" s="47">
        <v>-2822000</v>
      </c>
      <c r="T32" s="47">
        <f t="shared" ref="T32:Z32" si="5">+T30-T17</f>
        <v>0</v>
      </c>
      <c r="U32" s="47">
        <f t="shared" si="5"/>
        <v>1335713</v>
      </c>
      <c r="V32" s="47">
        <f t="shared" si="5"/>
        <v>0</v>
      </c>
      <c r="W32" s="47">
        <f t="shared" si="5"/>
        <v>235503587</v>
      </c>
      <c r="X32" s="47">
        <f t="shared" si="5"/>
        <v>0</v>
      </c>
      <c r="Y32" s="47">
        <f t="shared" si="5"/>
        <v>-1232500943</v>
      </c>
      <c r="Z32" s="47">
        <f t="shared" si="5"/>
        <v>0</v>
      </c>
      <c r="AA32" s="47">
        <v>20367032</v>
      </c>
      <c r="AB32" s="47">
        <f>+AB30-AB17</f>
        <v>0</v>
      </c>
      <c r="AC32" s="47">
        <f>+AC30-AC17</f>
        <v>-1239781668</v>
      </c>
    </row>
  </sheetData>
  <mergeCells count="4">
    <mergeCell ref="E6:AC6"/>
    <mergeCell ref="I8:K8"/>
    <mergeCell ref="E5:AC5"/>
    <mergeCell ref="O7:W7"/>
  </mergeCells>
  <pageMargins left="0.196850393700787" right="0" top="0.78740157480314998" bottom="0.38" header="0.15748031496063" footer="0.15748031496063"/>
  <pageSetup paperSize="9" scale="57" firstPageNumber="10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W31"/>
  <sheetViews>
    <sheetView view="pageBreakPreview" zoomScale="90" zoomScaleNormal="85" zoomScaleSheetLayoutView="90" zoomScalePageLayoutView="60" workbookViewId="0">
      <selection activeCell="A5" sqref="A5"/>
    </sheetView>
  </sheetViews>
  <sheetFormatPr defaultRowHeight="24" customHeight="1"/>
  <cols>
    <col min="1" max="1" width="40.7109375" style="3" customWidth="1"/>
    <col min="2" max="2" width="2.7109375" style="3" customWidth="1"/>
    <col min="3" max="3" width="9.85546875" style="3" customWidth="1"/>
    <col min="4" max="4" width="2.7109375" style="8" customWidth="1"/>
    <col min="5" max="5" width="18.7109375" style="3" customWidth="1"/>
    <col min="6" max="6" width="2.7109375" style="8" customWidth="1"/>
    <col min="7" max="7" width="18.7109375" style="8" customWidth="1"/>
    <col min="8" max="8" width="2.7109375" style="8" customWidth="1"/>
    <col min="9" max="9" width="18.7109375" style="3" customWidth="1"/>
    <col min="10" max="10" width="2.7109375" style="8" customWidth="1"/>
    <col min="11" max="11" width="18.7109375" style="3" customWidth="1"/>
    <col min="12" max="12" width="2.7109375" style="8" customWidth="1"/>
    <col min="13" max="13" width="18.7109375" style="3" customWidth="1"/>
    <col min="14" max="14" width="1.7109375" style="8" hidden="1" customWidth="1"/>
    <col min="15" max="15" width="15.7109375" style="8" hidden="1" customWidth="1"/>
    <col min="16" max="16" width="2.7109375" style="8" customWidth="1"/>
    <col min="17" max="17" width="18.7109375" style="3" customWidth="1"/>
    <col min="18" max="18" width="1.7109375" style="3" hidden="1" customWidth="1"/>
    <col min="19" max="19" width="17.28515625" style="3" hidden="1" customWidth="1"/>
    <col min="20" max="20" width="2.7109375" style="3" customWidth="1"/>
    <col min="21" max="21" width="18.7109375" style="3" customWidth="1"/>
    <col min="22" max="22" width="19.42578125" style="3" hidden="1" customWidth="1"/>
    <col min="23" max="23" width="14.7109375" style="23" hidden="1" customWidth="1"/>
    <col min="24" max="24" width="9.140625" style="3"/>
    <col min="25" max="25" width="10.7109375" style="3" bestFit="1" customWidth="1"/>
    <col min="26" max="26" width="9.140625" style="3"/>
    <col min="27" max="27" width="16.5703125" style="3" customWidth="1"/>
    <col min="28" max="16384" width="9.140625" style="3"/>
  </cols>
  <sheetData>
    <row r="1" spans="1:23" ht="24" customHeight="1">
      <c r="A1" s="9" t="str">
        <f>CE_T_Conso!A1</f>
        <v>บริษัท อีสต์โคสท์เฟอร์นิเทค จำกัด (มหาชน) และบริษัทย่อย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U1" s="119"/>
      <c r="W1" s="3"/>
    </row>
    <row r="2" spans="1:23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U2" s="119"/>
      <c r="W2" s="3"/>
    </row>
    <row r="3" spans="1:23" ht="24" customHeight="1">
      <c r="A3" s="9" t="str">
        <f>CE_T_Conso!A3</f>
        <v>สำหรับปีสิ้นสุดวันที่ 31 ธันวาคม 2564 และ 2563</v>
      </c>
      <c r="B3" s="9"/>
      <c r="C3" s="9"/>
      <c r="D3" s="9"/>
      <c r="E3" s="9"/>
      <c r="F3" s="9"/>
      <c r="G3" s="9"/>
      <c r="H3" s="9"/>
      <c r="I3" s="163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W3" s="3"/>
    </row>
    <row r="4" spans="1:23" ht="24" customHeight="1">
      <c r="G4" s="3"/>
      <c r="I4" s="23"/>
      <c r="U4" s="19"/>
      <c r="W4" s="3"/>
    </row>
    <row r="5" spans="1:23" ht="24" customHeight="1">
      <c r="E5" s="217" t="str">
        <f>+CE_T_Conso!E5:AC5</f>
        <v>บาท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W5" s="3"/>
    </row>
    <row r="6" spans="1:23" ht="24" customHeight="1">
      <c r="E6" s="227" t="s">
        <v>127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W6" s="3"/>
    </row>
    <row r="7" spans="1:23" ht="24" customHeight="1"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08" t="s">
        <v>262</v>
      </c>
      <c r="R7" s="6"/>
      <c r="S7" s="6"/>
      <c r="T7" s="6"/>
      <c r="U7" s="6"/>
      <c r="W7" s="3"/>
    </row>
    <row r="8" spans="1:23" s="11" customFormat="1" ht="24" customHeight="1">
      <c r="D8" s="6"/>
      <c r="F8" s="6"/>
      <c r="H8" s="6"/>
      <c r="I8" s="217" t="s">
        <v>68</v>
      </c>
      <c r="J8" s="217"/>
      <c r="K8" s="217"/>
      <c r="L8" s="6"/>
      <c r="M8" s="6"/>
      <c r="N8" s="6"/>
      <c r="O8" s="6"/>
      <c r="P8" s="6"/>
      <c r="Q8" s="7" t="s">
        <v>10</v>
      </c>
      <c r="R8" s="8"/>
      <c r="T8" s="6"/>
    </row>
    <row r="9" spans="1:23" s="11" customFormat="1" ht="24" customHeight="1">
      <c r="D9" s="6"/>
      <c r="E9" s="11" t="s">
        <v>53</v>
      </c>
      <c r="F9" s="6"/>
      <c r="H9" s="6"/>
      <c r="I9" s="11" t="s">
        <v>100</v>
      </c>
      <c r="L9" s="6"/>
      <c r="N9" s="6"/>
      <c r="O9" s="6" t="s">
        <v>111</v>
      </c>
      <c r="P9" s="6"/>
      <c r="Q9" s="6" t="s">
        <v>79</v>
      </c>
      <c r="R9" s="6"/>
      <c r="S9" s="6" t="s">
        <v>76</v>
      </c>
    </row>
    <row r="10" spans="1:23" s="11" customFormat="1" ht="24" customHeight="1">
      <c r="D10" s="6"/>
      <c r="E10" s="6" t="s">
        <v>54</v>
      </c>
      <c r="F10" s="6"/>
      <c r="G10" s="6" t="s">
        <v>95</v>
      </c>
      <c r="H10" s="6"/>
      <c r="I10" s="6" t="s">
        <v>158</v>
      </c>
      <c r="J10" s="6"/>
      <c r="L10" s="6"/>
      <c r="N10" s="6"/>
      <c r="O10" s="6" t="s">
        <v>129</v>
      </c>
      <c r="P10" s="8"/>
      <c r="Q10" s="11" t="s">
        <v>75</v>
      </c>
      <c r="R10" s="6"/>
      <c r="S10" s="6" t="s">
        <v>77</v>
      </c>
      <c r="U10" s="11" t="s">
        <v>72</v>
      </c>
    </row>
    <row r="11" spans="1:23" s="11" customFormat="1" ht="24" customHeight="1">
      <c r="C11" s="7" t="s">
        <v>1</v>
      </c>
      <c r="D11" s="6"/>
      <c r="E11" s="7" t="s">
        <v>102</v>
      </c>
      <c r="F11" s="6"/>
      <c r="G11" s="7" t="s">
        <v>96</v>
      </c>
      <c r="H11" s="6"/>
      <c r="I11" s="7" t="s">
        <v>101</v>
      </c>
      <c r="J11" s="6"/>
      <c r="K11" s="7" t="s">
        <v>84</v>
      </c>
      <c r="L11" s="6"/>
      <c r="M11" s="7" t="s">
        <v>33</v>
      </c>
      <c r="N11" s="6"/>
      <c r="O11" s="7" t="s">
        <v>130</v>
      </c>
      <c r="P11" s="6"/>
      <c r="Q11" s="7" t="s">
        <v>74</v>
      </c>
      <c r="R11" s="6"/>
      <c r="S11" s="7" t="s">
        <v>73</v>
      </c>
      <c r="T11" s="6"/>
      <c r="U11" s="7" t="s">
        <v>73</v>
      </c>
    </row>
    <row r="12" spans="1:23" s="11" customFormat="1" ht="24" customHeight="1">
      <c r="A12" s="9" t="str">
        <f>+CE_T_Conso!A12</f>
        <v>ยอดคงเหลือต้นปี ณ วันที่ 1 มกราคม 2563</v>
      </c>
      <c r="C12" s="6"/>
      <c r="D12" s="6"/>
      <c r="E12" s="134">
        <v>239871889</v>
      </c>
      <c r="F12" s="134"/>
      <c r="G12" s="134">
        <v>768342199</v>
      </c>
      <c r="H12" s="134"/>
      <c r="I12" s="134">
        <v>27400000</v>
      </c>
      <c r="J12" s="134"/>
      <c r="K12" s="134">
        <v>416663264</v>
      </c>
      <c r="L12" s="134"/>
      <c r="M12" s="134">
        <f>SUM(E12:K12)</f>
        <v>1452277352</v>
      </c>
      <c r="N12" s="134"/>
      <c r="O12" s="134">
        <v>0</v>
      </c>
      <c r="P12" s="134"/>
      <c r="Q12" s="134">
        <v>-217391796</v>
      </c>
      <c r="R12" s="134"/>
      <c r="S12" s="134">
        <v>-217391796</v>
      </c>
      <c r="T12" s="134"/>
      <c r="U12" s="134">
        <f>SUM(M12:Q12)</f>
        <v>1234885556</v>
      </c>
    </row>
    <row r="13" spans="1:23" s="11" customFormat="1" ht="24" customHeight="1">
      <c r="A13" s="142" t="s">
        <v>151</v>
      </c>
      <c r="C13" s="6">
        <v>22</v>
      </c>
      <c r="D13" s="6"/>
      <c r="E13" s="134">
        <v>0</v>
      </c>
      <c r="F13" s="134"/>
      <c r="G13" s="134">
        <v>0</v>
      </c>
      <c r="H13" s="134"/>
      <c r="I13" s="134">
        <v>1550000</v>
      </c>
      <c r="J13" s="134"/>
      <c r="K13" s="134">
        <v>-1550000</v>
      </c>
      <c r="L13" s="134"/>
      <c r="M13" s="134">
        <f t="shared" ref="M13:M19" si="0">SUM(E13:K13)</f>
        <v>0</v>
      </c>
      <c r="N13" s="134"/>
      <c r="O13" s="134">
        <v>0</v>
      </c>
      <c r="P13" s="134"/>
      <c r="Q13" s="134">
        <v>0</v>
      </c>
      <c r="R13" s="134"/>
      <c r="S13" s="134">
        <v>0</v>
      </c>
      <c r="T13" s="134"/>
      <c r="U13" s="134">
        <f t="shared" ref="U13:U19" si="1">SUM(M13:Q13)</f>
        <v>0</v>
      </c>
    </row>
    <row r="14" spans="1:23" s="11" customFormat="1" ht="24" customHeight="1">
      <c r="A14" s="142" t="s">
        <v>258</v>
      </c>
      <c r="C14" s="6">
        <v>26</v>
      </c>
      <c r="D14" s="6"/>
      <c r="E14" s="134">
        <v>0</v>
      </c>
      <c r="F14" s="134"/>
      <c r="G14" s="134">
        <v>0</v>
      </c>
      <c r="H14" s="134"/>
      <c r="I14" s="134">
        <v>0</v>
      </c>
      <c r="J14" s="134"/>
      <c r="K14" s="134">
        <v>-16023295</v>
      </c>
      <c r="L14" s="134"/>
      <c r="M14" s="134">
        <f t="shared" si="0"/>
        <v>-16023295</v>
      </c>
      <c r="N14" s="134"/>
      <c r="O14" s="134">
        <v>0</v>
      </c>
      <c r="P14" s="134"/>
      <c r="Q14" s="134">
        <v>0</v>
      </c>
      <c r="R14" s="134"/>
      <c r="S14" s="134">
        <v>0</v>
      </c>
      <c r="T14" s="134"/>
      <c r="U14" s="134">
        <f t="shared" si="1"/>
        <v>-16023295</v>
      </c>
    </row>
    <row r="15" spans="1:23" s="11" customFormat="1" ht="24" customHeight="1">
      <c r="A15" s="142" t="s">
        <v>180</v>
      </c>
      <c r="C15" s="6"/>
      <c r="D15" s="6"/>
      <c r="E15" s="134">
        <v>0</v>
      </c>
      <c r="F15" s="134"/>
      <c r="G15" s="134">
        <v>0</v>
      </c>
      <c r="H15" s="134"/>
      <c r="I15" s="134">
        <v>0</v>
      </c>
      <c r="J15" s="134"/>
      <c r="K15" s="134">
        <f>PL_T!J74</f>
        <v>30454841</v>
      </c>
      <c r="L15" s="134"/>
      <c r="M15" s="134">
        <f t="shared" si="0"/>
        <v>30454841</v>
      </c>
      <c r="N15" s="134"/>
      <c r="O15" s="44">
        <v>0</v>
      </c>
      <c r="P15" s="134"/>
      <c r="Q15" s="44">
        <v>0</v>
      </c>
      <c r="R15" s="134"/>
      <c r="S15" s="44">
        <f>SUM(O15:Q15)</f>
        <v>0</v>
      </c>
      <c r="T15" s="134"/>
      <c r="U15" s="134">
        <f t="shared" si="1"/>
        <v>30454841</v>
      </c>
    </row>
    <row r="16" spans="1:23" s="11" customFormat="1" ht="24" customHeight="1">
      <c r="A16" s="9" t="str">
        <f>+CE_T_Conso!A17</f>
        <v>ยอดคงเหลือสิ้นปี ณ วันที่ 31 ธันวาคม 2563</v>
      </c>
      <c r="C16" s="6"/>
      <c r="D16" s="6"/>
      <c r="E16" s="209">
        <f>SUM(E12:E15)</f>
        <v>239871889</v>
      </c>
      <c r="F16" s="210"/>
      <c r="G16" s="209">
        <f>SUM(G12:G15)</f>
        <v>768342199</v>
      </c>
      <c r="H16" s="210"/>
      <c r="I16" s="209">
        <f>SUM(I12:I15)</f>
        <v>28950000</v>
      </c>
      <c r="J16" s="210"/>
      <c r="K16" s="209">
        <f>SUM(K12:K15)</f>
        <v>429544810</v>
      </c>
      <c r="L16" s="210"/>
      <c r="M16" s="209">
        <f>SUM(M12:M15)</f>
        <v>1466708898</v>
      </c>
      <c r="N16" s="210"/>
      <c r="O16" s="210">
        <f>SUM(O12:O15)</f>
        <v>0</v>
      </c>
      <c r="P16" s="134"/>
      <c r="Q16" s="209">
        <f>SUM(Q12:Q15)</f>
        <v>-217391796</v>
      </c>
      <c r="R16" s="134"/>
      <c r="S16" s="134">
        <f>SUM(S12:S15)</f>
        <v>-217391796</v>
      </c>
      <c r="T16" s="210"/>
      <c r="U16" s="209">
        <f>SUM(U12:U15)</f>
        <v>1249317102</v>
      </c>
      <c r="V16" s="11">
        <v>0</v>
      </c>
    </row>
    <row r="17" spans="1:23" ht="24" customHeight="1">
      <c r="A17" s="3" t="s">
        <v>283</v>
      </c>
      <c r="B17" s="9"/>
      <c r="C17" s="11">
        <v>21</v>
      </c>
      <c r="D17" s="5"/>
      <c r="E17" s="210">
        <v>8</v>
      </c>
      <c r="F17" s="210"/>
      <c r="G17" s="210">
        <v>157</v>
      </c>
      <c r="H17" s="210"/>
      <c r="I17" s="210">
        <v>0</v>
      </c>
      <c r="J17" s="210"/>
      <c r="K17" s="134">
        <f>-I17</f>
        <v>0</v>
      </c>
      <c r="L17" s="210"/>
      <c r="M17" s="134">
        <f t="shared" si="0"/>
        <v>165</v>
      </c>
      <c r="N17" s="210"/>
      <c r="O17" s="210">
        <v>0</v>
      </c>
      <c r="P17" s="210"/>
      <c r="Q17" s="210">
        <v>0</v>
      </c>
      <c r="R17" s="210"/>
      <c r="S17" s="210">
        <f>SUM(O17:Q17)</f>
        <v>0</v>
      </c>
      <c r="T17" s="210"/>
      <c r="U17" s="134">
        <f t="shared" si="1"/>
        <v>165</v>
      </c>
      <c r="W17" s="3"/>
    </row>
    <row r="18" spans="1:23" ht="24" customHeight="1">
      <c r="A18" s="3" t="s">
        <v>257</v>
      </c>
      <c r="B18" s="9"/>
      <c r="C18" s="11">
        <v>26</v>
      </c>
      <c r="D18" s="5"/>
      <c r="E18" s="210">
        <v>0</v>
      </c>
      <c r="F18" s="210"/>
      <c r="G18" s="210">
        <v>0</v>
      </c>
      <c r="H18" s="210"/>
      <c r="I18" s="210">
        <v>0</v>
      </c>
      <c r="J18" s="134"/>
      <c r="K18" s="134">
        <v>-11993441</v>
      </c>
      <c r="L18" s="134"/>
      <c r="M18" s="134">
        <f t="shared" si="0"/>
        <v>-11993441</v>
      </c>
      <c r="N18" s="134"/>
      <c r="O18" s="210">
        <v>0</v>
      </c>
      <c r="P18" s="210"/>
      <c r="Q18" s="210">
        <v>0</v>
      </c>
      <c r="R18" s="210"/>
      <c r="S18" s="210">
        <f>SUM(O18:Q18)</f>
        <v>0</v>
      </c>
      <c r="T18" s="134"/>
      <c r="U18" s="134">
        <f t="shared" si="1"/>
        <v>-11993441</v>
      </c>
      <c r="W18" s="3"/>
    </row>
    <row r="19" spans="1:23" ht="24" customHeight="1">
      <c r="A19" s="3" t="s">
        <v>180</v>
      </c>
      <c r="B19" s="9"/>
      <c r="C19" s="146"/>
      <c r="D19" s="5"/>
      <c r="E19" s="210">
        <v>0</v>
      </c>
      <c r="F19" s="134"/>
      <c r="G19" s="210">
        <v>0</v>
      </c>
      <c r="H19" s="134"/>
      <c r="I19" s="210">
        <v>0</v>
      </c>
      <c r="J19" s="134"/>
      <c r="K19" s="210">
        <f>PL_T!H42+PL_T!H64</f>
        <v>11030017</v>
      </c>
      <c r="L19" s="134"/>
      <c r="M19" s="134">
        <f t="shared" si="0"/>
        <v>11030017</v>
      </c>
      <c r="N19" s="134"/>
      <c r="O19" s="210">
        <v>0</v>
      </c>
      <c r="P19" s="134"/>
      <c r="Q19" s="210">
        <v>0</v>
      </c>
      <c r="R19" s="134"/>
      <c r="S19" s="210">
        <f>SUM(O19:Q19)</f>
        <v>0</v>
      </c>
      <c r="T19" s="134"/>
      <c r="U19" s="134">
        <f t="shared" si="1"/>
        <v>11030017</v>
      </c>
      <c r="W19" s="3"/>
    </row>
    <row r="20" spans="1:23" s="11" customFormat="1" ht="24" customHeight="1" thickBot="1">
      <c r="A20" s="9" t="str">
        <f>+CE_T_Conso!A25</f>
        <v>ยอดคงเหลือสิ้นปี ณ วันที่ 31 ธันวาคม 2564</v>
      </c>
      <c r="C20" s="6"/>
      <c r="D20" s="6"/>
      <c r="E20" s="211">
        <f>SUM(E16:E19)</f>
        <v>239871897</v>
      </c>
      <c r="F20" s="210"/>
      <c r="G20" s="211">
        <f>SUM(G16:G19)</f>
        <v>768342356</v>
      </c>
      <c r="H20" s="210"/>
      <c r="I20" s="211">
        <f>SUM(I16:I19)</f>
        <v>28950000</v>
      </c>
      <c r="J20" s="210"/>
      <c r="K20" s="211">
        <f>SUM(K16:K19)</f>
        <v>428581386</v>
      </c>
      <c r="L20" s="210"/>
      <c r="M20" s="211">
        <f>SUM(M16:M19)</f>
        <v>1465745639</v>
      </c>
      <c r="N20" s="210"/>
      <c r="O20" s="212">
        <f>SUM(O17:P19)</f>
        <v>0</v>
      </c>
      <c r="P20" s="210"/>
      <c r="Q20" s="211">
        <f>SUM(Q16:Q19)</f>
        <v>-217391796</v>
      </c>
      <c r="R20" s="210"/>
      <c r="S20" s="211">
        <f>SUM(S17:T19)</f>
        <v>0</v>
      </c>
      <c r="T20" s="210"/>
      <c r="U20" s="211">
        <f>SUM(U16:U19)</f>
        <v>1248353843</v>
      </c>
      <c r="V20" s="133">
        <f>+U20-BS_T!J124</f>
        <v>0</v>
      </c>
    </row>
    <row r="21" spans="1:23" s="11" customFormat="1" ht="24" customHeight="1" thickTop="1">
      <c r="A21" s="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3" ht="24" customHeight="1">
      <c r="K22" s="10"/>
    </row>
    <row r="23" spans="1:23" ht="24" customHeight="1">
      <c r="A23" s="21" t="str">
        <f>+CE_T_Conso!A28</f>
        <v>หมายเหตุประกอบงบการเงินเป็นส่วนหนึ่งของงบการเงินนี้</v>
      </c>
      <c r="B23" s="21"/>
      <c r="C23" s="21"/>
    </row>
    <row r="24" spans="1:23" ht="24" customHeight="1"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3" ht="24" hidden="1" customHeight="1">
      <c r="E25" s="162">
        <f t="shared" ref="E25:J25" si="2">+E26-E16</f>
        <v>-239633444</v>
      </c>
      <c r="F25" s="162">
        <f t="shared" si="2"/>
        <v>0</v>
      </c>
      <c r="G25" s="162">
        <f t="shared" si="2"/>
        <v>-767589552</v>
      </c>
      <c r="H25" s="162">
        <f t="shared" si="2"/>
        <v>0</v>
      </c>
      <c r="I25" s="162">
        <f t="shared" si="2"/>
        <v>-28926900</v>
      </c>
      <c r="J25" s="162">
        <f t="shared" si="2"/>
        <v>0</v>
      </c>
      <c r="K25" s="162">
        <f>+K26-K19</f>
        <v>22929408</v>
      </c>
      <c r="L25" s="162">
        <f t="shared" ref="L25:U25" si="3">+L26-L16</f>
        <v>0</v>
      </c>
      <c r="M25" s="162">
        <f t="shared" si="3"/>
        <v>-1465332851</v>
      </c>
      <c r="N25" s="162">
        <f t="shared" si="3"/>
        <v>0</v>
      </c>
      <c r="O25" s="162">
        <f t="shared" si="3"/>
        <v>249737</v>
      </c>
      <c r="P25" s="162">
        <f t="shared" si="3"/>
        <v>0</v>
      </c>
      <c r="Q25" s="162">
        <f t="shared" si="3"/>
        <v>217174154</v>
      </c>
      <c r="R25" s="162">
        <f t="shared" si="3"/>
        <v>0</v>
      </c>
      <c r="S25" s="162">
        <f t="shared" si="3"/>
        <v>217423891</v>
      </c>
      <c r="T25" s="162">
        <f t="shared" si="3"/>
        <v>0</v>
      </c>
      <c r="U25" s="162">
        <f t="shared" si="3"/>
        <v>-1247908960</v>
      </c>
    </row>
    <row r="26" spans="1:23" ht="24" hidden="1" customHeight="1">
      <c r="E26" s="3">
        <v>238445</v>
      </c>
      <c r="G26" s="8">
        <v>752647</v>
      </c>
      <c r="I26" s="3">
        <v>23100</v>
      </c>
      <c r="K26" s="10">
        <v>33959425</v>
      </c>
      <c r="M26" s="3">
        <v>1376047</v>
      </c>
      <c r="O26" s="8">
        <v>249737</v>
      </c>
      <c r="Q26" s="3">
        <v>-217642</v>
      </c>
      <c r="S26" s="3">
        <v>32095</v>
      </c>
      <c r="U26" s="3">
        <v>1408142</v>
      </c>
    </row>
    <row r="27" spans="1:23" ht="24" hidden="1" customHeight="1">
      <c r="K27" s="47" t="e">
        <f>+K28-#REF!</f>
        <v>#REF!</v>
      </c>
    </row>
    <row r="28" spans="1:23" ht="24" hidden="1" customHeight="1">
      <c r="K28" s="10">
        <v>29361281</v>
      </c>
    </row>
    <row r="29" spans="1:23" ht="24" hidden="1" customHeight="1"/>
    <row r="30" spans="1:23" ht="24" customHeight="1">
      <c r="I30" s="228"/>
      <c r="J30" s="228"/>
      <c r="K30" s="228"/>
    </row>
    <row r="31" spans="1:23" ht="24" customHeight="1">
      <c r="I31" s="23"/>
    </row>
  </sheetData>
  <mergeCells count="4">
    <mergeCell ref="E5:U5"/>
    <mergeCell ref="E6:U6"/>
    <mergeCell ref="I8:K8"/>
    <mergeCell ref="I30:K30"/>
  </mergeCells>
  <pageMargins left="0.3" right="0.15748031496063" top="0.74803149606299202" bottom="0.48" header="0.31496062992126" footer="0.21"/>
  <pageSetup paperSize="9" scale="70" firstPageNumber="11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T130"/>
  <sheetViews>
    <sheetView view="pageBreakPreview" zoomScale="120" zoomScaleSheetLayoutView="120" workbookViewId="0">
      <pane xSplit="3" topLeftCell="D1" activePane="topRight" state="frozen"/>
      <selection activeCell="A24" sqref="A24"/>
      <selection pane="topRight" activeCell="C4" sqref="C4"/>
    </sheetView>
  </sheetViews>
  <sheetFormatPr defaultRowHeight="26.1" customHeight="1"/>
  <cols>
    <col min="1" max="1" width="3.42578125" style="21" customWidth="1"/>
    <col min="2" max="2" width="2.7109375" style="21" customWidth="1"/>
    <col min="3" max="3" width="64.7109375" style="21" customWidth="1"/>
    <col min="4" max="4" width="15.7109375" style="21" customWidth="1"/>
    <col min="5" max="5" width="1.7109375" style="21" customWidth="1"/>
    <col min="6" max="6" width="15.7109375" style="21" customWidth="1"/>
    <col min="7" max="7" width="1.7109375" style="21" customWidth="1"/>
    <col min="8" max="8" width="16.7109375" style="21" customWidth="1"/>
    <col min="9" max="9" width="1.7109375" style="21" customWidth="1"/>
    <col min="10" max="10" width="15.7109375" style="21" customWidth="1"/>
    <col min="11" max="11" width="7" style="165" hidden="1" customWidth="1"/>
    <col min="12" max="12" width="18.7109375" style="165" hidden="1" customWidth="1"/>
    <col min="13" max="13" width="14.28515625" style="21" hidden="1" customWidth="1"/>
    <col min="14" max="14" width="14" style="21" hidden="1" customWidth="1"/>
    <col min="15" max="15" width="5.5703125" style="21" hidden="1" customWidth="1"/>
    <col min="16" max="16" width="11.7109375" style="21" hidden="1" customWidth="1"/>
    <col min="17" max="21" width="0" style="21" hidden="1" customWidth="1"/>
    <col min="22" max="16384" width="9.140625" style="21"/>
  </cols>
  <sheetData>
    <row r="1" spans="1:14" ht="26.1" customHeight="1">
      <c r="A1" s="24" t="s">
        <v>91</v>
      </c>
      <c r="B1" s="25"/>
      <c r="C1" s="26"/>
      <c r="D1" s="27"/>
      <c r="E1" s="25"/>
      <c r="F1" s="27"/>
      <c r="G1" s="25"/>
      <c r="H1" s="3"/>
      <c r="I1" s="3"/>
      <c r="J1" s="126"/>
      <c r="K1" s="164"/>
      <c r="L1" s="164"/>
    </row>
    <row r="2" spans="1:14" ht="26.1" customHeight="1">
      <c r="A2" s="24" t="s">
        <v>14</v>
      </c>
      <c r="B2" s="25"/>
      <c r="C2" s="25"/>
      <c r="D2" s="27"/>
      <c r="E2" s="25"/>
      <c r="F2" s="27"/>
      <c r="G2" s="25"/>
      <c r="H2" s="3"/>
      <c r="I2" s="3"/>
      <c r="J2" s="126"/>
    </row>
    <row r="3" spans="1:14" ht="26.1" customHeight="1">
      <c r="A3" s="20" t="str">
        <f>+CE_T_Conso!A3</f>
        <v>สำหรับปีสิ้นสุดวันที่ 31 ธันวาคม 2564 และ 2563</v>
      </c>
      <c r="B3" s="25"/>
      <c r="C3" s="25"/>
      <c r="D3" s="27"/>
      <c r="E3" s="25"/>
      <c r="F3" s="27"/>
      <c r="G3" s="25"/>
      <c r="H3" s="174"/>
      <c r="I3" s="49"/>
      <c r="J3" s="48"/>
    </row>
    <row r="4" spans="1:14" ht="26.1" customHeight="1">
      <c r="A4" s="20"/>
      <c r="B4" s="25"/>
      <c r="C4" s="25"/>
      <c r="D4" s="27"/>
      <c r="E4" s="25"/>
      <c r="F4" s="27"/>
      <c r="G4" s="25"/>
      <c r="H4" s="48"/>
      <c r="I4" s="49"/>
      <c r="J4" s="48"/>
    </row>
    <row r="5" spans="1:14" ht="26.1" customHeight="1">
      <c r="A5" s="20"/>
      <c r="B5" s="25"/>
      <c r="C5" s="25"/>
      <c r="D5" s="230" t="str">
        <f>+BS_T!D6</f>
        <v>บาท</v>
      </c>
      <c r="E5" s="230"/>
      <c r="F5" s="230"/>
      <c r="G5" s="230"/>
      <c r="H5" s="230"/>
      <c r="I5" s="230"/>
      <c r="J5" s="230"/>
    </row>
    <row r="6" spans="1:14" ht="26.1" customHeight="1">
      <c r="A6" s="29"/>
      <c r="B6" s="25"/>
      <c r="C6" s="25"/>
      <c r="D6" s="230" t="s">
        <v>0</v>
      </c>
      <c r="E6" s="230"/>
      <c r="F6" s="230"/>
      <c r="G6" s="30"/>
      <c r="H6" s="229" t="s">
        <v>127</v>
      </c>
      <c r="I6" s="229"/>
      <c r="J6" s="229"/>
    </row>
    <row r="7" spans="1:14" ht="26.1" customHeight="1">
      <c r="A7" s="29"/>
      <c r="B7" s="25"/>
      <c r="C7" s="25"/>
      <c r="D7" s="199">
        <v>2564</v>
      </c>
      <c r="E7" s="137"/>
      <c r="F7" s="200">
        <v>2563</v>
      </c>
      <c r="G7" s="4"/>
      <c r="H7" s="199">
        <f>+D7</f>
        <v>2564</v>
      </c>
      <c r="I7" s="137"/>
      <c r="J7" s="200">
        <f>+F7</f>
        <v>2563</v>
      </c>
    </row>
    <row r="8" spans="1:14" ht="26.1" hidden="1" customHeight="1">
      <c r="A8" s="29"/>
      <c r="B8" s="25"/>
      <c r="C8" s="25"/>
      <c r="D8" s="139"/>
      <c r="E8" s="137"/>
      <c r="F8" s="149" t="s">
        <v>234</v>
      </c>
      <c r="G8" s="4"/>
      <c r="H8" s="139"/>
      <c r="I8" s="137"/>
      <c r="J8" s="149" t="s">
        <v>234</v>
      </c>
    </row>
    <row r="9" spans="1:14" ht="26.1" customHeight="1">
      <c r="A9" s="20" t="s">
        <v>15</v>
      </c>
      <c r="E9" s="29"/>
      <c r="G9" s="29"/>
      <c r="H9" s="154"/>
      <c r="I9" s="29"/>
      <c r="J9" s="68"/>
    </row>
    <row r="10" spans="1:14" ht="26.1" customHeight="1">
      <c r="A10" s="21" t="s">
        <v>182</v>
      </c>
      <c r="D10" s="32">
        <f>PL_T!D42</f>
        <v>50918423</v>
      </c>
      <c r="E10" s="32">
        <v>0</v>
      </c>
      <c r="F10" s="32">
        <v>31652610</v>
      </c>
      <c r="G10" s="32">
        <v>0</v>
      </c>
      <c r="H10" s="32">
        <f>10295102+2100000</f>
        <v>12395102</v>
      </c>
      <c r="I10" s="32">
        <v>0</v>
      </c>
      <c r="J10" s="32">
        <v>30454841</v>
      </c>
      <c r="K10" s="166"/>
      <c r="L10" s="166"/>
      <c r="N10" s="131"/>
    </row>
    <row r="11" spans="1:14" ht="26.1" customHeight="1">
      <c r="A11" s="21" t="s">
        <v>40</v>
      </c>
      <c r="D11" s="33"/>
      <c r="E11" s="51"/>
      <c r="F11" s="33"/>
      <c r="G11" s="33"/>
      <c r="H11" s="33"/>
      <c r="I11" s="33"/>
      <c r="J11" s="33"/>
    </row>
    <row r="12" spans="1:14" ht="26.1" customHeight="1">
      <c r="A12" s="21" t="s">
        <v>67</v>
      </c>
      <c r="D12" s="32">
        <f>-PL_T!D40</f>
        <v>1668637</v>
      </c>
      <c r="E12" s="33">
        <v>0</v>
      </c>
      <c r="F12" s="33">
        <v>13795295</v>
      </c>
      <c r="G12" s="33">
        <v>0</v>
      </c>
      <c r="H12" s="32">
        <f>2365120-2100000</f>
        <v>265120</v>
      </c>
      <c r="I12" s="33">
        <v>0</v>
      </c>
      <c r="J12" s="33">
        <v>5609640</v>
      </c>
    </row>
    <row r="13" spans="1:14" ht="26.1" customHeight="1">
      <c r="A13" s="21" t="s">
        <v>89</v>
      </c>
      <c r="D13" s="32">
        <f>44377754+48664</f>
        <v>44426418</v>
      </c>
      <c r="E13" s="50"/>
      <c r="F13" s="32">
        <v>44046590</v>
      </c>
      <c r="G13" s="32"/>
      <c r="H13" s="33">
        <v>43567001</v>
      </c>
      <c r="I13" s="32"/>
      <c r="J13" s="32">
        <v>43885527</v>
      </c>
      <c r="K13" s="166"/>
      <c r="L13" s="166"/>
      <c r="M13" s="130"/>
      <c r="N13" s="131"/>
    </row>
    <row r="14" spans="1:14" ht="26.1" customHeight="1">
      <c r="A14" s="21" t="s">
        <v>200</v>
      </c>
      <c r="D14" s="32">
        <v>0</v>
      </c>
      <c r="E14" s="50"/>
      <c r="F14" s="32">
        <v>-18796156</v>
      </c>
      <c r="G14" s="32"/>
      <c r="H14" s="33">
        <v>0</v>
      </c>
      <c r="I14" s="32"/>
      <c r="J14" s="32">
        <v>-18796156</v>
      </c>
      <c r="K14" s="166"/>
      <c r="L14" s="166"/>
      <c r="M14" s="130"/>
      <c r="N14" s="131"/>
    </row>
    <row r="15" spans="1:14" ht="26.1" customHeight="1">
      <c r="A15" s="21" t="s">
        <v>263</v>
      </c>
      <c r="D15" s="32">
        <v>12483100</v>
      </c>
      <c r="E15" s="50"/>
      <c r="F15" s="32">
        <v>-2407766</v>
      </c>
      <c r="G15" s="32"/>
      <c r="H15" s="33">
        <v>11431649</v>
      </c>
      <c r="I15" s="32"/>
      <c r="J15" s="32">
        <v>-3052181</v>
      </c>
      <c r="K15" s="166"/>
      <c r="L15" s="166"/>
      <c r="N15" s="131"/>
    </row>
    <row r="16" spans="1:14" ht="26.1" customHeight="1">
      <c r="A16" s="21" t="s">
        <v>90</v>
      </c>
      <c r="D16" s="32">
        <v>1000002</v>
      </c>
      <c r="E16" s="50"/>
      <c r="F16" s="32">
        <v>926911</v>
      </c>
      <c r="G16" s="32"/>
      <c r="H16" s="33">
        <v>1000002</v>
      </c>
      <c r="I16" s="32"/>
      <c r="J16" s="32">
        <v>926911</v>
      </c>
      <c r="K16" s="166"/>
      <c r="L16" s="166"/>
      <c r="N16" s="131"/>
    </row>
    <row r="17" spans="1:19" ht="26.1" customHeight="1">
      <c r="A17" s="21" t="s">
        <v>292</v>
      </c>
      <c r="D17" s="32">
        <v>211018</v>
      </c>
      <c r="E17" s="50"/>
      <c r="F17" s="32">
        <v>453833</v>
      </c>
      <c r="G17" s="32"/>
      <c r="H17" s="33">
        <v>162136</v>
      </c>
      <c r="I17" s="32"/>
      <c r="J17" s="32">
        <v>453833</v>
      </c>
      <c r="K17" s="166"/>
      <c r="L17" s="166"/>
      <c r="N17" s="131"/>
    </row>
    <row r="18" spans="1:19" ht="26.1" customHeight="1">
      <c r="A18" s="21" t="s">
        <v>294</v>
      </c>
      <c r="D18" s="32">
        <v>7845431</v>
      </c>
      <c r="E18" s="50"/>
      <c r="F18" s="32">
        <v>0</v>
      </c>
      <c r="G18" s="32"/>
      <c r="H18" s="33">
        <v>7845431</v>
      </c>
      <c r="I18" s="32"/>
      <c r="J18" s="32">
        <v>0</v>
      </c>
      <c r="K18" s="166"/>
      <c r="L18" s="166"/>
      <c r="N18" s="131"/>
    </row>
    <row r="19" spans="1:19" ht="26.1" customHeight="1">
      <c r="A19" s="21" t="s">
        <v>264</v>
      </c>
      <c r="D19" s="32">
        <f>-PL_T!D36</f>
        <v>-32416552</v>
      </c>
      <c r="E19" s="50"/>
      <c r="F19" s="32">
        <v>-31974367</v>
      </c>
      <c r="G19" s="32"/>
      <c r="H19" s="33">
        <v>0</v>
      </c>
      <c r="I19" s="32"/>
      <c r="J19" s="32">
        <v>0</v>
      </c>
    </row>
    <row r="20" spans="1:19" ht="26.1" customHeight="1">
      <c r="A20" s="21" t="s">
        <v>181</v>
      </c>
      <c r="D20" s="32">
        <v>188306</v>
      </c>
      <c r="E20" s="50"/>
      <c r="F20" s="32">
        <v>4043</v>
      </c>
      <c r="G20" s="32"/>
      <c r="H20" s="33">
        <v>188306</v>
      </c>
      <c r="I20" s="32"/>
      <c r="J20" s="32">
        <v>4043</v>
      </c>
      <c r="K20" s="166"/>
      <c r="L20" s="166"/>
      <c r="N20" s="131"/>
    </row>
    <row r="21" spans="1:19" ht="26.1" customHeight="1">
      <c r="A21" s="21" t="s">
        <v>193</v>
      </c>
      <c r="D21" s="32">
        <v>361836</v>
      </c>
      <c r="E21" s="50"/>
      <c r="F21" s="32">
        <v>-112519</v>
      </c>
      <c r="G21" s="32"/>
      <c r="H21" s="33">
        <v>346181</v>
      </c>
      <c r="I21" s="32"/>
      <c r="J21" s="32">
        <v>-124727</v>
      </c>
      <c r="K21" s="166"/>
      <c r="L21" s="166"/>
      <c r="N21" s="131"/>
    </row>
    <row r="22" spans="1:19" ht="26.1" customHeight="1">
      <c r="A22" s="21" t="s">
        <v>265</v>
      </c>
      <c r="D22" s="32">
        <v>-114678</v>
      </c>
      <c r="E22" s="50"/>
      <c r="F22" s="32">
        <v>0</v>
      </c>
      <c r="G22" s="32"/>
      <c r="H22" s="33">
        <v>-114678</v>
      </c>
      <c r="I22" s="32"/>
      <c r="J22" s="32">
        <v>0</v>
      </c>
      <c r="K22" s="166"/>
      <c r="L22" s="166"/>
      <c r="N22" s="131"/>
    </row>
    <row r="23" spans="1:19" ht="26.1" customHeight="1">
      <c r="A23" s="21" t="s">
        <v>209</v>
      </c>
      <c r="D23" s="32">
        <v>0</v>
      </c>
      <c r="E23" s="50"/>
      <c r="F23" s="32">
        <v>-6171006</v>
      </c>
      <c r="G23" s="32"/>
      <c r="H23" s="33">
        <v>0</v>
      </c>
      <c r="I23" s="32"/>
      <c r="J23" s="32">
        <v>0</v>
      </c>
      <c r="K23" s="166"/>
      <c r="L23" s="166"/>
      <c r="N23" s="131"/>
    </row>
    <row r="24" spans="1:19" ht="26.1" customHeight="1">
      <c r="A24" s="21" t="s">
        <v>162</v>
      </c>
      <c r="D24" s="32">
        <v>30898</v>
      </c>
      <c r="E24" s="50"/>
      <c r="F24" s="32">
        <v>18436272</v>
      </c>
      <c r="G24" s="32"/>
      <c r="H24" s="33">
        <v>30898</v>
      </c>
      <c r="I24" s="32"/>
      <c r="J24" s="32">
        <v>70070</v>
      </c>
      <c r="K24" s="166"/>
      <c r="L24" s="166"/>
      <c r="N24" s="131"/>
    </row>
    <row r="25" spans="1:19" ht="26.1" customHeight="1">
      <c r="A25" s="21" t="s">
        <v>47</v>
      </c>
      <c r="D25" s="32">
        <v>-7564182</v>
      </c>
      <c r="E25" s="50"/>
      <c r="F25" s="32">
        <v>-7656367</v>
      </c>
      <c r="G25" s="32"/>
      <c r="H25" s="33">
        <v>-6742569</v>
      </c>
      <c r="I25" s="32"/>
      <c r="J25" s="32">
        <v>-12460338</v>
      </c>
      <c r="K25" s="166"/>
      <c r="L25" s="33"/>
      <c r="M25" s="33"/>
      <c r="N25" s="33"/>
      <c r="O25" s="33"/>
      <c r="P25" s="33"/>
      <c r="Q25" s="33"/>
      <c r="R25" s="33"/>
      <c r="S25" s="33"/>
    </row>
    <row r="26" spans="1:19" ht="26.1" customHeight="1">
      <c r="A26" s="21" t="s">
        <v>26</v>
      </c>
      <c r="D26" s="32">
        <v>134924899</v>
      </c>
      <c r="E26" s="50"/>
      <c r="F26" s="32">
        <v>132918147</v>
      </c>
      <c r="G26" s="32"/>
      <c r="H26" s="33">
        <v>144518477</v>
      </c>
      <c r="I26" s="32"/>
      <c r="J26" s="32">
        <v>134307064</v>
      </c>
      <c r="K26" s="166"/>
      <c r="L26" s="166"/>
      <c r="N26" s="131"/>
    </row>
    <row r="27" spans="1:19" ht="26.1" customHeight="1">
      <c r="A27" s="21" t="s">
        <v>45</v>
      </c>
      <c r="D27" s="32"/>
      <c r="E27" s="50"/>
      <c r="F27" s="32"/>
      <c r="G27" s="32"/>
      <c r="H27" s="32"/>
      <c r="I27" s="32"/>
      <c r="J27" s="32"/>
      <c r="N27" s="131"/>
    </row>
    <row r="28" spans="1:19" ht="26.1" customHeight="1">
      <c r="A28" s="21" t="s">
        <v>31</v>
      </c>
      <c r="D28" s="32">
        <v>-135642023</v>
      </c>
      <c r="E28" s="50"/>
      <c r="F28" s="32">
        <v>-85027227</v>
      </c>
      <c r="G28" s="32"/>
      <c r="H28" s="32">
        <v>-145193836</v>
      </c>
      <c r="I28" s="32"/>
      <c r="J28" s="32">
        <v>-100816312</v>
      </c>
      <c r="N28" s="131"/>
    </row>
    <row r="29" spans="1:19" ht="26.1" customHeight="1">
      <c r="A29" s="21" t="s">
        <v>210</v>
      </c>
      <c r="D29" s="32">
        <v>11000000</v>
      </c>
      <c r="E29" s="50"/>
      <c r="F29" s="32">
        <v>7000000</v>
      </c>
      <c r="G29" s="32"/>
      <c r="H29" s="32">
        <v>11000000</v>
      </c>
      <c r="I29" s="32"/>
      <c r="J29" s="32">
        <v>7000000</v>
      </c>
      <c r="N29" s="131"/>
    </row>
    <row r="30" spans="1:19" ht="26.1" customHeight="1">
      <c r="A30" s="21" t="s">
        <v>63</v>
      </c>
      <c r="D30" s="32">
        <f>55525200-D18</f>
        <v>47679769</v>
      </c>
      <c r="E30" s="50"/>
      <c r="F30" s="32">
        <v>8711993</v>
      </c>
      <c r="G30" s="32"/>
      <c r="H30" s="32">
        <f>56733000-H18</f>
        <v>48887569</v>
      </c>
      <c r="I30" s="32"/>
      <c r="J30" s="32">
        <v>8618207</v>
      </c>
      <c r="N30" s="131"/>
    </row>
    <row r="31" spans="1:19" ht="26.1" customHeight="1">
      <c r="A31" s="21" t="s">
        <v>18</v>
      </c>
      <c r="D31" s="32">
        <v>15551934</v>
      </c>
      <c r="E31" s="50"/>
      <c r="F31" s="32">
        <v>-6959863</v>
      </c>
      <c r="G31" s="32"/>
      <c r="H31" s="32">
        <v>16353603</v>
      </c>
      <c r="I31" s="32"/>
      <c r="J31" s="32">
        <v>-6147114</v>
      </c>
      <c r="N31" s="131"/>
    </row>
    <row r="32" spans="1:19" ht="26.1" customHeight="1">
      <c r="A32" s="21" t="s">
        <v>32</v>
      </c>
      <c r="D32" s="32">
        <v>-2771875</v>
      </c>
      <c r="E32" s="50"/>
      <c r="F32" s="32">
        <v>-5653062</v>
      </c>
      <c r="G32" s="32"/>
      <c r="H32" s="32">
        <v>-2398276</v>
      </c>
      <c r="I32" s="32"/>
      <c r="J32" s="32">
        <v>-5644953</v>
      </c>
      <c r="N32" s="131"/>
    </row>
    <row r="33" spans="1:14" ht="26.1" customHeight="1">
      <c r="A33" s="21" t="s">
        <v>48</v>
      </c>
      <c r="D33" s="32"/>
      <c r="E33" s="50"/>
      <c r="F33" s="32"/>
      <c r="G33" s="32"/>
      <c r="H33" s="32"/>
      <c r="I33" s="32"/>
      <c r="J33" s="32"/>
      <c r="N33" s="131"/>
    </row>
    <row r="34" spans="1:14" ht="26.1" customHeight="1">
      <c r="A34" s="21" t="s">
        <v>64</v>
      </c>
      <c r="D34" s="32">
        <v>1565203</v>
      </c>
      <c r="E34" s="50"/>
      <c r="F34" s="32">
        <v>62117380</v>
      </c>
      <c r="G34" s="32"/>
      <c r="H34" s="32">
        <v>4394345</v>
      </c>
      <c r="I34" s="32"/>
      <c r="J34" s="32">
        <v>59027682</v>
      </c>
      <c r="N34" s="131"/>
    </row>
    <row r="35" spans="1:14" ht="26.1" customHeight="1">
      <c r="A35" s="21" t="s">
        <v>59</v>
      </c>
      <c r="D35" s="32">
        <v>0</v>
      </c>
      <c r="E35" s="50"/>
      <c r="F35" s="32">
        <v>0</v>
      </c>
      <c r="G35" s="32"/>
      <c r="H35" s="32">
        <v>-6726142</v>
      </c>
      <c r="I35" s="32"/>
      <c r="J35" s="32">
        <v>6726142</v>
      </c>
      <c r="N35" s="166"/>
    </row>
    <row r="36" spans="1:14" ht="26.1" customHeight="1">
      <c r="A36" s="21" t="s">
        <v>50</v>
      </c>
      <c r="D36" s="34">
        <v>-13545180</v>
      </c>
      <c r="E36" s="50"/>
      <c r="F36" s="34">
        <v>5803774</v>
      </c>
      <c r="G36" s="32"/>
      <c r="H36" s="34">
        <v>-13283377</v>
      </c>
      <c r="I36" s="32"/>
      <c r="J36" s="34">
        <v>2512662</v>
      </c>
      <c r="N36" s="131"/>
    </row>
    <row r="37" spans="1:14" ht="26.1" customHeight="1">
      <c r="A37" s="21" t="s">
        <v>288</v>
      </c>
      <c r="D37" s="32">
        <f t="shared" ref="D37:J37" si="0">SUM(D10:D36)</f>
        <v>137801384</v>
      </c>
      <c r="E37" s="50">
        <f t="shared" si="0"/>
        <v>0</v>
      </c>
      <c r="F37" s="32">
        <f t="shared" si="0"/>
        <v>161108515</v>
      </c>
      <c r="G37" s="32">
        <f t="shared" si="0"/>
        <v>0</v>
      </c>
      <c r="H37" s="32">
        <f t="shared" si="0"/>
        <v>127926942</v>
      </c>
      <c r="I37" s="32">
        <f t="shared" si="0"/>
        <v>0</v>
      </c>
      <c r="J37" s="32">
        <f t="shared" si="0"/>
        <v>152554841</v>
      </c>
      <c r="N37" s="131"/>
    </row>
    <row r="38" spans="1:14" ht="26.1" customHeight="1">
      <c r="A38" s="21" t="s">
        <v>35</v>
      </c>
      <c r="D38" s="34">
        <v>-9585296</v>
      </c>
      <c r="E38" s="50"/>
      <c r="F38" s="34">
        <v>-7525215</v>
      </c>
      <c r="G38" s="32"/>
      <c r="H38" s="34">
        <v>-2700903</v>
      </c>
      <c r="I38" s="32"/>
      <c r="J38" s="34">
        <v>-6009077</v>
      </c>
      <c r="N38" s="131"/>
    </row>
    <row r="39" spans="1:14" ht="26.1" customHeight="1">
      <c r="A39" s="20" t="s">
        <v>289</v>
      </c>
      <c r="D39" s="34">
        <f>SUM(D37:D38)</f>
        <v>128216088</v>
      </c>
      <c r="E39" s="50"/>
      <c r="F39" s="34">
        <f>SUM(F37:F38)</f>
        <v>153583300</v>
      </c>
      <c r="G39" s="32"/>
      <c r="H39" s="34">
        <f>SUM(H37:H38)</f>
        <v>125226039</v>
      </c>
      <c r="I39" s="32"/>
      <c r="J39" s="34">
        <f>SUM(J37:J38)</f>
        <v>146545764</v>
      </c>
      <c r="L39" s="51"/>
    </row>
    <row r="40" spans="1:14" ht="26.1" customHeight="1">
      <c r="A40" s="24" t="str">
        <f>A1</f>
        <v>บริษัท อีสต์โคสท์เฟอร์นิเทค จำกัด (มหาชน) และบริษัทย่อย</v>
      </c>
      <c r="B40" s="25"/>
      <c r="C40" s="26"/>
      <c r="D40" s="27"/>
      <c r="E40" s="55"/>
      <c r="F40" s="27"/>
      <c r="G40" s="25"/>
      <c r="H40" s="126"/>
      <c r="I40" s="126"/>
      <c r="J40" s="126"/>
    </row>
    <row r="41" spans="1:14" ht="26.1" customHeight="1">
      <c r="A41" s="24" t="s">
        <v>34</v>
      </c>
      <c r="B41" s="25"/>
      <c r="C41" s="25"/>
      <c r="D41" s="27"/>
      <c r="E41" s="55"/>
      <c r="F41" s="27"/>
      <c r="G41" s="25"/>
      <c r="H41" s="155"/>
      <c r="I41" s="126"/>
      <c r="J41" s="126"/>
    </row>
    <row r="42" spans="1:14" ht="26.1" customHeight="1">
      <c r="A42" s="20" t="str">
        <f>A3</f>
        <v>สำหรับปีสิ้นสุดวันที่ 31 ธันวาคม 2564 และ 2563</v>
      </c>
      <c r="B42" s="25"/>
      <c r="C42" s="25"/>
      <c r="D42" s="27"/>
      <c r="E42" s="55"/>
      <c r="F42" s="27"/>
      <c r="G42" s="25"/>
      <c r="H42" s="27"/>
      <c r="I42" s="25"/>
      <c r="J42" s="27"/>
    </row>
    <row r="43" spans="1:14" ht="26.1" customHeight="1">
      <c r="A43" s="20"/>
      <c r="B43" s="25"/>
      <c r="C43" s="25"/>
      <c r="D43" s="27"/>
      <c r="E43" s="55"/>
      <c r="F43" s="27"/>
      <c r="G43" s="25"/>
      <c r="H43" s="27"/>
      <c r="I43" s="25"/>
      <c r="J43" s="27"/>
    </row>
    <row r="44" spans="1:14" ht="26.1" customHeight="1">
      <c r="A44" s="29"/>
      <c r="B44" s="25"/>
      <c r="C44" s="25"/>
      <c r="D44" s="230" t="str">
        <f>+D5</f>
        <v>บาท</v>
      </c>
      <c r="E44" s="230"/>
      <c r="F44" s="230"/>
      <c r="G44" s="230"/>
      <c r="H44" s="230"/>
      <c r="I44" s="230"/>
      <c r="J44" s="230"/>
    </row>
    <row r="45" spans="1:14" ht="26.1" customHeight="1">
      <c r="A45" s="25"/>
      <c r="B45" s="25"/>
      <c r="C45" s="25"/>
      <c r="D45" s="231" t="s">
        <v>0</v>
      </c>
      <c r="E45" s="231"/>
      <c r="F45" s="231"/>
      <c r="G45" s="30"/>
      <c r="H45" s="229" t="s">
        <v>127</v>
      </c>
      <c r="I45" s="229"/>
      <c r="J45" s="229"/>
    </row>
    <row r="46" spans="1:14" ht="26.1" customHeight="1">
      <c r="A46" s="25"/>
      <c r="B46" s="25"/>
      <c r="C46" s="25"/>
      <c r="D46" s="199">
        <f>+D7</f>
        <v>2564</v>
      </c>
      <c r="E46" s="137"/>
      <c r="F46" s="200">
        <f>+F7</f>
        <v>2563</v>
      </c>
      <c r="G46" s="31"/>
      <c r="H46" s="199">
        <f>+H7</f>
        <v>2564</v>
      </c>
      <c r="I46" s="137"/>
      <c r="J46" s="200">
        <f>+J7</f>
        <v>2563</v>
      </c>
    </row>
    <row r="47" spans="1:14" ht="26.1" hidden="1" customHeight="1">
      <c r="A47" s="25"/>
      <c r="B47" s="25"/>
      <c r="C47" s="25"/>
      <c r="D47" s="139"/>
      <c r="E47" s="137"/>
      <c r="F47" s="149" t="str">
        <f>+F8</f>
        <v>(ปรับปรุงใหม่)</v>
      </c>
      <c r="G47" s="31"/>
      <c r="H47" s="139"/>
      <c r="I47" s="137"/>
      <c r="J47" s="149" t="str">
        <f>+J8</f>
        <v>(ปรับปรุงใหม่)</v>
      </c>
    </row>
    <row r="48" spans="1:14" ht="26.1" customHeight="1">
      <c r="A48" s="20" t="s">
        <v>27</v>
      </c>
      <c r="D48" s="35"/>
      <c r="E48" s="53"/>
      <c r="F48" s="35"/>
      <c r="G48" s="29"/>
      <c r="H48" s="35"/>
      <c r="J48" s="69"/>
    </row>
    <row r="49" spans="1:12" ht="26.1" customHeight="1">
      <c r="A49" s="21" t="s">
        <v>212</v>
      </c>
      <c r="D49" s="32">
        <v>-127482</v>
      </c>
      <c r="E49" s="53"/>
      <c r="F49" s="32">
        <v>42058129</v>
      </c>
      <c r="G49" s="29"/>
      <c r="H49" s="32">
        <v>-127482</v>
      </c>
      <c r="J49" s="32">
        <v>42058129</v>
      </c>
    </row>
    <row r="50" spans="1:12" ht="26.1" customHeight="1">
      <c r="A50" s="21" t="s">
        <v>213</v>
      </c>
      <c r="D50" s="32">
        <v>-30000000</v>
      </c>
      <c r="E50" s="54"/>
      <c r="F50" s="32">
        <v>13760134</v>
      </c>
      <c r="G50" s="36"/>
      <c r="H50" s="32">
        <v>170400000</v>
      </c>
      <c r="I50" s="36"/>
      <c r="J50" s="32">
        <v>-149000000</v>
      </c>
    </row>
    <row r="51" spans="1:12" ht="26.1" customHeight="1">
      <c r="A51" s="21" t="s">
        <v>214</v>
      </c>
      <c r="D51" s="32">
        <v>15464999.75</v>
      </c>
      <c r="E51" s="54"/>
      <c r="F51" s="32">
        <v>24975018</v>
      </c>
      <c r="G51" s="36"/>
      <c r="H51" s="32">
        <v>15465000</v>
      </c>
      <c r="I51" s="36"/>
      <c r="J51" s="32">
        <v>24975018</v>
      </c>
    </row>
    <row r="52" spans="1:12" ht="26.1" customHeight="1">
      <c r="A52" s="21" t="s">
        <v>301</v>
      </c>
      <c r="D52" s="32">
        <v>-60000000</v>
      </c>
      <c r="E52" s="54"/>
      <c r="F52" s="32">
        <v>-39000000</v>
      </c>
      <c r="G52" s="36"/>
      <c r="H52" s="32">
        <v>0</v>
      </c>
      <c r="I52" s="36"/>
      <c r="J52" s="32">
        <v>-35000000</v>
      </c>
    </row>
    <row r="53" spans="1:12" ht="26.1" customHeight="1">
      <c r="A53" s="21" t="s">
        <v>211</v>
      </c>
      <c r="D53" s="32">
        <v>0</v>
      </c>
      <c r="E53" s="53"/>
      <c r="F53" s="32">
        <v>9978684</v>
      </c>
      <c r="G53" s="29"/>
      <c r="H53" s="32">
        <v>0</v>
      </c>
      <c r="J53" s="32">
        <v>9978684</v>
      </c>
    </row>
    <row r="54" spans="1:12" ht="26.1" customHeight="1">
      <c r="A54" s="21" t="s">
        <v>81</v>
      </c>
      <c r="D54" s="32">
        <v>0</v>
      </c>
      <c r="E54" s="54"/>
      <c r="F54" s="32">
        <v>0</v>
      </c>
      <c r="G54" s="36"/>
      <c r="H54" s="32">
        <v>-258129980</v>
      </c>
      <c r="I54" s="36"/>
      <c r="J54" s="32">
        <v>0</v>
      </c>
    </row>
    <row r="55" spans="1:12" ht="26.1" customHeight="1">
      <c r="A55" s="21" t="s">
        <v>266</v>
      </c>
      <c r="D55" s="32">
        <v>500000</v>
      </c>
      <c r="E55" s="54"/>
      <c r="F55" s="32">
        <v>0</v>
      </c>
      <c r="G55" s="36"/>
      <c r="H55" s="32">
        <v>0</v>
      </c>
      <c r="I55" s="36"/>
      <c r="J55" s="32">
        <v>0</v>
      </c>
    </row>
    <row r="56" spans="1:12" ht="26.1" customHeight="1">
      <c r="A56" s="21" t="s">
        <v>225</v>
      </c>
      <c r="D56" s="32">
        <v>-74999999.850000024</v>
      </c>
      <c r="E56" s="54"/>
      <c r="F56" s="32">
        <v>-230355222</v>
      </c>
      <c r="G56" s="36"/>
      <c r="H56" s="32">
        <v>0</v>
      </c>
      <c r="I56" s="36"/>
      <c r="J56" s="32">
        <v>0</v>
      </c>
    </row>
    <row r="57" spans="1:12" ht="26.1" customHeight="1">
      <c r="A57" s="21" t="s">
        <v>291</v>
      </c>
      <c r="D57" s="32">
        <v>12000000</v>
      </c>
      <c r="E57" s="54"/>
      <c r="F57" s="32">
        <v>25000000</v>
      </c>
      <c r="G57" s="36"/>
      <c r="H57" s="32">
        <v>12000000</v>
      </c>
      <c r="I57" s="36"/>
      <c r="J57" s="32">
        <v>25000000</v>
      </c>
    </row>
    <row r="58" spans="1:12" ht="26.1" customHeight="1">
      <c r="A58" s="21" t="s">
        <v>216</v>
      </c>
      <c r="D58" s="32">
        <v>0</v>
      </c>
      <c r="E58" s="54"/>
      <c r="F58" s="32">
        <v>0</v>
      </c>
      <c r="G58" s="36"/>
      <c r="H58" s="32">
        <v>0</v>
      </c>
      <c r="I58" s="36"/>
      <c r="J58" s="32">
        <v>78375000</v>
      </c>
    </row>
    <row r="59" spans="1:12" ht="26.1" customHeight="1">
      <c r="A59" s="21" t="s">
        <v>146</v>
      </c>
      <c r="D59" s="32">
        <f>-149901224-48664</f>
        <v>-149949888</v>
      </c>
      <c r="E59" s="54"/>
      <c r="F59" s="32">
        <v>-99979655</v>
      </c>
      <c r="G59" s="36"/>
      <c r="H59" s="32">
        <v>-124825220</v>
      </c>
      <c r="I59" s="36"/>
      <c r="J59" s="32">
        <v>-99979657</v>
      </c>
    </row>
    <row r="60" spans="1:12" ht="26.1" customHeight="1">
      <c r="A60" s="21" t="s">
        <v>284</v>
      </c>
      <c r="D60" s="32">
        <v>-453840</v>
      </c>
      <c r="E60" s="54"/>
      <c r="F60" s="32">
        <v>0</v>
      </c>
      <c r="G60" s="36"/>
      <c r="H60" s="32">
        <v>-453840</v>
      </c>
      <c r="I60" s="36"/>
      <c r="J60" s="32">
        <v>0</v>
      </c>
    </row>
    <row r="61" spans="1:12" ht="26.1" customHeight="1">
      <c r="A61" s="21" t="s">
        <v>215</v>
      </c>
      <c r="D61" s="32">
        <v>0</v>
      </c>
      <c r="E61" s="54"/>
      <c r="F61" s="32">
        <v>233882006</v>
      </c>
      <c r="G61" s="36"/>
      <c r="H61" s="32">
        <v>0</v>
      </c>
      <c r="I61" s="36"/>
      <c r="J61" s="32">
        <v>0</v>
      </c>
    </row>
    <row r="62" spans="1:12" ht="26.1" customHeight="1">
      <c r="A62" s="21" t="s">
        <v>157</v>
      </c>
      <c r="D62" s="32">
        <v>0</v>
      </c>
      <c r="E62" s="54"/>
      <c r="F62" s="32">
        <v>11393824</v>
      </c>
      <c r="G62" s="36"/>
      <c r="H62" s="32">
        <v>0</v>
      </c>
      <c r="I62" s="36"/>
      <c r="J62" s="32">
        <v>0</v>
      </c>
    </row>
    <row r="63" spans="1:12" s="35" customFormat="1" ht="26.1" customHeight="1">
      <c r="A63" s="35" t="s">
        <v>46</v>
      </c>
      <c r="D63" s="32">
        <v>2074160.0000000019</v>
      </c>
      <c r="E63" s="54"/>
      <c r="F63" s="32">
        <v>3798689</v>
      </c>
      <c r="G63" s="36"/>
      <c r="H63" s="32">
        <v>9212252</v>
      </c>
      <c r="I63" s="36"/>
      <c r="J63" s="32">
        <v>3725755</v>
      </c>
      <c r="K63" s="165"/>
      <c r="L63" s="165"/>
    </row>
    <row r="64" spans="1:12" ht="26.1" customHeight="1">
      <c r="A64" s="20" t="s">
        <v>226</v>
      </c>
      <c r="D64" s="37">
        <f>SUM(D49:D63)</f>
        <v>-285492050.10000002</v>
      </c>
      <c r="E64" s="54"/>
      <c r="F64" s="37">
        <f>SUM(F49:F63)</f>
        <v>-4488393</v>
      </c>
      <c r="G64" s="36"/>
      <c r="H64" s="37">
        <f>SUM(H49:H63)</f>
        <v>-176459270</v>
      </c>
      <c r="I64" s="36"/>
      <c r="J64" s="37">
        <f>SUM(J49:J63)</f>
        <v>-99867071</v>
      </c>
      <c r="L64" s="51">
        <f>+H64-'[1]Separate '!$C$146</f>
        <v>95977240</v>
      </c>
    </row>
    <row r="66" spans="1:10" ht="26.1" customHeight="1">
      <c r="A66" s="20" t="s">
        <v>16</v>
      </c>
      <c r="E66" s="56"/>
      <c r="G66" s="39"/>
      <c r="H66" s="39"/>
      <c r="I66" s="39"/>
      <c r="J66" s="39"/>
    </row>
    <row r="67" spans="1:10" ht="26.1" hidden="1" customHeight="1">
      <c r="A67" s="21" t="s">
        <v>169</v>
      </c>
    </row>
    <row r="68" spans="1:10" ht="26.1" customHeight="1">
      <c r="A68" s="21" t="s">
        <v>169</v>
      </c>
      <c r="D68" s="36">
        <v>103047422</v>
      </c>
      <c r="E68" s="54"/>
      <c r="F68" s="36">
        <v>79558387</v>
      </c>
      <c r="G68" s="36"/>
      <c r="H68" s="32">
        <v>103047422</v>
      </c>
      <c r="I68" s="36"/>
      <c r="J68" s="32">
        <v>82349516</v>
      </c>
    </row>
    <row r="69" spans="1:10" ht="26.1" customHeight="1">
      <c r="A69" s="21" t="s">
        <v>170</v>
      </c>
      <c r="D69" s="36">
        <v>-9840671</v>
      </c>
      <c r="E69" s="54"/>
      <c r="F69" s="36">
        <v>-20738370</v>
      </c>
      <c r="G69" s="36"/>
      <c r="H69" s="32">
        <v>-9840671</v>
      </c>
      <c r="I69" s="36"/>
      <c r="J69" s="39">
        <v>-20738370</v>
      </c>
    </row>
    <row r="70" spans="1:10" ht="26.1" customHeight="1">
      <c r="A70" s="21" t="s">
        <v>174</v>
      </c>
      <c r="D70" s="36">
        <v>45000000.400000006</v>
      </c>
      <c r="E70" s="54"/>
      <c r="F70" s="36">
        <v>15346278</v>
      </c>
      <c r="G70" s="36"/>
      <c r="H70" s="32">
        <v>15000000</v>
      </c>
      <c r="I70" s="36"/>
      <c r="J70" s="39">
        <v>35346278</v>
      </c>
    </row>
    <row r="71" spans="1:10" ht="26.1" customHeight="1">
      <c r="A71" s="21" t="s">
        <v>166</v>
      </c>
      <c r="D71" s="36">
        <v>-53499999.979999997</v>
      </c>
      <c r="E71" s="54"/>
      <c r="F71" s="36">
        <v>53500000</v>
      </c>
      <c r="G71" s="36"/>
      <c r="H71" s="32">
        <v>41752000</v>
      </c>
      <c r="I71" s="36"/>
      <c r="J71" s="185">
        <v>32300000</v>
      </c>
    </row>
    <row r="72" spans="1:10" ht="26.1" customHeight="1">
      <c r="A72" s="21" t="s">
        <v>285</v>
      </c>
      <c r="D72" s="36">
        <v>8139600</v>
      </c>
      <c r="E72" s="54"/>
      <c r="F72" s="36">
        <v>0</v>
      </c>
      <c r="G72" s="36"/>
      <c r="H72" s="32">
        <v>8139600</v>
      </c>
      <c r="I72" s="36"/>
      <c r="J72" s="185">
        <v>0</v>
      </c>
    </row>
    <row r="73" spans="1:10" ht="26.1" customHeight="1">
      <c r="A73" s="21" t="s">
        <v>286</v>
      </c>
      <c r="D73" s="36">
        <v>-3629161</v>
      </c>
      <c r="E73" s="54"/>
      <c r="F73" s="36">
        <v>-2779346</v>
      </c>
      <c r="G73" s="36"/>
      <c r="H73" s="32">
        <v>-3629161</v>
      </c>
      <c r="I73" s="36"/>
      <c r="J73" s="36">
        <v>-2779346</v>
      </c>
    </row>
    <row r="74" spans="1:10" ht="26.1" customHeight="1">
      <c r="A74" s="21" t="s">
        <v>65</v>
      </c>
      <c r="D74" s="36">
        <v>205490000</v>
      </c>
      <c r="E74" s="54"/>
      <c r="F74" s="36">
        <v>50000000</v>
      </c>
      <c r="G74" s="36"/>
      <c r="H74" s="32">
        <v>205490000</v>
      </c>
      <c r="I74" s="36"/>
      <c r="J74" s="36">
        <v>50000000</v>
      </c>
    </row>
    <row r="75" spans="1:10" ht="26.1" customHeight="1">
      <c r="A75" s="21" t="s">
        <v>66</v>
      </c>
      <c r="D75" s="36">
        <v>-55950493</v>
      </c>
      <c r="E75" s="54"/>
      <c r="F75" s="36">
        <v>-33484857</v>
      </c>
      <c r="G75" s="36"/>
      <c r="H75" s="32">
        <v>-55950493</v>
      </c>
      <c r="I75" s="36"/>
      <c r="J75" s="36">
        <v>-30969268</v>
      </c>
    </row>
    <row r="76" spans="1:10" ht="26.1" customHeight="1">
      <c r="A76" s="21" t="s">
        <v>138</v>
      </c>
      <c r="D76" s="36">
        <v>565000000</v>
      </c>
      <c r="E76" s="54"/>
      <c r="F76" s="36">
        <v>581100000</v>
      </c>
      <c r="G76" s="36"/>
      <c r="H76" s="32">
        <v>565000000</v>
      </c>
      <c r="I76" s="36"/>
      <c r="J76" s="36">
        <v>581100000</v>
      </c>
    </row>
    <row r="77" spans="1:10" ht="26.1" customHeight="1">
      <c r="A77" s="21" t="s">
        <v>163</v>
      </c>
      <c r="D77" s="36">
        <v>-670750000</v>
      </c>
      <c r="E77" s="54"/>
      <c r="F77" s="36">
        <v>-609800000</v>
      </c>
      <c r="G77" s="36"/>
      <c r="H77" s="32">
        <v>-670750000</v>
      </c>
      <c r="I77" s="36"/>
      <c r="J77" s="36">
        <v>-609800000</v>
      </c>
    </row>
    <row r="78" spans="1:10" ht="26.1" customHeight="1">
      <c r="A78" s="21" t="s">
        <v>136</v>
      </c>
      <c r="D78" s="36">
        <v>-12591800</v>
      </c>
      <c r="E78" s="54"/>
      <c r="F78" s="36">
        <v>-14375445</v>
      </c>
      <c r="G78" s="36"/>
      <c r="H78" s="32">
        <v>-12591800</v>
      </c>
      <c r="I78" s="36"/>
      <c r="J78" s="36">
        <v>-14375445</v>
      </c>
    </row>
    <row r="79" spans="1:10" ht="26.1" customHeight="1">
      <c r="A79" s="21" t="s">
        <v>287</v>
      </c>
      <c r="D79" s="36">
        <v>165</v>
      </c>
      <c r="E79" s="54"/>
      <c r="F79" s="36">
        <v>0</v>
      </c>
      <c r="G79" s="36"/>
      <c r="H79" s="32">
        <v>165</v>
      </c>
      <c r="I79" s="36"/>
      <c r="J79" s="36">
        <v>0</v>
      </c>
    </row>
    <row r="80" spans="1:10" ht="26.1" customHeight="1">
      <c r="A80" s="21" t="s">
        <v>267</v>
      </c>
      <c r="D80" s="36">
        <v>4440914</v>
      </c>
      <c r="E80" s="54"/>
      <c r="F80" s="36">
        <v>-3578496</v>
      </c>
      <c r="G80" s="36"/>
      <c r="H80" s="32">
        <v>0</v>
      </c>
      <c r="I80" s="36"/>
      <c r="J80" s="36">
        <v>0</v>
      </c>
    </row>
    <row r="81" spans="1:12" ht="26.1" customHeight="1">
      <c r="A81" s="21" t="s">
        <v>229</v>
      </c>
      <c r="D81" s="36">
        <v>-11993441</v>
      </c>
      <c r="E81" s="54"/>
      <c r="F81" s="36">
        <v>-16023295</v>
      </c>
      <c r="G81" s="36"/>
      <c r="H81" s="32">
        <v>-11993441</v>
      </c>
      <c r="I81" s="36"/>
      <c r="J81" s="36">
        <v>-16023295</v>
      </c>
    </row>
    <row r="82" spans="1:12" ht="26.1" customHeight="1">
      <c r="A82" s="21" t="s">
        <v>36</v>
      </c>
      <c r="D82" s="36">
        <v>-120320655</v>
      </c>
      <c r="E82" s="51"/>
      <c r="F82" s="36">
        <v>-124736566</v>
      </c>
      <c r="G82" s="33"/>
      <c r="H82" s="32">
        <v>-123273184</v>
      </c>
      <c r="I82" s="33"/>
      <c r="J82" s="36">
        <v>-125849511</v>
      </c>
    </row>
    <row r="83" spans="1:12" ht="26.1" customHeight="1">
      <c r="A83" s="28" t="s">
        <v>227</v>
      </c>
      <c r="D83" s="37">
        <f>SUM(D68:D82)</f>
        <v>-7458119.5799999237</v>
      </c>
      <c r="E83" s="54"/>
      <c r="F83" s="37">
        <f>SUM(F68:F82)</f>
        <v>-46011710</v>
      </c>
      <c r="G83" s="36"/>
      <c r="H83" s="37">
        <f>SUM(H68:H82)</f>
        <v>50400437</v>
      </c>
      <c r="I83" s="36"/>
      <c r="J83" s="37">
        <f>SUM(J68:J82)</f>
        <v>-39439441</v>
      </c>
      <c r="K83" s="51"/>
      <c r="L83" s="51">
        <f>+H83-'[1]Separate '!$C$164</f>
        <v>-171098336</v>
      </c>
    </row>
    <row r="84" spans="1:12" ht="26.1" customHeight="1">
      <c r="A84" s="28"/>
      <c r="D84" s="36"/>
      <c r="E84" s="54"/>
      <c r="F84" s="36"/>
      <c r="G84" s="36"/>
      <c r="H84" s="36"/>
      <c r="I84" s="36"/>
      <c r="J84" s="36"/>
      <c r="K84" s="51"/>
      <c r="L84" s="51"/>
    </row>
    <row r="85" spans="1:12" ht="26.1" customHeight="1">
      <c r="A85" s="24" t="str">
        <f>A1</f>
        <v>บริษัท อีสต์โคสท์เฟอร์นิเทค จำกัด (มหาชน) และบริษัทย่อย</v>
      </c>
      <c r="B85" s="25"/>
      <c r="C85" s="26"/>
      <c r="D85" s="27"/>
      <c r="E85" s="55"/>
      <c r="F85" s="27"/>
      <c r="G85" s="25"/>
      <c r="H85" s="3"/>
      <c r="I85" s="3"/>
      <c r="J85" s="126"/>
    </row>
    <row r="86" spans="1:12" ht="26.1" customHeight="1">
      <c r="A86" s="24" t="s">
        <v>34</v>
      </c>
      <c r="B86" s="25"/>
      <c r="C86" s="25"/>
      <c r="D86" s="27"/>
      <c r="E86" s="55"/>
      <c r="F86" s="27"/>
      <c r="G86" s="25"/>
      <c r="H86" s="3"/>
      <c r="I86" s="3"/>
      <c r="J86" s="126"/>
    </row>
    <row r="87" spans="1:12" ht="26.1" customHeight="1">
      <c r="A87" s="20" t="str">
        <f>A42</f>
        <v>สำหรับปีสิ้นสุดวันที่ 31 ธันวาคม 2564 และ 2563</v>
      </c>
      <c r="B87" s="25"/>
      <c r="C87" s="25"/>
      <c r="D87" s="27"/>
      <c r="E87" s="55"/>
      <c r="F87" s="27"/>
      <c r="G87" s="25"/>
      <c r="H87" s="27"/>
      <c r="I87" s="25"/>
      <c r="J87" s="27"/>
    </row>
    <row r="88" spans="1:12" ht="26.1" customHeight="1">
      <c r="A88" s="20"/>
      <c r="B88" s="25"/>
      <c r="C88" s="25"/>
      <c r="D88" s="27"/>
      <c r="E88" s="55"/>
      <c r="F88" s="27"/>
      <c r="G88" s="25"/>
      <c r="H88" s="27"/>
      <c r="I88" s="25"/>
      <c r="J88" s="27"/>
    </row>
    <row r="89" spans="1:12" ht="26.1" customHeight="1">
      <c r="A89" s="29"/>
      <c r="B89" s="25"/>
      <c r="C89" s="25"/>
      <c r="D89" s="230" t="str">
        <f>+D5</f>
        <v>บาท</v>
      </c>
      <c r="E89" s="230"/>
      <c r="F89" s="230"/>
      <c r="G89" s="230"/>
      <c r="H89" s="230"/>
      <c r="I89" s="230"/>
      <c r="J89" s="230"/>
    </row>
    <row r="90" spans="1:12" ht="26.1" customHeight="1">
      <c r="A90" s="25"/>
      <c r="B90" s="25"/>
      <c r="C90" s="25"/>
      <c r="D90" s="231" t="s">
        <v>0</v>
      </c>
      <c r="E90" s="231"/>
      <c r="F90" s="231"/>
      <c r="G90" s="30"/>
      <c r="H90" s="229" t="s">
        <v>127</v>
      </c>
      <c r="I90" s="229"/>
      <c r="J90" s="229"/>
    </row>
    <row r="91" spans="1:12" ht="26.1" customHeight="1">
      <c r="A91" s="25"/>
      <c r="B91" s="25"/>
      <c r="C91" s="25"/>
      <c r="D91" s="201">
        <f>D46</f>
        <v>2564</v>
      </c>
      <c r="E91" s="31"/>
      <c r="F91" s="201">
        <f>F46</f>
        <v>2563</v>
      </c>
      <c r="G91" s="31"/>
      <c r="H91" s="201">
        <f>H46</f>
        <v>2564</v>
      </c>
      <c r="I91" s="38"/>
      <c r="J91" s="201">
        <f>J46</f>
        <v>2563</v>
      </c>
    </row>
    <row r="92" spans="1:12" ht="26.1" hidden="1" customHeight="1">
      <c r="A92" s="25"/>
      <c r="B92" s="25"/>
      <c r="C92" s="25"/>
      <c r="D92" s="198"/>
      <c r="E92" s="31"/>
      <c r="F92" s="198" t="str">
        <f>+F47</f>
        <v>(ปรับปรุงใหม่)</v>
      </c>
      <c r="G92" s="31"/>
      <c r="H92" s="198"/>
      <c r="I92" s="38"/>
      <c r="J92" s="198" t="str">
        <f>+J47</f>
        <v>(ปรับปรุงใหม่)</v>
      </c>
    </row>
    <row r="93" spans="1:12" ht="26.1" customHeight="1">
      <c r="A93" s="20" t="s">
        <v>172</v>
      </c>
      <c r="D93" s="39">
        <f>+D83+D64+D39</f>
        <v>-164734081.67999995</v>
      </c>
      <c r="E93" s="56"/>
      <c r="F93" s="39">
        <f>+F83+F64+F39</f>
        <v>103083197</v>
      </c>
      <c r="G93" s="39"/>
      <c r="H93" s="39">
        <f>+H83+H64+H39</f>
        <v>-832794</v>
      </c>
      <c r="I93" s="39"/>
      <c r="J93" s="39">
        <f>+J83+J64+J39</f>
        <v>7239252</v>
      </c>
      <c r="L93" s="51">
        <f>+H93-'[1]Separate '!$C$166</f>
        <v>92078804</v>
      </c>
    </row>
    <row r="94" spans="1:12" ht="26.1" customHeight="1">
      <c r="A94" s="20"/>
      <c r="D94" s="39"/>
      <c r="E94" s="56"/>
      <c r="F94" s="39"/>
      <c r="G94" s="39"/>
      <c r="H94" s="36"/>
      <c r="I94" s="39"/>
      <c r="J94" s="36"/>
    </row>
    <row r="95" spans="1:12" ht="26.1" customHeight="1">
      <c r="A95" s="20" t="s">
        <v>183</v>
      </c>
      <c r="D95" s="168">
        <f>F97</f>
        <v>187143750</v>
      </c>
      <c r="E95" s="54"/>
      <c r="F95" s="168">
        <v>84060553</v>
      </c>
      <c r="G95" s="36"/>
      <c r="H95" s="168">
        <f>J97</f>
        <v>12763230</v>
      </c>
      <c r="I95" s="36"/>
      <c r="J95" s="168">
        <v>5523978</v>
      </c>
    </row>
    <row r="96" spans="1:12" ht="26.1" customHeight="1">
      <c r="A96" s="20"/>
      <c r="D96" s="36"/>
      <c r="E96" s="54"/>
      <c r="F96" s="36"/>
      <c r="G96" s="36"/>
      <c r="H96" s="36"/>
      <c r="I96" s="36"/>
      <c r="J96" s="36"/>
    </row>
    <row r="97" spans="1:20" ht="26.1" customHeight="1" thickBot="1">
      <c r="A97" s="20" t="s">
        <v>184</v>
      </c>
      <c r="B97" s="40"/>
      <c r="D97" s="60">
        <f>SUM(D93:D95)</f>
        <v>22409668.320000052</v>
      </c>
      <c r="E97" s="54"/>
      <c r="F97" s="60">
        <f>SUM(F93:F95)</f>
        <v>187143750</v>
      </c>
      <c r="G97" s="36"/>
      <c r="H97" s="60">
        <f>SUM(H93:H95)</f>
        <v>11930436</v>
      </c>
      <c r="I97" s="36"/>
      <c r="J97" s="60">
        <f>SUM(J93:J95)</f>
        <v>12763230</v>
      </c>
      <c r="K97" s="51">
        <f>+D97-D107</f>
        <v>0.3200000524520874</v>
      </c>
      <c r="L97" s="51">
        <f>+H97-H107</f>
        <v>0</v>
      </c>
      <c r="M97" s="33">
        <f>F97-F107</f>
        <v>0</v>
      </c>
      <c r="N97" s="33">
        <f>H97-H107</f>
        <v>0</v>
      </c>
      <c r="O97" s="33">
        <f>I97-I107</f>
        <v>0</v>
      </c>
      <c r="P97" s="33">
        <f>J97-J107</f>
        <v>0</v>
      </c>
      <c r="Q97" s="33">
        <f>K97-K107</f>
        <v>0.3200000524520874</v>
      </c>
      <c r="R97" s="33" t="e">
        <f>#REF!-#REF!</f>
        <v>#REF!</v>
      </c>
      <c r="S97" s="33" t="e">
        <f>#REF!-#REF!</f>
        <v>#REF!</v>
      </c>
      <c r="T97" s="33">
        <f>M97-M107</f>
        <v>0</v>
      </c>
    </row>
    <row r="98" spans="1:20" ht="26.1" customHeight="1" thickTop="1">
      <c r="A98" s="20"/>
      <c r="B98" s="40"/>
      <c r="D98" s="36"/>
      <c r="E98" s="54"/>
      <c r="F98" s="36"/>
      <c r="G98" s="36"/>
      <c r="H98" s="36"/>
      <c r="I98" s="39"/>
      <c r="J98" s="36"/>
      <c r="M98" s="33"/>
      <c r="N98" s="33"/>
      <c r="O98" s="33"/>
      <c r="P98" s="33"/>
      <c r="Q98" s="33"/>
      <c r="R98" s="33"/>
      <c r="S98" s="33"/>
      <c r="T98" s="33"/>
    </row>
    <row r="99" spans="1:20" ht="26.1" customHeight="1">
      <c r="A99" s="20"/>
      <c r="B99" s="40"/>
      <c r="D99" s="36"/>
      <c r="E99" s="54"/>
      <c r="F99" s="36"/>
      <c r="G99" s="36"/>
      <c r="H99" s="36"/>
      <c r="I99" s="39"/>
      <c r="J99" s="36"/>
      <c r="M99" s="33"/>
      <c r="N99" s="33"/>
      <c r="O99" s="33"/>
      <c r="P99" s="33"/>
      <c r="Q99" s="33"/>
      <c r="R99" s="33"/>
      <c r="S99" s="33"/>
      <c r="T99" s="33"/>
    </row>
    <row r="100" spans="1:20" ht="26.1" customHeight="1">
      <c r="A100" s="20" t="s">
        <v>41</v>
      </c>
      <c r="B100" s="42"/>
      <c r="C100" s="42"/>
      <c r="D100" s="67"/>
      <c r="E100" s="57"/>
      <c r="F100" s="67"/>
      <c r="G100" s="66"/>
      <c r="H100" s="67"/>
      <c r="I100" s="66"/>
      <c r="J100" s="39"/>
    </row>
    <row r="101" spans="1:20" ht="26.1" customHeight="1">
      <c r="A101" s="20" t="s">
        <v>185</v>
      </c>
      <c r="B101" s="42"/>
      <c r="C101" s="42"/>
      <c r="D101" s="67"/>
      <c r="E101" s="57"/>
      <c r="F101" s="67"/>
      <c r="G101" s="66"/>
      <c r="H101" s="67"/>
      <c r="I101" s="66"/>
      <c r="J101" s="39"/>
    </row>
    <row r="102" spans="1:20" ht="26.1" customHeight="1">
      <c r="A102" s="21" t="s">
        <v>42</v>
      </c>
      <c r="B102" s="42"/>
      <c r="C102" s="42"/>
      <c r="D102" s="39">
        <v>315644</v>
      </c>
      <c r="E102" s="54"/>
      <c r="F102" s="39">
        <v>420385</v>
      </c>
      <c r="G102" s="36"/>
      <c r="H102" s="36">
        <v>265644</v>
      </c>
      <c r="I102" s="36"/>
      <c r="J102" s="36">
        <v>310385</v>
      </c>
    </row>
    <row r="103" spans="1:20" ht="26.1" customHeight="1">
      <c r="A103" s="21" t="s">
        <v>43</v>
      </c>
      <c r="B103" s="42"/>
      <c r="C103" s="42"/>
      <c r="D103" s="39">
        <v>14869543</v>
      </c>
      <c r="E103" s="54"/>
      <c r="F103" s="39">
        <v>176210828</v>
      </c>
      <c r="G103" s="36"/>
      <c r="H103" s="36">
        <v>6254723</v>
      </c>
      <c r="I103" s="36"/>
      <c r="J103" s="36">
        <v>2820045</v>
      </c>
    </row>
    <row r="104" spans="1:20" ht="26.1" customHeight="1">
      <c r="A104" s="21" t="s">
        <v>44</v>
      </c>
      <c r="B104" s="42"/>
      <c r="C104" s="42"/>
      <c r="D104" s="39">
        <v>3063182</v>
      </c>
      <c r="E104" s="54"/>
      <c r="F104" s="39">
        <v>5966830</v>
      </c>
      <c r="G104" s="36"/>
      <c r="H104" s="36">
        <v>1248770</v>
      </c>
      <c r="I104" s="36"/>
      <c r="J104" s="39">
        <v>5087093</v>
      </c>
    </row>
    <row r="105" spans="1:20" ht="26.1" customHeight="1">
      <c r="A105" s="21" t="s">
        <v>147</v>
      </c>
      <c r="B105" s="42"/>
      <c r="C105" s="42"/>
      <c r="D105" s="39">
        <v>4161299</v>
      </c>
      <c r="E105" s="54"/>
      <c r="F105" s="39">
        <v>4545707</v>
      </c>
      <c r="G105" s="36"/>
      <c r="H105" s="36">
        <v>4161299</v>
      </c>
      <c r="I105" s="36"/>
      <c r="J105" s="39">
        <v>4545707</v>
      </c>
    </row>
    <row r="106" spans="1:20" ht="26.1" hidden="1" customHeight="1">
      <c r="A106" s="21" t="s">
        <v>148</v>
      </c>
      <c r="D106" s="39">
        <v>0</v>
      </c>
      <c r="F106" s="120">
        <v>0</v>
      </c>
      <c r="H106" s="120">
        <v>0</v>
      </c>
      <c r="J106" s="120">
        <v>0</v>
      </c>
    </row>
    <row r="107" spans="1:20" ht="26.1" customHeight="1" thickBot="1">
      <c r="A107" s="21" t="s">
        <v>33</v>
      </c>
      <c r="B107" s="42"/>
      <c r="C107" s="42"/>
      <c r="D107" s="41">
        <f>SUM(D102:D106)</f>
        <v>22409668</v>
      </c>
      <c r="F107" s="41">
        <f>SUM(F102:F106)</f>
        <v>187143750</v>
      </c>
      <c r="H107" s="41">
        <f>SUM(H102:H106)</f>
        <v>11930436</v>
      </c>
      <c r="J107" s="41">
        <f>SUM(J102:J106)</f>
        <v>12763230</v>
      </c>
      <c r="K107" s="51">
        <f>+D107-BS_T!D11</f>
        <v>0</v>
      </c>
      <c r="L107" s="51">
        <f>+H107-BS_T!J11</f>
        <v>0</v>
      </c>
    </row>
    <row r="108" spans="1:20" ht="26.1" customHeight="1" thickTop="1">
      <c r="A108" s="20" t="s">
        <v>55</v>
      </c>
      <c r="B108" s="42"/>
      <c r="C108" s="42"/>
      <c r="D108" s="65"/>
      <c r="F108" s="65"/>
      <c r="H108" s="65"/>
      <c r="J108" s="35"/>
    </row>
    <row r="109" spans="1:20" ht="26.1" customHeight="1">
      <c r="A109" s="21" t="s">
        <v>175</v>
      </c>
      <c r="B109" s="42"/>
      <c r="C109" s="42"/>
      <c r="D109" s="120">
        <v>3726900</v>
      </c>
      <c r="F109" s="120">
        <v>17007738</v>
      </c>
      <c r="G109" s="130"/>
      <c r="H109" s="36">
        <v>3726900</v>
      </c>
      <c r="I109" s="130"/>
      <c r="J109" s="120">
        <v>17007738</v>
      </c>
    </row>
    <row r="110" spans="1:20" ht="26.1" customHeight="1">
      <c r="A110" s="21" t="s">
        <v>218</v>
      </c>
      <c r="B110" s="42"/>
      <c r="C110" s="42"/>
      <c r="D110" s="120">
        <v>0</v>
      </c>
      <c r="E110" s="54"/>
      <c r="F110" s="36">
        <v>55000000</v>
      </c>
      <c r="G110" s="36"/>
      <c r="H110" s="36">
        <v>0</v>
      </c>
      <c r="I110" s="36"/>
      <c r="J110" s="36">
        <v>55000000</v>
      </c>
    </row>
    <row r="111" spans="1:20" ht="26.1" customHeight="1">
      <c r="A111" s="21" t="s">
        <v>268</v>
      </c>
      <c r="B111" s="42"/>
      <c r="C111" s="42"/>
      <c r="D111" s="120">
        <v>15905000</v>
      </c>
      <c r="E111" s="54"/>
      <c r="F111" s="36">
        <v>2310000</v>
      </c>
      <c r="G111" s="36"/>
      <c r="H111" s="36">
        <v>15905000</v>
      </c>
      <c r="I111" s="36"/>
      <c r="J111" s="36">
        <v>2310000</v>
      </c>
    </row>
    <row r="112" spans="1:20" ht="26.1" customHeight="1">
      <c r="A112" s="21" t="s">
        <v>269</v>
      </c>
      <c r="B112" s="42"/>
      <c r="C112" s="42"/>
      <c r="D112" s="120">
        <v>31309</v>
      </c>
      <c r="E112" s="54"/>
      <c r="F112" s="36">
        <v>0</v>
      </c>
      <c r="G112" s="36"/>
      <c r="H112" s="36">
        <v>0</v>
      </c>
      <c r="I112" s="36"/>
      <c r="J112" s="36">
        <v>0</v>
      </c>
    </row>
    <row r="113" spans="1:10" ht="26.1" customHeight="1">
      <c r="A113" s="21" t="s">
        <v>220</v>
      </c>
      <c r="B113" s="42"/>
      <c r="C113" s="42"/>
      <c r="D113" s="120">
        <v>11628000</v>
      </c>
      <c r="E113" s="54"/>
      <c r="F113" s="36">
        <v>4003233</v>
      </c>
      <c r="G113" s="36"/>
      <c r="H113" s="36">
        <v>11628000</v>
      </c>
      <c r="I113" s="36"/>
      <c r="J113" s="36">
        <v>4003233</v>
      </c>
    </row>
    <row r="114" spans="1:10" ht="26.1" customHeight="1">
      <c r="A114" s="21" t="s">
        <v>219</v>
      </c>
      <c r="B114" s="42"/>
      <c r="C114" s="42"/>
      <c r="D114" s="120">
        <v>0</v>
      </c>
      <c r="E114" s="54"/>
      <c r="F114" s="36">
        <v>950000</v>
      </c>
      <c r="G114" s="36"/>
      <c r="H114" s="36">
        <v>0</v>
      </c>
      <c r="I114" s="36"/>
      <c r="J114" s="36">
        <v>950000</v>
      </c>
    </row>
    <row r="115" spans="1:10" ht="26.1" customHeight="1">
      <c r="A115" s="21" t="s">
        <v>290</v>
      </c>
      <c r="B115" s="42"/>
      <c r="C115" s="42"/>
      <c r="D115" s="120">
        <v>1159343</v>
      </c>
      <c r="E115" s="54"/>
      <c r="F115" s="36">
        <v>0</v>
      </c>
      <c r="G115" s="36"/>
      <c r="H115" s="36">
        <v>1159343</v>
      </c>
      <c r="I115" s="36"/>
      <c r="J115" s="36">
        <v>0</v>
      </c>
    </row>
    <row r="116" spans="1:10" ht="26.1" customHeight="1">
      <c r="A116" s="21" t="s">
        <v>221</v>
      </c>
      <c r="B116" s="42"/>
      <c r="C116" s="42"/>
      <c r="D116" s="120">
        <v>0</v>
      </c>
      <c r="E116" s="54"/>
      <c r="F116" s="36">
        <v>1873520</v>
      </c>
      <c r="G116" s="36"/>
      <c r="H116" s="36">
        <v>0</v>
      </c>
      <c r="I116" s="36"/>
      <c r="J116" s="36">
        <v>1873520</v>
      </c>
    </row>
    <row r="117" spans="1:10" ht="26.1" customHeight="1">
      <c r="A117" s="21" t="s">
        <v>222</v>
      </c>
      <c r="B117" s="42"/>
      <c r="C117" s="42"/>
      <c r="D117" s="120">
        <v>0</v>
      </c>
      <c r="E117" s="54"/>
      <c r="F117" s="36">
        <v>2000511</v>
      </c>
      <c r="G117" s="36"/>
      <c r="H117" s="36">
        <v>0</v>
      </c>
      <c r="I117" s="36"/>
      <c r="J117" s="36">
        <v>2000511</v>
      </c>
    </row>
    <row r="118" spans="1:10" ht="26.1" customHeight="1">
      <c r="A118" s="21" t="s">
        <v>223</v>
      </c>
      <c r="B118" s="42"/>
      <c r="C118" s="42"/>
      <c r="D118" s="120">
        <v>0</v>
      </c>
      <c r="E118" s="54"/>
      <c r="F118" s="36">
        <v>227711000</v>
      </c>
      <c r="G118" s="36"/>
      <c r="H118" s="36">
        <v>0</v>
      </c>
      <c r="I118" s="36"/>
      <c r="J118" s="36">
        <v>0</v>
      </c>
    </row>
    <row r="119" spans="1:10" ht="26.1" customHeight="1">
      <c r="A119" s="21" t="s">
        <v>224</v>
      </c>
      <c r="B119" s="42"/>
      <c r="C119" s="42"/>
      <c r="D119" s="120">
        <v>0</v>
      </c>
      <c r="E119" s="54"/>
      <c r="F119" s="36">
        <v>78750000</v>
      </c>
      <c r="G119" s="36"/>
      <c r="H119" s="36">
        <v>0</v>
      </c>
      <c r="I119" s="36"/>
      <c r="J119" s="36">
        <v>0</v>
      </c>
    </row>
    <row r="120" spans="1:10" ht="26.1" customHeight="1">
      <c r="A120" s="189" t="s">
        <v>230</v>
      </c>
      <c r="B120" s="42"/>
      <c r="C120" s="42"/>
      <c r="D120" s="36"/>
      <c r="E120" s="54"/>
      <c r="F120" s="36"/>
      <c r="G120" s="36"/>
      <c r="H120" s="36"/>
      <c r="I120" s="36"/>
      <c r="J120" s="36"/>
    </row>
    <row r="121" spans="1:10" ht="26.1" customHeight="1">
      <c r="A121" s="21" t="s">
        <v>231</v>
      </c>
      <c r="B121" s="42"/>
      <c r="C121" s="42"/>
      <c r="D121" s="36">
        <v>8196828</v>
      </c>
      <c r="E121" s="54"/>
      <c r="F121" s="36">
        <v>2949564</v>
      </c>
      <c r="G121" s="36"/>
      <c r="H121" s="36">
        <v>8196828</v>
      </c>
      <c r="I121" s="36"/>
      <c r="J121" s="36">
        <v>2949564</v>
      </c>
    </row>
    <row r="122" spans="1:10" ht="26.1" customHeight="1">
      <c r="B122" s="42"/>
      <c r="C122" s="42"/>
      <c r="D122" s="42"/>
      <c r="E122" s="52"/>
      <c r="F122" s="42"/>
      <c r="G122" s="64"/>
      <c r="H122" s="42"/>
      <c r="I122" s="64"/>
    </row>
    <row r="123" spans="1:10" ht="26.1" customHeight="1">
      <c r="B123" s="42"/>
      <c r="C123" s="42"/>
      <c r="D123" s="42"/>
      <c r="E123" s="52"/>
      <c r="F123" s="42"/>
      <c r="G123" s="64"/>
      <c r="H123" s="42"/>
      <c r="I123" s="64"/>
    </row>
    <row r="124" spans="1:10" ht="26.1" customHeight="1">
      <c r="A124" s="21" t="s">
        <v>178</v>
      </c>
      <c r="B124" s="42"/>
      <c r="C124" s="42"/>
      <c r="D124" s="42"/>
      <c r="E124" s="58"/>
      <c r="F124" s="42"/>
      <c r="G124" s="42"/>
      <c r="H124" s="42"/>
      <c r="I124" s="42"/>
      <c r="J124" s="70"/>
    </row>
    <row r="125" spans="1:10" ht="26.1" hidden="1" customHeight="1">
      <c r="A125" s="42"/>
      <c r="B125" s="42"/>
      <c r="C125" s="42"/>
      <c r="D125" s="42"/>
      <c r="E125" s="58"/>
      <c r="F125" s="42"/>
      <c r="G125" s="42"/>
      <c r="H125" s="42"/>
      <c r="I125" s="42"/>
    </row>
    <row r="126" spans="1:10" ht="26.1" hidden="1" customHeight="1"/>
    <row r="127" spans="1:10" ht="26.1" hidden="1" customHeight="1"/>
    <row r="128" spans="1:10" ht="26.1" hidden="1" customHeight="1">
      <c r="D128" s="33">
        <f t="shared" ref="D128:J128" si="1">D107-D97</f>
        <v>-0.3200000524520874</v>
      </c>
      <c r="E128" s="33">
        <f t="shared" si="1"/>
        <v>0</v>
      </c>
      <c r="F128" s="33">
        <f>F107-F97</f>
        <v>0</v>
      </c>
      <c r="G128" s="33">
        <f t="shared" si="1"/>
        <v>0</v>
      </c>
      <c r="H128" s="33">
        <f t="shared" si="1"/>
        <v>0</v>
      </c>
      <c r="I128" s="33">
        <f t="shared" si="1"/>
        <v>0</v>
      </c>
      <c r="J128" s="33">
        <f t="shared" si="1"/>
        <v>0</v>
      </c>
    </row>
    <row r="129" spans="4:10" ht="26.1" hidden="1" customHeight="1">
      <c r="D129" s="33">
        <f>D97-BS_T!D11</f>
        <v>0.3200000524520874</v>
      </c>
      <c r="F129" s="33">
        <f>F97-BS_T!F11</f>
        <v>0</v>
      </c>
      <c r="H129" s="33">
        <f>H97-BS_T!J11</f>
        <v>0</v>
      </c>
      <c r="J129" s="33">
        <f>J97-BS_T!L11</f>
        <v>0</v>
      </c>
    </row>
    <row r="130" spans="4:10" ht="26.1" hidden="1" customHeight="1">
      <c r="D130" s="21" t="s">
        <v>132</v>
      </c>
    </row>
  </sheetData>
  <mergeCells count="9">
    <mergeCell ref="H6:J6"/>
    <mergeCell ref="D6:F6"/>
    <mergeCell ref="D5:J5"/>
    <mergeCell ref="D89:J89"/>
    <mergeCell ref="D90:F90"/>
    <mergeCell ref="H90:J90"/>
    <mergeCell ref="D44:J44"/>
    <mergeCell ref="D45:F45"/>
    <mergeCell ref="H45:J45"/>
  </mergeCells>
  <phoneticPr fontId="0" type="noConversion"/>
  <pageMargins left="0.55000000000000004" right="0.196850393700787" top="0.7" bottom="0.43" header="0.15748031496063" footer="0.196850393700787"/>
  <pageSetup paperSize="9" scale="70" firstPageNumber="12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39" max="9" man="1"/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CE_T_Conso</vt:lpstr>
      <vt:lpstr>CE_T_Separate</vt:lpstr>
      <vt:lpstr> CF_T</vt:lpstr>
      <vt:lpstr>' CF_T'!Print_Area</vt:lpstr>
      <vt:lpstr>BS_T!Print_Area</vt:lpstr>
      <vt:lpstr>CE_T_Conso!Print_Area</vt:lpstr>
      <vt:lpstr>CE_T_Separate!Print_Area</vt:lpstr>
      <vt:lpstr>PL_T!Print_Area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2022-02-21T10:17:33Z</cp:lastPrinted>
  <dcterms:created xsi:type="dcterms:W3CDTF">2005-11-14T02:02:11Z</dcterms:created>
  <dcterms:modified xsi:type="dcterms:W3CDTF">2022-02-24T05:45:59Z</dcterms:modified>
</cp:coreProperties>
</file>