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YE'64\FS_Draft_Ye'64\BLISS\Eng\"/>
    </mc:Choice>
  </mc:AlternateContent>
  <xr:revisionPtr revIDLastSave="0" documentId="13_ncr:1_{B9DFE140-6477-4866-B2A1-13880378BB59}" xr6:coauthVersionLast="47" xr6:coauthVersionMax="47" xr10:uidLastSave="{00000000-0000-0000-0000-000000000000}"/>
  <bookViews>
    <workbookView xWindow="-108" yWindow="-108" windowWidth="23256" windowHeight="12456" tabRatio="749" activeTab="5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'BS-Eng'!$A$1:$N$82</definedName>
    <definedName name="_xlnm.Print_Area" localSheetId="5">'CF-Eng'!$A$1:$I$75</definedName>
    <definedName name="_xlnm.Print_Area" localSheetId="2">'PL-Eng'!$A$1:$J$47</definedName>
    <definedName name="_xlnm.Print_Area" localSheetId="1">'PL-Eng 3M'!$A$1:$J$44</definedName>
    <definedName name="_xlnm.Print_Area" localSheetId="3">'SOE_Conso-Eng'!$A$1:$S$24</definedName>
    <definedName name="_xlnm.Print_Area" localSheetId="4">'SOE-Eng'!$A$1:$M$24</definedName>
  </definedNames>
  <calcPr calcId="191029" calcMode="manual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7" l="1"/>
  <c r="L15" i="7" s="1"/>
  <c r="L13" i="7"/>
  <c r="L18" i="7"/>
  <c r="J21" i="7"/>
  <c r="J20" i="7"/>
  <c r="H20" i="7"/>
  <c r="L20" i="7" s="1"/>
  <c r="J15" i="7"/>
  <c r="P22" i="8"/>
  <c r="L20" i="8"/>
  <c r="L21" i="8" s="1"/>
  <c r="N21" i="8" s="1"/>
  <c r="R21" i="8" s="1"/>
  <c r="J21" i="8"/>
  <c r="D15" i="7"/>
  <c r="N79" i="1"/>
  <c r="L19" i="1"/>
  <c r="H19" i="1"/>
  <c r="L22" i="8" l="1"/>
  <c r="C71" i="5"/>
  <c r="I59" i="5"/>
  <c r="E59" i="5"/>
  <c r="E68" i="5"/>
  <c r="I68" i="5" l="1"/>
  <c r="G68" i="5"/>
  <c r="C68" i="5"/>
  <c r="F16" i="8"/>
  <c r="F18" i="8" s="1"/>
  <c r="F22" i="8" s="1"/>
  <c r="H16" i="8"/>
  <c r="J16" i="8"/>
  <c r="N16" i="8"/>
  <c r="P16" i="8"/>
  <c r="R15" i="8"/>
  <c r="R14" i="8"/>
  <c r="N19" i="8"/>
  <c r="R19" i="8" s="1"/>
  <c r="H15" i="7"/>
  <c r="H17" i="7" s="1"/>
  <c r="F15" i="7"/>
  <c r="D17" i="7"/>
  <c r="H67" i="1"/>
  <c r="R16" i="8" l="1"/>
  <c r="F17" i="7"/>
  <c r="L17" i="7" s="1"/>
  <c r="D21" i="7"/>
  <c r="F21" i="7" l="1"/>
  <c r="H31" i="1"/>
  <c r="J18" i="8"/>
  <c r="I28" i="5" l="1"/>
  <c r="I37" i="5" s="1"/>
  <c r="I40" i="5" s="1"/>
  <c r="E28" i="5"/>
  <c r="H18" i="8"/>
  <c r="H22" i="8" s="1"/>
  <c r="J22" i="2"/>
  <c r="J14" i="2"/>
  <c r="F22" i="2"/>
  <c r="F14" i="2"/>
  <c r="D22" i="2"/>
  <c r="H22" i="2"/>
  <c r="D14" i="2"/>
  <c r="H14" i="2"/>
  <c r="L67" i="1"/>
  <c r="L31" i="1"/>
  <c r="F23" i="2" l="1"/>
  <c r="F26" i="2" s="1"/>
  <c r="F28" i="2" s="1"/>
  <c r="F36" i="2" s="1"/>
  <c r="F38" i="2" s="1"/>
  <c r="E37" i="5"/>
  <c r="E40" i="5" s="1"/>
  <c r="J23" i="2"/>
  <c r="J26" i="2" s="1"/>
  <c r="J28" i="2" s="1"/>
  <c r="J36" i="2" s="1"/>
  <c r="J38" i="2" s="1"/>
  <c r="N18" i="8"/>
  <c r="D23" i="2"/>
  <c r="N19" i="1"/>
  <c r="J33" i="2" l="1"/>
  <c r="J41" i="2" s="1"/>
  <c r="J43" i="2" s="1"/>
  <c r="F33" i="2"/>
  <c r="F41" i="2" s="1"/>
  <c r="F43" i="2" s="1"/>
  <c r="R18" i="8"/>
  <c r="G59" i="5"/>
  <c r="C59" i="5"/>
  <c r="H23" i="2" l="1"/>
  <c r="H26" i="2" s="1"/>
  <c r="H28" i="2" s="1"/>
  <c r="D26" i="2"/>
  <c r="D28" i="2" s="1"/>
  <c r="J20" i="8" s="1"/>
  <c r="J79" i="1"/>
  <c r="H60" i="1"/>
  <c r="N67" i="1"/>
  <c r="J67" i="1"/>
  <c r="N60" i="1"/>
  <c r="L60" i="1"/>
  <c r="J60" i="1"/>
  <c r="N31" i="1"/>
  <c r="N32" i="1" s="1"/>
  <c r="J31" i="1"/>
  <c r="J19" i="1"/>
  <c r="N20" i="8" l="1"/>
  <c r="J22" i="8"/>
  <c r="G10" i="5"/>
  <c r="H19" i="7"/>
  <c r="D33" i="2"/>
  <c r="C10" i="5"/>
  <c r="H33" i="2"/>
  <c r="H36" i="2"/>
  <c r="H38" i="2" s="1"/>
  <c r="N68" i="1"/>
  <c r="N80" i="1" s="1"/>
  <c r="D36" i="2"/>
  <c r="D38" i="2" s="1"/>
  <c r="J68" i="1"/>
  <c r="J80" i="1" s="1"/>
  <c r="H32" i="1"/>
  <c r="J32" i="1"/>
  <c r="L32" i="1"/>
  <c r="L68" i="1"/>
  <c r="H68" i="1"/>
  <c r="G28" i="5" l="1"/>
  <c r="G37" i="5" s="1"/>
  <c r="G40" i="5" s="1"/>
  <c r="G70" i="5" s="1"/>
  <c r="G72" i="5" s="1"/>
  <c r="R20" i="8"/>
  <c r="R22" i="8" s="1"/>
  <c r="N22" i="8"/>
  <c r="C28" i="5"/>
  <c r="C37" i="5" s="1"/>
  <c r="C40" i="5" s="1"/>
  <c r="C70" i="5" s="1"/>
  <c r="C72" i="5" s="1"/>
  <c r="L19" i="7"/>
  <c r="L21" i="7" s="1"/>
  <c r="H21" i="7"/>
  <c r="H78" i="1"/>
  <c r="H79" i="1" s="1"/>
  <c r="H41" i="2"/>
  <c r="H43" i="2" s="1"/>
  <c r="D41" i="2"/>
  <c r="D43" i="2" s="1"/>
  <c r="H22" i="9"/>
  <c r="D22" i="9"/>
  <c r="L78" i="1" l="1"/>
  <c r="L79" i="1" s="1"/>
  <c r="L80" i="1" s="1"/>
  <c r="H80" i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<sst xmlns="http://schemas.openxmlformats.org/spreadsheetml/2006/main" count="310" uniqueCount="204">
  <si>
    <t>TOTAL LIABILITIES AND SHAREHOLDERS' EQUITY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</si>
  <si>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</si>
  <si>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</si>
  <si>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</si>
  <si>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</si>
  <si>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</si>
  <si>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</si>
  <si>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</si>
  <si>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</si>
  <si>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</si>
  <si>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</si>
  <si>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</si>
  <si>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</si>
  <si>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</si>
  <si>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</si>
  <si>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</si>
  <si>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</si>
  <si>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</si>
  <si>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</si>
  <si>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</si>
  <si>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</si>
  <si>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</si>
  <si>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</si>
  <si>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</si>
  <si>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</si>
  <si>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</si>
  <si>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</si>
  <si>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</si>
  <si>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</si>
  <si>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</si>
  <si>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</si>
  <si>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</si>
  <si>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</si>
  <si>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</si>
  <si>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</si>
  <si>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</si>
  <si>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</si>
  <si>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</si>
  <si>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</si>
  <si>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</si>
  <si>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</si>
  <si>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</si>
  <si>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</si>
  <si>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</si>
  <si>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</si>
  <si>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</si>
  <si>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</si>
  <si>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</si>
  <si>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</si>
  <si>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</si>
  <si>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</si>
  <si>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</si>
  <si>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</si>
  <si>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</si>
  <si>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</si>
  <si>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</si>
  <si>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</si>
  <si>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</si>
  <si>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</si>
  <si>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</si>
  <si>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</si>
  <si>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</si>
  <si>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</si>
  <si>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</si>
  <si>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</si>
  <si>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</si>
  <si>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</si>
  <si>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</si>
  <si>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</si>
  <si>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</si>
  <si>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</si>
  <si>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</si>
  <si>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</si>
  <si>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</si>
  <si>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</si>
  <si>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</si>
  <si>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</si>
  <si>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</si>
  <si>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</si>
  <si>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</si>
  <si>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</si>
  <si>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</si>
  <si>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</si>
  <si>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</si>
  <si>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</si>
  <si>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</si>
  <si>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</si>
  <si>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</si>
  <si>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</si>
  <si>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</si>
  <si>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</si>
  <si>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</si>
  <si>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</si>
  <si>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</si>
  <si>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</si>
  <si>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</si>
  <si>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</si>
  <si>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</si>
  <si>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</si>
  <si>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</si>
  <si>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</si>
  <si>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</si>
  <si>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</si>
  <si>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</si>
  <si>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Investment in associate</t>
  </si>
  <si>
    <t>2019</t>
  </si>
  <si>
    <t xml:space="preserve">Note 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</si>
  <si>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</si>
  <si>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</si>
  <si>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</si>
  <si>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</si>
  <si>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</si>
  <si>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</si>
  <si>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</si>
  <si>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</si>
  <si>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</si>
  <si>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</si>
  <si>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</si>
  <si>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</si>
  <si>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</si>
  <si>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Provision for benefit expenses (reversal)</t>
  </si>
  <si>
    <t>Purchase of intangible assets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</si>
  <si>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</si>
  <si>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</si>
  <si>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</si>
  <si>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</si>
  <si>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</si>
  <si>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</si>
  <si>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</si>
  <si>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</si>
  <si>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Intangible assets payable</t>
  </si>
  <si>
    <t>(Unit :  Baht)</t>
  </si>
  <si>
    <t>(Unit : Baht)</t>
  </si>
  <si>
    <t>CASH AND CASH EQUIVALENTS AT BEGINNING OF YEAR</t>
  </si>
  <si>
    <t>CASH AND CASH EQUIVALENTS AT END OF YEAR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</si>
  <si>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</si>
  <si>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</si>
  <si>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</si>
  <si>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</si>
  <si>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Loss on remeasurements of defined benefit plans</t>
  </si>
  <si>
    <t>Right-of-use assets</t>
  </si>
  <si>
    <t>December 31, 2020</t>
  </si>
  <si>
    <t>Short-term loan</t>
  </si>
  <si>
    <t>Other expenses</t>
  </si>
  <si>
    <t>Non - controling interests</t>
  </si>
  <si>
    <t>2020</t>
  </si>
  <si>
    <t>Balance as at January 1, 2020</t>
  </si>
  <si>
    <t>Balance as at December 31, 2020</t>
  </si>
  <si>
    <t>Allowance for impairment of assets</t>
  </si>
  <si>
    <t>Provision for liabilities under projects (reversal)</t>
  </si>
  <si>
    <t>Provision for penalty under the contract (reversal)</t>
  </si>
  <si>
    <t xml:space="preserve">
Cash receiving short-term loans</t>
  </si>
  <si>
    <t>Payment short-term loans</t>
  </si>
  <si>
    <t>Deferred income tax asset</t>
  </si>
  <si>
    <t>TOTAL SHAREHOLDERS'EQUITY OF THE COMPANY</t>
  </si>
  <si>
    <t>Profit (loss) from operating activies</t>
  </si>
  <si>
    <t>Profit (loss) for the year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</si>
  <si>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</si>
  <si>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</si>
  <si>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</si>
  <si>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</si>
  <si>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</si>
  <si>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</si>
  <si>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for the year</t>
  </si>
  <si>
    <t>Other comprehensive income</t>
  </si>
  <si>
    <t>Total comprehensive income attributation to:</t>
  </si>
  <si>
    <t>Item that will not be reclassified subsequently to profit or loss :</t>
  </si>
  <si>
    <t>Net cash from (used in) Investing Activities</t>
  </si>
  <si>
    <t>Net cash from (used in) Financing Activities</t>
  </si>
  <si>
    <t>December 31, 2021</t>
  </si>
  <si>
    <t>AS AT DECEMBER 31, 2021</t>
  </si>
  <si>
    <t>Registered - 75,630,986,937 shares</t>
  </si>
  <si>
    <t>(December 31, 2020: Registered 7,562,610,000 shares)</t>
  </si>
  <si>
    <t>(December 31, 2020: Issued and paid 6,875,204,000 shares)</t>
  </si>
  <si>
    <t>BLISS INTELLIGENCE PUBLIC COMPANY LIMITED AND SUBSIDIARIES</t>
  </si>
  <si>
    <t>(FORMERLY “BLISS – TEL PUBLIC COMPANY LIMITED”)</t>
  </si>
  <si>
    <t>FOR THE YEARS ENDED DECEMBER 31, 2021</t>
  </si>
  <si>
    <t>Balance as at January 1, 2021</t>
  </si>
  <si>
    <t>Balance as at December 31, 2021</t>
  </si>
  <si>
    <t>FOR THE YEAR ENDED DECEMBER 31, 2021</t>
  </si>
  <si>
    <t>2021</t>
  </si>
  <si>
    <t>STATEMENTS OF CASH FLOWS (CONTINUED)</t>
  </si>
  <si>
    <t>Increase capital during the period</t>
  </si>
  <si>
    <t>7,9</t>
  </si>
  <si>
    <t>7,8</t>
  </si>
  <si>
    <t>7,13</t>
  </si>
  <si>
    <t>7,12</t>
  </si>
  <si>
    <t>7,14</t>
  </si>
  <si>
    <t>15</t>
  </si>
  <si>
    <t>16.1</t>
  </si>
  <si>
    <t>18</t>
  </si>
  <si>
    <t>17</t>
  </si>
  <si>
    <t>7,20</t>
  </si>
  <si>
    <t>7,21</t>
  </si>
  <si>
    <t>Cash received from  increase in share capital</t>
  </si>
  <si>
    <t>7,28</t>
  </si>
  <si>
    <t xml:space="preserve">Loss on remeasurements </t>
  </si>
  <si>
    <t>of defined benefit plans</t>
  </si>
  <si>
    <t>Other components of</t>
  </si>
  <si>
    <t>shareholders’ equity</t>
  </si>
  <si>
    <t>Transfer to retained earnings</t>
  </si>
  <si>
    <t>Issued and paid - 32,230,527,817 shares</t>
  </si>
  <si>
    <t>Allowance for decline in value (reversal)</t>
  </si>
  <si>
    <t>"RESTATED"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</si>
</sst>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08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0" fontId="4" fillId="0" borderId="0" xfId="171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179" fontId="1" fillId="0" borderId="0" xfId="188" applyNumberFormat="1" applyFont="1" applyFill="1" applyAlignment="1">
      <alignment horizontal="right" vertic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39" fillId="0" borderId="0" xfId="0" applyNumberFormat="1" applyFont="1" applyFill="1" applyBorder="1"/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65" fontId="1" fillId="0" borderId="0" xfId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22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171" applyFont="1" applyAlignment="1">
      <alignment vertical="center"/>
    </xf>
    <xf numFmtId="166" fontId="1" fillId="0" borderId="0" xfId="0" applyNumberFormat="1" applyFont="1" applyBorder="1"/>
    <xf numFmtId="166" fontId="1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Border="1" applyAlignment="1">
      <alignment horizontal="center" vertical="center"/>
    </xf>
    <xf numFmtId="175" fontId="1" fillId="0" borderId="0" xfId="0" applyNumberFormat="1" applyFont="1" applyBorder="1" applyAlignment="1">
      <alignment horizontal="right"/>
    </xf>
    <xf numFmtId="0" fontId="38" fillId="0" borderId="0" xfId="17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8" xfId="122" applyFont="1" applyFill="1" applyBorder="1" applyAlignment="1"/>
    <xf numFmtId="0" fontId="1" fillId="0" borderId="0" xfId="122" applyFont="1" applyFill="1" applyBorder="1" applyAlignment="1"/>
    <xf numFmtId="164" fontId="1" fillId="0" borderId="5" xfId="1" applyNumberFormat="1" applyFont="1" applyFill="1" applyBorder="1"/>
    <xf numFmtId="164" fontId="39" fillId="0" borderId="0" xfId="1" applyNumberFormat="1" applyFont="1" applyFill="1" applyBorder="1"/>
    <xf numFmtId="178" fontId="1" fillId="0" borderId="0" xfId="1" applyNumberFormat="1" applyFont="1" applyFill="1" applyBorder="1" applyAlignment="1">
      <alignment horizontal="right" vertical="center"/>
    </xf>
    <xf numFmtId="181" fontId="39" fillId="0" borderId="4" xfId="1" applyNumberFormat="1" applyFont="1" applyFill="1" applyBorder="1" applyAlignment="1">
      <alignment horizontal="right" vertical="center"/>
    </xf>
    <xf numFmtId="165" fontId="1" fillId="0" borderId="0" xfId="1" applyFont="1" applyFill="1" applyAlignment="1">
      <alignment horizontal="right"/>
    </xf>
    <xf numFmtId="178" fontId="1" fillId="0" borderId="0" xfId="1" applyNumberFormat="1" applyFont="1" applyFill="1" applyAlignment="1">
      <alignment horizontal="right"/>
    </xf>
    <xf numFmtId="177" fontId="1" fillId="0" borderId="5" xfId="1" applyNumberFormat="1" applyFont="1" applyFill="1" applyBorder="1" applyAlignment="1"/>
    <xf numFmtId="166" fontId="1" fillId="0" borderId="0" xfId="0" applyNumberFormat="1" applyFont="1"/>
    <xf numFmtId="175" fontId="1" fillId="0" borderId="0" xfId="0" applyNumberFormat="1" applyFont="1" applyAlignment="1">
      <alignment horizontal="right"/>
    </xf>
    <xf numFmtId="166" fontId="1" fillId="0" borderId="19" xfId="1" applyNumberFormat="1" applyFont="1" applyFill="1" applyBorder="1" applyAlignment="1">
      <alignment vertical="center"/>
    </xf>
    <xf numFmtId="166" fontId="1" fillId="0" borderId="0" xfId="0" applyNumberFormat="1" applyFont="1" applyFill="1"/>
    <xf numFmtId="175" fontId="1" fillId="0" borderId="0" xfId="0" applyNumberFormat="1" applyFont="1" applyFill="1" applyAlignment="1">
      <alignment horizontal="right"/>
    </xf>
    <xf numFmtId="176" fontId="1" fillId="0" borderId="0" xfId="0" applyNumberFormat="1" applyFont="1" applyFill="1"/>
    <xf numFmtId="176" fontId="1" fillId="0" borderId="4" xfId="0" applyNumberFormat="1" applyFont="1" applyFill="1" applyBorder="1"/>
    <xf numFmtId="176" fontId="1" fillId="0" borderId="5" xfId="0" applyNumberFormat="1" applyFont="1" applyFill="1" applyBorder="1" applyAlignment="1">
      <alignment horizontal="right"/>
    </xf>
    <xf numFmtId="164" fontId="39" fillId="0" borderId="5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171" applyFont="1" applyFill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/>
    </xf>
    <xf numFmtId="175" fontId="1" fillId="0" borderId="1" xfId="0" applyNumberFormat="1" applyFont="1" applyFill="1" applyBorder="1" applyAlignment="1">
      <alignment horizontal="right"/>
    </xf>
    <xf numFmtId="166" fontId="1" fillId="0" borderId="1" xfId="0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1" fillId="0" borderId="5" xfId="171" applyFont="1" applyFill="1" applyBorder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74"/>
  <sheetViews>
    <sheetView view="pageBreakPreview" zoomScaleNormal="70" zoomScaleSheetLayoutView="100" workbookViewId="0">
      <selection activeCell="E83" sqref="E83:P87"/>
    </sheetView>
  </sheetViews>
  <sheetFormatPr defaultColWidth="9.33203125" defaultRowHeight="16.5" customHeight="1"/>
  <cols>
    <col min="1" max="1" width="3.44140625" style="1" customWidth="1"/>
    <col min="2" max="2" width="3" style="1" customWidth="1"/>
    <col min="3" max="4" width="1.6640625" style="1" customWidth="1"/>
    <col min="5" max="5" width="38.109375" style="1" customWidth="1"/>
    <col min="6" max="6" width="6.109375" style="1" customWidth="1"/>
    <col min="7" max="7" width="1" style="1" customWidth="1"/>
    <col min="8" max="8" width="13.44140625" style="3" bestFit="1" customWidth="1"/>
    <col min="9" max="9" width="1" style="43" customWidth="1"/>
    <col min="10" max="10" width="13.44140625" style="1" bestFit="1" customWidth="1"/>
    <col min="11" max="11" width="1" style="43" customWidth="1"/>
    <col min="12" max="12" width="13.44140625" style="1" bestFit="1" customWidth="1"/>
    <col min="13" max="13" width="1" style="43" customWidth="1"/>
    <col min="14" max="14" width="13.44140625" style="1" bestFit="1" customWidth="1"/>
    <col min="15" max="15" width="13.33203125" style="2" bestFit="1" customWidth="1"/>
    <col min="16" max="16384" width="9.33203125" style="1"/>
  </cols>
  <sheetData>
    <row r="1" spans="1:14" ht="20.399999999999999">
      <c r="A1" s="33" t="s">
        <v>162</v>
      </c>
      <c r="B1" s="12"/>
      <c r="C1" s="12"/>
      <c r="D1" s="12"/>
      <c r="E1" s="12"/>
      <c r="F1" s="37"/>
      <c r="H1" s="1"/>
    </row>
    <row r="2" spans="1:14" ht="20.399999999999999">
      <c r="A2" s="156" t="s">
        <v>175</v>
      </c>
      <c r="B2" s="12"/>
      <c r="C2" s="12"/>
      <c r="D2" s="12"/>
      <c r="E2" s="12"/>
      <c r="F2" s="37"/>
      <c r="H2" s="1"/>
    </row>
    <row r="3" spans="1:14" ht="20.399999999999999">
      <c r="A3" s="33" t="s">
        <v>16</v>
      </c>
      <c r="B3" s="33"/>
      <c r="C3" s="33"/>
      <c r="D3" s="33"/>
      <c r="E3" s="33"/>
      <c r="F3" s="37"/>
      <c r="H3" s="1"/>
    </row>
    <row r="4" spans="1:14" ht="20.399999999999999">
      <c r="A4" s="44" t="s">
        <v>170</v>
      </c>
      <c r="B4" s="44"/>
      <c r="C4" s="44"/>
      <c r="D4" s="44"/>
      <c r="E4" s="44"/>
      <c r="F4" s="37"/>
      <c r="H4" s="1"/>
    </row>
    <row r="5" spans="1:14" ht="20.399999999999999">
      <c r="A5" s="54"/>
      <c r="B5" s="54"/>
      <c r="C5" s="54"/>
      <c r="D5" s="54"/>
      <c r="E5" s="54"/>
      <c r="F5" s="17"/>
      <c r="G5" s="43"/>
      <c r="H5" s="43"/>
      <c r="J5" s="43"/>
      <c r="L5" s="43"/>
      <c r="N5" s="43"/>
    </row>
    <row r="6" spans="1:14" ht="19.8">
      <c r="A6" s="53"/>
      <c r="B6" s="53"/>
      <c r="C6" s="53"/>
      <c r="D6" s="53"/>
      <c r="E6" s="53"/>
      <c r="F6" s="17"/>
      <c r="G6" s="43"/>
      <c r="H6" s="42"/>
      <c r="I6" s="42"/>
      <c r="J6" s="42"/>
      <c r="K6" s="42"/>
      <c r="L6" s="42"/>
      <c r="M6" s="42"/>
      <c r="N6" s="41" t="s">
        <v>131</v>
      </c>
    </row>
    <row r="7" spans="1:14" ht="19.8">
      <c r="F7" s="37"/>
      <c r="G7" s="37"/>
      <c r="H7" s="201" t="s">
        <v>14</v>
      </c>
      <c r="I7" s="201"/>
      <c r="J7" s="201"/>
      <c r="K7" s="17"/>
      <c r="L7" s="201" t="s">
        <v>13</v>
      </c>
      <c r="M7" s="201"/>
      <c r="N7" s="201"/>
    </row>
    <row r="8" spans="1:14" ht="19.8">
      <c r="F8" s="142" t="s">
        <v>11</v>
      </c>
      <c r="G8" s="37"/>
      <c r="H8" s="167" t="s">
        <v>169</v>
      </c>
      <c r="I8" s="10"/>
      <c r="J8" s="126" t="s">
        <v>141</v>
      </c>
      <c r="K8" s="17"/>
      <c r="L8" s="21" t="s">
        <v>169</v>
      </c>
      <c r="M8" s="10"/>
      <c r="N8" s="21" t="s">
        <v>141</v>
      </c>
    </row>
    <row r="9" spans="1:14" ht="19.8">
      <c r="F9" s="17"/>
      <c r="G9" s="37"/>
      <c r="H9" s="168"/>
      <c r="I9" s="10"/>
      <c r="J9" s="17"/>
      <c r="K9" s="17"/>
      <c r="L9" s="168"/>
      <c r="M9" s="10"/>
      <c r="N9" s="168"/>
    </row>
    <row r="10" spans="1:14" ht="20.399999999999999">
      <c r="A10" s="45" t="s">
        <v>26</v>
      </c>
      <c r="B10" s="45"/>
      <c r="C10" s="45"/>
      <c r="D10" s="45"/>
      <c r="E10" s="45"/>
      <c r="F10" s="38"/>
      <c r="G10" s="38"/>
      <c r="H10" s="1"/>
      <c r="I10" s="38"/>
      <c r="J10" s="38"/>
      <c r="K10" s="38"/>
      <c r="M10" s="38"/>
      <c r="N10" s="38"/>
    </row>
    <row r="11" spans="1:14" ht="20.399999999999999">
      <c r="A11" s="12" t="s">
        <v>25</v>
      </c>
      <c r="B11" s="11"/>
      <c r="C11" s="11"/>
      <c r="D11" s="11"/>
      <c r="E11" s="11"/>
      <c r="F11" s="50"/>
      <c r="G11" s="50"/>
      <c r="H11" s="1"/>
      <c r="I11" s="38"/>
      <c r="J11" s="52"/>
      <c r="K11" s="138"/>
      <c r="M11" s="138"/>
      <c r="N11" s="52"/>
    </row>
    <row r="12" spans="1:14" ht="20.399999999999999">
      <c r="A12" s="22"/>
      <c r="B12" s="22" t="s">
        <v>24</v>
      </c>
      <c r="C12" s="34"/>
      <c r="D12" s="34"/>
      <c r="E12" s="34"/>
      <c r="F12" s="47">
        <v>6</v>
      </c>
      <c r="G12" s="50"/>
      <c r="H12" s="145">
        <v>160690015</v>
      </c>
      <c r="I12" s="7"/>
      <c r="J12" s="8">
        <v>6528164</v>
      </c>
      <c r="K12" s="7"/>
      <c r="L12" s="145">
        <v>154073919</v>
      </c>
      <c r="M12" s="7"/>
      <c r="N12" s="145">
        <v>4707841</v>
      </c>
    </row>
    <row r="13" spans="1:14" ht="20.399999999999999">
      <c r="A13" s="22"/>
      <c r="B13" s="22" t="s">
        <v>93</v>
      </c>
      <c r="C13" s="34"/>
      <c r="D13" s="34"/>
      <c r="E13" s="34"/>
      <c r="F13" s="47" t="s">
        <v>184</v>
      </c>
      <c r="G13" s="50"/>
      <c r="H13" s="146">
        <v>101149585</v>
      </c>
      <c r="I13" s="7"/>
      <c r="J13" s="8">
        <v>606911533</v>
      </c>
      <c r="K13" s="7"/>
      <c r="L13" s="146">
        <v>233819285</v>
      </c>
      <c r="M13" s="7"/>
      <c r="N13" s="146">
        <v>568702622</v>
      </c>
    </row>
    <row r="14" spans="1:14" ht="20.399999999999999">
      <c r="A14" s="22"/>
      <c r="B14" s="22" t="s">
        <v>23</v>
      </c>
      <c r="C14" s="34"/>
      <c r="D14" s="34"/>
      <c r="E14" s="34"/>
      <c r="F14" s="47" t="s">
        <v>183</v>
      </c>
      <c r="G14" s="50"/>
      <c r="H14" s="145">
        <v>119404478</v>
      </c>
      <c r="I14" s="7"/>
      <c r="J14" s="8">
        <v>127801584</v>
      </c>
      <c r="K14" s="7"/>
      <c r="L14" s="145">
        <v>169507397</v>
      </c>
      <c r="M14" s="7"/>
      <c r="N14" s="145">
        <v>129733528</v>
      </c>
    </row>
    <row r="15" spans="1:14" ht="20.399999999999999">
      <c r="A15" s="22"/>
      <c r="B15" s="22" t="s">
        <v>62</v>
      </c>
      <c r="C15" s="51"/>
      <c r="D15" s="51"/>
      <c r="E15" s="34"/>
      <c r="F15" s="47">
        <v>10</v>
      </c>
      <c r="G15" s="50"/>
      <c r="H15" s="145">
        <v>654509549</v>
      </c>
      <c r="I15" s="7"/>
      <c r="J15" s="8">
        <v>710300047</v>
      </c>
      <c r="K15" s="7"/>
      <c r="L15" s="145">
        <v>28556016</v>
      </c>
      <c r="M15" s="7"/>
      <c r="N15" s="145">
        <v>22065922</v>
      </c>
    </row>
    <row r="16" spans="1:14" ht="20.399999999999999">
      <c r="A16" s="22"/>
      <c r="B16" s="22" t="s">
        <v>124</v>
      </c>
      <c r="C16" s="51"/>
      <c r="D16" s="51"/>
      <c r="E16" s="34"/>
      <c r="F16" s="47">
        <v>7</v>
      </c>
      <c r="G16" s="50"/>
      <c r="H16" s="148">
        <v>9728000</v>
      </c>
      <c r="I16" s="7"/>
      <c r="J16" s="8">
        <v>0</v>
      </c>
      <c r="K16" s="7"/>
      <c r="L16" s="145">
        <v>538335452</v>
      </c>
      <c r="M16" s="7"/>
      <c r="N16" s="145">
        <v>271851783</v>
      </c>
    </row>
    <row r="17" spans="1:16" ht="19.8">
      <c r="A17" s="22"/>
      <c r="B17" s="22" t="s">
        <v>22</v>
      </c>
      <c r="C17" s="34"/>
      <c r="D17" s="34"/>
      <c r="E17" s="34"/>
      <c r="F17" s="20">
        <v>11</v>
      </c>
      <c r="H17" s="145">
        <v>25348442</v>
      </c>
      <c r="I17" s="7"/>
      <c r="J17" s="8">
        <v>35638563</v>
      </c>
      <c r="K17" s="7"/>
      <c r="L17" s="145">
        <v>825927</v>
      </c>
      <c r="M17" s="7"/>
      <c r="N17" s="145">
        <v>825930</v>
      </c>
    </row>
    <row r="18" spans="1:16" ht="20.399999999999999">
      <c r="A18" s="22"/>
      <c r="B18" s="22" t="s">
        <v>63</v>
      </c>
      <c r="C18" s="34"/>
      <c r="D18" s="34"/>
      <c r="E18" s="34"/>
      <c r="F18" s="47"/>
      <c r="G18" s="50"/>
      <c r="H18" s="147">
        <v>120792417</v>
      </c>
      <c r="I18" s="7"/>
      <c r="J18" s="8">
        <v>125320809</v>
      </c>
      <c r="K18" s="7">
        <v>11062</v>
      </c>
      <c r="L18" s="147">
        <v>24515400</v>
      </c>
      <c r="M18" s="7"/>
      <c r="N18" s="147">
        <v>34268445</v>
      </c>
    </row>
    <row r="19" spans="1:16" ht="20.399999999999999">
      <c r="B19" s="11"/>
      <c r="E19" s="1" t="s">
        <v>21</v>
      </c>
      <c r="F19" s="47"/>
      <c r="G19" s="8"/>
      <c r="H19" s="16">
        <f>SUM(H12:H18)</f>
        <v>1191622486</v>
      </c>
      <c r="I19" s="7"/>
      <c r="J19" s="16">
        <f>SUM(J12:J18)</f>
        <v>1612500700</v>
      </c>
      <c r="K19" s="7"/>
      <c r="L19" s="16">
        <f>SUM(L12:L18)</f>
        <v>1149633396</v>
      </c>
      <c r="M19" s="7"/>
      <c r="N19" s="16">
        <f>SUM(N12:N18)</f>
        <v>1032156071</v>
      </c>
      <c r="P19" s="49"/>
    </row>
    <row r="20" spans="1:16" ht="19.8">
      <c r="A20" s="19"/>
      <c r="B20" s="19"/>
      <c r="C20" s="19"/>
      <c r="D20" s="19"/>
      <c r="E20" s="19"/>
      <c r="F20" s="47"/>
      <c r="G20" s="8"/>
      <c r="H20" s="8"/>
      <c r="I20" s="7"/>
      <c r="J20" s="8"/>
      <c r="K20" s="7"/>
      <c r="L20" s="8"/>
      <c r="M20" s="7"/>
      <c r="N20" s="8"/>
    </row>
    <row r="21" spans="1:16" ht="20.399999999999999">
      <c r="A21" s="12" t="s">
        <v>20</v>
      </c>
      <c r="B21" s="11"/>
      <c r="C21" s="11"/>
      <c r="D21" s="11"/>
      <c r="E21" s="11"/>
      <c r="F21" s="48"/>
      <c r="G21" s="8"/>
      <c r="H21" s="8"/>
      <c r="I21" s="7"/>
      <c r="J21" s="8"/>
      <c r="K21" s="7"/>
      <c r="L21" s="8"/>
      <c r="M21" s="7"/>
      <c r="N21" s="8"/>
    </row>
    <row r="22" spans="1:16" ht="20.399999999999999">
      <c r="A22" s="12"/>
      <c r="B22" s="1" t="s">
        <v>104</v>
      </c>
      <c r="C22" s="11"/>
      <c r="D22" s="11"/>
      <c r="E22" s="11"/>
      <c r="F22" s="48" t="s">
        <v>186</v>
      </c>
      <c r="G22" s="8"/>
      <c r="H22" s="148">
        <v>0</v>
      </c>
      <c r="I22" s="7"/>
      <c r="J22" s="148">
        <v>0</v>
      </c>
      <c r="K22" s="7"/>
      <c r="L22" s="149">
        <v>0</v>
      </c>
      <c r="M22" s="7"/>
      <c r="N22" s="149">
        <v>0</v>
      </c>
    </row>
    <row r="23" spans="1:16" ht="19.8">
      <c r="B23" s="36" t="s">
        <v>111</v>
      </c>
      <c r="C23" s="34"/>
      <c r="D23" s="34"/>
      <c r="E23" s="34"/>
      <c r="F23" s="48" t="s">
        <v>185</v>
      </c>
      <c r="G23" s="8"/>
      <c r="H23" s="148">
        <v>0</v>
      </c>
      <c r="I23" s="7"/>
      <c r="J23" s="8">
        <v>0</v>
      </c>
      <c r="K23" s="7"/>
      <c r="L23" s="183">
        <v>100500000</v>
      </c>
      <c r="M23" s="7"/>
      <c r="N23" s="150">
        <v>100500000</v>
      </c>
    </row>
    <row r="24" spans="1:16" ht="19.8">
      <c r="B24" s="1" t="s">
        <v>110</v>
      </c>
      <c r="F24" s="48" t="s">
        <v>187</v>
      </c>
      <c r="H24" s="148">
        <v>0</v>
      </c>
      <c r="J24" s="8">
        <v>0</v>
      </c>
      <c r="L24" s="149">
        <v>0</v>
      </c>
      <c r="N24" s="149">
        <v>0</v>
      </c>
    </row>
    <row r="25" spans="1:16" ht="19.8">
      <c r="B25" s="36" t="s">
        <v>107</v>
      </c>
      <c r="C25" s="34"/>
      <c r="D25" s="34"/>
      <c r="E25" s="34"/>
      <c r="F25" s="48" t="s">
        <v>188</v>
      </c>
      <c r="G25" s="8"/>
      <c r="H25" s="183">
        <v>4685016</v>
      </c>
      <c r="I25" s="7"/>
      <c r="J25" s="150">
        <v>7749093</v>
      </c>
      <c r="K25" s="7"/>
      <c r="L25" s="183">
        <v>518630</v>
      </c>
      <c r="M25" s="7"/>
      <c r="N25" s="150">
        <v>783417</v>
      </c>
    </row>
    <row r="26" spans="1:16" ht="19.8">
      <c r="B26" s="36" t="s">
        <v>140</v>
      </c>
      <c r="C26" s="34"/>
      <c r="D26" s="34"/>
      <c r="E26" s="34"/>
      <c r="F26" s="48" t="s">
        <v>189</v>
      </c>
      <c r="G26" s="8"/>
      <c r="H26" s="183">
        <v>25291114</v>
      </c>
      <c r="I26" s="7"/>
      <c r="J26" s="150">
        <v>31760677</v>
      </c>
      <c r="K26" s="7"/>
      <c r="L26" s="183">
        <v>380391</v>
      </c>
      <c r="M26" s="7"/>
      <c r="N26" s="150">
        <v>670561</v>
      </c>
    </row>
    <row r="27" spans="1:16" ht="19.8">
      <c r="B27" s="36" t="s">
        <v>64</v>
      </c>
      <c r="C27" s="34"/>
      <c r="D27" s="34"/>
      <c r="E27" s="34"/>
      <c r="F27" s="48" t="s">
        <v>191</v>
      </c>
      <c r="G27" s="8"/>
      <c r="H27" s="183">
        <v>6114282</v>
      </c>
      <c r="I27" s="7"/>
      <c r="J27" s="150">
        <v>7067019</v>
      </c>
      <c r="K27" s="7"/>
      <c r="L27" s="183">
        <v>5717809</v>
      </c>
      <c r="M27" s="7"/>
      <c r="N27" s="150">
        <v>6393907</v>
      </c>
      <c r="P27" s="5"/>
    </row>
    <row r="28" spans="1:16" ht="19.8">
      <c r="B28" s="36" t="s">
        <v>153</v>
      </c>
      <c r="C28" s="34"/>
      <c r="D28" s="34"/>
      <c r="E28" s="34"/>
      <c r="F28" s="48" t="s">
        <v>190</v>
      </c>
      <c r="G28" s="8"/>
      <c r="H28" s="148">
        <v>324336</v>
      </c>
      <c r="I28" s="7"/>
      <c r="J28" s="146">
        <v>250319.01</v>
      </c>
      <c r="K28" s="7"/>
      <c r="L28" s="146">
        <v>0</v>
      </c>
      <c r="M28" s="7"/>
      <c r="N28" s="146">
        <v>0</v>
      </c>
      <c r="P28" s="5"/>
    </row>
    <row r="29" spans="1:16" ht="19.8">
      <c r="B29" s="36" t="s">
        <v>65</v>
      </c>
      <c r="C29" s="34"/>
      <c r="D29" s="34"/>
      <c r="E29" s="34"/>
      <c r="F29" s="47">
        <v>19</v>
      </c>
      <c r="G29" s="8"/>
      <c r="H29" s="151">
        <v>253925000</v>
      </c>
      <c r="I29" s="7"/>
      <c r="J29" s="151">
        <v>270539620</v>
      </c>
      <c r="K29" s="7"/>
      <c r="L29" s="146">
        <v>253925000</v>
      </c>
      <c r="M29" s="7"/>
      <c r="N29" s="146">
        <v>270539620</v>
      </c>
      <c r="P29" s="5"/>
    </row>
    <row r="30" spans="1:16" ht="20.399999999999999">
      <c r="A30" s="11"/>
      <c r="B30" s="36" t="s">
        <v>19</v>
      </c>
      <c r="C30" s="34"/>
      <c r="D30" s="34"/>
      <c r="E30" s="34"/>
      <c r="F30" s="47"/>
      <c r="G30" s="8"/>
      <c r="H30" s="183">
        <v>287005</v>
      </c>
      <c r="I30" s="7"/>
      <c r="J30" s="150">
        <v>371487</v>
      </c>
      <c r="K30" s="7"/>
      <c r="L30" s="183">
        <v>203600</v>
      </c>
      <c r="M30" s="7"/>
      <c r="N30" s="150">
        <v>266988</v>
      </c>
    </row>
    <row r="31" spans="1:16" ht="20.399999999999999">
      <c r="A31" s="46"/>
      <c r="B31" s="11"/>
      <c r="E31" s="1" t="s">
        <v>18</v>
      </c>
      <c r="F31" s="47"/>
      <c r="G31" s="8"/>
      <c r="H31" s="16">
        <f>SUM(H22:H30)</f>
        <v>290626753</v>
      </c>
      <c r="I31" s="7"/>
      <c r="J31" s="16">
        <f>SUM(J22:J30)</f>
        <v>317738215.00999999</v>
      </c>
      <c r="K31" s="7"/>
      <c r="L31" s="16">
        <f>SUM(L22:L30)</f>
        <v>361245430</v>
      </c>
      <c r="M31" s="7"/>
      <c r="N31" s="16">
        <f>SUM(N22:N30)</f>
        <v>379154493</v>
      </c>
    </row>
    <row r="32" spans="1:16" ht="21" thickBot="1">
      <c r="A32" s="11"/>
      <c r="B32" s="12" t="s">
        <v>17</v>
      </c>
      <c r="C32" s="11"/>
      <c r="D32" s="11"/>
      <c r="E32" s="11"/>
      <c r="F32" s="31"/>
      <c r="H32" s="13">
        <f>H19+H31</f>
        <v>1482249239</v>
      </c>
      <c r="I32" s="7"/>
      <c r="J32" s="13">
        <f>J19+J31</f>
        <v>1930238915.01</v>
      </c>
      <c r="K32" s="7"/>
      <c r="L32" s="13">
        <f>L19+L31</f>
        <v>1510878826</v>
      </c>
      <c r="M32" s="7"/>
      <c r="N32" s="13">
        <f>N19+N31</f>
        <v>1411310564</v>
      </c>
    </row>
    <row r="33" spans="1:14" ht="21" thickTop="1">
      <c r="A33" s="11"/>
      <c r="B33" s="11"/>
      <c r="C33" s="11"/>
      <c r="D33" s="11"/>
      <c r="E33" s="11"/>
      <c r="F33" s="37"/>
      <c r="G33" s="37"/>
      <c r="H33" s="7"/>
      <c r="I33" s="7"/>
      <c r="J33" s="7"/>
      <c r="K33" s="7"/>
      <c r="L33" s="8"/>
      <c r="M33" s="7"/>
      <c r="N33" s="7"/>
    </row>
    <row r="34" spans="1:14" ht="20.399999999999999">
      <c r="A34" s="11"/>
      <c r="B34" s="11"/>
      <c r="C34" s="11"/>
      <c r="D34" s="11"/>
      <c r="E34" s="11"/>
      <c r="F34" s="37"/>
      <c r="G34" s="37"/>
      <c r="H34" s="7"/>
      <c r="I34" s="7"/>
      <c r="J34" s="7"/>
      <c r="K34" s="7"/>
      <c r="L34" s="8"/>
      <c r="M34" s="7"/>
      <c r="N34" s="7"/>
    </row>
    <row r="35" spans="1:14" ht="20.399999999999999">
      <c r="A35" s="11"/>
      <c r="B35" s="11"/>
      <c r="C35" s="11"/>
      <c r="D35" s="11"/>
      <c r="E35" s="11"/>
      <c r="F35" s="37"/>
      <c r="G35" s="37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7"/>
      <c r="G36" s="37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7"/>
      <c r="G37" s="37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7"/>
      <c r="G38" s="37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7"/>
      <c r="G39" s="37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7"/>
      <c r="G40" s="37"/>
      <c r="H40" s="7"/>
      <c r="I40" s="7"/>
      <c r="J40" s="7"/>
      <c r="K40" s="7"/>
      <c r="L40" s="8"/>
      <c r="M40" s="7"/>
      <c r="N40" s="7"/>
    </row>
    <row r="41" spans="1:14" ht="19.8">
      <c r="F41" s="37"/>
      <c r="H41" s="1"/>
    </row>
    <row r="42" spans="1:14" ht="20.399999999999999">
      <c r="A42" s="33" t="s">
        <v>162</v>
      </c>
      <c r="B42" s="45"/>
      <c r="C42" s="45"/>
      <c r="D42" s="45"/>
      <c r="E42" s="45"/>
      <c r="F42" s="37"/>
      <c r="G42" s="37"/>
      <c r="H42" s="1"/>
    </row>
    <row r="43" spans="1:14" ht="20.399999999999999">
      <c r="A43" s="156" t="s">
        <v>175</v>
      </c>
      <c r="B43" s="45"/>
      <c r="C43" s="45"/>
      <c r="D43" s="45"/>
      <c r="E43" s="45"/>
      <c r="F43" s="37"/>
      <c r="G43" s="37"/>
      <c r="H43" s="1"/>
    </row>
    <row r="44" spans="1:14" ht="20.399999999999999">
      <c r="A44" s="33" t="s">
        <v>16</v>
      </c>
      <c r="B44" s="33"/>
      <c r="C44" s="33"/>
      <c r="D44" s="33"/>
      <c r="E44" s="33"/>
      <c r="F44" s="37"/>
      <c r="G44" s="37"/>
      <c r="H44" s="1"/>
    </row>
    <row r="45" spans="1:14" ht="20.399999999999999">
      <c r="A45" s="44" t="s">
        <v>170</v>
      </c>
      <c r="B45" s="12"/>
      <c r="C45" s="12"/>
      <c r="D45" s="12"/>
      <c r="E45" s="12"/>
      <c r="F45" s="37"/>
      <c r="G45" s="37"/>
      <c r="H45" s="1"/>
    </row>
    <row r="46" spans="1:14" ht="19.8">
      <c r="A46" s="43"/>
      <c r="B46" s="43"/>
      <c r="C46" s="43"/>
      <c r="D46" s="43"/>
      <c r="E46" s="43"/>
      <c r="F46" s="17"/>
      <c r="G46" s="17"/>
      <c r="H46" s="43"/>
      <c r="J46" s="43"/>
      <c r="L46" s="43"/>
      <c r="N46" s="43"/>
    </row>
    <row r="47" spans="1:14" ht="19.8">
      <c r="A47" s="23"/>
      <c r="B47" s="23"/>
      <c r="C47" s="23"/>
      <c r="D47" s="23"/>
      <c r="E47" s="23"/>
      <c r="F47" s="37"/>
      <c r="G47" s="37"/>
      <c r="H47" s="42"/>
      <c r="I47" s="42"/>
      <c r="J47" s="42"/>
      <c r="K47" s="42"/>
      <c r="L47" s="42"/>
      <c r="M47" s="42"/>
      <c r="N47" s="41" t="s">
        <v>131</v>
      </c>
    </row>
    <row r="48" spans="1:14" ht="19.8">
      <c r="F48" s="17"/>
      <c r="G48" s="17"/>
      <c r="H48" s="201" t="s">
        <v>14</v>
      </c>
      <c r="I48" s="201"/>
      <c r="J48" s="201"/>
      <c r="K48" s="17"/>
      <c r="L48" s="201" t="s">
        <v>13</v>
      </c>
      <c r="M48" s="201"/>
      <c r="N48" s="201"/>
    </row>
    <row r="49" spans="1:14" ht="19.8">
      <c r="F49" s="142" t="s">
        <v>11</v>
      </c>
      <c r="G49" s="17"/>
      <c r="H49" s="126" t="s">
        <v>169</v>
      </c>
      <c r="I49" s="17"/>
      <c r="J49" s="126" t="s">
        <v>141</v>
      </c>
      <c r="K49" s="17"/>
      <c r="L49" s="126" t="s">
        <v>169</v>
      </c>
      <c r="M49" s="17"/>
      <c r="N49" s="126" t="s">
        <v>141</v>
      </c>
    </row>
    <row r="50" spans="1:14" ht="20.399999999999999">
      <c r="F50" s="38"/>
      <c r="G50" s="38"/>
      <c r="H50" s="39"/>
      <c r="I50" s="39"/>
      <c r="J50" s="39"/>
      <c r="K50" s="39"/>
      <c r="L50" s="39"/>
      <c r="M50" s="39"/>
      <c r="N50" s="39"/>
    </row>
    <row r="51" spans="1:14" ht="20.399999999999999">
      <c r="A51" s="12" t="s">
        <v>9</v>
      </c>
      <c r="B51" s="40"/>
      <c r="C51" s="40"/>
      <c r="D51" s="40"/>
      <c r="E51" s="40"/>
      <c r="F51" s="38"/>
      <c r="G51" s="38"/>
      <c r="H51" s="1"/>
      <c r="I51" s="38"/>
      <c r="J51" s="38"/>
      <c r="K51" s="39"/>
      <c r="M51" s="39"/>
      <c r="N51" s="38"/>
    </row>
    <row r="52" spans="1:14" ht="20.399999999999999">
      <c r="A52" s="12" t="s">
        <v>8</v>
      </c>
      <c r="B52" s="12"/>
      <c r="C52" s="12"/>
      <c r="D52" s="12"/>
      <c r="E52" s="12"/>
      <c r="F52" s="38"/>
      <c r="G52" s="38"/>
      <c r="H52" s="1"/>
      <c r="I52" s="38"/>
      <c r="J52" s="38"/>
      <c r="K52" s="39"/>
      <c r="L52" s="38"/>
    </row>
    <row r="53" spans="1:14" ht="20.399999999999999">
      <c r="A53" s="12"/>
      <c r="B53" s="36" t="s">
        <v>137</v>
      </c>
      <c r="C53" s="12"/>
      <c r="D53" s="12"/>
      <c r="E53" s="12"/>
      <c r="F53" s="38"/>
      <c r="G53" s="38"/>
      <c r="H53" s="1"/>
      <c r="I53" s="1"/>
      <c r="K53" s="1"/>
      <c r="M53" s="1"/>
    </row>
    <row r="54" spans="1:14" ht="20.399999999999999">
      <c r="A54" s="12"/>
      <c r="B54" s="36"/>
      <c r="C54" s="1" t="s">
        <v>138</v>
      </c>
      <c r="D54" s="12"/>
      <c r="E54" s="12"/>
      <c r="F54" s="38"/>
      <c r="G54" s="38"/>
      <c r="H54" s="151">
        <v>200000000</v>
      </c>
      <c r="I54" s="38"/>
      <c r="J54" s="8">
        <v>368477271</v>
      </c>
      <c r="K54" s="39"/>
      <c r="L54" s="152">
        <v>128851000</v>
      </c>
      <c r="N54" s="8">
        <v>294634061</v>
      </c>
    </row>
    <row r="55" spans="1:14" ht="19.8">
      <c r="B55" s="36" t="s">
        <v>77</v>
      </c>
      <c r="C55" s="34"/>
      <c r="D55" s="34"/>
      <c r="E55" s="34"/>
      <c r="F55" s="20" t="s">
        <v>192</v>
      </c>
      <c r="G55" s="35"/>
      <c r="H55" s="152">
        <v>230169223</v>
      </c>
      <c r="I55" s="7"/>
      <c r="J55" s="152">
        <v>586431244</v>
      </c>
      <c r="K55" s="7"/>
      <c r="L55" s="152">
        <v>124123583</v>
      </c>
      <c r="M55" s="7"/>
      <c r="N55" s="8">
        <v>286651983</v>
      </c>
    </row>
    <row r="56" spans="1:14" ht="19.8">
      <c r="B56" s="36" t="s">
        <v>85</v>
      </c>
      <c r="C56" s="34"/>
      <c r="D56" s="34"/>
      <c r="E56" s="34"/>
      <c r="F56" s="20" t="s">
        <v>193</v>
      </c>
      <c r="G56" s="35"/>
      <c r="H56" s="152">
        <v>179486376</v>
      </c>
      <c r="I56" s="7"/>
      <c r="J56" s="152">
        <v>242465868</v>
      </c>
      <c r="K56" s="7"/>
      <c r="L56" s="152">
        <v>33414589</v>
      </c>
      <c r="M56" s="7"/>
      <c r="N56" s="8">
        <v>104252345</v>
      </c>
    </row>
    <row r="57" spans="1:14" ht="19.8">
      <c r="B57" s="36" t="s">
        <v>142</v>
      </c>
      <c r="C57" s="34"/>
      <c r="D57" s="34"/>
      <c r="E57" s="34"/>
      <c r="F57" s="20">
        <v>22</v>
      </c>
      <c r="G57" s="35"/>
      <c r="H57" s="175">
        <v>0</v>
      </c>
      <c r="I57" s="7"/>
      <c r="J57" s="152">
        <v>100000000</v>
      </c>
      <c r="K57" s="7"/>
      <c r="L57" s="176">
        <v>0</v>
      </c>
      <c r="M57" s="7"/>
      <c r="N57" s="8">
        <v>0</v>
      </c>
    </row>
    <row r="58" spans="1:14" ht="19.8">
      <c r="B58" s="36" t="s">
        <v>86</v>
      </c>
      <c r="D58" s="34"/>
      <c r="E58" s="34"/>
      <c r="F58" s="20">
        <v>16.2</v>
      </c>
      <c r="G58" s="35"/>
      <c r="H58" s="146">
        <v>11647389</v>
      </c>
      <c r="I58" s="7"/>
      <c r="J58" s="146">
        <v>11894692</v>
      </c>
      <c r="K58" s="7"/>
      <c r="L58" s="146">
        <v>302377</v>
      </c>
      <c r="M58" s="7"/>
      <c r="N58" s="8">
        <v>294800</v>
      </c>
    </row>
    <row r="59" spans="1:14" ht="19.8">
      <c r="B59" s="36" t="s">
        <v>87</v>
      </c>
      <c r="C59" s="34"/>
      <c r="D59" s="34"/>
      <c r="E59" s="34"/>
      <c r="F59" s="20">
        <v>23</v>
      </c>
      <c r="G59" s="35"/>
      <c r="H59" s="82">
        <v>61652384</v>
      </c>
      <c r="I59" s="7"/>
      <c r="J59" s="82">
        <v>58817723</v>
      </c>
      <c r="K59" s="7"/>
      <c r="L59" s="146">
        <v>45031703</v>
      </c>
      <c r="M59" s="7"/>
      <c r="N59" s="8">
        <v>45031703</v>
      </c>
    </row>
    <row r="60" spans="1:14" ht="20.399999999999999">
      <c r="B60" s="11"/>
      <c r="E60" s="1" t="s">
        <v>7</v>
      </c>
      <c r="F60" s="20"/>
      <c r="G60" s="29"/>
      <c r="H60" s="16">
        <f>SUM(H54:H59)</f>
        <v>682955372</v>
      </c>
      <c r="I60" s="7"/>
      <c r="J60" s="16">
        <f>SUM(J54:J59)</f>
        <v>1368086798</v>
      </c>
      <c r="K60" s="7"/>
      <c r="L60" s="16">
        <f>SUM(L54:L59)</f>
        <v>331723252</v>
      </c>
      <c r="M60" s="7"/>
      <c r="N60" s="16">
        <f>SUM(N54:N59)</f>
        <v>730864892</v>
      </c>
    </row>
    <row r="61" spans="1:14" ht="20.399999999999999">
      <c r="A61" s="11"/>
      <c r="B61" s="11"/>
      <c r="C61" s="11"/>
      <c r="D61" s="11"/>
      <c r="E61" s="11"/>
      <c r="F61" s="30"/>
      <c r="G61" s="29"/>
      <c r="H61" s="8"/>
      <c r="I61" s="7"/>
      <c r="J61" s="8"/>
      <c r="K61" s="7"/>
      <c r="L61" s="8"/>
      <c r="M61" s="7"/>
      <c r="N61" s="8"/>
    </row>
    <row r="62" spans="1:14" ht="20.399999999999999">
      <c r="A62" s="33" t="s">
        <v>6</v>
      </c>
      <c r="B62" s="33"/>
      <c r="C62" s="33"/>
      <c r="D62" s="33"/>
      <c r="E62" s="33"/>
      <c r="F62" s="30"/>
      <c r="G62" s="29"/>
      <c r="H62" s="8"/>
      <c r="I62" s="7"/>
      <c r="J62" s="8"/>
      <c r="K62" s="7"/>
      <c r="L62" s="8"/>
      <c r="M62" s="7"/>
      <c r="N62" s="8"/>
    </row>
    <row r="63" spans="1:14" ht="20.399999999999999">
      <c r="A63" s="33"/>
      <c r="B63" s="32" t="s">
        <v>125</v>
      </c>
      <c r="C63" s="33"/>
      <c r="D63" s="33"/>
      <c r="E63" s="33"/>
      <c r="F63" s="187">
        <v>16.2</v>
      </c>
      <c r="G63" s="29"/>
      <c r="H63" s="146">
        <v>15176927</v>
      </c>
      <c r="I63" s="7"/>
      <c r="J63" s="8">
        <v>24632079</v>
      </c>
      <c r="K63" s="7"/>
      <c r="L63" s="146">
        <v>107165</v>
      </c>
      <c r="M63" s="7"/>
      <c r="N63" s="8">
        <v>409543</v>
      </c>
    </row>
    <row r="64" spans="1:14" ht="19.8">
      <c r="B64" s="1" t="s">
        <v>88</v>
      </c>
      <c r="C64" s="34"/>
      <c r="D64" s="34"/>
      <c r="E64" s="34"/>
      <c r="F64" s="20"/>
      <c r="G64" s="35"/>
      <c r="H64" s="8"/>
      <c r="I64" s="7"/>
      <c r="J64" s="8"/>
      <c r="K64" s="7"/>
      <c r="L64" s="8"/>
      <c r="M64" s="7"/>
      <c r="N64" s="8"/>
    </row>
    <row r="65" spans="1:16" ht="19.8">
      <c r="C65" s="1" t="s">
        <v>90</v>
      </c>
      <c r="E65" s="34"/>
      <c r="F65" s="20">
        <v>24</v>
      </c>
      <c r="G65" s="35"/>
      <c r="H65" s="82">
        <v>2907755</v>
      </c>
      <c r="I65" s="7"/>
      <c r="J65" s="8">
        <v>2273910</v>
      </c>
      <c r="K65" s="7"/>
      <c r="L65" s="146">
        <v>1286074</v>
      </c>
      <c r="M65" s="7"/>
      <c r="N65" s="8">
        <v>1022320</v>
      </c>
    </row>
    <row r="66" spans="1:16" ht="19.8">
      <c r="B66" s="1" t="s">
        <v>89</v>
      </c>
      <c r="C66" s="34"/>
      <c r="D66" s="34"/>
      <c r="E66" s="34"/>
      <c r="F66" s="20">
        <v>23</v>
      </c>
      <c r="G66" s="35"/>
      <c r="H66" s="146">
        <v>1403180</v>
      </c>
      <c r="I66" s="7"/>
      <c r="J66" s="8">
        <v>333859</v>
      </c>
      <c r="K66" s="7"/>
      <c r="L66" s="177">
        <v>0</v>
      </c>
      <c r="M66" s="7"/>
      <c r="N66" s="8">
        <v>0</v>
      </c>
    </row>
    <row r="67" spans="1:16" ht="20.399999999999999">
      <c r="B67" s="33"/>
      <c r="E67" s="32" t="s">
        <v>5</v>
      </c>
      <c r="F67" s="31"/>
      <c r="H67" s="135">
        <f>SUM(H63:H66)</f>
        <v>19487862</v>
      </c>
      <c r="I67" s="7"/>
      <c r="J67" s="135">
        <f>SUM(J63:J66)</f>
        <v>27239848</v>
      </c>
      <c r="K67" s="7"/>
      <c r="L67" s="135">
        <f>SUM(L63:L66)</f>
        <v>1393239</v>
      </c>
      <c r="M67" s="7"/>
      <c r="N67" s="135">
        <f>SUM(N63:N66)</f>
        <v>1431863</v>
      </c>
    </row>
    <row r="68" spans="1:16" ht="21" thickBot="1">
      <c r="B68" s="12" t="s">
        <v>4</v>
      </c>
      <c r="C68" s="12"/>
      <c r="D68" s="12"/>
      <c r="E68" s="12"/>
      <c r="F68" s="15"/>
      <c r="G68" s="14"/>
      <c r="H68" s="13">
        <f>H60+H67</f>
        <v>702443234</v>
      </c>
      <c r="I68" s="7"/>
      <c r="J68" s="13">
        <f>J60+J67</f>
        <v>1395326646</v>
      </c>
      <c r="K68" s="7"/>
      <c r="L68" s="13">
        <f>L60+L67</f>
        <v>333116491</v>
      </c>
      <c r="M68" s="7"/>
      <c r="N68" s="13">
        <f>N60+N67</f>
        <v>732296755</v>
      </c>
    </row>
    <row r="69" spans="1:16" ht="21" thickTop="1">
      <c r="A69" s="11"/>
      <c r="B69" s="11"/>
      <c r="C69" s="11"/>
      <c r="D69" s="11"/>
      <c r="E69" s="11"/>
      <c r="F69" s="28"/>
      <c r="G69" s="27"/>
      <c r="H69" s="8"/>
      <c r="I69" s="7"/>
      <c r="J69" s="8"/>
      <c r="K69" s="7"/>
      <c r="L69" s="8"/>
      <c r="M69" s="7"/>
      <c r="N69" s="8"/>
      <c r="P69" s="5"/>
    </row>
    <row r="70" spans="1:16" ht="20.399999999999999">
      <c r="A70" s="12" t="s">
        <v>3</v>
      </c>
      <c r="B70" s="11"/>
      <c r="C70" s="11"/>
      <c r="D70" s="11"/>
      <c r="E70" s="11"/>
      <c r="F70" s="15"/>
      <c r="G70" s="14"/>
      <c r="H70" s="8"/>
      <c r="I70" s="7"/>
      <c r="J70" s="8"/>
      <c r="K70" s="7"/>
      <c r="L70" s="8"/>
      <c r="M70" s="7"/>
      <c r="N70" s="8"/>
      <c r="P70" s="5"/>
    </row>
    <row r="71" spans="1:16" ht="20.399999999999999">
      <c r="A71" s="12"/>
      <c r="B71" s="26" t="s">
        <v>94</v>
      </c>
      <c r="C71" s="11"/>
      <c r="D71" s="11"/>
      <c r="E71" s="11"/>
      <c r="G71" s="14"/>
      <c r="H71" s="7"/>
      <c r="I71" s="7"/>
      <c r="J71" s="8"/>
      <c r="K71" s="7"/>
      <c r="L71" s="8"/>
      <c r="M71" s="7"/>
      <c r="N71" s="8"/>
      <c r="P71" s="5"/>
    </row>
    <row r="72" spans="1:16" ht="20.399999999999999">
      <c r="A72" s="12"/>
      <c r="B72" s="26"/>
      <c r="C72" s="155" t="s">
        <v>171</v>
      </c>
      <c r="D72" s="11"/>
      <c r="E72" s="11"/>
      <c r="F72" s="20">
        <v>26</v>
      </c>
      <c r="G72" s="14"/>
      <c r="H72" s="7"/>
      <c r="I72" s="7"/>
      <c r="J72" s="8"/>
      <c r="K72" s="7"/>
      <c r="L72" s="8"/>
      <c r="M72" s="7"/>
      <c r="N72" s="8"/>
      <c r="P72" s="5"/>
    </row>
    <row r="73" spans="1:16" ht="21" thickBot="1">
      <c r="A73" s="12"/>
      <c r="B73" s="24"/>
      <c r="C73" s="117" t="s">
        <v>172</v>
      </c>
      <c r="D73" s="25"/>
      <c r="E73" s="11"/>
      <c r="G73" s="14"/>
      <c r="H73" s="184">
        <v>37815493469</v>
      </c>
      <c r="I73" s="7"/>
      <c r="J73" s="108">
        <v>3781305000</v>
      </c>
      <c r="K73" s="7"/>
      <c r="L73" s="184">
        <v>37815493469</v>
      </c>
      <c r="M73" s="7"/>
      <c r="N73" s="108">
        <v>3781305000</v>
      </c>
      <c r="P73" s="5"/>
    </row>
    <row r="74" spans="1:16" ht="21" thickTop="1">
      <c r="A74" s="12"/>
      <c r="B74" s="24"/>
      <c r="C74" s="117" t="s">
        <v>201</v>
      </c>
      <c r="E74" s="11"/>
      <c r="G74" s="14"/>
      <c r="H74" s="180"/>
      <c r="I74" s="7"/>
      <c r="J74" s="8"/>
      <c r="K74" s="7"/>
      <c r="L74" s="8"/>
      <c r="M74" s="7"/>
      <c r="N74" s="8"/>
    </row>
    <row r="75" spans="1:16" ht="20.399999999999999">
      <c r="A75" s="12"/>
      <c r="B75" s="24"/>
      <c r="C75" s="117" t="s">
        <v>173</v>
      </c>
      <c r="E75" s="11"/>
      <c r="G75" s="14"/>
      <c r="H75" s="183">
        <v>16115263909</v>
      </c>
      <c r="I75" s="7"/>
      <c r="J75" s="8">
        <v>3437602000</v>
      </c>
      <c r="K75" s="7"/>
      <c r="L75" s="183">
        <v>16115263909</v>
      </c>
      <c r="M75" s="7"/>
      <c r="N75" s="8">
        <v>3437602000</v>
      </c>
    </row>
    <row r="76" spans="1:16" ht="19.8">
      <c r="B76" s="22"/>
      <c r="C76" s="1" t="s">
        <v>91</v>
      </c>
      <c r="E76" s="19"/>
      <c r="F76" s="20"/>
      <c r="G76" s="14"/>
      <c r="H76" s="183">
        <v>-13596829908</v>
      </c>
      <c r="J76" s="8">
        <v>-1426437804</v>
      </c>
      <c r="L76" s="183">
        <v>-13596829908</v>
      </c>
      <c r="N76" s="8">
        <v>-1426437804</v>
      </c>
    </row>
    <row r="77" spans="1:16" ht="19.8">
      <c r="C77" s="1" t="s">
        <v>49</v>
      </c>
      <c r="E77" s="19"/>
      <c r="F77" s="20"/>
      <c r="G77" s="21"/>
      <c r="H77" s="7"/>
      <c r="I77" s="7"/>
      <c r="K77" s="7"/>
      <c r="L77" s="8"/>
      <c r="M77" s="7"/>
    </row>
    <row r="78" spans="1:16" ht="19.8">
      <c r="D78" s="1" t="s">
        <v>1</v>
      </c>
      <c r="F78" s="20"/>
      <c r="G78" s="21"/>
      <c r="H78" s="185">
        <f>+'SOE_Conso-Eng'!J22</f>
        <v>-1738627995.77</v>
      </c>
      <c r="I78" s="7"/>
      <c r="J78" s="113">
        <v>-1476251926.77</v>
      </c>
      <c r="K78" s="7"/>
      <c r="L78" s="185">
        <f>+'SOE-Eng'!H21</f>
        <v>-1340671666</v>
      </c>
      <c r="M78" s="7"/>
      <c r="N78" s="113">
        <v>-1332150387</v>
      </c>
    </row>
    <row r="79" spans="1:16" ht="20.399999999999999">
      <c r="B79" s="11"/>
      <c r="C79" s="11"/>
      <c r="D79" s="11"/>
      <c r="E79" s="32" t="s">
        <v>154</v>
      </c>
      <c r="F79" s="18"/>
      <c r="G79" s="17"/>
      <c r="H79" s="109">
        <f>SUM(H74:H78)</f>
        <v>779806005.23000002</v>
      </c>
      <c r="I79" s="7"/>
      <c r="J79" s="109">
        <f>SUM(J74:J78)</f>
        <v>534912269.23000002</v>
      </c>
      <c r="K79" s="7"/>
      <c r="L79" s="109">
        <f>SUM(L74:L78)</f>
        <v>1177762335</v>
      </c>
      <c r="M79" s="7"/>
      <c r="N79" s="109">
        <f>SUM(N74:N78)</f>
        <v>679013809</v>
      </c>
    </row>
    <row r="80" spans="1:16" ht="21" thickBot="1">
      <c r="B80" s="12" t="s">
        <v>0</v>
      </c>
      <c r="C80" s="12"/>
      <c r="D80" s="12"/>
      <c r="E80" s="12"/>
      <c r="F80" s="15"/>
      <c r="G80" s="14"/>
      <c r="H80" s="13">
        <f>SUM(H68+H79)</f>
        <v>1482249239.23</v>
      </c>
      <c r="I80" s="7"/>
      <c r="J80" s="13">
        <f>SUM(J68+J79)</f>
        <v>1930238915.23</v>
      </c>
      <c r="K80" s="7"/>
      <c r="L80" s="13">
        <f>SUM(L68+L79)</f>
        <v>1510878826</v>
      </c>
      <c r="M80" s="7"/>
      <c r="N80" s="13">
        <f>SUM(N68+N79)</f>
        <v>1411310564</v>
      </c>
    </row>
    <row r="81" spans="1:16" ht="21" thickTop="1">
      <c r="A81" s="12"/>
      <c r="B81" s="11"/>
      <c r="C81" s="11"/>
      <c r="D81" s="11"/>
      <c r="E81" s="11"/>
      <c r="F81" s="10"/>
      <c r="G81" s="9"/>
      <c r="H81" s="7"/>
      <c r="I81" s="7"/>
      <c r="J81" s="7"/>
      <c r="K81" s="7"/>
      <c r="L81" s="7"/>
      <c r="M81" s="7"/>
      <c r="N81" s="7"/>
    </row>
    <row r="82" spans="1:16" ht="19.8">
      <c r="H82" s="6"/>
      <c r="P82" s="5"/>
    </row>
    <row r="83" spans="1:16" ht="19.8">
      <c r="H83" s="6"/>
      <c r="J83" s="6"/>
      <c r="L83" s="6"/>
      <c r="N83" s="6"/>
    </row>
    <row r="84" spans="1:16" ht="19.8">
      <c r="H84" s="6"/>
      <c r="I84" s="137"/>
      <c r="J84" s="6"/>
      <c r="K84" s="137"/>
      <c r="L84" s="6"/>
      <c r="M84" s="137"/>
      <c r="N84" s="6"/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7:J7"/>
    <mergeCell ref="L7:N7"/>
    <mergeCell ref="H48:J48"/>
    <mergeCell ref="L48:N48"/>
  </mergeCells>
  <pageMargins left="0.78740157480314965" right="0.35433070866141736" top="0.98425196850393704" bottom="0.47244094488188981" header="0.15748031496062992" footer="0.31496062992125984"/>
  <pageSetup paperSize="9" scale="76" fitToWidth="0" fitToHeight="0" orientation="portrait" r:id="rId1"/>
  <headerFooter>
    <oddFooter>&amp;L&amp;"Angsana New,Regular"&amp;14The accompanying notes form an integral part of these financial statements.&amp;R&amp;"Angsana New,Regular"&amp;14
&amp;P</oddFooter>
  </headerFooter>
  <rowBreaks count="1" manualBreakCount="1">
    <brk id="41" max="12" man="1"/>
  </rowBreaks>
  <ignoredErrors>
    <ignoredError sqref="I79:K79 M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77734375"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5"/>
      <c r="H1" s="202" t="s">
        <v>12</v>
      </c>
      <c r="I1" s="202"/>
      <c r="J1" s="202"/>
    </row>
    <row r="2" spans="1:10" ht="20.399999999999999">
      <c r="A2" s="33"/>
      <c r="H2" s="202" t="s">
        <v>10</v>
      </c>
      <c r="I2" s="202"/>
      <c r="J2" s="202"/>
    </row>
    <row r="3" spans="1:10" ht="20.399999999999999">
      <c r="A3" s="33" t="s">
        <v>109</v>
      </c>
      <c r="H3" s="120"/>
      <c r="I3" s="115"/>
      <c r="J3" s="115"/>
    </row>
    <row r="4" spans="1:10" ht="20.399999999999999">
      <c r="A4" s="33" t="s">
        <v>39</v>
      </c>
      <c r="H4" s="120"/>
      <c r="I4" s="115"/>
      <c r="J4" s="115"/>
    </row>
    <row r="5" spans="1:10" ht="20.399999999999999">
      <c r="A5" s="24" t="s">
        <v>118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15</v>
      </c>
    </row>
    <row r="8" spans="1:10" s="12" customFormat="1" ht="20.399999999999999">
      <c r="A8" s="19"/>
      <c r="B8" s="10"/>
      <c r="C8" s="10"/>
      <c r="D8" s="203" t="s">
        <v>14</v>
      </c>
      <c r="E8" s="203"/>
      <c r="F8" s="203"/>
      <c r="G8" s="10"/>
      <c r="H8" s="203" t="s">
        <v>13</v>
      </c>
      <c r="I8" s="203"/>
      <c r="J8" s="203"/>
    </row>
    <row r="9" spans="1:10" s="12" customFormat="1" ht="20.399999999999999">
      <c r="A9" s="19"/>
      <c r="B9" s="114" t="s">
        <v>38</v>
      </c>
      <c r="C9" s="10"/>
      <c r="D9" s="126" t="s">
        <v>105</v>
      </c>
      <c r="E9" s="21"/>
      <c r="F9" s="126" t="s">
        <v>66</v>
      </c>
      <c r="G9" s="21"/>
      <c r="H9" s="126" t="s">
        <v>105</v>
      </c>
      <c r="I9" s="21"/>
      <c r="J9" s="126" t="s">
        <v>66</v>
      </c>
    </row>
    <row r="10" spans="1:10" ht="20.399999999999999">
      <c r="A10" s="12" t="s">
        <v>98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37</v>
      </c>
      <c r="B11" s="20"/>
      <c r="C11" s="35"/>
      <c r="D11" s="127">
        <v>13810</v>
      </c>
      <c r="E11" s="55"/>
      <c r="F11" s="55">
        <v>605</v>
      </c>
      <c r="G11" s="46"/>
      <c r="H11" s="127">
        <v>0</v>
      </c>
      <c r="I11" s="55"/>
      <c r="J11" s="55">
        <v>605</v>
      </c>
    </row>
    <row r="12" spans="1:10" ht="20.399999999999999">
      <c r="A12" s="22" t="s">
        <v>67</v>
      </c>
      <c r="B12" s="20"/>
      <c r="C12" s="35"/>
      <c r="D12" s="127">
        <v>425191</v>
      </c>
      <c r="E12" s="55"/>
      <c r="F12" s="55">
        <v>56426</v>
      </c>
      <c r="G12" s="46"/>
      <c r="H12" s="127">
        <v>67485</v>
      </c>
      <c r="I12" s="55"/>
      <c r="J12" s="55">
        <v>6548</v>
      </c>
    </row>
    <row r="13" spans="1:10" ht="20.399999999999999">
      <c r="A13" s="19" t="s">
        <v>35</v>
      </c>
      <c r="B13" s="20" t="s">
        <v>122</v>
      </c>
      <c r="C13" s="35"/>
      <c r="D13" s="127">
        <v>4413</v>
      </c>
      <c r="E13" s="55">
        <v>0</v>
      </c>
      <c r="F13" s="55">
        <v>22199</v>
      </c>
      <c r="G13" s="46"/>
      <c r="H13" s="127">
        <v>5977</v>
      </c>
      <c r="I13" s="55"/>
      <c r="J13" s="55">
        <v>22423</v>
      </c>
    </row>
    <row r="14" spans="1:10" ht="20.399999999999999">
      <c r="A14" s="12" t="s">
        <v>99</v>
      </c>
      <c r="B14" s="20"/>
      <c r="C14" s="35"/>
      <c r="D14" s="63">
        <f>SUM(D11:D13)</f>
        <v>443414</v>
      </c>
      <c r="E14" s="55"/>
      <c r="F14" s="63">
        <f>SUM(F11:F13)</f>
        <v>79230</v>
      </c>
      <c r="G14" s="46"/>
      <c r="H14" s="63">
        <f>SUM(H11:H13)</f>
        <v>73462</v>
      </c>
      <c r="I14" s="55"/>
      <c r="J14" s="63">
        <f>SUM(J11:J13)</f>
        <v>29576</v>
      </c>
    </row>
    <row r="15" spans="1:10" ht="15.75" customHeight="1">
      <c r="A15" s="80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100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36</v>
      </c>
      <c r="B17" s="20"/>
      <c r="C17" s="35"/>
      <c r="D17" s="127">
        <v>13776</v>
      </c>
      <c r="E17" s="55"/>
      <c r="F17" s="55">
        <v>6324</v>
      </c>
      <c r="G17" s="46"/>
      <c r="H17" s="127">
        <v>0</v>
      </c>
      <c r="I17" s="55"/>
      <c r="J17" s="55">
        <v>6324</v>
      </c>
    </row>
    <row r="18" spans="1:12" ht="20.399999999999999">
      <c r="A18" s="19" t="s">
        <v>68</v>
      </c>
      <c r="B18" s="20"/>
      <c r="C18" s="35"/>
      <c r="D18" s="127">
        <v>387290</v>
      </c>
      <c r="E18" s="55"/>
      <c r="F18" s="55">
        <v>47055</v>
      </c>
      <c r="G18" s="46"/>
      <c r="H18" s="127">
        <v>65559</v>
      </c>
      <c r="I18" s="55"/>
      <c r="J18" s="55">
        <v>4525</v>
      </c>
    </row>
    <row r="19" spans="1:12" ht="20.399999999999999">
      <c r="A19" s="19" t="s">
        <v>34</v>
      </c>
      <c r="B19" s="20"/>
      <c r="C19" s="35"/>
      <c r="D19" s="127">
        <v>4732</v>
      </c>
      <c r="E19" s="55"/>
      <c r="F19" s="55">
        <v>6450</v>
      </c>
      <c r="G19" s="46"/>
      <c r="H19" s="127">
        <v>86</v>
      </c>
      <c r="I19" s="55"/>
      <c r="J19" s="55">
        <v>500</v>
      </c>
    </row>
    <row r="20" spans="1:12" ht="20.399999999999999">
      <c r="A20" s="19" t="s">
        <v>69</v>
      </c>
      <c r="B20" s="37"/>
      <c r="C20" s="35"/>
      <c r="D20" s="127">
        <v>20473</v>
      </c>
      <c r="E20" s="55"/>
      <c r="F20" s="55">
        <v>15775</v>
      </c>
      <c r="G20" s="46"/>
      <c r="H20" s="127">
        <v>10174</v>
      </c>
      <c r="I20" s="55"/>
      <c r="J20" s="55">
        <v>11869</v>
      </c>
    </row>
    <row r="21" spans="1:12" ht="20.399999999999999">
      <c r="A21" s="1" t="s">
        <v>33</v>
      </c>
      <c r="B21" s="37"/>
      <c r="C21" s="35"/>
      <c r="D21" s="127">
        <v>564</v>
      </c>
      <c r="E21" s="55"/>
      <c r="F21" s="55">
        <v>291</v>
      </c>
      <c r="G21" s="46"/>
      <c r="H21" s="127">
        <v>34</v>
      </c>
      <c r="I21" s="55"/>
      <c r="J21" s="55">
        <v>291</v>
      </c>
    </row>
    <row r="22" spans="1:12" ht="20.399999999999999">
      <c r="A22" s="12" t="s">
        <v>101</v>
      </c>
      <c r="B22" s="20"/>
      <c r="C22" s="35"/>
      <c r="D22" s="63">
        <f>SUM(D17:D21)</f>
        <v>426835</v>
      </c>
      <c r="E22" s="55">
        <v>0</v>
      </c>
      <c r="F22" s="63">
        <f>SUM(F17:F21)</f>
        <v>75895</v>
      </c>
      <c r="G22" s="46"/>
      <c r="H22" s="63">
        <f>SUM(H17:H21)</f>
        <v>75853</v>
      </c>
      <c r="I22" s="55"/>
      <c r="J22" s="63">
        <f>SUM(J17:J21)</f>
        <v>23509</v>
      </c>
    </row>
    <row r="23" spans="1:12" ht="20.399999999999999">
      <c r="A23" s="19" t="s">
        <v>117</v>
      </c>
      <c r="B23" s="37"/>
      <c r="C23" s="35"/>
      <c r="D23" s="127">
        <v>-28905</v>
      </c>
      <c r="E23" s="55"/>
      <c r="F23" s="55">
        <v>8188</v>
      </c>
      <c r="G23" s="46"/>
      <c r="H23" s="55">
        <v>0</v>
      </c>
      <c r="I23" s="55"/>
      <c r="J23" s="55">
        <v>0</v>
      </c>
    </row>
    <row r="24" spans="1:12" ht="20.399999999999999">
      <c r="A24" s="11" t="s">
        <v>32</v>
      </c>
      <c r="B24" s="37"/>
      <c r="C24" s="35"/>
      <c r="D24" s="77">
        <f>D14-D22+D23</f>
        <v>-12326</v>
      </c>
      <c r="E24" s="55"/>
      <c r="F24" s="77">
        <f>+F14-F22+F23</f>
        <v>11523</v>
      </c>
      <c r="G24" s="46"/>
      <c r="H24" s="77">
        <f>+H14-H22+H23</f>
        <v>-2391</v>
      </c>
      <c r="I24" s="55"/>
      <c r="J24" s="77">
        <f>+J14-J22+J23</f>
        <v>6067</v>
      </c>
    </row>
    <row r="25" spans="1:12" ht="20.399999999999999">
      <c r="A25" s="19" t="s">
        <v>102</v>
      </c>
      <c r="B25" s="37"/>
      <c r="C25" s="35"/>
      <c r="D25" s="127">
        <v>18</v>
      </c>
      <c r="E25" s="55"/>
      <c r="F25" s="55">
        <v>528</v>
      </c>
      <c r="G25" s="46"/>
      <c r="H25" s="55">
        <v>0</v>
      </c>
      <c r="I25" s="55"/>
      <c r="J25" s="55">
        <v>0</v>
      </c>
    </row>
    <row r="26" spans="1:12" ht="21" thickBot="1">
      <c r="A26" s="11" t="s">
        <v>31</v>
      </c>
      <c r="B26" s="37"/>
      <c r="C26" s="35"/>
      <c r="D26" s="60">
        <f>SUM(D24:D25)</f>
        <v>-12308</v>
      </c>
      <c r="E26" s="55"/>
      <c r="F26" s="60">
        <f>SUM(F24:F25)</f>
        <v>12051</v>
      </c>
      <c r="G26" s="46"/>
      <c r="H26" s="60">
        <f>SUM(H24:H25)</f>
        <v>-2391</v>
      </c>
      <c r="I26" s="55"/>
      <c r="J26" s="60">
        <f>SUM(J24:J25)</f>
        <v>6067</v>
      </c>
    </row>
    <row r="27" spans="1:12" ht="12" customHeight="1" thickTop="1">
      <c r="A27" s="62" t="s">
        <v>92</v>
      </c>
      <c r="C27" s="35"/>
    </row>
    <row r="28" spans="1:12" ht="20.399999999999999">
      <c r="A28" s="12" t="s">
        <v>113</v>
      </c>
      <c r="B28" s="35"/>
      <c r="C28" s="35"/>
      <c r="D28" s="55"/>
      <c r="E28" s="55"/>
      <c r="F28" s="55"/>
      <c r="G28" s="46"/>
      <c r="H28" s="55"/>
      <c r="I28" s="55"/>
      <c r="J28" s="55"/>
    </row>
    <row r="29" spans="1:12" ht="20.399999999999999">
      <c r="A29" s="12" t="s">
        <v>114</v>
      </c>
      <c r="B29" s="35"/>
      <c r="C29" s="35"/>
      <c r="D29" s="55"/>
      <c r="E29" s="55"/>
      <c r="F29" s="55"/>
      <c r="G29" s="46"/>
      <c r="H29" s="55"/>
      <c r="I29" s="55"/>
      <c r="J29" s="55"/>
    </row>
    <row r="30" spans="1:12" ht="20.399999999999999">
      <c r="A30" s="1" t="s">
        <v>123</v>
      </c>
      <c r="B30" s="35"/>
      <c r="C30" s="35"/>
      <c r="D30" s="55">
        <v>0</v>
      </c>
      <c r="E30" s="55"/>
      <c r="F30" s="55">
        <v>-40</v>
      </c>
      <c r="G30" s="46"/>
      <c r="H30" s="55">
        <v>0</v>
      </c>
      <c r="I30" s="55"/>
      <c r="J30" s="55">
        <v>-40</v>
      </c>
    </row>
    <row r="31" spans="1:12" ht="21" thickBot="1">
      <c r="A31" s="62" t="s">
        <v>30</v>
      </c>
      <c r="B31" s="35"/>
      <c r="C31" s="35"/>
      <c r="D31" s="60">
        <f>D26+D30</f>
        <v>-12308</v>
      </c>
      <c r="E31" s="55"/>
      <c r="F31" s="60">
        <f>F26+F30</f>
        <v>12011</v>
      </c>
      <c r="G31" s="46"/>
      <c r="H31" s="60">
        <f>H26+H30</f>
        <v>-2391</v>
      </c>
      <c r="I31" s="55"/>
      <c r="J31" s="60">
        <f>J26+J30</f>
        <v>6027</v>
      </c>
      <c r="L31" s="61"/>
    </row>
    <row r="32" spans="1:12" ht="12" customHeight="1" thickTop="1">
      <c r="A32" s="62"/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22" t="s">
        <v>115</v>
      </c>
      <c r="B33" s="35"/>
      <c r="C33" s="35"/>
      <c r="L33" s="61"/>
    </row>
    <row r="34" spans="1:12" ht="20.399999999999999">
      <c r="A34" s="117" t="s">
        <v>28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3"/>
      <c r="J34" s="123">
        <f>+J35</f>
        <v>6067</v>
      </c>
      <c r="L34" s="61"/>
    </row>
    <row r="35" spans="1:12" ht="21" thickBot="1">
      <c r="A35" s="62"/>
      <c r="B35" s="35"/>
      <c r="C35" s="35"/>
      <c r="D35" s="60">
        <f>D26</f>
        <v>-12308</v>
      </c>
      <c r="E35" s="5"/>
      <c r="F35" s="60">
        <f>F26</f>
        <v>12051</v>
      </c>
      <c r="G35" s="11"/>
      <c r="H35" s="60">
        <f>H26</f>
        <v>-2391</v>
      </c>
      <c r="I35" s="123"/>
      <c r="J35" s="124">
        <f>J26</f>
        <v>6067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123"/>
      <c r="J36" s="125"/>
      <c r="L36" s="61"/>
    </row>
    <row r="37" spans="1:12" ht="20.399999999999999">
      <c r="A37" s="12" t="s">
        <v>29</v>
      </c>
      <c r="B37" s="35"/>
      <c r="C37" s="35"/>
    </row>
    <row r="38" spans="1:12" ht="20.399999999999999">
      <c r="A38" s="1" t="s">
        <v>28</v>
      </c>
      <c r="B38" s="35"/>
      <c r="C38" s="35"/>
      <c r="D38" s="55">
        <f>+D39</f>
        <v>-12308</v>
      </c>
      <c r="E38" s="55"/>
      <c r="F38" s="55">
        <f>+F39</f>
        <v>12011</v>
      </c>
      <c r="G38" s="46"/>
      <c r="H38" s="55">
        <f>+H39</f>
        <v>-2391</v>
      </c>
      <c r="I38" s="55"/>
      <c r="J38" s="55">
        <f>+J39</f>
        <v>6027</v>
      </c>
    </row>
    <row r="39" spans="1:12" ht="21" thickBot="1">
      <c r="A39" s="12"/>
      <c r="B39" s="35"/>
      <c r="C39" s="35"/>
      <c r="D39" s="60">
        <f>D31</f>
        <v>-12308</v>
      </c>
      <c r="E39" s="55"/>
      <c r="F39" s="60">
        <f>F31</f>
        <v>12011</v>
      </c>
      <c r="G39" s="46"/>
      <c r="H39" s="60">
        <f>H31</f>
        <v>-2391</v>
      </c>
      <c r="I39" s="55"/>
      <c r="J39" s="60">
        <f>J31</f>
        <v>6027</v>
      </c>
    </row>
    <row r="40" spans="1:12" ht="12" customHeight="1" thickTop="1">
      <c r="A40" s="12"/>
      <c r="B40" s="35"/>
      <c r="C40" s="35"/>
      <c r="D40" s="55"/>
      <c r="E40" s="55"/>
      <c r="F40" s="55"/>
      <c r="G40" s="46"/>
      <c r="H40" s="55"/>
      <c r="I40" s="55"/>
      <c r="J40" s="55"/>
    </row>
    <row r="41" spans="1:12" ht="20.399999999999999">
      <c r="A41" s="12" t="s">
        <v>27</v>
      </c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 thickBot="1">
      <c r="A42" s="59" t="s">
        <v>96</v>
      </c>
      <c r="B42" s="20">
        <v>20.2</v>
      </c>
      <c r="C42" s="35"/>
      <c r="D42" s="110">
        <v>-1.8E-3</v>
      </c>
      <c r="E42" s="79"/>
      <c r="F42" s="110">
        <v>1.6999999999999999E-3</v>
      </c>
      <c r="G42" s="79"/>
      <c r="H42" s="128">
        <v>-2.9999999999999997E-4</v>
      </c>
      <c r="I42" s="79"/>
      <c r="J42" s="110">
        <v>8.9999999999999998E-4</v>
      </c>
    </row>
    <row r="43" spans="1:12" ht="21" thickTop="1" thickBot="1">
      <c r="A43" s="1" t="s">
        <v>95</v>
      </c>
      <c r="B43" s="20">
        <v>20.2</v>
      </c>
      <c r="D43" s="128">
        <v>-1.8E-3</v>
      </c>
      <c r="F43" s="110">
        <v>1.6999999999999999E-3</v>
      </c>
      <c r="H43" s="128">
        <v>-2.9999999999999997E-4</v>
      </c>
      <c r="J43" s="110">
        <v>8.9999999999999998E-4</v>
      </c>
    </row>
    <row r="44" spans="1:12" ht="21" thickTop="1">
      <c r="B44" s="35"/>
      <c r="C44" s="35"/>
      <c r="D44" s="55"/>
      <c r="E44" s="58"/>
      <c r="F44" s="55"/>
      <c r="G44" s="46"/>
      <c r="H44" s="55"/>
      <c r="I44" s="58"/>
      <c r="J44" s="55"/>
    </row>
    <row r="45" spans="1:12" ht="20.399999999999999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  <c r="J47" s="55"/>
    </row>
    <row r="48" spans="1:12" ht="20.399999999999999">
      <c r="A48" s="22"/>
      <c r="B48" s="37"/>
      <c r="C48" s="35"/>
      <c r="D48" s="55"/>
      <c r="E48" s="55"/>
      <c r="F48" s="55"/>
      <c r="G48" s="46"/>
      <c r="H48" s="55"/>
      <c r="I48" s="55"/>
      <c r="J48" s="55"/>
    </row>
    <row r="49" spans="2:10" ht="20.399999999999999">
      <c r="D49" s="55"/>
      <c r="E49" s="58"/>
      <c r="F49" s="56"/>
      <c r="G49" s="46"/>
      <c r="H49" s="55"/>
      <c r="I49" s="57"/>
    </row>
    <row r="50" spans="2:10" ht="16.5" customHeight="1">
      <c r="B50" s="35"/>
      <c r="C50" s="35"/>
      <c r="D50" s="55"/>
      <c r="E50" s="55"/>
      <c r="F50" s="55"/>
      <c r="G50" s="46"/>
      <c r="H50" s="55"/>
      <c r="I50" s="55"/>
      <c r="J50" s="55"/>
    </row>
    <row r="51" spans="2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3" spans="2:10" ht="16.5" customHeight="1">
      <c r="B53" s="35"/>
      <c r="C53" s="35"/>
      <c r="D53" s="55"/>
      <c r="E53" s="55"/>
      <c r="F53" s="55"/>
      <c r="G53" s="46"/>
      <c r="H53" s="55"/>
      <c r="I53" s="55"/>
      <c r="J53" s="55"/>
    </row>
    <row r="54" spans="2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2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2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2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6"/>
      <c r="G60" s="56"/>
      <c r="H60" s="55"/>
    </row>
    <row r="61" spans="2:10" ht="16.5" customHeight="1">
      <c r="F61" s="56"/>
      <c r="G61" s="56"/>
      <c r="H61" s="55"/>
    </row>
    <row r="62" spans="2:10" ht="16.5" customHeight="1">
      <c r="F62" s="56"/>
      <c r="G62" s="56"/>
      <c r="H62" s="55"/>
    </row>
    <row r="63" spans="2:10" ht="16.5" customHeight="1">
      <c r="F63" s="56"/>
      <c r="G63" s="56"/>
      <c r="H63" s="55"/>
    </row>
    <row r="64" spans="2:10" ht="16.5" customHeight="1">
      <c r="G64" s="56"/>
      <c r="H64" s="55"/>
    </row>
    <row r="65" spans="6:8" ht="16.5" customHeight="1">
      <c r="F65" s="56"/>
      <c r="H65" s="55"/>
    </row>
    <row r="66" spans="6:8" ht="16.5" customHeight="1">
      <c r="G66" s="56"/>
      <c r="H66" s="55"/>
    </row>
    <row r="68" spans="6:8" ht="16.5" customHeight="1">
      <c r="H68" s="5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72"/>
  <sheetViews>
    <sheetView view="pageBreakPreview" topLeftCell="A34" zoomScale="80" zoomScaleNormal="136" zoomScaleSheetLayoutView="80" workbookViewId="0">
      <selection activeCell="B43" sqref="B43"/>
    </sheetView>
  </sheetViews>
  <sheetFormatPr defaultColWidth="8.77734375" defaultRowHeight="16.5" customHeight="1"/>
  <cols>
    <col min="1" max="1" width="46.6640625" style="1" customWidth="1"/>
    <col min="2" max="2" width="9.109375" style="1" customWidth="1"/>
    <col min="3" max="3" width="1.6640625" style="1" customWidth="1"/>
    <col min="4" max="4" width="13.33203125" style="1" bestFit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1" ht="20.399999999999999">
      <c r="A1" s="156" t="s">
        <v>174</v>
      </c>
      <c r="H1" s="166"/>
      <c r="I1" s="143"/>
      <c r="J1" s="143"/>
    </row>
    <row r="2" spans="1:11" ht="20.399999999999999">
      <c r="A2" s="156" t="s">
        <v>175</v>
      </c>
      <c r="H2" s="166"/>
      <c r="I2" s="153"/>
      <c r="J2" s="153"/>
    </row>
    <row r="3" spans="1:11" ht="20.399999999999999">
      <c r="A3" s="156" t="s">
        <v>39</v>
      </c>
      <c r="H3" s="166"/>
      <c r="I3" s="143"/>
      <c r="J3" s="143"/>
    </row>
    <row r="4" spans="1:11" ht="20.399999999999999">
      <c r="A4" s="24" t="s">
        <v>176</v>
      </c>
    </row>
    <row r="5" spans="1:11" ht="19.8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1" s="54" customFormat="1" ht="20.399999999999999">
      <c r="A6" s="9"/>
      <c r="B6" s="10"/>
      <c r="C6" s="10"/>
      <c r="D6" s="64"/>
      <c r="E6" s="64"/>
      <c r="F6" s="64"/>
      <c r="G6" s="64"/>
      <c r="H6" s="42"/>
      <c r="I6" s="41"/>
      <c r="J6" s="41" t="s">
        <v>131</v>
      </c>
    </row>
    <row r="7" spans="1:11" s="12" customFormat="1" ht="20.399999999999999">
      <c r="A7" s="19"/>
      <c r="B7" s="10"/>
      <c r="C7" s="10"/>
      <c r="D7" s="204" t="s">
        <v>14</v>
      </c>
      <c r="E7" s="204"/>
      <c r="F7" s="204"/>
      <c r="G7" s="10"/>
      <c r="H7" s="204" t="s">
        <v>13</v>
      </c>
      <c r="I7" s="204"/>
      <c r="J7" s="204"/>
    </row>
    <row r="8" spans="1:11" s="12" customFormat="1" ht="20.399999999999999">
      <c r="A8" s="19"/>
      <c r="C8" s="10"/>
      <c r="D8" s="199">
        <v>2021</v>
      </c>
      <c r="E8" s="10"/>
      <c r="F8" s="199" t="s">
        <v>145</v>
      </c>
      <c r="G8" s="10"/>
      <c r="H8" s="199">
        <v>2021</v>
      </c>
      <c r="I8" s="10"/>
      <c r="J8" s="199" t="s">
        <v>145</v>
      </c>
    </row>
    <row r="9" spans="1:11" s="12" customFormat="1" ht="20.399999999999999">
      <c r="A9" s="19"/>
      <c r="B9" s="159" t="s">
        <v>38</v>
      </c>
      <c r="D9" s="200"/>
      <c r="F9" s="198" t="s">
        <v>203</v>
      </c>
      <c r="G9" s="1"/>
      <c r="H9" s="42"/>
      <c r="I9" s="1"/>
      <c r="J9" s="197" t="s">
        <v>203</v>
      </c>
      <c r="K9" s="1"/>
    </row>
    <row r="10" spans="1:11" ht="20.399999999999999">
      <c r="A10" s="12" t="s">
        <v>98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1" ht="20.399999999999999">
      <c r="A11" s="22" t="s">
        <v>37</v>
      </c>
      <c r="B11" s="20"/>
      <c r="C11" s="35"/>
      <c r="D11" s="173">
        <v>13932085</v>
      </c>
      <c r="E11" s="55"/>
      <c r="F11" s="127">
        <v>150369555</v>
      </c>
      <c r="G11" s="46"/>
      <c r="H11" s="173">
        <v>0</v>
      </c>
      <c r="I11" s="55"/>
      <c r="J11" s="127">
        <v>0</v>
      </c>
    </row>
    <row r="12" spans="1:11" ht="20.399999999999999">
      <c r="A12" s="22" t="s">
        <v>67</v>
      </c>
      <c r="B12" s="20"/>
      <c r="C12" s="35"/>
      <c r="D12" s="173">
        <v>255773571</v>
      </c>
      <c r="E12" s="55"/>
      <c r="F12" s="127">
        <v>762409907</v>
      </c>
      <c r="G12" s="46"/>
      <c r="H12" s="173">
        <v>104944712</v>
      </c>
      <c r="I12" s="55"/>
      <c r="J12" s="127">
        <v>418975940</v>
      </c>
    </row>
    <row r="13" spans="1:11" ht="20.399999999999999">
      <c r="A13" s="19" t="s">
        <v>35</v>
      </c>
      <c r="B13" s="20" t="s">
        <v>195</v>
      </c>
      <c r="C13" s="35"/>
      <c r="D13" s="173">
        <v>20312866</v>
      </c>
      <c r="E13" s="55">
        <v>0</v>
      </c>
      <c r="F13" s="127">
        <v>15521148</v>
      </c>
      <c r="G13" s="46"/>
      <c r="H13" s="173">
        <v>35212082</v>
      </c>
      <c r="I13" s="55"/>
      <c r="J13" s="127">
        <v>25733234</v>
      </c>
    </row>
    <row r="14" spans="1:11" ht="20.399999999999999">
      <c r="A14" s="12" t="s">
        <v>99</v>
      </c>
      <c r="B14" s="20"/>
      <c r="C14" s="35"/>
      <c r="D14" s="63">
        <f>SUM(D11:D13)</f>
        <v>290018522</v>
      </c>
      <c r="E14" s="55"/>
      <c r="F14" s="63">
        <f>SUM(F11:F13)</f>
        <v>928300610</v>
      </c>
      <c r="G14" s="46"/>
      <c r="H14" s="63">
        <f>SUM(H11:H13)</f>
        <v>140156794</v>
      </c>
      <c r="I14" s="55"/>
      <c r="J14" s="63">
        <f>SUM(J11:J13)</f>
        <v>444709174</v>
      </c>
    </row>
    <row r="15" spans="1:11" ht="20.399999999999999">
      <c r="A15" s="80"/>
      <c r="B15" s="20"/>
      <c r="C15" s="35"/>
      <c r="D15" s="55"/>
      <c r="E15" s="55"/>
      <c r="F15" s="55"/>
      <c r="G15" s="46"/>
      <c r="H15" s="55"/>
      <c r="I15" s="55"/>
      <c r="J15" s="55"/>
    </row>
    <row r="16" spans="1:11" ht="20.399999999999999">
      <c r="A16" s="12" t="s">
        <v>100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0" ht="20.399999999999999">
      <c r="A17" s="19" t="s">
        <v>36</v>
      </c>
      <c r="B17" s="20"/>
      <c r="C17" s="35"/>
      <c r="D17" s="173">
        <v>13969337</v>
      </c>
      <c r="E17" s="55"/>
      <c r="F17" s="127">
        <v>150967123</v>
      </c>
      <c r="G17" s="46"/>
      <c r="H17" s="173">
        <v>0</v>
      </c>
      <c r="I17" s="55"/>
      <c r="J17" s="127">
        <v>0</v>
      </c>
    </row>
    <row r="18" spans="1:10" ht="20.399999999999999">
      <c r="A18" s="19" t="s">
        <v>68</v>
      </c>
      <c r="B18" s="20"/>
      <c r="C18" s="35"/>
      <c r="D18" s="173">
        <v>285067237</v>
      </c>
      <c r="E18" s="55"/>
      <c r="F18" s="127">
        <v>817986581</v>
      </c>
      <c r="G18" s="46"/>
      <c r="H18" s="173">
        <v>112905409</v>
      </c>
      <c r="I18" s="55"/>
      <c r="J18" s="127">
        <v>408103652</v>
      </c>
    </row>
    <row r="19" spans="1:10" ht="20.399999999999999">
      <c r="A19" s="19" t="s">
        <v>34</v>
      </c>
      <c r="B19" s="20">
        <v>29</v>
      </c>
      <c r="C19" s="35"/>
      <c r="D19" s="173">
        <v>17119734</v>
      </c>
      <c r="E19" s="55"/>
      <c r="F19" s="127">
        <v>17877001</v>
      </c>
      <c r="G19" s="46"/>
      <c r="H19" s="173">
        <v>337054</v>
      </c>
      <c r="I19" s="55"/>
      <c r="J19" s="127">
        <v>243380</v>
      </c>
    </row>
    <row r="20" spans="1:10" ht="20.399999999999999">
      <c r="A20" s="19" t="s">
        <v>69</v>
      </c>
      <c r="B20" s="20">
        <v>30</v>
      </c>
      <c r="C20" s="35"/>
      <c r="D20" s="173">
        <v>67218914</v>
      </c>
      <c r="E20" s="55"/>
      <c r="F20" s="127">
        <v>75703486</v>
      </c>
      <c r="G20" s="46"/>
      <c r="H20" s="173">
        <v>28653112</v>
      </c>
      <c r="I20" s="55"/>
      <c r="J20" s="127">
        <v>35547457</v>
      </c>
    </row>
    <row r="21" spans="1:10" ht="20.399999999999999">
      <c r="A21" s="1" t="s">
        <v>143</v>
      </c>
      <c r="B21" s="188">
        <v>31</v>
      </c>
      <c r="C21" s="35"/>
      <c r="D21" s="173">
        <v>140451508</v>
      </c>
      <c r="E21" s="5"/>
      <c r="F21" s="134">
        <v>734081471</v>
      </c>
      <c r="G21" s="11"/>
      <c r="H21" s="173">
        <v>1547500</v>
      </c>
      <c r="I21" s="5"/>
      <c r="J21" s="134">
        <v>826727226</v>
      </c>
    </row>
    <row r="22" spans="1:10" ht="20.399999999999999">
      <c r="A22" s="12" t="s">
        <v>101</v>
      </c>
      <c r="B22" s="20"/>
      <c r="C22" s="35"/>
      <c r="D22" s="63">
        <f>SUM(D17:D21)</f>
        <v>523826730</v>
      </c>
      <c r="E22" s="55">
        <v>0</v>
      </c>
      <c r="F22" s="63">
        <f>SUM(F17:F21)</f>
        <v>1796615662</v>
      </c>
      <c r="G22" s="46"/>
      <c r="H22" s="63">
        <f>SUM(H17:H21)</f>
        <v>143443075</v>
      </c>
      <c r="I22" s="55"/>
      <c r="J22" s="63">
        <f>SUM(J17:J21)</f>
        <v>1270621715</v>
      </c>
    </row>
    <row r="23" spans="1:10" ht="20.399999999999999">
      <c r="A23" s="12" t="s">
        <v>155</v>
      </c>
      <c r="B23" s="20"/>
      <c r="C23" s="35"/>
      <c r="D23" s="55">
        <f>D14-D22</f>
        <v>-233808208</v>
      </c>
      <c r="E23" s="55"/>
      <c r="F23" s="55">
        <f>F14-F22</f>
        <v>-868315052</v>
      </c>
      <c r="G23" s="46"/>
      <c r="H23" s="55">
        <f>H14-H22</f>
        <v>-3286281</v>
      </c>
      <c r="I23" s="55"/>
      <c r="J23" s="55">
        <f>J14-J22</f>
        <v>-825912541</v>
      </c>
    </row>
    <row r="24" spans="1:10" ht="20.399999999999999">
      <c r="A24" s="1" t="s">
        <v>33</v>
      </c>
      <c r="B24" s="37"/>
      <c r="C24" s="35"/>
      <c r="D24" s="134">
        <v>-28044817</v>
      </c>
      <c r="E24" s="55"/>
      <c r="F24" s="127">
        <v>-30655039.02</v>
      </c>
      <c r="G24" s="46"/>
      <c r="H24" s="134">
        <v>-5411754</v>
      </c>
      <c r="I24" s="55"/>
      <c r="J24" s="127">
        <v>-1302612</v>
      </c>
    </row>
    <row r="25" spans="1:10" ht="20.399999999999999">
      <c r="A25" s="19" t="s">
        <v>117</v>
      </c>
      <c r="B25" s="37"/>
      <c r="C25" s="35"/>
      <c r="D25" s="134">
        <v>-1069321</v>
      </c>
      <c r="E25" s="55"/>
      <c r="F25" s="127">
        <v>-5328298.75</v>
      </c>
      <c r="G25" s="46"/>
      <c r="H25" s="173">
        <v>0</v>
      </c>
      <c r="I25" s="55"/>
      <c r="J25" s="55">
        <v>0</v>
      </c>
    </row>
    <row r="26" spans="1:10" ht="20.399999999999999">
      <c r="A26" s="11" t="s">
        <v>32</v>
      </c>
      <c r="B26" s="37"/>
      <c r="C26" s="35"/>
      <c r="D26" s="77">
        <f>SUM(D23:D25)</f>
        <v>-262922346</v>
      </c>
      <c r="E26" s="55"/>
      <c r="F26" s="77">
        <f>SUM(F23:F25)</f>
        <v>-904298389.76999998</v>
      </c>
      <c r="G26" s="46"/>
      <c r="H26" s="77">
        <f>SUM(H23:H25)</f>
        <v>-8698035</v>
      </c>
      <c r="I26" s="55"/>
      <c r="J26" s="77">
        <f>SUM(J23:J25)</f>
        <v>-827215153</v>
      </c>
    </row>
    <row r="27" spans="1:10" ht="20.399999999999999">
      <c r="A27" s="19" t="s">
        <v>102</v>
      </c>
      <c r="B27" s="20">
        <v>32</v>
      </c>
      <c r="C27" s="35"/>
      <c r="D27" s="173">
        <v>74018</v>
      </c>
      <c r="E27" s="55"/>
      <c r="F27" s="127">
        <v>114276</v>
      </c>
      <c r="G27" s="46"/>
      <c r="H27" s="173">
        <v>0</v>
      </c>
      <c r="I27" s="55"/>
      <c r="J27" s="55">
        <v>0</v>
      </c>
    </row>
    <row r="28" spans="1:10" ht="21" thickBot="1">
      <c r="A28" s="11" t="s">
        <v>156</v>
      </c>
      <c r="B28" s="37"/>
      <c r="C28" s="35"/>
      <c r="D28" s="60">
        <f>D26+D27</f>
        <v>-262848328</v>
      </c>
      <c r="E28" s="55"/>
      <c r="F28" s="60">
        <f>F26+F27</f>
        <v>-904184113.76999998</v>
      </c>
      <c r="G28" s="46"/>
      <c r="H28" s="60">
        <f>SUM(H26:H27)</f>
        <v>-8698035</v>
      </c>
      <c r="I28" s="55"/>
      <c r="J28" s="60">
        <f>SUM(J26:J27)</f>
        <v>-827215153</v>
      </c>
    </row>
    <row r="29" spans="1:10" ht="12" customHeight="1" thickTop="1">
      <c r="A29" s="62" t="s">
        <v>92</v>
      </c>
      <c r="C29" s="35"/>
    </row>
    <row r="30" spans="1:10" ht="20.399999999999999">
      <c r="A30" s="62" t="s">
        <v>164</v>
      </c>
      <c r="C30" s="35"/>
    </row>
    <row r="31" spans="1:10" ht="20.399999999999999">
      <c r="A31" s="12" t="s">
        <v>166</v>
      </c>
      <c r="B31" s="35"/>
      <c r="C31" s="35"/>
      <c r="D31" s="55"/>
      <c r="E31" s="55"/>
      <c r="F31" s="55"/>
      <c r="G31" s="46"/>
      <c r="H31" s="55"/>
      <c r="I31" s="55"/>
      <c r="J31" s="55"/>
    </row>
    <row r="32" spans="1:10" ht="20.399999999999999">
      <c r="A32" s="1" t="s">
        <v>139</v>
      </c>
      <c r="B32" s="20">
        <v>24</v>
      </c>
      <c r="C32" s="35"/>
      <c r="D32" s="173">
        <v>472259</v>
      </c>
      <c r="E32" s="55"/>
      <c r="F32" s="55">
        <v>0</v>
      </c>
      <c r="G32" s="46"/>
      <c r="H32" s="173">
        <v>176756</v>
      </c>
      <c r="I32" s="55"/>
      <c r="J32" s="55">
        <v>0</v>
      </c>
    </row>
    <row r="33" spans="1:12" ht="21" thickBot="1">
      <c r="A33" s="62" t="s">
        <v>163</v>
      </c>
      <c r="B33" s="35"/>
      <c r="C33" s="35"/>
      <c r="D33" s="60">
        <f>D28+D32</f>
        <v>-262376069</v>
      </c>
      <c r="E33" s="55"/>
      <c r="F33" s="60">
        <f>F28+F32</f>
        <v>-904184113.76999998</v>
      </c>
      <c r="G33" s="46"/>
      <c r="H33" s="60">
        <f>H28+H32</f>
        <v>-8521279</v>
      </c>
      <c r="I33" s="55"/>
      <c r="J33" s="60">
        <f>J28+J32</f>
        <v>-827215153</v>
      </c>
      <c r="L33" s="61"/>
    </row>
    <row r="34" spans="1:12" ht="12" customHeight="1" thickTop="1">
      <c r="A34" s="62"/>
      <c r="B34" s="35"/>
      <c r="C34" s="35"/>
      <c r="D34" s="55"/>
      <c r="E34" s="55"/>
      <c r="F34" s="55"/>
      <c r="G34" s="46"/>
      <c r="H34" s="55"/>
      <c r="I34" s="55"/>
      <c r="J34" s="55"/>
      <c r="L34" s="61"/>
    </row>
    <row r="35" spans="1:12" ht="20.399999999999999">
      <c r="A35" s="12" t="s">
        <v>115</v>
      </c>
      <c r="B35" s="35"/>
      <c r="C35" s="35"/>
      <c r="D35" s="55"/>
      <c r="E35" s="55"/>
      <c r="F35" s="55"/>
      <c r="G35" s="46"/>
      <c r="H35" s="55"/>
      <c r="I35" s="55"/>
      <c r="J35" s="55"/>
      <c r="L35" s="61"/>
    </row>
    <row r="36" spans="1:12" ht="20.399999999999999">
      <c r="A36" s="1" t="s">
        <v>28</v>
      </c>
      <c r="B36" s="35"/>
      <c r="C36" s="35"/>
      <c r="D36" s="5">
        <f>+D28</f>
        <v>-262848328</v>
      </c>
      <c r="E36" s="5"/>
      <c r="F36" s="5">
        <f>+F28</f>
        <v>-904184113.76999998</v>
      </c>
      <c r="G36" s="11"/>
      <c r="H36" s="5">
        <f>+H28</f>
        <v>-8698035</v>
      </c>
      <c r="I36" s="5"/>
      <c r="J36" s="5">
        <f>+J28</f>
        <v>-827215153</v>
      </c>
      <c r="L36" s="61"/>
    </row>
    <row r="37" spans="1:12" ht="20.399999999999999">
      <c r="A37" s="1" t="s">
        <v>144</v>
      </c>
      <c r="B37" s="35"/>
      <c r="C37" s="35"/>
      <c r="D37" s="173">
        <v>0</v>
      </c>
      <c r="E37" s="5"/>
      <c r="F37" s="5">
        <v>0</v>
      </c>
      <c r="G37" s="11"/>
      <c r="H37" s="173">
        <v>0</v>
      </c>
      <c r="I37" s="5"/>
      <c r="J37" s="5">
        <v>0</v>
      </c>
      <c r="L37" s="61"/>
    </row>
    <row r="38" spans="1:12" ht="21" thickBot="1">
      <c r="A38" s="11" t="s">
        <v>156</v>
      </c>
      <c r="B38" s="35"/>
      <c r="C38" s="35"/>
      <c r="D38" s="60">
        <f>SUM(D36:D37)</f>
        <v>-262848328</v>
      </c>
      <c r="E38" s="5"/>
      <c r="F38" s="60">
        <f>SUM(F36:F37)</f>
        <v>-904184113.76999998</v>
      </c>
      <c r="G38" s="11"/>
      <c r="H38" s="60">
        <f>SUM(H36:H37)</f>
        <v>-8698035</v>
      </c>
      <c r="I38" s="5"/>
      <c r="J38" s="60">
        <f>SUM(J36:J37)</f>
        <v>-827215153</v>
      </c>
      <c r="L38" s="61"/>
    </row>
    <row r="39" spans="1:12" ht="12" customHeight="1" thickTop="1">
      <c r="A39" s="62"/>
      <c r="B39" s="35"/>
      <c r="C39" s="35"/>
      <c r="D39" s="55"/>
      <c r="E39" s="5"/>
      <c r="F39" s="55"/>
      <c r="G39" s="11"/>
      <c r="H39" s="55"/>
      <c r="I39" s="5"/>
      <c r="J39" s="55"/>
      <c r="L39" s="61"/>
    </row>
    <row r="40" spans="1:12" ht="20.399999999999999">
      <c r="A40" s="140" t="s">
        <v>165</v>
      </c>
      <c r="B40" s="35"/>
      <c r="C40" s="35"/>
      <c r="D40" s="55"/>
      <c r="E40" s="55"/>
      <c r="F40" s="55"/>
      <c r="G40" s="46"/>
      <c r="H40" s="55"/>
      <c r="I40" s="55"/>
      <c r="J40" s="55"/>
    </row>
    <row r="41" spans="1:12" ht="20.399999999999999">
      <c r="A41" s="1" t="s">
        <v>28</v>
      </c>
      <c r="B41" s="35"/>
      <c r="C41" s="35"/>
      <c r="D41" s="55">
        <f>+D33</f>
        <v>-262376069</v>
      </c>
      <c r="E41" s="55"/>
      <c r="F41" s="55">
        <f>+F33</f>
        <v>-904184113.76999998</v>
      </c>
      <c r="G41" s="46"/>
      <c r="H41" s="55">
        <f>+H33</f>
        <v>-8521279</v>
      </c>
      <c r="I41" s="55"/>
      <c r="J41" s="55">
        <f>+J33</f>
        <v>-827215153</v>
      </c>
    </row>
    <row r="42" spans="1:12" ht="20.399999999999999">
      <c r="A42" s="1" t="s">
        <v>144</v>
      </c>
      <c r="B42" s="35"/>
      <c r="C42" s="35"/>
      <c r="D42" s="173">
        <v>0</v>
      </c>
      <c r="E42" s="55"/>
      <c r="F42" s="55">
        <v>0</v>
      </c>
      <c r="G42" s="46"/>
      <c r="H42" s="173">
        <v>0</v>
      </c>
      <c r="I42" s="55"/>
      <c r="J42" s="55">
        <v>0</v>
      </c>
    </row>
    <row r="43" spans="1:12" ht="21" thickBot="1">
      <c r="A43" s="12" t="s">
        <v>163</v>
      </c>
      <c r="B43" s="35"/>
      <c r="C43" s="35"/>
      <c r="D43" s="60">
        <f>SUM(D41:D42)</f>
        <v>-262376069</v>
      </c>
      <c r="E43" s="55"/>
      <c r="F43" s="60">
        <f>SUM(F41:F42)</f>
        <v>-904184113.76999998</v>
      </c>
      <c r="G43" s="46"/>
      <c r="H43" s="60">
        <f>SUM(H41:H42)</f>
        <v>-8521279</v>
      </c>
      <c r="I43" s="55"/>
      <c r="J43" s="60">
        <f>SUM(J41:J42)</f>
        <v>-827215153</v>
      </c>
    </row>
    <row r="44" spans="1:12" ht="12" customHeight="1" thickTop="1">
      <c r="A44" s="12"/>
      <c r="B44" s="35"/>
      <c r="C44" s="35"/>
      <c r="D44" s="55"/>
      <c r="E44" s="55"/>
      <c r="F44" s="55"/>
      <c r="G44" s="46"/>
      <c r="H44" s="55"/>
      <c r="I44" s="55"/>
      <c r="J44" s="55"/>
    </row>
    <row r="45" spans="1:12" ht="20.399999999999999">
      <c r="A45" s="12" t="s">
        <v>157</v>
      </c>
      <c r="B45" s="35"/>
      <c r="C45" s="35"/>
      <c r="D45" s="55"/>
      <c r="E45" s="55"/>
      <c r="F45" s="55"/>
      <c r="G45" s="46"/>
      <c r="H45" s="55"/>
      <c r="I45" s="55"/>
      <c r="J45" s="55"/>
    </row>
    <row r="46" spans="1:12" ht="20.399999999999999" thickBot="1">
      <c r="A46" s="59" t="s">
        <v>96</v>
      </c>
      <c r="B46" s="20">
        <v>33.200000000000003</v>
      </c>
      <c r="C46" s="35"/>
      <c r="D46" s="174">
        <v>-1.72E-2</v>
      </c>
      <c r="E46" s="79"/>
      <c r="F46" s="110">
        <v>-0.13150000000000001</v>
      </c>
      <c r="G46" s="79"/>
      <c r="H46" s="174">
        <v>-5.9999999999999995E-4</v>
      </c>
      <c r="I46" s="79"/>
      <c r="J46" s="128">
        <v>-0.1203</v>
      </c>
    </row>
    <row r="47" spans="1:12" ht="21" thickTop="1" thickBot="1">
      <c r="A47" s="1" t="s">
        <v>158</v>
      </c>
      <c r="B47" s="20">
        <v>33.200000000000003</v>
      </c>
      <c r="D47" s="174">
        <v>-1.72E-2</v>
      </c>
      <c r="F47" s="110">
        <v>-0.13150000000000001</v>
      </c>
      <c r="H47" s="174">
        <v>-5.9999999999999995E-4</v>
      </c>
      <c r="J47" s="128">
        <v>-0.1203</v>
      </c>
    </row>
    <row r="48" spans="1:12" ht="21" thickTop="1">
      <c r="B48" s="35"/>
      <c r="C48" s="35"/>
      <c r="D48" s="55"/>
      <c r="E48" s="58"/>
      <c r="F48" s="55"/>
      <c r="G48" s="46"/>
      <c r="H48" s="55"/>
      <c r="I48" s="58"/>
      <c r="J48" s="55"/>
    </row>
    <row r="49" spans="1:10" ht="20.399999999999999">
      <c r="B49" s="35"/>
      <c r="C49" s="35"/>
      <c r="D49" s="55"/>
      <c r="E49" s="58"/>
      <c r="F49" s="55"/>
      <c r="G49" s="46"/>
      <c r="H49" s="55"/>
      <c r="I49" s="58"/>
      <c r="J49" s="55"/>
    </row>
    <row r="50" spans="1:10" ht="20.399999999999999">
      <c r="B50" s="35"/>
      <c r="C50" s="35"/>
      <c r="D50" s="55"/>
      <c r="E50" s="58"/>
      <c r="F50" s="55"/>
      <c r="G50" s="46"/>
      <c r="H50" s="55"/>
      <c r="I50" s="58"/>
    </row>
    <row r="51" spans="1:10" ht="20.399999999999999">
      <c r="B51" s="35"/>
      <c r="C51" s="35"/>
      <c r="D51" s="55"/>
      <c r="E51" s="58"/>
      <c r="F51" s="55"/>
      <c r="G51" s="46"/>
      <c r="H51" s="55"/>
      <c r="I51" s="58"/>
      <c r="J51" s="55"/>
    </row>
    <row r="52" spans="1:10" ht="20.399999999999999">
      <c r="A52" s="22"/>
      <c r="B52" s="37"/>
      <c r="C52" s="35"/>
      <c r="D52" s="55"/>
      <c r="E52" s="55"/>
      <c r="F52" s="55"/>
      <c r="G52" s="46"/>
      <c r="H52" s="55"/>
      <c r="I52" s="55"/>
      <c r="J52" s="55"/>
    </row>
    <row r="53" spans="1:10" ht="20.399999999999999">
      <c r="D53" s="55"/>
      <c r="E53" s="58"/>
      <c r="F53" s="56"/>
      <c r="G53" s="46"/>
      <c r="H53" s="55"/>
      <c r="I53" s="57"/>
    </row>
    <row r="54" spans="1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1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7" spans="1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1:10" ht="16.5" customHeight="1">
      <c r="B58" s="35"/>
      <c r="C58" s="35"/>
      <c r="D58" s="55"/>
      <c r="E58" s="55"/>
      <c r="F58" s="55"/>
      <c r="G58" s="46"/>
      <c r="H58" s="55"/>
      <c r="I58" s="55"/>
      <c r="J58" s="55"/>
    </row>
    <row r="59" spans="1:10" ht="16.5" customHeight="1">
      <c r="B59" s="35"/>
      <c r="C59" s="35"/>
      <c r="D59" s="55"/>
      <c r="E59" s="55"/>
      <c r="F59" s="55"/>
      <c r="G59" s="46"/>
      <c r="H59" s="55"/>
      <c r="I59" s="55"/>
      <c r="J59" s="55"/>
    </row>
    <row r="60" spans="1:10" ht="16.5" customHeight="1">
      <c r="B60" s="35"/>
      <c r="C60" s="35"/>
      <c r="D60" s="55"/>
      <c r="E60" s="55"/>
      <c r="F60" s="55"/>
      <c r="G60" s="46"/>
      <c r="H60" s="55"/>
      <c r="I60" s="55"/>
      <c r="J60" s="55"/>
    </row>
    <row r="61" spans="1:10" ht="16.5" customHeight="1">
      <c r="B61" s="35"/>
      <c r="C61" s="35"/>
      <c r="D61" s="55"/>
      <c r="E61" s="55"/>
      <c r="F61" s="55"/>
      <c r="G61" s="46"/>
      <c r="H61" s="55"/>
      <c r="I61" s="55"/>
      <c r="J61" s="55"/>
    </row>
    <row r="62" spans="1:10" ht="16.5" customHeight="1">
      <c r="G62" s="46"/>
    </row>
    <row r="63" spans="1:10" ht="16.5" customHeight="1">
      <c r="G63" s="46"/>
    </row>
    <row r="64" spans="1:10" ht="16.5" customHeight="1">
      <c r="F64" s="56"/>
      <c r="G64" s="56"/>
      <c r="H64" s="55"/>
    </row>
    <row r="65" spans="6:8" ht="16.5" customHeight="1">
      <c r="F65" s="56"/>
      <c r="G65" s="56"/>
      <c r="H65" s="55"/>
    </row>
    <row r="66" spans="6:8" ht="16.5" customHeight="1">
      <c r="F66" s="56"/>
      <c r="G66" s="56"/>
      <c r="H66" s="55"/>
    </row>
    <row r="67" spans="6:8" ht="16.5" customHeight="1">
      <c r="F67" s="56"/>
      <c r="G67" s="56"/>
      <c r="H67" s="55"/>
    </row>
    <row r="68" spans="6:8" ht="16.5" customHeight="1">
      <c r="G68" s="56"/>
      <c r="H68" s="55"/>
    </row>
    <row r="69" spans="6:8" ht="16.5" customHeight="1">
      <c r="F69" s="56"/>
      <c r="H69" s="55"/>
    </row>
    <row r="70" spans="6:8" ht="16.5" customHeight="1">
      <c r="G70" s="56"/>
      <c r="H70" s="55"/>
    </row>
    <row r="72" spans="6:8" ht="16.5" customHeight="1">
      <c r="H72" s="55"/>
    </row>
  </sheetData>
  <mergeCells count="2">
    <mergeCell ref="D7:F7"/>
    <mergeCell ref="H7:J7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accompanying notes form an integral part of these financial statements.&amp;R&amp;"Angsana New,Regular"&amp;14
&amp;P</oddFooter>
  </headerFooter>
  <ignoredErrors>
    <ignoredError sqref="E28 G28:I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T36"/>
  <sheetViews>
    <sheetView view="pageBreakPreview" zoomScale="90" zoomScaleNormal="100" zoomScaleSheetLayoutView="90" zoomScalePageLayoutView="70" workbookViewId="0">
      <selection activeCell="AA18" sqref="AA18"/>
    </sheetView>
  </sheetViews>
  <sheetFormatPr defaultColWidth="9.33203125" defaultRowHeight="16.95" customHeight="1"/>
  <cols>
    <col min="1" max="1" width="4.33203125" style="86" customWidth="1"/>
    <col min="2" max="2" width="15.21875" style="86" customWidth="1"/>
    <col min="3" max="3" width="6.21875" style="86" customWidth="1"/>
    <col min="4" max="4" width="6.109375" style="91" customWidth="1"/>
    <col min="5" max="5" width="1.44140625" style="86" customWidth="1"/>
    <col min="6" max="6" width="15.44140625" style="97" customWidth="1"/>
    <col min="7" max="7" width="1.44140625" style="97" customWidth="1"/>
    <col min="8" max="8" width="15.44140625" style="97" customWidth="1"/>
    <col min="9" max="9" width="1.44140625" style="97" customWidth="1"/>
    <col min="10" max="10" width="15.44140625" style="97" customWidth="1"/>
    <col min="11" max="11" width="1.21875" style="97" customWidth="1"/>
    <col min="12" max="12" width="17.6640625" style="97" bestFit="1" customWidth="1"/>
    <col min="13" max="13" width="1.44140625" style="97" customWidth="1"/>
    <col min="14" max="14" width="15.44140625" style="97" customWidth="1"/>
    <col min="15" max="15" width="1.44140625" style="100" customWidth="1"/>
    <col min="16" max="16" width="15.44140625" style="97" customWidth="1"/>
    <col min="17" max="17" width="1.44140625" style="100" customWidth="1"/>
    <col min="18" max="18" width="14.6640625" style="97" customWidth="1"/>
    <col min="19" max="19" width="1.33203125" style="86" customWidth="1"/>
    <col min="20" max="20" width="14.6640625" style="86" customWidth="1"/>
    <col min="21" max="16384" width="9.33203125" style="86"/>
  </cols>
  <sheetData>
    <row r="1" spans="1:20" ht="20.399999999999999">
      <c r="A1" s="156" t="s">
        <v>174</v>
      </c>
      <c r="B1" s="87"/>
      <c r="C1" s="83"/>
      <c r="D1" s="84"/>
      <c r="E1" s="83"/>
      <c r="F1" s="85"/>
      <c r="G1" s="85"/>
      <c r="H1" s="85"/>
      <c r="I1" s="85"/>
      <c r="J1" s="85"/>
      <c r="K1" s="85"/>
      <c r="L1" s="85"/>
      <c r="M1" s="85"/>
      <c r="N1" s="116"/>
      <c r="O1" s="116"/>
      <c r="P1" s="88"/>
      <c r="Q1" s="116"/>
      <c r="R1" s="88"/>
    </row>
    <row r="2" spans="1:20" ht="20.399999999999999">
      <c r="A2" s="156" t="s">
        <v>175</v>
      </c>
      <c r="B2" s="87"/>
      <c r="C2" s="83"/>
      <c r="D2" s="84"/>
      <c r="E2" s="83"/>
      <c r="F2" s="85"/>
      <c r="G2" s="85"/>
      <c r="H2" s="85"/>
      <c r="I2" s="85"/>
      <c r="J2" s="85"/>
      <c r="K2" s="85"/>
      <c r="L2" s="85"/>
      <c r="M2" s="85"/>
      <c r="N2" s="116"/>
      <c r="O2" s="116"/>
      <c r="P2" s="116"/>
      <c r="Q2" s="116"/>
      <c r="R2" s="116"/>
    </row>
    <row r="3" spans="1:20" ht="20.399999999999999">
      <c r="A3" s="157" t="s">
        <v>52</v>
      </c>
      <c r="B3" s="68"/>
      <c r="C3" s="83"/>
      <c r="D3" s="84"/>
      <c r="E3" s="83"/>
      <c r="F3" s="85"/>
      <c r="G3" s="85"/>
      <c r="H3" s="85"/>
      <c r="I3" s="85"/>
      <c r="J3" s="85"/>
      <c r="K3" s="85"/>
      <c r="L3" s="85"/>
      <c r="M3" s="85"/>
      <c r="N3" s="116"/>
      <c r="O3" s="116"/>
      <c r="P3" s="88"/>
      <c r="Q3" s="116"/>
      <c r="R3" s="88"/>
    </row>
    <row r="4" spans="1:20" ht="20.399999999999999">
      <c r="A4" s="68" t="s">
        <v>179</v>
      </c>
      <c r="B4" s="68"/>
      <c r="C4" s="83"/>
      <c r="D4" s="84"/>
      <c r="E4" s="83"/>
      <c r="F4" s="85"/>
      <c r="G4" s="85"/>
      <c r="H4" s="85"/>
      <c r="I4" s="85"/>
      <c r="J4" s="85"/>
      <c r="K4" s="85"/>
      <c r="L4" s="85"/>
      <c r="M4" s="85"/>
      <c r="N4" s="101"/>
      <c r="O4" s="102"/>
      <c r="P4" s="101"/>
      <c r="Q4" s="102"/>
      <c r="R4" s="103"/>
    </row>
    <row r="5" spans="1:20" ht="20.399999999999999">
      <c r="C5" s="104"/>
      <c r="D5" s="104"/>
      <c r="E5" s="104"/>
      <c r="F5" s="89"/>
      <c r="G5" s="89"/>
      <c r="H5" s="89"/>
      <c r="I5" s="89"/>
      <c r="J5" s="89"/>
      <c r="K5" s="89"/>
      <c r="L5" s="89"/>
      <c r="M5" s="89"/>
      <c r="N5" s="89"/>
      <c r="O5" s="105"/>
      <c r="P5" s="89"/>
      <c r="Q5" s="105"/>
      <c r="R5" s="91"/>
    </row>
    <row r="6" spans="1:20" ht="19.8">
      <c r="A6" s="91"/>
      <c r="B6" s="91"/>
      <c r="C6" s="91"/>
      <c r="D6" s="92"/>
      <c r="E6" s="91"/>
      <c r="F6" s="206" t="s">
        <v>131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91"/>
      <c r="T6" s="91"/>
    </row>
    <row r="7" spans="1:20" ht="19.8">
      <c r="A7" s="91"/>
      <c r="B7" s="91"/>
      <c r="C7" s="91"/>
      <c r="D7" s="92"/>
      <c r="E7" s="91"/>
      <c r="F7" s="205" t="s">
        <v>51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70"/>
      <c r="T7" s="170"/>
    </row>
    <row r="8" spans="1:20" ht="19.8">
      <c r="A8" s="91"/>
      <c r="B8" s="91"/>
      <c r="C8" s="91"/>
      <c r="D8" s="92"/>
      <c r="E8" s="91"/>
      <c r="F8" s="205" t="s">
        <v>50</v>
      </c>
      <c r="G8" s="205"/>
      <c r="H8" s="205"/>
      <c r="I8" s="205"/>
      <c r="J8" s="205"/>
      <c r="K8" s="205"/>
      <c r="L8" s="205"/>
      <c r="M8" s="205"/>
      <c r="N8" s="205"/>
      <c r="O8" s="169"/>
      <c r="P8" s="169"/>
      <c r="Q8" s="67"/>
      <c r="R8" s="67"/>
      <c r="S8" s="91"/>
      <c r="T8" s="91"/>
    </row>
    <row r="9" spans="1:20" ht="19.8">
      <c r="A9" s="91"/>
      <c r="B9" s="91"/>
      <c r="C9" s="91"/>
      <c r="D9" s="92"/>
      <c r="E9" s="91"/>
      <c r="F9" s="67"/>
      <c r="G9" s="67"/>
      <c r="H9" s="67"/>
      <c r="I9" s="67"/>
      <c r="J9" s="67"/>
      <c r="K9" s="67"/>
      <c r="L9" s="193" t="s">
        <v>198</v>
      </c>
      <c r="M9" s="67"/>
      <c r="N9" s="67"/>
      <c r="O9" s="170"/>
      <c r="P9" s="170"/>
      <c r="Q9" s="67"/>
      <c r="R9" s="67"/>
      <c r="S9" s="91"/>
      <c r="T9" s="91"/>
    </row>
    <row r="10" spans="1:20" ht="19.8">
      <c r="A10" s="93"/>
      <c r="B10" s="93"/>
      <c r="C10" s="93"/>
      <c r="D10" s="93"/>
      <c r="E10" s="92"/>
      <c r="F10" s="90" t="s">
        <v>43</v>
      </c>
      <c r="G10" s="90"/>
      <c r="H10" s="90"/>
      <c r="I10" s="90"/>
      <c r="J10" s="162"/>
      <c r="K10" s="162"/>
      <c r="L10" s="194" t="s">
        <v>199</v>
      </c>
      <c r="M10" s="163"/>
      <c r="N10" s="90" t="s">
        <v>112</v>
      </c>
      <c r="O10" s="163"/>
      <c r="P10" s="90"/>
      <c r="Q10" s="91"/>
      <c r="R10" s="91"/>
    </row>
    <row r="11" spans="1:20" ht="19.8">
      <c r="A11" s="93"/>
      <c r="B11" s="93"/>
      <c r="C11" s="93"/>
      <c r="D11" s="92"/>
      <c r="E11" s="92"/>
      <c r="F11" s="90" t="s">
        <v>48</v>
      </c>
      <c r="G11" s="90"/>
      <c r="H11" s="90" t="s">
        <v>47</v>
      </c>
      <c r="I11" s="90"/>
      <c r="J11" s="95" t="s">
        <v>49</v>
      </c>
      <c r="K11" s="90"/>
      <c r="L11" s="191" t="s">
        <v>196</v>
      </c>
      <c r="M11" s="163"/>
      <c r="N11" s="92" t="s">
        <v>46</v>
      </c>
      <c r="O11" s="163"/>
      <c r="P11" s="92" t="s">
        <v>45</v>
      </c>
      <c r="Q11" s="91"/>
      <c r="R11" s="91"/>
    </row>
    <row r="12" spans="1:20" ht="19.8">
      <c r="A12" s="93"/>
      <c r="B12" s="93"/>
      <c r="C12" s="93"/>
      <c r="D12" s="95" t="s">
        <v>106</v>
      </c>
      <c r="E12" s="92"/>
      <c r="F12" s="95" t="s">
        <v>44</v>
      </c>
      <c r="G12" s="90"/>
      <c r="H12" s="95" t="s">
        <v>43</v>
      </c>
      <c r="I12" s="90"/>
      <c r="J12" s="95" t="s">
        <v>1</v>
      </c>
      <c r="K12" s="90"/>
      <c r="L12" s="190" t="s">
        <v>197</v>
      </c>
      <c r="M12" s="163"/>
      <c r="N12" s="96" t="s">
        <v>42</v>
      </c>
      <c r="O12" s="163"/>
      <c r="P12" s="96" t="s">
        <v>41</v>
      </c>
      <c r="Q12" s="91"/>
      <c r="R12" s="95" t="s">
        <v>40</v>
      </c>
    </row>
    <row r="13" spans="1:20" ht="20.399999999999999">
      <c r="D13" s="106"/>
      <c r="E13" s="91"/>
      <c r="F13" s="89"/>
      <c r="G13" s="89"/>
      <c r="H13" s="89"/>
      <c r="I13" s="89"/>
      <c r="J13" s="89"/>
      <c r="K13" s="89"/>
      <c r="L13" s="89"/>
      <c r="M13" s="105"/>
      <c r="N13" s="89"/>
      <c r="O13" s="105"/>
      <c r="P13" s="89"/>
      <c r="Q13" s="91"/>
      <c r="R13" s="89"/>
    </row>
    <row r="14" spans="1:20" ht="20.399999999999999">
      <c r="A14" s="83" t="s">
        <v>146</v>
      </c>
      <c r="B14" s="83"/>
      <c r="C14" s="83"/>
      <c r="D14" s="93"/>
      <c r="E14" s="99"/>
      <c r="F14" s="129">
        <v>3437602000</v>
      </c>
      <c r="G14" s="107"/>
      <c r="H14" s="107">
        <v>-1426437804</v>
      </c>
      <c r="I14" s="107"/>
      <c r="J14" s="161">
        <v>-572067813</v>
      </c>
      <c r="K14" s="161"/>
      <c r="L14" s="178">
        <v>0</v>
      </c>
      <c r="M14" s="107"/>
      <c r="N14" s="107">
        <v>1439096383</v>
      </c>
      <c r="O14" s="107"/>
      <c r="P14" s="107">
        <v>0</v>
      </c>
      <c r="Q14" s="91"/>
      <c r="R14" s="161">
        <f>SUM(N14:P14)</f>
        <v>1439096383</v>
      </c>
    </row>
    <row r="15" spans="1:20" ht="19.8">
      <c r="A15" s="133" t="s">
        <v>163</v>
      </c>
      <c r="D15" s="93"/>
      <c r="E15" s="91"/>
      <c r="F15" s="7">
        <v>0</v>
      </c>
      <c r="G15" s="7"/>
      <c r="H15" s="7">
        <v>0</v>
      </c>
      <c r="I15" s="7"/>
      <c r="J15" s="161">
        <v>-904184113.76999998</v>
      </c>
      <c r="K15" s="161"/>
      <c r="L15" s="178">
        <v>0</v>
      </c>
      <c r="M15" s="66"/>
      <c r="N15" s="107">
        <v>-904184113.76999998</v>
      </c>
      <c r="O15" s="66"/>
      <c r="P15" s="7">
        <v>0</v>
      </c>
      <c r="Q15" s="91"/>
      <c r="R15" s="164">
        <f>SUM(N15:P15)</f>
        <v>-904184113.76999998</v>
      </c>
    </row>
    <row r="16" spans="1:20" ht="21" thickBot="1">
      <c r="A16" s="83" t="s">
        <v>147</v>
      </c>
      <c r="B16" s="83"/>
      <c r="C16" s="83"/>
      <c r="D16" s="84"/>
      <c r="E16" s="99"/>
      <c r="F16" s="13">
        <f>SUM(F14:F15)</f>
        <v>3437602000</v>
      </c>
      <c r="G16" s="7"/>
      <c r="H16" s="13">
        <f>SUM(H14:H15)</f>
        <v>-1426437804</v>
      </c>
      <c r="I16" s="7"/>
      <c r="J16" s="13">
        <f>SUM(J14:J15)</f>
        <v>-1476251926.77</v>
      </c>
      <c r="K16" s="7"/>
      <c r="L16" s="192">
        <v>0</v>
      </c>
      <c r="M16" s="66"/>
      <c r="N16" s="13">
        <f>SUM(N14:N15)</f>
        <v>534912269.23000002</v>
      </c>
      <c r="O16" s="66"/>
      <c r="P16" s="13">
        <f>SUM(P14:P15)</f>
        <v>0</v>
      </c>
      <c r="Q16" s="91"/>
      <c r="R16" s="13">
        <f>SUM(R14:R15)</f>
        <v>534912269.23000002</v>
      </c>
    </row>
    <row r="17" spans="1:20" ht="21" thickTop="1">
      <c r="D17" s="106"/>
      <c r="E17" s="91"/>
      <c r="F17" s="89"/>
      <c r="G17" s="89"/>
      <c r="H17" s="89"/>
      <c r="I17" s="89"/>
      <c r="J17" s="89"/>
      <c r="K17" s="89"/>
      <c r="L17" s="89"/>
      <c r="M17" s="105"/>
      <c r="N17" s="89"/>
      <c r="O17" s="105"/>
      <c r="P17" s="89"/>
      <c r="Q17" s="91"/>
      <c r="R17" s="89"/>
    </row>
    <row r="18" spans="1:20" ht="20.399999999999999">
      <c r="A18" s="122" t="s">
        <v>177</v>
      </c>
      <c r="B18" s="83"/>
      <c r="C18" s="83"/>
      <c r="D18" s="93"/>
      <c r="E18" s="99"/>
      <c r="F18" s="7">
        <f>+F16</f>
        <v>3437602000</v>
      </c>
      <c r="G18" s="7"/>
      <c r="H18" s="7">
        <f>+H16</f>
        <v>-1426437804</v>
      </c>
      <c r="I18" s="7"/>
      <c r="J18" s="7">
        <f>+J16</f>
        <v>-1476251926.77</v>
      </c>
      <c r="K18" s="7"/>
      <c r="L18" s="179">
        <v>0</v>
      </c>
      <c r="M18" s="66"/>
      <c r="N18" s="7">
        <f>SUM(F18:J18)</f>
        <v>534912269.23000002</v>
      </c>
      <c r="O18" s="66"/>
      <c r="P18" s="179">
        <v>0</v>
      </c>
      <c r="Q18" s="118"/>
      <c r="R18" s="7">
        <f>SUM(N18:P18)</f>
        <v>534912269.23000002</v>
      </c>
    </row>
    <row r="19" spans="1:20" ht="20.399999999999999">
      <c r="A19" s="160" t="s">
        <v>182</v>
      </c>
      <c r="B19" s="83"/>
      <c r="C19" s="83"/>
      <c r="D19" s="189">
        <v>26</v>
      </c>
      <c r="E19" s="99"/>
      <c r="F19" s="181">
        <v>12677661909</v>
      </c>
      <c r="G19" s="7"/>
      <c r="H19" s="182">
        <v>-12170392104</v>
      </c>
      <c r="I19" s="7"/>
      <c r="J19" s="182">
        <v>0</v>
      </c>
      <c r="K19" s="182"/>
      <c r="L19" s="179">
        <v>0</v>
      </c>
      <c r="M19" s="66"/>
      <c r="N19" s="7">
        <f>SUM(F19:J19)</f>
        <v>507269805</v>
      </c>
      <c r="O19" s="66"/>
      <c r="P19" s="179">
        <v>0</v>
      </c>
      <c r="Q19" s="118"/>
      <c r="R19" s="7">
        <f>SUM(N19:P19)</f>
        <v>507269805</v>
      </c>
    </row>
    <row r="20" spans="1:20" ht="20.399999999999999">
      <c r="A20" s="86" t="s">
        <v>163</v>
      </c>
      <c r="C20" s="83"/>
      <c r="D20" s="93"/>
      <c r="E20" s="99"/>
      <c r="F20" s="178">
        <v>0</v>
      </c>
      <c r="G20" s="7"/>
      <c r="H20" s="179">
        <v>0</v>
      </c>
      <c r="I20" s="7"/>
      <c r="J20" s="7">
        <f>+'PL-Eng'!D28</f>
        <v>-262848328</v>
      </c>
      <c r="K20" s="7"/>
      <c r="L20" s="182">
        <f>+'PL-Eng'!D32</f>
        <v>472259</v>
      </c>
      <c r="M20" s="66"/>
      <c r="N20" s="7">
        <f>SUM(F20:L20)</f>
        <v>-262376069</v>
      </c>
      <c r="O20" s="66"/>
      <c r="P20" s="182">
        <v>0</v>
      </c>
      <c r="Q20" s="118"/>
      <c r="R20" s="7">
        <f>SUM(N20:P20)</f>
        <v>-262376069</v>
      </c>
    </row>
    <row r="21" spans="1:20" ht="20.399999999999999">
      <c r="A21" s="86" t="s">
        <v>200</v>
      </c>
      <c r="C21" s="83"/>
      <c r="D21" s="93"/>
      <c r="E21" s="99"/>
      <c r="F21" s="178">
        <v>0</v>
      </c>
      <c r="G21" s="7"/>
      <c r="H21" s="179">
        <v>0</v>
      </c>
      <c r="I21" s="7"/>
      <c r="J21" s="7">
        <f>+'PL-Eng'!D32</f>
        <v>472259</v>
      </c>
      <c r="K21" s="7"/>
      <c r="L21" s="182">
        <f>-L20</f>
        <v>-472259</v>
      </c>
      <c r="M21" s="66"/>
      <c r="N21" s="7">
        <f>SUM(F21:L21)</f>
        <v>0</v>
      </c>
      <c r="O21" s="66"/>
      <c r="P21" s="182">
        <v>0</v>
      </c>
      <c r="Q21" s="118"/>
      <c r="R21" s="7">
        <f>SUM(N21:P21)</f>
        <v>0</v>
      </c>
    </row>
    <row r="22" spans="1:20" ht="21" thickBot="1">
      <c r="A22" s="83" t="s">
        <v>178</v>
      </c>
      <c r="B22" s="83"/>
      <c r="C22" s="83"/>
      <c r="D22" s="93"/>
      <c r="E22" s="99"/>
      <c r="F22" s="13">
        <f>SUM(F18:F21)</f>
        <v>16115263909</v>
      </c>
      <c r="G22" s="7"/>
      <c r="H22" s="13">
        <f>SUM(H18:H21)</f>
        <v>-13596829908</v>
      </c>
      <c r="I22" s="7"/>
      <c r="J22" s="13">
        <f>SUM(J18:J21)</f>
        <v>-1738627995.77</v>
      </c>
      <c r="K22" s="7"/>
      <c r="L22" s="195">
        <f>SUM(L18:L21)</f>
        <v>0</v>
      </c>
      <c r="M22" s="66"/>
      <c r="N22" s="13">
        <f>SUM(N18:N21)</f>
        <v>779806005.23000002</v>
      </c>
      <c r="O22" s="66"/>
      <c r="P22" s="13">
        <f>SUM(P18:P21)</f>
        <v>0</v>
      </c>
      <c r="Q22" s="118"/>
      <c r="R22" s="13">
        <f>SUM(R18:R21)</f>
        <v>779806005.23000002</v>
      </c>
    </row>
    <row r="23" spans="1:20" ht="21" thickTop="1">
      <c r="D23" s="106"/>
      <c r="E23" s="91"/>
      <c r="F23" s="89"/>
      <c r="G23" s="89"/>
      <c r="H23" s="89"/>
      <c r="I23" s="89"/>
      <c r="J23" s="89"/>
      <c r="K23" s="89"/>
      <c r="L23" s="89"/>
      <c r="M23" s="89"/>
      <c r="N23" s="89"/>
      <c r="O23" s="105"/>
      <c r="P23" s="89"/>
      <c r="Q23" s="105"/>
      <c r="R23" s="89"/>
      <c r="S23" s="91"/>
      <c r="T23" s="91"/>
    </row>
    <row r="24" spans="1:20" ht="20.399999999999999">
      <c r="A24" s="83"/>
      <c r="B24" s="83"/>
      <c r="C24" s="83"/>
      <c r="D24" s="84"/>
      <c r="E24" s="83"/>
      <c r="F24" s="7"/>
      <c r="G24" s="7"/>
      <c r="H24" s="7"/>
      <c r="I24" s="7"/>
      <c r="J24" s="7"/>
      <c r="K24" s="7"/>
      <c r="L24" s="7"/>
      <c r="M24" s="7"/>
      <c r="N24" s="7"/>
      <c r="O24" s="66"/>
      <c r="P24" s="7"/>
      <c r="Q24" s="66"/>
      <c r="R24" s="7"/>
    </row>
    <row r="28" spans="1:20" s="98" customFormat="1" ht="20.399999999999999">
      <c r="A28" s="83"/>
      <c r="B28" s="83"/>
      <c r="C28" s="83"/>
      <c r="D28" s="84"/>
      <c r="E28" s="83"/>
      <c r="F28" s="7"/>
      <c r="G28" s="7"/>
      <c r="H28" s="7"/>
      <c r="I28" s="7"/>
      <c r="J28" s="7"/>
      <c r="K28" s="7"/>
      <c r="L28" s="7"/>
      <c r="M28" s="7"/>
      <c r="N28" s="7"/>
      <c r="O28" s="66"/>
      <c r="P28" s="7"/>
      <c r="Q28" s="66"/>
      <c r="R28" s="7"/>
    </row>
    <row r="29" spans="1:20" s="98" customFormat="1" ht="20.399999999999999">
      <c r="A29" s="83"/>
      <c r="B29" s="83"/>
      <c r="C29" s="83"/>
      <c r="D29" s="84"/>
      <c r="E29" s="83"/>
      <c r="F29" s="7"/>
      <c r="G29" s="7"/>
      <c r="H29" s="7"/>
      <c r="I29" s="7"/>
      <c r="J29" s="7"/>
      <c r="K29" s="7"/>
      <c r="L29" s="7"/>
      <c r="M29" s="7"/>
      <c r="N29" s="7"/>
      <c r="O29" s="66"/>
      <c r="P29" s="7"/>
      <c r="Q29" s="66"/>
      <c r="R29" s="7"/>
    </row>
    <row r="30" spans="1:20" s="98" customFormat="1" ht="20.399999999999999">
      <c r="A30" s="83"/>
      <c r="B30" s="83"/>
      <c r="C30" s="83"/>
      <c r="D30" s="84"/>
      <c r="E30" s="83"/>
      <c r="F30" s="7"/>
      <c r="G30" s="7"/>
      <c r="H30" s="7"/>
      <c r="I30" s="7"/>
      <c r="J30" s="7"/>
      <c r="K30" s="7"/>
      <c r="L30" s="7"/>
      <c r="M30" s="7"/>
      <c r="N30" s="7"/>
      <c r="O30" s="66"/>
      <c r="P30" s="7"/>
      <c r="Q30" s="66"/>
      <c r="R30" s="7"/>
    </row>
    <row r="31" spans="1:20" s="98" customFormat="1" ht="20.399999999999999">
      <c r="A31" s="83"/>
      <c r="B31" s="83"/>
      <c r="C31" s="83"/>
      <c r="D31" s="84"/>
      <c r="E31" s="83"/>
      <c r="F31" s="7"/>
      <c r="G31" s="7"/>
      <c r="H31" s="7"/>
      <c r="I31" s="7"/>
      <c r="J31" s="7"/>
      <c r="K31" s="7"/>
      <c r="L31" s="7"/>
      <c r="M31" s="7"/>
      <c r="N31" s="7"/>
      <c r="O31" s="66"/>
      <c r="P31" s="7"/>
      <c r="Q31" s="66"/>
      <c r="R31" s="7"/>
      <c r="S31" s="100"/>
    </row>
    <row r="32" spans="1:20" s="98" customFormat="1" ht="20.399999999999999">
      <c r="A32" s="83"/>
      <c r="B32" s="83"/>
      <c r="C32" s="83"/>
      <c r="D32" s="84"/>
      <c r="E32" s="83"/>
      <c r="F32" s="7"/>
      <c r="G32" s="7"/>
      <c r="H32" s="7"/>
      <c r="I32" s="7"/>
      <c r="J32" s="7"/>
      <c r="K32" s="7"/>
      <c r="L32" s="7"/>
      <c r="M32" s="7"/>
      <c r="N32" s="7"/>
      <c r="O32" s="66"/>
      <c r="P32" s="7"/>
      <c r="Q32" s="66"/>
      <c r="R32" s="7"/>
      <c r="S32" s="100"/>
    </row>
    <row r="33" spans="1:19" s="98" customFormat="1" ht="20.399999999999999">
      <c r="A33" s="83"/>
      <c r="B33" s="83"/>
      <c r="C33" s="83"/>
      <c r="D33" s="84"/>
      <c r="E33" s="83"/>
      <c r="F33" s="7"/>
      <c r="G33" s="7"/>
      <c r="H33" s="7"/>
      <c r="I33" s="7"/>
      <c r="J33" s="7"/>
      <c r="K33" s="7"/>
      <c r="L33" s="7"/>
      <c r="M33" s="7"/>
      <c r="N33" s="7"/>
      <c r="O33" s="66"/>
      <c r="P33" s="7"/>
      <c r="Q33" s="66"/>
      <c r="R33" s="7"/>
      <c r="S33" s="100"/>
    </row>
    <row r="34" spans="1:19" ht="20.399999999999999">
      <c r="C34" s="83"/>
      <c r="D34" s="84"/>
      <c r="E34" s="83"/>
      <c r="F34" s="7"/>
      <c r="G34" s="7"/>
      <c r="H34" s="7"/>
      <c r="I34" s="7"/>
      <c r="J34" s="7"/>
      <c r="K34" s="7"/>
      <c r="L34" s="7"/>
      <c r="M34" s="7"/>
      <c r="N34" s="7"/>
      <c r="O34" s="65"/>
      <c r="P34" s="7"/>
      <c r="Q34" s="65"/>
      <c r="R34" s="85"/>
    </row>
    <row r="35" spans="1:19" ht="19.8"/>
    <row r="36" spans="1:19" ht="12.75" customHeight="1"/>
  </sheetData>
  <mergeCells count="3">
    <mergeCell ref="F7:R7"/>
    <mergeCell ref="F8:N8"/>
    <mergeCell ref="F6:R6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N44"/>
  <sheetViews>
    <sheetView view="pageBreakPreview" zoomScale="80" zoomScaleNormal="100" zoomScaleSheetLayoutView="80" zoomScalePageLayoutView="70" workbookViewId="0">
      <selection activeCell="W15" sqref="W15"/>
    </sheetView>
  </sheetViews>
  <sheetFormatPr defaultColWidth="9.33203125" defaultRowHeight="16.95" customHeight="1"/>
  <cols>
    <col min="1" max="1" width="33.88671875" style="86" customWidth="1"/>
    <col min="2" max="2" width="7.6640625" style="91" customWidth="1"/>
    <col min="3" max="3" width="3.33203125" style="86" customWidth="1"/>
    <col min="4" max="4" width="17" style="97" customWidth="1"/>
    <col min="5" max="5" width="3.33203125" style="97" customWidth="1"/>
    <col min="6" max="6" width="17" style="97" customWidth="1"/>
    <col min="7" max="7" width="3.33203125" style="97" customWidth="1"/>
    <col min="8" max="8" width="17" style="97" customWidth="1"/>
    <col min="9" max="9" width="3.44140625" style="97" customWidth="1"/>
    <col min="10" max="10" width="18.5546875" style="97" bestFit="1" customWidth="1"/>
    <col min="11" max="11" width="3.33203125" style="97" customWidth="1"/>
    <col min="12" max="12" width="17" style="97" customWidth="1"/>
    <col min="13" max="13" width="3.33203125" style="86" customWidth="1"/>
    <col min="14" max="14" width="16.33203125" style="86" customWidth="1"/>
    <col min="15" max="16384" width="9.33203125" style="86"/>
  </cols>
  <sheetData>
    <row r="1" spans="1:14" ht="20.399999999999999">
      <c r="A1" s="156" t="s">
        <v>174</v>
      </c>
      <c r="B1" s="84"/>
      <c r="C1" s="83"/>
      <c r="D1" s="85"/>
      <c r="E1" s="85"/>
      <c r="F1" s="85"/>
      <c r="G1" s="85"/>
      <c r="H1" s="88"/>
      <c r="I1" s="116"/>
      <c r="J1" s="116"/>
      <c r="K1" s="116"/>
      <c r="L1" s="88"/>
    </row>
    <row r="2" spans="1:14" ht="20.399999999999999">
      <c r="A2" s="156" t="s">
        <v>175</v>
      </c>
      <c r="B2" s="84"/>
      <c r="C2" s="83"/>
      <c r="D2" s="85"/>
      <c r="E2" s="85"/>
      <c r="F2" s="85"/>
      <c r="G2" s="85"/>
      <c r="H2" s="116"/>
      <c r="I2" s="116"/>
      <c r="J2" s="116"/>
      <c r="K2" s="116"/>
      <c r="L2" s="116"/>
    </row>
    <row r="3" spans="1:14" ht="20.399999999999999">
      <c r="A3" s="157" t="s">
        <v>52</v>
      </c>
      <c r="B3" s="84"/>
      <c r="C3" s="83"/>
      <c r="D3" s="85"/>
      <c r="E3" s="85"/>
      <c r="F3" s="85"/>
      <c r="G3" s="85"/>
      <c r="H3" s="88"/>
      <c r="I3" s="116"/>
      <c r="J3" s="116"/>
      <c r="K3" s="116"/>
      <c r="L3" s="88"/>
    </row>
    <row r="4" spans="1:14" ht="20.399999999999999">
      <c r="A4" s="68" t="s">
        <v>179</v>
      </c>
      <c r="B4" s="84"/>
      <c r="C4" s="83"/>
      <c r="D4" s="85"/>
      <c r="E4" s="85"/>
      <c r="F4" s="85"/>
      <c r="G4" s="85"/>
      <c r="H4" s="85"/>
      <c r="I4" s="85"/>
      <c r="J4" s="85"/>
      <c r="K4" s="85"/>
      <c r="L4" s="86"/>
    </row>
    <row r="5" spans="1:14" ht="19.8">
      <c r="A5" s="90"/>
      <c r="B5" s="90"/>
      <c r="C5" s="90"/>
      <c r="D5" s="89"/>
      <c r="E5" s="89"/>
      <c r="F5" s="89"/>
      <c r="G5" s="89"/>
      <c r="H5" s="89"/>
      <c r="I5" s="89"/>
      <c r="J5" s="89"/>
      <c r="K5" s="89"/>
      <c r="L5" s="91"/>
    </row>
    <row r="6" spans="1:14" s="91" customFormat="1" ht="19.8">
      <c r="B6" s="92"/>
      <c r="D6" s="206" t="s">
        <v>131</v>
      </c>
      <c r="E6" s="206"/>
      <c r="F6" s="206"/>
      <c r="G6" s="206"/>
      <c r="H6" s="206"/>
      <c r="I6" s="206"/>
      <c r="J6" s="206"/>
      <c r="K6" s="206"/>
      <c r="L6" s="206"/>
    </row>
    <row r="7" spans="1:14" s="91" customFormat="1" ht="19.8">
      <c r="B7" s="92"/>
      <c r="D7" s="207" t="s">
        <v>53</v>
      </c>
      <c r="E7" s="207"/>
      <c r="F7" s="207"/>
      <c r="G7" s="207"/>
      <c r="H7" s="207"/>
      <c r="I7" s="207"/>
      <c r="J7" s="207"/>
      <c r="K7" s="207"/>
      <c r="L7" s="207"/>
      <c r="M7" s="89"/>
      <c r="N7" s="89"/>
    </row>
    <row r="8" spans="1:14" s="91" customFormat="1" ht="19.8">
      <c r="B8" s="92"/>
      <c r="D8" s="90"/>
      <c r="E8" s="90"/>
      <c r="F8" s="90"/>
      <c r="G8" s="90"/>
      <c r="H8" s="90"/>
      <c r="I8" s="90"/>
      <c r="J8" s="193" t="s">
        <v>198</v>
      </c>
      <c r="K8" s="90"/>
      <c r="L8" s="90"/>
      <c r="M8" s="89"/>
      <c r="N8" s="89"/>
    </row>
    <row r="9" spans="1:14" ht="19.8">
      <c r="A9" s="93"/>
      <c r="B9" s="93"/>
      <c r="C9" s="93"/>
      <c r="D9" s="94" t="s">
        <v>43</v>
      </c>
      <c r="E9" s="94"/>
      <c r="F9" s="94"/>
      <c r="G9" s="94"/>
      <c r="H9" s="94"/>
      <c r="I9" s="94"/>
      <c r="J9" s="194" t="s">
        <v>199</v>
      </c>
      <c r="K9" s="86"/>
      <c r="L9" s="86"/>
    </row>
    <row r="10" spans="1:14" ht="19.8">
      <c r="A10" s="93"/>
      <c r="B10" s="92"/>
      <c r="C10" s="92"/>
      <c r="D10" s="94" t="s">
        <v>48</v>
      </c>
      <c r="E10" s="90"/>
      <c r="F10" s="90" t="s">
        <v>47</v>
      </c>
      <c r="G10" s="90"/>
      <c r="H10" s="95" t="s">
        <v>2</v>
      </c>
      <c r="I10" s="90"/>
      <c r="J10" s="191" t="s">
        <v>196</v>
      </c>
      <c r="K10" s="86"/>
      <c r="L10" s="93"/>
    </row>
    <row r="11" spans="1:14" s="83" customFormat="1" ht="20.399999999999999">
      <c r="A11" s="93"/>
      <c r="B11" s="95" t="s">
        <v>106</v>
      </c>
      <c r="C11" s="92"/>
      <c r="D11" s="95" t="s">
        <v>44</v>
      </c>
      <c r="E11" s="94"/>
      <c r="F11" s="95" t="s">
        <v>43</v>
      </c>
      <c r="G11" s="94"/>
      <c r="H11" s="96" t="s">
        <v>1</v>
      </c>
      <c r="I11" s="92"/>
      <c r="J11" s="190" t="s">
        <v>197</v>
      </c>
      <c r="L11" s="95" t="s">
        <v>40</v>
      </c>
    </row>
    <row r="12" spans="1:14" ht="19.8">
      <c r="B12" s="92"/>
      <c r="C12" s="91"/>
      <c r="D12" s="85"/>
      <c r="E12" s="85"/>
      <c r="F12" s="85"/>
      <c r="G12" s="85"/>
      <c r="H12" s="85"/>
      <c r="I12" s="85"/>
      <c r="J12" s="85"/>
      <c r="K12" s="86"/>
      <c r="L12" s="85"/>
    </row>
    <row r="13" spans="1:14" ht="20.399999999999999">
      <c r="A13" s="83" t="s">
        <v>146</v>
      </c>
      <c r="B13" s="93"/>
      <c r="C13" s="83"/>
      <c r="D13" s="8">
        <v>3437602000</v>
      </c>
      <c r="E13" s="8"/>
      <c r="F13" s="8">
        <v>-1426437804</v>
      </c>
      <c r="G13" s="8"/>
      <c r="H13" s="8">
        <v>-504935234</v>
      </c>
      <c r="I13" s="8"/>
      <c r="J13" s="179">
        <v>0</v>
      </c>
      <c r="K13" s="86"/>
      <c r="L13" s="8">
        <f>SUM(D13:J13)</f>
        <v>1506228962</v>
      </c>
    </row>
    <row r="14" spans="1:14" ht="20.399999999999999">
      <c r="A14" s="86" t="s">
        <v>163</v>
      </c>
      <c r="B14" s="93"/>
      <c r="C14" s="83"/>
      <c r="D14" s="8">
        <v>0</v>
      </c>
      <c r="E14" s="8"/>
      <c r="F14" s="8">
        <v>0</v>
      </c>
      <c r="G14" s="8"/>
      <c r="H14" s="8">
        <v>-827215153</v>
      </c>
      <c r="I14" s="8"/>
      <c r="J14" s="178">
        <v>0</v>
      </c>
      <c r="K14" s="86"/>
      <c r="L14" s="8">
        <f>SUM(D14:J14)</f>
        <v>-827215153</v>
      </c>
    </row>
    <row r="15" spans="1:14" ht="21" thickBot="1">
      <c r="A15" s="83" t="s">
        <v>147</v>
      </c>
      <c r="B15" s="84"/>
      <c r="C15" s="83"/>
      <c r="D15" s="13">
        <f>SUM(D13:D14)</f>
        <v>3437602000</v>
      </c>
      <c r="E15" s="7"/>
      <c r="F15" s="13">
        <f>SUM(F13:F14)</f>
        <v>-1426437804</v>
      </c>
      <c r="G15" s="7"/>
      <c r="H15" s="13">
        <f>SUM(H13:H14)</f>
        <v>-1332150387</v>
      </c>
      <c r="I15" s="7"/>
      <c r="J15" s="192">
        <f>SUM(J13:J14)</f>
        <v>0</v>
      </c>
      <c r="K15" s="86"/>
      <c r="L15" s="13">
        <f>SUM(L13:L14)</f>
        <v>679013809</v>
      </c>
    </row>
    <row r="16" spans="1:14" ht="20.399999999999999" thickTop="1">
      <c r="B16" s="92"/>
      <c r="C16" s="91"/>
      <c r="D16" s="85"/>
      <c r="E16" s="85"/>
      <c r="F16" s="85"/>
      <c r="G16" s="85"/>
      <c r="H16" s="85"/>
      <c r="I16" s="85"/>
      <c r="J16" s="85"/>
      <c r="K16" s="86"/>
      <c r="L16" s="85"/>
    </row>
    <row r="17" spans="1:14" ht="20.399999999999999">
      <c r="A17" s="83" t="s">
        <v>177</v>
      </c>
      <c r="B17" s="93"/>
      <c r="C17" s="83"/>
      <c r="D17" s="7">
        <f>+D15</f>
        <v>3437602000</v>
      </c>
      <c r="E17" s="7"/>
      <c r="F17" s="7">
        <f>+F15</f>
        <v>-1426437804</v>
      </c>
      <c r="G17" s="7"/>
      <c r="H17" s="7">
        <f>+H15</f>
        <v>-1332150387</v>
      </c>
      <c r="I17" s="7"/>
      <c r="J17" s="178">
        <v>0</v>
      </c>
      <c r="K17" s="91"/>
      <c r="L17" s="7">
        <f>SUM(D17:J17)</f>
        <v>679013809</v>
      </c>
    </row>
    <row r="18" spans="1:14" ht="20.399999999999999">
      <c r="A18" s="160" t="s">
        <v>182</v>
      </c>
      <c r="B18" s="189">
        <v>26</v>
      </c>
      <c r="C18" s="83"/>
      <c r="D18" s="178">
        <v>12677661909</v>
      </c>
      <c r="E18" s="7"/>
      <c r="F18" s="178">
        <v>-12170392104</v>
      </c>
      <c r="G18" s="7"/>
      <c r="H18" s="178">
        <v>0</v>
      </c>
      <c r="I18" s="178"/>
      <c r="J18" s="181">
        <v>0</v>
      </c>
      <c r="K18" s="91"/>
      <c r="L18" s="7">
        <f>SUM(D18:J18)</f>
        <v>507269805</v>
      </c>
    </row>
    <row r="19" spans="1:14" ht="20.399999999999999">
      <c r="A19" s="86" t="s">
        <v>163</v>
      </c>
      <c r="B19" s="93"/>
      <c r="C19" s="83"/>
      <c r="D19" s="178">
        <v>0</v>
      </c>
      <c r="E19" s="7"/>
      <c r="F19" s="178">
        <v>0</v>
      </c>
      <c r="G19" s="7"/>
      <c r="H19" s="129">
        <f>+'PL-Eng'!H28</f>
        <v>-8698035</v>
      </c>
      <c r="I19" s="129"/>
      <c r="J19" s="181">
        <v>176756</v>
      </c>
      <c r="K19" s="91"/>
      <c r="L19" s="7">
        <f>SUM(D19:J19)</f>
        <v>-8521279</v>
      </c>
    </row>
    <row r="20" spans="1:14" ht="20.399999999999999">
      <c r="A20" s="86" t="s">
        <v>200</v>
      </c>
      <c r="B20" s="93"/>
      <c r="C20" s="83"/>
      <c r="D20" s="178">
        <v>0</v>
      </c>
      <c r="E20" s="7"/>
      <c r="F20" s="178">
        <v>0</v>
      </c>
      <c r="G20" s="7"/>
      <c r="H20" s="129">
        <f>+'PL-Eng'!H32</f>
        <v>176756</v>
      </c>
      <c r="I20" s="129"/>
      <c r="J20" s="181">
        <f>-J19</f>
        <v>-176756</v>
      </c>
      <c r="K20" s="91"/>
      <c r="L20" s="7">
        <f>SUM(D20:J20)</f>
        <v>0</v>
      </c>
    </row>
    <row r="21" spans="1:14" s="98" customFormat="1" ht="21" thickBot="1">
      <c r="A21" s="83" t="s">
        <v>178</v>
      </c>
      <c r="B21" s="84"/>
      <c r="C21" s="83"/>
      <c r="D21" s="13">
        <f>SUM(D17:D19)</f>
        <v>16115263909</v>
      </c>
      <c r="E21" s="7"/>
      <c r="F21" s="13">
        <f>SUM(F17:F19)</f>
        <v>-13596829908</v>
      </c>
      <c r="G21" s="7"/>
      <c r="H21" s="13">
        <f>SUM(H17:H20)</f>
        <v>-1340671666</v>
      </c>
      <c r="I21" s="7"/>
      <c r="J21" s="196">
        <f>SUM(J17:J20)</f>
        <v>0</v>
      </c>
      <c r="K21" s="165"/>
      <c r="L21" s="13">
        <f>SUM(L17:L20)</f>
        <v>1177762335</v>
      </c>
    </row>
    <row r="22" spans="1:14" ht="21" thickTop="1">
      <c r="A22" s="83"/>
      <c r="B22" s="84"/>
      <c r="C22" s="83"/>
      <c r="D22" s="7"/>
      <c r="E22" s="7"/>
      <c r="F22" s="7"/>
      <c r="G22" s="7"/>
      <c r="H22" s="7"/>
      <c r="I22" s="7"/>
      <c r="J22" s="7"/>
      <c r="K22" s="7"/>
      <c r="L22" s="7"/>
      <c r="M22" s="91"/>
      <c r="N22" s="91"/>
    </row>
    <row r="23" spans="1:14" ht="19.8">
      <c r="B23" s="86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162"/>
    </row>
    <row r="24" spans="1:14" s="98" customFormat="1" ht="19.8">
      <c r="N24" s="97"/>
    </row>
    <row r="25" spans="1:14" ht="20.399999999999999">
      <c r="A25" s="83"/>
      <c r="B25" s="99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4" ht="20.399999999999999">
      <c r="A26" s="83"/>
      <c r="B26" s="99"/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4" ht="20.399999999999999">
      <c r="A27" s="83"/>
      <c r="B27" s="99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4" ht="19.8"/>
    <row r="29" spans="1:14" ht="20.399999999999999">
      <c r="A29" s="83"/>
      <c r="B29" s="99"/>
    </row>
    <row r="30" spans="1:14" ht="20.399999999999999">
      <c r="A30" s="83"/>
      <c r="B30" s="99"/>
    </row>
    <row r="31" spans="1:14" s="97" customFormat="1" ht="19.8">
      <c r="A31" s="86"/>
      <c r="B31" s="91"/>
      <c r="C31" s="86"/>
      <c r="M31" s="86"/>
      <c r="N31" s="86"/>
    </row>
    <row r="32" spans="1:14" s="97" customFormat="1" ht="19.8">
      <c r="A32" s="86"/>
      <c r="B32" s="91"/>
      <c r="C32" s="86"/>
      <c r="M32" s="86"/>
      <c r="N32" s="86"/>
    </row>
    <row r="33" spans="1:14" s="97" customFormat="1" ht="19.8">
      <c r="A33" s="86"/>
      <c r="B33" s="91"/>
      <c r="C33" s="86"/>
      <c r="M33" s="86"/>
      <c r="N33" s="86"/>
    </row>
    <row r="34" spans="1:14" s="97" customFormat="1" ht="19.8">
      <c r="A34" s="86"/>
      <c r="B34" s="91"/>
      <c r="C34" s="86"/>
      <c r="M34" s="86"/>
      <c r="N34" s="86"/>
    </row>
    <row r="35" spans="1:14" s="97" customFormat="1" ht="19.8">
      <c r="A35" s="86"/>
      <c r="B35" s="91"/>
      <c r="C35" s="86"/>
      <c r="M35" s="86"/>
      <c r="N35" s="86"/>
    </row>
    <row r="36" spans="1:14" s="97" customFormat="1" ht="19.8">
      <c r="A36" s="86"/>
      <c r="B36" s="91"/>
      <c r="C36" s="86"/>
      <c r="M36" s="86"/>
      <c r="N36" s="86"/>
    </row>
    <row r="37" spans="1:14" s="97" customFormat="1" ht="19.8">
      <c r="A37" s="86"/>
      <c r="B37" s="91"/>
      <c r="C37" s="86"/>
      <c r="M37" s="86"/>
      <c r="N37" s="86"/>
    </row>
    <row r="38" spans="1:14" s="97" customFormat="1" ht="19.8">
      <c r="A38" s="86"/>
      <c r="B38" s="91"/>
      <c r="C38" s="86"/>
      <c r="M38" s="86"/>
      <c r="N38" s="86"/>
    </row>
    <row r="39" spans="1:14" s="97" customFormat="1" ht="19.8">
      <c r="A39" s="86"/>
      <c r="B39" s="91"/>
      <c r="C39" s="86"/>
      <c r="M39" s="86"/>
      <c r="N39" s="86"/>
    </row>
    <row r="40" spans="1:14" s="97" customFormat="1" ht="19.8">
      <c r="A40" s="86"/>
      <c r="B40" s="91"/>
      <c r="C40" s="86"/>
      <c r="M40" s="86"/>
      <c r="N40" s="86"/>
    </row>
    <row r="41" spans="1:14" s="97" customFormat="1" ht="19.8">
      <c r="A41" s="86"/>
      <c r="B41" s="91"/>
      <c r="C41" s="86"/>
      <c r="M41" s="86"/>
      <c r="N41" s="86"/>
    </row>
    <row r="42" spans="1:14" s="97" customFormat="1" ht="19.8">
      <c r="A42" s="86"/>
      <c r="B42" s="91"/>
      <c r="C42" s="86"/>
      <c r="M42" s="86"/>
      <c r="N42" s="86"/>
    </row>
    <row r="43" spans="1:14" s="97" customFormat="1" ht="19.8">
      <c r="A43" s="86"/>
      <c r="B43" s="91"/>
      <c r="C43" s="86"/>
      <c r="M43" s="86"/>
      <c r="N43" s="86"/>
    </row>
    <row r="44" spans="1:14" s="97" customFormat="1" ht="19.8">
      <c r="A44" s="86"/>
      <c r="B44" s="91"/>
      <c r="C44" s="86"/>
      <c r="M44" s="86"/>
      <c r="N44" s="86"/>
    </row>
  </sheetData>
  <mergeCells count="2">
    <mergeCell ref="D7:L7"/>
    <mergeCell ref="D6:L6"/>
  </mergeCells>
  <pageMargins left="0.78740157480314965" right="0.19685039370078741" top="0.98425196850393704" bottom="0.47244094488188981" header="0.15748031496062992" footer="0.31496062992125984"/>
  <pageSetup paperSize="9" scale="94" firstPageNumber="5" fitToHeight="0" orientation="landscape" useFirstPageNumber="1" r:id="rId1"/>
  <headerFooter>
    <oddFooter xml:space="preserve">&amp;L&amp;"Angsana New,Regular"&amp;14The accompanying notes form an integral part of these financial statements.&amp;R&amp;"Angsana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2"/>
  <sheetViews>
    <sheetView tabSelected="1" view="pageBreakPreview" zoomScale="80" zoomScaleNormal="120" zoomScaleSheetLayoutView="80" zoomScalePageLayoutView="70" workbookViewId="0">
      <selection activeCell="K67" sqref="K67"/>
    </sheetView>
  </sheetViews>
  <sheetFormatPr defaultColWidth="9.33203125" defaultRowHeight="16.95" customHeight="1"/>
  <cols>
    <col min="1" max="1" width="3.33203125" style="1" customWidth="1"/>
    <col min="2" max="2" width="57.77734375" style="1" customWidth="1"/>
    <col min="3" max="3" width="12.33203125" style="1" customWidth="1"/>
    <col min="4" max="4" width="1" style="1" customWidth="1"/>
    <col min="5" max="5" width="12.77734375" style="1" customWidth="1"/>
    <col min="6" max="6" width="1" style="1" customWidth="1"/>
    <col min="7" max="7" width="12.109375" style="1" customWidth="1"/>
    <col min="8" max="8" width="1" style="1" customWidth="1"/>
    <col min="9" max="9" width="12.664062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20.399999999999999">
      <c r="A1" s="156" t="s">
        <v>174</v>
      </c>
      <c r="B1" s="12"/>
      <c r="G1" s="166"/>
      <c r="H1" s="141"/>
      <c r="I1" s="141"/>
    </row>
    <row r="2" spans="1:9" ht="20.399999999999999">
      <c r="A2" s="156" t="s">
        <v>175</v>
      </c>
      <c r="B2" s="12"/>
      <c r="G2" s="166"/>
      <c r="H2" s="141"/>
      <c r="I2" s="141"/>
    </row>
    <row r="3" spans="1:9" ht="20.399999999999999">
      <c r="A3" s="122" t="s">
        <v>61</v>
      </c>
      <c r="B3" s="12"/>
      <c r="G3" s="166"/>
      <c r="H3" s="154"/>
      <c r="I3" s="154"/>
    </row>
    <row r="4" spans="1:9" ht="20.399999999999999">
      <c r="A4" s="12" t="s">
        <v>179</v>
      </c>
      <c r="B4" s="12"/>
    </row>
    <row r="5" spans="1:9" ht="19.8">
      <c r="A5" s="43"/>
      <c r="B5" s="43"/>
      <c r="C5" s="43"/>
      <c r="D5" s="43"/>
      <c r="E5" s="43"/>
      <c r="F5" s="43"/>
      <c r="G5" s="43"/>
      <c r="H5" s="43"/>
      <c r="I5" s="43"/>
    </row>
    <row r="6" spans="1:9" ht="19.8">
      <c r="A6" s="43"/>
      <c r="B6" s="43"/>
      <c r="C6" s="42"/>
      <c r="D6" s="42"/>
      <c r="E6" s="42"/>
      <c r="F6" s="42"/>
      <c r="G6" s="42"/>
      <c r="H6" s="42"/>
      <c r="I6" s="41" t="s">
        <v>132</v>
      </c>
    </row>
    <row r="7" spans="1:9" ht="19.8">
      <c r="C7" s="201" t="s">
        <v>51</v>
      </c>
      <c r="D7" s="201"/>
      <c r="E7" s="201"/>
      <c r="F7" s="17"/>
      <c r="G7" s="201" t="s">
        <v>13</v>
      </c>
      <c r="H7" s="201"/>
      <c r="I7" s="201"/>
    </row>
    <row r="8" spans="1:9" ht="19.8">
      <c r="C8" s="126" t="s">
        <v>180</v>
      </c>
      <c r="D8" s="21"/>
      <c r="E8" s="126" t="s">
        <v>145</v>
      </c>
      <c r="F8" s="21"/>
      <c r="G8" s="126" t="s">
        <v>180</v>
      </c>
      <c r="H8" s="21"/>
      <c r="I8" s="158">
        <v>2020</v>
      </c>
    </row>
    <row r="9" spans="1:9" ht="20.399999999999999">
      <c r="A9" s="12" t="s">
        <v>60</v>
      </c>
      <c r="B9" s="12"/>
      <c r="D9" s="55"/>
      <c r="F9" s="55"/>
      <c r="H9" s="55"/>
    </row>
    <row r="10" spans="1:9" ht="19.8">
      <c r="A10" s="1" t="s">
        <v>156</v>
      </c>
      <c r="C10" s="55">
        <f>+'PL-Eng'!D28</f>
        <v>-262848328</v>
      </c>
      <c r="D10" s="55"/>
      <c r="E10" s="55">
        <v>-904184114</v>
      </c>
      <c r="F10" s="55"/>
      <c r="G10" s="55">
        <f>+'PL-Eng'!H28</f>
        <v>-8698035</v>
      </c>
      <c r="H10" s="55"/>
      <c r="I10" s="55">
        <v>-827215153</v>
      </c>
    </row>
    <row r="11" spans="1:9" ht="20.399999999999999">
      <c r="A11" s="1" t="s">
        <v>108</v>
      </c>
      <c r="B11" s="12"/>
      <c r="C11" s="55"/>
      <c r="D11" s="55"/>
      <c r="E11" s="55"/>
      <c r="F11" s="55"/>
      <c r="G11" s="55"/>
      <c r="H11" s="55"/>
      <c r="I11" s="55"/>
    </row>
    <row r="12" spans="1:9" ht="19.8">
      <c r="B12" s="78" t="s">
        <v>59</v>
      </c>
      <c r="C12" s="55"/>
      <c r="D12" s="55"/>
      <c r="E12" s="55"/>
      <c r="F12" s="55"/>
      <c r="G12" s="55"/>
      <c r="H12" s="55"/>
      <c r="I12" s="55"/>
    </row>
    <row r="13" spans="1:9" ht="19.8">
      <c r="A13" s="78"/>
      <c r="B13" s="1" t="s">
        <v>58</v>
      </c>
      <c r="C13" s="131">
        <v>-1456678</v>
      </c>
      <c r="D13" s="55"/>
      <c r="E13" s="131">
        <v>-7431146</v>
      </c>
      <c r="F13" s="55"/>
      <c r="G13" s="111">
        <v>-19840912</v>
      </c>
      <c r="H13" s="55"/>
      <c r="I13" s="111">
        <v>-18144547</v>
      </c>
    </row>
    <row r="14" spans="1:9" ht="19.8">
      <c r="A14" s="78"/>
      <c r="B14" s="1" t="s">
        <v>33</v>
      </c>
      <c r="C14" s="131">
        <v>28044817</v>
      </c>
      <c r="D14" s="55"/>
      <c r="E14" s="111">
        <v>30655039</v>
      </c>
      <c r="F14" s="55"/>
      <c r="G14" s="111">
        <v>5411754</v>
      </c>
      <c r="H14" s="55"/>
      <c r="I14" s="111">
        <v>1302612</v>
      </c>
    </row>
    <row r="15" spans="1:9" ht="19.8">
      <c r="A15" s="78"/>
      <c r="B15" s="1" t="s">
        <v>70</v>
      </c>
      <c r="C15" s="131">
        <v>151155253</v>
      </c>
      <c r="D15" s="55"/>
      <c r="E15" s="131">
        <v>322302733</v>
      </c>
      <c r="F15" s="55"/>
      <c r="G15" s="131">
        <v>1547500</v>
      </c>
      <c r="H15" s="55"/>
      <c r="I15" s="131">
        <v>294665596</v>
      </c>
    </row>
    <row r="16" spans="1:9" ht="19.8">
      <c r="B16" s="36" t="s">
        <v>71</v>
      </c>
      <c r="C16" s="131">
        <v>-13960216</v>
      </c>
      <c r="D16" s="55"/>
      <c r="E16" s="111">
        <v>-9521590</v>
      </c>
      <c r="F16" s="55"/>
      <c r="G16" s="111">
        <v>-3256471</v>
      </c>
      <c r="H16" s="55"/>
      <c r="I16" s="111">
        <v>-9521590</v>
      </c>
    </row>
    <row r="17" spans="1:12" ht="19.8">
      <c r="B17" s="36" t="s">
        <v>72</v>
      </c>
      <c r="C17" s="112">
        <v>15408981</v>
      </c>
      <c r="D17" s="55"/>
      <c r="E17" s="112">
        <v>17693612</v>
      </c>
      <c r="F17" s="55"/>
      <c r="G17" s="111">
        <v>665504</v>
      </c>
      <c r="H17" s="55"/>
      <c r="I17" s="111">
        <v>1887996</v>
      </c>
    </row>
    <row r="18" spans="1:12" ht="19.8">
      <c r="B18" s="36" t="s">
        <v>73</v>
      </c>
      <c r="C18" s="112">
        <v>952736</v>
      </c>
      <c r="D18" s="55"/>
      <c r="E18" s="112">
        <v>1249922</v>
      </c>
      <c r="F18" s="55"/>
      <c r="G18" s="111">
        <v>676098</v>
      </c>
      <c r="H18" s="55"/>
      <c r="I18" s="111">
        <v>1093034</v>
      </c>
    </row>
    <row r="19" spans="1:12" ht="19.8">
      <c r="B19" s="36" t="s">
        <v>126</v>
      </c>
      <c r="C19" s="131">
        <v>320581</v>
      </c>
      <c r="D19" s="112"/>
      <c r="E19" s="112">
        <v>-86536</v>
      </c>
      <c r="F19" s="112"/>
      <c r="G19" s="131">
        <v>466687</v>
      </c>
      <c r="H19" s="112"/>
      <c r="I19" s="111">
        <v>-52566</v>
      </c>
    </row>
    <row r="20" spans="1:12" ht="19.8">
      <c r="B20" s="36" t="s">
        <v>148</v>
      </c>
      <c r="C20" s="131">
        <v>0</v>
      </c>
      <c r="D20" s="112"/>
      <c r="E20" s="112">
        <v>411717108</v>
      </c>
      <c r="F20" s="112"/>
      <c r="G20" s="131">
        <v>0</v>
      </c>
      <c r="H20" s="112"/>
      <c r="I20" s="111">
        <v>532000000</v>
      </c>
    </row>
    <row r="21" spans="1:12" ht="19.8">
      <c r="B21" s="36" t="s">
        <v>202</v>
      </c>
      <c r="C21" s="131">
        <v>-466660</v>
      </c>
      <c r="D21" s="112"/>
      <c r="E21" s="112">
        <v>59630</v>
      </c>
      <c r="F21" s="112"/>
      <c r="G21" s="131">
        <v>-466660</v>
      </c>
      <c r="H21" s="112"/>
      <c r="I21" s="111">
        <v>59630</v>
      </c>
    </row>
    <row r="22" spans="1:12" ht="19.8">
      <c r="B22" s="81" t="s">
        <v>116</v>
      </c>
      <c r="C22" s="131">
        <v>1069321</v>
      </c>
      <c r="D22" s="55"/>
      <c r="E22" s="131">
        <v>5328299</v>
      </c>
      <c r="F22" s="55"/>
      <c r="G22" s="131">
        <v>0</v>
      </c>
      <c r="H22" s="55"/>
      <c r="I22" s="131">
        <v>0</v>
      </c>
      <c r="K22" s="121"/>
      <c r="L22" s="119"/>
    </row>
    <row r="23" spans="1:12" ht="19.8">
      <c r="B23" s="81" t="s">
        <v>149</v>
      </c>
      <c r="C23" s="131">
        <v>-338</v>
      </c>
      <c r="D23" s="55"/>
      <c r="E23" s="131">
        <v>7876270</v>
      </c>
      <c r="F23" s="55"/>
      <c r="G23" s="131">
        <v>0</v>
      </c>
      <c r="H23" s="55"/>
      <c r="I23" s="131">
        <v>-575000</v>
      </c>
      <c r="K23" s="121"/>
      <c r="L23" s="119"/>
    </row>
    <row r="24" spans="1:12" ht="19.8">
      <c r="B24" s="1" t="s">
        <v>120</v>
      </c>
      <c r="C24" s="111">
        <v>1106104</v>
      </c>
      <c r="D24" s="55"/>
      <c r="E24" s="111">
        <v>1004567</v>
      </c>
      <c r="F24" s="55"/>
      <c r="G24" s="111">
        <v>440510</v>
      </c>
      <c r="H24" s="55"/>
      <c r="I24" s="111">
        <v>433188</v>
      </c>
    </row>
    <row r="25" spans="1:12" ht="19.8">
      <c r="B25" s="1" t="s">
        <v>150</v>
      </c>
      <c r="C25" s="111">
        <v>16294756</v>
      </c>
      <c r="D25" s="55"/>
      <c r="E25" s="111">
        <v>33982187</v>
      </c>
      <c r="F25" s="55"/>
      <c r="G25" s="111">
        <v>13459757</v>
      </c>
      <c r="H25" s="55"/>
      <c r="I25" s="111">
        <v>407387</v>
      </c>
    </row>
    <row r="26" spans="1:12" ht="19.8">
      <c r="B26" s="81" t="s">
        <v>103</v>
      </c>
      <c r="C26" s="136">
        <v>-74018</v>
      </c>
      <c r="D26" s="55"/>
      <c r="E26" s="136">
        <v>-114276</v>
      </c>
      <c r="F26" s="55"/>
      <c r="G26" s="171">
        <v>0</v>
      </c>
      <c r="H26" s="55"/>
      <c r="I26" s="136">
        <v>0</v>
      </c>
    </row>
    <row r="27" spans="1:12" ht="19.8">
      <c r="B27" s="1" t="s">
        <v>135</v>
      </c>
      <c r="C27" s="43"/>
      <c r="D27" s="43"/>
      <c r="E27" s="43"/>
      <c r="F27" s="43"/>
      <c r="G27" s="43"/>
      <c r="H27" s="43"/>
      <c r="I27" s="43"/>
    </row>
    <row r="28" spans="1:12" ht="19.8">
      <c r="B28" s="34" t="s">
        <v>136</v>
      </c>
      <c r="C28" s="55">
        <f>SUM(C10:C26)</f>
        <v>-64453689</v>
      </c>
      <c r="D28" s="55"/>
      <c r="E28" s="55">
        <f>SUM(E10:E26)</f>
        <v>-89468295</v>
      </c>
      <c r="F28" s="55"/>
      <c r="G28" s="55">
        <f>SUM(G10:G26)</f>
        <v>-9594268</v>
      </c>
      <c r="H28" s="55"/>
      <c r="I28" s="55">
        <f>SUM(I10:I26)</f>
        <v>-23659413</v>
      </c>
    </row>
    <row r="29" spans="1:12" s="43" customFormat="1" ht="20.399999999999999">
      <c r="A29" s="12"/>
      <c r="B29" s="1" t="s">
        <v>74</v>
      </c>
      <c r="C29" s="130">
        <v>381172186</v>
      </c>
      <c r="D29" s="55"/>
      <c r="E29" s="130">
        <v>-453270263</v>
      </c>
      <c r="F29" s="55"/>
      <c r="G29" s="111">
        <v>335875837</v>
      </c>
      <c r="H29" s="55"/>
      <c r="I29" s="111">
        <v>-389794689</v>
      </c>
      <c r="J29" s="118"/>
      <c r="K29" s="118"/>
      <c r="L29" s="118"/>
    </row>
    <row r="30" spans="1:12" s="43" customFormat="1" ht="20.399999999999999">
      <c r="A30" s="12"/>
      <c r="B30" s="1" t="s">
        <v>23</v>
      </c>
      <c r="C30" s="130">
        <v>-3776639</v>
      </c>
      <c r="D30" s="55"/>
      <c r="E30" s="130">
        <v>-4749462</v>
      </c>
      <c r="F30" s="55"/>
      <c r="G30" s="111">
        <v>-28175770</v>
      </c>
      <c r="H30" s="55"/>
      <c r="I30" s="111">
        <v>-17771697</v>
      </c>
      <c r="J30" s="118"/>
      <c r="K30" s="118"/>
      <c r="L30" s="118"/>
    </row>
    <row r="31" spans="1:12" s="43" customFormat="1" ht="20.399999999999999">
      <c r="A31" s="12"/>
      <c r="B31" s="1" t="s">
        <v>62</v>
      </c>
      <c r="C31" s="130">
        <v>43185223</v>
      </c>
      <c r="D31" s="55"/>
      <c r="E31" s="130">
        <v>97976371</v>
      </c>
      <c r="F31" s="55"/>
      <c r="G31" s="111">
        <v>-5773623</v>
      </c>
      <c r="H31" s="55"/>
      <c r="I31" s="111">
        <v>14435946</v>
      </c>
      <c r="J31" s="118"/>
      <c r="K31" s="118"/>
      <c r="L31" s="118"/>
    </row>
    <row r="32" spans="1:12" s="43" customFormat="1" ht="20.399999999999999">
      <c r="A32" s="12"/>
      <c r="B32" s="1" t="s">
        <v>75</v>
      </c>
      <c r="C32" s="130">
        <v>10290119</v>
      </c>
      <c r="D32" s="55"/>
      <c r="E32" s="111">
        <v>129706183</v>
      </c>
      <c r="F32" s="55"/>
      <c r="G32" s="111">
        <v>0</v>
      </c>
      <c r="H32" s="55"/>
      <c r="I32" s="111">
        <v>6149438</v>
      </c>
      <c r="J32" s="118"/>
      <c r="K32" s="118"/>
      <c r="L32" s="118"/>
    </row>
    <row r="33" spans="1:12" s="43" customFormat="1" ht="20.399999999999999">
      <c r="A33" s="12"/>
      <c r="B33" s="1" t="s">
        <v>63</v>
      </c>
      <c r="C33" s="130">
        <v>14194970</v>
      </c>
      <c r="D33" s="55"/>
      <c r="E33" s="130">
        <v>-16784606</v>
      </c>
      <c r="F33" s="55"/>
      <c r="G33" s="111">
        <v>14456767</v>
      </c>
      <c r="H33" s="55"/>
      <c r="I33" s="111">
        <v>-14125370</v>
      </c>
      <c r="J33" s="118"/>
      <c r="K33" s="118"/>
      <c r="L33" s="118"/>
    </row>
    <row r="34" spans="1:12" s="43" customFormat="1" ht="20.399999999999999">
      <c r="A34" s="12"/>
      <c r="B34" s="1" t="s">
        <v>76</v>
      </c>
      <c r="C34" s="130">
        <v>84481</v>
      </c>
      <c r="D34" s="55"/>
      <c r="E34" s="111">
        <v>1051956</v>
      </c>
      <c r="F34" s="55"/>
      <c r="G34" s="111">
        <v>63388</v>
      </c>
      <c r="H34" s="55"/>
      <c r="I34" s="111">
        <v>229299</v>
      </c>
      <c r="J34" s="118"/>
      <c r="K34" s="118"/>
      <c r="L34" s="118"/>
    </row>
    <row r="35" spans="1:12" s="43" customFormat="1" ht="20.399999999999999">
      <c r="A35" s="12"/>
      <c r="B35" s="1" t="s">
        <v>77</v>
      </c>
      <c r="C35" s="144">
        <v>-356262020</v>
      </c>
      <c r="D35" s="55"/>
      <c r="E35" s="112">
        <v>-71780834</v>
      </c>
      <c r="F35" s="55"/>
      <c r="G35" s="111">
        <v>-162528400</v>
      </c>
      <c r="H35" s="55"/>
      <c r="I35" s="111">
        <v>206490209</v>
      </c>
      <c r="J35" s="118"/>
      <c r="K35" s="118"/>
      <c r="L35" s="118"/>
    </row>
    <row r="36" spans="1:12" s="43" customFormat="1" ht="20.399999999999999">
      <c r="A36" s="12"/>
      <c r="B36" s="1" t="s">
        <v>78</v>
      </c>
      <c r="C36" s="186">
        <v>-70205727</v>
      </c>
      <c r="D36" s="55"/>
      <c r="E36" s="144">
        <v>80345481</v>
      </c>
      <c r="F36" s="55"/>
      <c r="G36" s="136">
        <v>-84297512</v>
      </c>
      <c r="H36" s="55"/>
      <c r="I36" s="111">
        <v>71832213</v>
      </c>
      <c r="J36" s="118"/>
      <c r="K36" s="118"/>
      <c r="L36" s="118"/>
    </row>
    <row r="37" spans="1:12" s="43" customFormat="1" ht="20.399999999999999">
      <c r="A37" s="12" t="s">
        <v>79</v>
      </c>
      <c r="C37" s="63">
        <f>SUM(C28:C36)</f>
        <v>-45771096</v>
      </c>
      <c r="D37" s="55"/>
      <c r="E37" s="63">
        <f>SUM(E28:E36)</f>
        <v>-326973469</v>
      </c>
      <c r="F37" s="55"/>
      <c r="G37" s="63">
        <f>SUM(G28:G36)</f>
        <v>60026419</v>
      </c>
      <c r="H37" s="55"/>
      <c r="I37" s="63">
        <f>SUM(I28:I36)</f>
        <v>-146214064</v>
      </c>
      <c r="J37" s="118"/>
      <c r="K37" s="118"/>
      <c r="L37" s="118"/>
    </row>
    <row r="38" spans="1:12" s="43" customFormat="1" ht="20.399999999999999">
      <c r="A38" s="12"/>
      <c r="B38" s="1" t="s">
        <v>80</v>
      </c>
      <c r="C38" s="112">
        <v>-9666577</v>
      </c>
      <c r="D38" s="55"/>
      <c r="E38" s="112">
        <v>-19073344</v>
      </c>
      <c r="F38" s="55"/>
      <c r="G38" s="111">
        <v>-4703722</v>
      </c>
      <c r="H38" s="55"/>
      <c r="I38" s="111">
        <v>-5383086</v>
      </c>
      <c r="J38" s="118"/>
      <c r="K38" s="118"/>
      <c r="L38" s="118"/>
    </row>
    <row r="39" spans="1:12" s="43" customFormat="1" ht="20.399999999999999">
      <c r="A39" s="12"/>
      <c r="B39" s="1" t="s">
        <v>81</v>
      </c>
      <c r="C39" s="112">
        <v>0</v>
      </c>
      <c r="D39" s="55"/>
      <c r="E39" s="55">
        <v>2784535</v>
      </c>
      <c r="F39" s="55"/>
      <c r="G39" s="119">
        <v>0</v>
      </c>
      <c r="H39" s="55"/>
      <c r="I39" s="55">
        <v>0</v>
      </c>
      <c r="J39" s="118"/>
      <c r="K39" s="118"/>
      <c r="L39" s="118"/>
    </row>
    <row r="40" spans="1:12" s="43" customFormat="1" ht="20.399999999999999">
      <c r="A40" s="12" t="s">
        <v>159</v>
      </c>
      <c r="B40" s="1"/>
      <c r="C40" s="63">
        <f>SUM(C37:C39)</f>
        <v>-55437673</v>
      </c>
      <c r="D40" s="55"/>
      <c r="E40" s="63">
        <f>SUM(E37:E39)</f>
        <v>-343262278</v>
      </c>
      <c r="F40" s="55"/>
      <c r="G40" s="63">
        <f>SUM(G37:G39)</f>
        <v>55322697</v>
      </c>
      <c r="H40" s="55"/>
      <c r="I40" s="63">
        <f>SUM(I37:I39)</f>
        <v>-151597150</v>
      </c>
      <c r="J40" s="118"/>
      <c r="K40" s="118"/>
      <c r="L40" s="118"/>
    </row>
    <row r="41" spans="1:12" ht="19.8"/>
    <row r="42" spans="1:12" ht="20.399999999999999">
      <c r="A42" s="156" t="s">
        <v>174</v>
      </c>
      <c r="B42" s="12"/>
      <c r="G42" s="166"/>
      <c r="H42" s="141"/>
      <c r="I42" s="141"/>
    </row>
    <row r="43" spans="1:12" ht="20.399999999999999">
      <c r="A43" s="156" t="s">
        <v>175</v>
      </c>
      <c r="B43" s="12"/>
      <c r="G43" s="166"/>
      <c r="H43" s="154"/>
      <c r="I43" s="154"/>
    </row>
    <row r="44" spans="1:12" ht="20.399999999999999">
      <c r="A44" s="122" t="s">
        <v>181</v>
      </c>
      <c r="B44" s="12"/>
      <c r="G44" s="166"/>
      <c r="H44" s="141"/>
      <c r="I44" s="141"/>
    </row>
    <row r="45" spans="1:12" ht="20.399999999999999">
      <c r="A45" s="12" t="s">
        <v>179</v>
      </c>
      <c r="B45" s="12"/>
    </row>
    <row r="46" spans="1:12" ht="19.8">
      <c r="A46" s="43"/>
      <c r="B46" s="43"/>
      <c r="C46" s="43"/>
      <c r="D46" s="43"/>
      <c r="E46" s="43"/>
      <c r="F46" s="43"/>
      <c r="G46" s="43"/>
      <c r="H46" s="43"/>
      <c r="I46" s="43"/>
    </row>
    <row r="47" spans="1:12" ht="19.8">
      <c r="A47" s="43"/>
      <c r="B47" s="43"/>
      <c r="C47" s="42"/>
      <c r="D47" s="42"/>
      <c r="E47" s="42"/>
      <c r="F47" s="42"/>
      <c r="G47" s="42"/>
      <c r="H47" s="42"/>
      <c r="I47" s="41" t="s">
        <v>132</v>
      </c>
    </row>
    <row r="48" spans="1:12" ht="19.8">
      <c r="C48" s="201" t="s">
        <v>51</v>
      </c>
      <c r="D48" s="201"/>
      <c r="E48" s="201"/>
      <c r="F48" s="17"/>
      <c r="G48" s="201" t="s">
        <v>13</v>
      </c>
      <c r="H48" s="201"/>
      <c r="I48" s="201"/>
    </row>
    <row r="49" spans="1:9" ht="19.8">
      <c r="C49" s="126" t="s">
        <v>180</v>
      </c>
      <c r="D49" s="21"/>
      <c r="E49" s="126" t="s">
        <v>145</v>
      </c>
      <c r="F49" s="21"/>
      <c r="G49" s="126" t="s">
        <v>180</v>
      </c>
      <c r="H49" s="21"/>
      <c r="I49" s="126" t="s">
        <v>145</v>
      </c>
    </row>
    <row r="50" spans="1:9" ht="20.399999999999999">
      <c r="A50" s="12" t="s">
        <v>57</v>
      </c>
      <c r="B50" s="12"/>
      <c r="C50" s="38"/>
      <c r="D50" s="50"/>
      <c r="E50" s="38"/>
      <c r="F50" s="50"/>
      <c r="G50" s="38"/>
      <c r="H50" s="50"/>
      <c r="I50" s="38"/>
    </row>
    <row r="51" spans="1:9" ht="19.8">
      <c r="B51" s="1" t="s">
        <v>82</v>
      </c>
      <c r="C51" s="130">
        <v>13630423</v>
      </c>
      <c r="D51" s="73"/>
      <c r="E51" s="130">
        <v>1238019</v>
      </c>
      <c r="F51" s="73"/>
      <c r="G51" s="130">
        <v>8242812</v>
      </c>
      <c r="H51" s="73"/>
      <c r="I51" s="130">
        <v>5716019</v>
      </c>
    </row>
    <row r="52" spans="1:9" ht="19.8">
      <c r="B52" s="1" t="s">
        <v>119</v>
      </c>
      <c r="C52" s="131">
        <v>0</v>
      </c>
      <c r="D52" s="73"/>
      <c r="E52" s="130">
        <v>445982</v>
      </c>
      <c r="F52" s="73"/>
      <c r="G52" s="131">
        <v>0</v>
      </c>
      <c r="H52" s="73"/>
      <c r="I52" s="130">
        <v>445982</v>
      </c>
    </row>
    <row r="53" spans="1:9" ht="19.8">
      <c r="B53" s="1" t="s">
        <v>129</v>
      </c>
      <c r="C53" s="131">
        <v>0</v>
      </c>
      <c r="D53" s="73"/>
      <c r="E53" s="130">
        <v>91788</v>
      </c>
      <c r="F53" s="73"/>
      <c r="G53" s="131">
        <v>0</v>
      </c>
      <c r="H53" s="73"/>
      <c r="I53" s="130">
        <v>91788</v>
      </c>
    </row>
    <row r="54" spans="1:9" ht="19.8">
      <c r="B54" s="1" t="s">
        <v>83</v>
      </c>
      <c r="C54" s="112">
        <v>-137165</v>
      </c>
      <c r="D54" s="73"/>
      <c r="E54" s="111">
        <v>-4566802</v>
      </c>
      <c r="F54" s="73"/>
      <c r="G54" s="111">
        <v>-110570</v>
      </c>
      <c r="H54" s="73"/>
      <c r="I54" s="111">
        <v>-90926</v>
      </c>
    </row>
    <row r="55" spans="1:9" ht="19.8">
      <c r="B55" s="1" t="s">
        <v>127</v>
      </c>
      <c r="C55" s="112">
        <v>658000</v>
      </c>
      <c r="D55" s="73"/>
      <c r="E55" s="111">
        <v>0</v>
      </c>
      <c r="F55" s="73"/>
      <c r="G55" s="111">
        <v>31402331</v>
      </c>
      <c r="H55" s="73"/>
      <c r="I55" s="111">
        <v>143490000</v>
      </c>
    </row>
    <row r="56" spans="1:9" ht="19.8">
      <c r="B56" s="1" t="s">
        <v>128</v>
      </c>
      <c r="C56" s="131">
        <v>-10386000</v>
      </c>
      <c r="D56" s="73"/>
      <c r="E56" s="111">
        <v>0</v>
      </c>
      <c r="F56" s="73"/>
      <c r="G56" s="131">
        <v>-297886000</v>
      </c>
      <c r="H56" s="73"/>
      <c r="I56" s="111">
        <v>-199841783</v>
      </c>
    </row>
    <row r="57" spans="1:9" ht="19.8">
      <c r="B57" s="1" t="s">
        <v>121</v>
      </c>
      <c r="C57" s="131">
        <v>0</v>
      </c>
      <c r="D57" s="73"/>
      <c r="E57" s="111">
        <v>-1937000</v>
      </c>
      <c r="F57" s="73"/>
      <c r="G57" s="131">
        <v>0</v>
      </c>
      <c r="H57" s="73"/>
      <c r="I57" s="111">
        <v>-1107000</v>
      </c>
    </row>
    <row r="58" spans="1:9" ht="19.8">
      <c r="B58" s="1" t="s">
        <v>160</v>
      </c>
      <c r="C58" s="112">
        <v>16614620</v>
      </c>
      <c r="D58" s="73"/>
      <c r="E58" s="112">
        <v>35885380</v>
      </c>
      <c r="F58" s="73"/>
      <c r="G58" s="111">
        <v>16614620</v>
      </c>
      <c r="H58" s="73"/>
      <c r="I58" s="111">
        <v>35885380</v>
      </c>
    </row>
    <row r="59" spans="1:9" ht="20.399999999999999">
      <c r="A59" s="12" t="s">
        <v>167</v>
      </c>
      <c r="B59" s="12"/>
      <c r="C59" s="139">
        <f>SUM(C51:C58)</f>
        <v>20379878</v>
      </c>
      <c r="D59" s="73"/>
      <c r="E59" s="139">
        <f>SUM(E51:E58)</f>
        <v>31157367</v>
      </c>
      <c r="F59" s="73"/>
      <c r="G59" s="139">
        <f>SUM(G51:G58)</f>
        <v>-241736807</v>
      </c>
      <c r="H59" s="73"/>
      <c r="I59" s="139">
        <f>SUM(I51:I58)</f>
        <v>-15410540</v>
      </c>
    </row>
    <row r="60" spans="1:9" ht="20.399999999999999">
      <c r="A60" s="12"/>
      <c r="B60" s="12"/>
      <c r="C60" s="74"/>
      <c r="D60" s="50"/>
      <c r="E60" s="74"/>
      <c r="F60" s="75"/>
      <c r="G60" s="74"/>
      <c r="H60" s="75"/>
      <c r="I60" s="74"/>
    </row>
    <row r="61" spans="1:9" ht="20.399999999999999">
      <c r="A61" s="12" t="s">
        <v>56</v>
      </c>
      <c r="B61" s="12"/>
      <c r="C61" s="74"/>
      <c r="D61" s="50"/>
      <c r="E61" s="74"/>
      <c r="F61" s="75"/>
      <c r="G61" s="74"/>
      <c r="H61" s="75"/>
      <c r="I61" s="74"/>
    </row>
    <row r="62" spans="1:9" ht="19.8">
      <c r="B62" s="76" t="s">
        <v>55</v>
      </c>
      <c r="C62" s="112">
        <v>-34278338</v>
      </c>
      <c r="D62" s="73"/>
      <c r="E62" s="112">
        <v>-29225583</v>
      </c>
      <c r="F62" s="73"/>
      <c r="G62" s="111">
        <v>-5411754</v>
      </c>
      <c r="H62" s="73"/>
      <c r="I62" s="112">
        <v>-1302612</v>
      </c>
    </row>
    <row r="63" spans="1:9" ht="19.8">
      <c r="B63" s="76" t="s">
        <v>161</v>
      </c>
      <c r="C63" s="131">
        <v>-168477271</v>
      </c>
      <c r="D63" s="73"/>
      <c r="E63" s="131">
        <v>245412271</v>
      </c>
      <c r="F63" s="73"/>
      <c r="G63" s="111">
        <v>-165783061</v>
      </c>
      <c r="H63" s="73"/>
      <c r="I63" s="112">
        <v>171569061</v>
      </c>
    </row>
    <row r="64" spans="1:9" ht="19.8">
      <c r="B64" s="76" t="s">
        <v>151</v>
      </c>
      <c r="C64" s="131">
        <v>80000000</v>
      </c>
      <c r="D64" s="73"/>
      <c r="E64" s="131">
        <v>206000000</v>
      </c>
      <c r="F64" s="73"/>
      <c r="G64" s="111">
        <v>0</v>
      </c>
      <c r="H64" s="73"/>
      <c r="I64" s="112">
        <v>0</v>
      </c>
    </row>
    <row r="65" spans="1:9" ht="19.8">
      <c r="B65" s="76" t="s">
        <v>152</v>
      </c>
      <c r="C65" s="131">
        <v>-180000000</v>
      </c>
      <c r="D65" s="73"/>
      <c r="E65" s="131">
        <v>-106000000</v>
      </c>
      <c r="F65" s="73"/>
      <c r="G65" s="111">
        <v>0</v>
      </c>
      <c r="H65" s="73"/>
      <c r="I65" s="112">
        <v>0</v>
      </c>
    </row>
    <row r="66" spans="1:9" ht="19.8">
      <c r="B66" s="36" t="s">
        <v>84</v>
      </c>
      <c r="C66" s="112">
        <v>-15294549</v>
      </c>
      <c r="D66" s="73"/>
      <c r="E66" s="112">
        <v>-12070545</v>
      </c>
      <c r="F66" s="73"/>
      <c r="G66" s="172">
        <v>-294800</v>
      </c>
      <c r="H66" s="73"/>
      <c r="I66" s="112">
        <v>-1425250</v>
      </c>
    </row>
    <row r="67" spans="1:9" ht="19.8">
      <c r="B67" s="36" t="s">
        <v>194</v>
      </c>
      <c r="C67" s="112">
        <v>507269804</v>
      </c>
      <c r="D67" s="73"/>
      <c r="E67" s="112">
        <v>0</v>
      </c>
      <c r="F67" s="73"/>
      <c r="G67" s="136">
        <v>507269804</v>
      </c>
      <c r="H67" s="73"/>
      <c r="I67" s="112">
        <v>0</v>
      </c>
    </row>
    <row r="68" spans="1:9" ht="20.399999999999999">
      <c r="A68" s="54" t="s">
        <v>168</v>
      </c>
      <c r="B68" s="54"/>
      <c r="C68" s="139">
        <f>SUM(C62:C67)</f>
        <v>189219646</v>
      </c>
      <c r="D68" s="73"/>
      <c r="E68" s="139">
        <f>SUM(E62:E67)</f>
        <v>304116143</v>
      </c>
      <c r="F68" s="73"/>
      <c r="G68" s="139">
        <f>SUM(G62:G67)</f>
        <v>335780189</v>
      </c>
      <c r="H68" s="73"/>
      <c r="I68" s="139">
        <f>SUM(I62:I67)</f>
        <v>168841199</v>
      </c>
    </row>
    <row r="69" spans="1:9" ht="20.399999999999999">
      <c r="C69" s="74"/>
      <c r="D69" s="50"/>
      <c r="E69" s="74"/>
      <c r="F69" s="75"/>
      <c r="G69" s="74"/>
      <c r="H69" s="75"/>
      <c r="I69" s="74"/>
    </row>
    <row r="70" spans="1:9" ht="20.399999999999999">
      <c r="A70" s="12" t="s">
        <v>54</v>
      </c>
      <c r="B70" s="12"/>
      <c r="C70" s="73">
        <f>SUM(C40,C59,C68)</f>
        <v>154161851</v>
      </c>
      <c r="D70" s="73"/>
      <c r="E70" s="73">
        <v>-7988768</v>
      </c>
      <c r="F70" s="73"/>
      <c r="G70" s="111">
        <f>SUM(G40,G59,G68)</f>
        <v>149366079</v>
      </c>
      <c r="H70" s="73"/>
      <c r="I70" s="73">
        <v>1833509</v>
      </c>
    </row>
    <row r="71" spans="1:9" ht="20.399999999999999">
      <c r="A71" s="1" t="s">
        <v>133</v>
      </c>
      <c r="B71" s="12"/>
      <c r="C71" s="132">
        <f>+E72</f>
        <v>6528164</v>
      </c>
      <c r="D71" s="73"/>
      <c r="E71" s="132">
        <v>14516932</v>
      </c>
      <c r="F71" s="73"/>
      <c r="G71" s="111">
        <v>4707840</v>
      </c>
      <c r="H71" s="73"/>
      <c r="I71" s="111">
        <v>2874332</v>
      </c>
    </row>
    <row r="72" spans="1:9" ht="21" thickBot="1">
      <c r="A72" s="12" t="s">
        <v>134</v>
      </c>
      <c r="B72" s="12"/>
      <c r="C72" s="72">
        <f>SUM(C70:C71)</f>
        <v>160690015</v>
      </c>
      <c r="D72" s="73"/>
      <c r="E72" s="72">
        <v>6528164</v>
      </c>
      <c r="F72" s="73"/>
      <c r="G72" s="72">
        <f>SUM(G70:G71)</f>
        <v>154073919</v>
      </c>
      <c r="H72" s="73"/>
      <c r="I72" s="72">
        <v>4707841</v>
      </c>
    </row>
    <row r="73" spans="1:9" ht="21" thickTop="1">
      <c r="A73" s="12"/>
      <c r="B73" s="12"/>
      <c r="C73" s="8"/>
      <c r="D73" s="8"/>
      <c r="E73" s="8"/>
      <c r="F73" s="55"/>
      <c r="G73" s="8"/>
      <c r="H73" s="8"/>
      <c r="I73" s="8"/>
    </row>
    <row r="74" spans="1:9" ht="20.399999999999999">
      <c r="A74" s="71" t="s">
        <v>97</v>
      </c>
      <c r="B74" s="71"/>
      <c r="C74" s="8"/>
      <c r="D74" s="8"/>
      <c r="E74" s="8"/>
      <c r="F74" s="8"/>
      <c r="G74" s="8"/>
      <c r="H74" s="8"/>
      <c r="I74" s="8"/>
    </row>
    <row r="75" spans="1:9" ht="19.8">
      <c r="A75" s="70" t="s">
        <v>130</v>
      </c>
      <c r="B75" s="51"/>
      <c r="C75" s="8">
        <v>0</v>
      </c>
      <c r="D75" s="8"/>
      <c r="E75" s="8">
        <v>0</v>
      </c>
      <c r="F75" s="8"/>
      <c r="G75" s="131">
        <v>0</v>
      </c>
      <c r="H75" s="8"/>
      <c r="I75" s="131">
        <v>500000</v>
      </c>
    </row>
    <row r="76" spans="1:9" ht="19.8">
      <c r="A76" s="69"/>
      <c r="B76" s="69"/>
      <c r="C76" s="8"/>
      <c r="E76" s="2"/>
      <c r="F76" s="2"/>
      <c r="G76" s="8"/>
      <c r="H76" s="2"/>
      <c r="I76" s="2"/>
    </row>
    <row r="77" spans="1:9" ht="19.8">
      <c r="A77" s="69"/>
      <c r="B77" s="69"/>
      <c r="C77" s="8"/>
      <c r="E77" s="2"/>
      <c r="F77" s="2"/>
      <c r="G77" s="8"/>
      <c r="H77" s="2"/>
      <c r="I77" s="2"/>
    </row>
    <row r="78" spans="1:9" ht="19.8">
      <c r="A78" s="69"/>
      <c r="B78" s="69"/>
      <c r="C78" s="8"/>
      <c r="E78" s="2"/>
      <c r="F78" s="2"/>
      <c r="G78" s="8"/>
      <c r="H78" s="2"/>
      <c r="I78" s="2"/>
    </row>
    <row r="79" spans="1:9" ht="19.8"/>
    <row r="80" spans="1:9" ht="19.8"/>
    <row r="81" ht="19.8"/>
    <row r="82" ht="19.8"/>
  </sheetData>
  <mergeCells count="4">
    <mergeCell ref="C48:E48"/>
    <mergeCell ref="G48:I48"/>
    <mergeCell ref="C7:E7"/>
    <mergeCell ref="G7:I7"/>
  </mergeCells>
  <pageMargins left="0.78740157480314965" right="0.39370078740157483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0" max="8" man="1"/>
  </rowBreaks>
  <ignoredErrors>
    <ignoredError sqref="D8 D49 F8 H8 F49 H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2022-02-24T06:06:28Z</cp:lastPrinted>
  <dcterms:created xsi:type="dcterms:W3CDTF">2017-05-06T03:07:47Z</dcterms:created>
  <dcterms:modified xsi:type="dcterms:W3CDTF">2022-02-24T08:30:05Z</dcterms:modified>
</cp:coreProperties>
</file>