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1\Ye12'2021\"/>
    </mc:Choice>
  </mc:AlternateContent>
  <xr:revisionPtr revIDLastSave="0" documentId="13_ncr:1_{DC803771-1678-40FC-9B7C-F6CB33420372}" xr6:coauthVersionLast="46" xr6:coauthVersionMax="46" xr10:uidLastSave="{00000000-0000-0000-0000-000000000000}"/>
  <bookViews>
    <workbookView xWindow="-120" yWindow="-120" windowWidth="20730" windowHeight="11160" firstSheet="2" activeTab="4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  <sheet name="cashflow" sheetId="7" r:id="rId7"/>
  </sheets>
  <definedNames>
    <definedName name="_xlnm.Print_Area" localSheetId="2">BS!$A$1:$N$88</definedName>
    <definedName name="_xlnm.Print_Area" localSheetId="6">cashflow!$A$1:$N$85</definedName>
    <definedName name="_xlnm.Print_Area" localSheetId="4">consolidated!$A$1:$P$27</definedName>
    <definedName name="_xlnm.Print_Area" localSheetId="3">PL!$A$1:$N$54</definedName>
    <definedName name="_xlnm.Print_Area" localSheetId="5">separate!$A$1:$N$26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7" i="5" l="1"/>
  <c r="K11" i="7"/>
  <c r="G62" i="7"/>
  <c r="K56" i="5" l="1"/>
  <c r="K54" i="5"/>
  <c r="K53" i="5"/>
  <c r="K52" i="5"/>
  <c r="K51" i="5"/>
  <c r="K49" i="5"/>
  <c r="K47" i="5"/>
  <c r="G56" i="5"/>
  <c r="G54" i="5"/>
  <c r="G53" i="5"/>
  <c r="G52" i="5"/>
  <c r="G51" i="5"/>
  <c r="G49" i="5"/>
  <c r="G47" i="5"/>
  <c r="G42" i="5"/>
  <c r="G41" i="5"/>
  <c r="G40" i="5"/>
  <c r="K17" i="4"/>
  <c r="T17" i="4"/>
  <c r="T12" i="4"/>
  <c r="S78" i="5"/>
  <c r="S72" i="5"/>
  <c r="S73" i="5"/>
  <c r="S74" i="5"/>
  <c r="S75" i="5"/>
  <c r="S76" i="5"/>
  <c r="S77" i="5"/>
  <c r="S71" i="5"/>
  <c r="T10" i="4"/>
  <c r="T11" i="4"/>
  <c r="T14" i="4"/>
  <c r="T15" i="4"/>
  <c r="T16" i="4"/>
  <c r="T18" i="4"/>
  <c r="T21" i="4"/>
  <c r="T22" i="4"/>
  <c r="T23" i="4"/>
  <c r="T25" i="4"/>
  <c r="T9" i="4"/>
  <c r="G10" i="5"/>
  <c r="K21" i="4" l="1"/>
  <c r="K22" i="4"/>
  <c r="K23" i="4"/>
  <c r="G21" i="4"/>
  <c r="G22" i="4"/>
  <c r="G23" i="4"/>
  <c r="S17" i="4"/>
  <c r="G18" i="4"/>
  <c r="K15" i="4"/>
  <c r="K16" i="4"/>
  <c r="K18" i="4"/>
  <c r="K10" i="4"/>
  <c r="K11" i="4"/>
  <c r="K12" i="4"/>
  <c r="K9" i="4"/>
  <c r="G10" i="4"/>
  <c r="G11" i="4"/>
  <c r="G9" i="4"/>
  <c r="S12" i="4"/>
  <c r="S57" i="5"/>
  <c r="S9" i="5" l="1"/>
  <c r="S10" i="5"/>
  <c r="S11" i="5"/>
  <c r="S12" i="5"/>
  <c r="S13" i="5"/>
  <c r="S14" i="5"/>
  <c r="S17" i="5"/>
  <c r="S18" i="5"/>
  <c r="S19" i="5"/>
  <c r="S20" i="5"/>
  <c r="S21" i="5"/>
  <c r="S23" i="5"/>
  <c r="S24" i="5"/>
  <c r="S25" i="5"/>
  <c r="S36" i="5"/>
  <c r="S37" i="5"/>
  <c r="S39" i="5"/>
  <c r="S40" i="5"/>
  <c r="S41" i="5"/>
  <c r="S42" i="5"/>
  <c r="S43" i="5"/>
  <c r="S46" i="5"/>
  <c r="S47" i="5"/>
  <c r="S48" i="5"/>
  <c r="S49" i="5"/>
  <c r="S50" i="5"/>
  <c r="S51" i="5"/>
  <c r="S52" i="5"/>
  <c r="S53" i="5"/>
  <c r="S54" i="5"/>
  <c r="S55" i="5"/>
  <c r="S56" i="5"/>
  <c r="S38" i="5"/>
  <c r="G22" i="5" l="1"/>
  <c r="S22" i="5" s="1"/>
  <c r="G58" i="5"/>
  <c r="K58" i="5"/>
  <c r="G44" i="5"/>
  <c r="G39" i="5"/>
  <c r="K18" i="5"/>
  <c r="K42" i="5"/>
  <c r="K41" i="5"/>
  <c r="K40" i="5"/>
  <c r="K39" i="5"/>
  <c r="K25" i="5"/>
  <c r="K24" i="5"/>
  <c r="K23" i="5"/>
  <c r="K20" i="5"/>
  <c r="K19" i="5"/>
  <c r="K17" i="5"/>
  <c r="G25" i="5"/>
  <c r="G24" i="5"/>
  <c r="G23" i="5"/>
  <c r="G21" i="5"/>
  <c r="G20" i="5"/>
  <c r="G19" i="5"/>
  <c r="G18" i="5"/>
  <c r="G17" i="5"/>
  <c r="K10" i="5"/>
  <c r="K11" i="5"/>
  <c r="K12" i="5"/>
  <c r="K13" i="5"/>
  <c r="K14" i="5"/>
  <c r="K9" i="5"/>
  <c r="G11" i="5"/>
  <c r="G12" i="5"/>
  <c r="G13" i="5"/>
  <c r="G14" i="5"/>
  <c r="G9" i="5"/>
  <c r="M22" i="2"/>
  <c r="O22" i="2" s="1"/>
  <c r="K23" i="2"/>
  <c r="M21" i="6"/>
  <c r="M13" i="6"/>
  <c r="M22" i="6"/>
  <c r="K22" i="6"/>
  <c r="I23" i="6"/>
  <c r="K26" i="5" l="1"/>
  <c r="G15" i="5"/>
  <c r="K25" i="2" l="1"/>
  <c r="I25" i="2"/>
  <c r="G25" i="2"/>
  <c r="E16" i="2"/>
  <c r="E25" i="2" s="1"/>
  <c r="C25" i="2"/>
  <c r="K24" i="6"/>
  <c r="I24" i="6"/>
  <c r="M66" i="7" l="1"/>
  <c r="M62" i="7"/>
  <c r="I66" i="7"/>
  <c r="I62" i="7"/>
  <c r="I8" i="7"/>
  <c r="I29" i="7" s="1"/>
  <c r="I43" i="7" s="1"/>
  <c r="I45" i="7" s="1"/>
  <c r="M14" i="6"/>
  <c r="I12" i="6"/>
  <c r="G12" i="6"/>
  <c r="E12" i="6"/>
  <c r="E15" i="6" s="1"/>
  <c r="E24" i="6" s="1"/>
  <c r="C12" i="6"/>
  <c r="C15" i="6" s="1"/>
  <c r="C24" i="6" s="1"/>
  <c r="M12" i="6"/>
  <c r="M15" i="2"/>
  <c r="O15" i="2" s="1"/>
  <c r="M14" i="2"/>
  <c r="O14" i="2" s="1"/>
  <c r="I13" i="2"/>
  <c r="G13" i="2"/>
  <c r="E13" i="2"/>
  <c r="C13" i="2"/>
  <c r="M36" i="4"/>
  <c r="M35" i="4"/>
  <c r="M19" i="4"/>
  <c r="M20" i="4" s="1"/>
  <c r="M24" i="4" s="1"/>
  <c r="M13" i="4"/>
  <c r="I35" i="4"/>
  <c r="I36" i="4" s="1"/>
  <c r="I19" i="4"/>
  <c r="I13" i="4"/>
  <c r="I20" i="4" s="1"/>
  <c r="I24" i="4" s="1"/>
  <c r="I26" i="4" s="1"/>
  <c r="M79" i="5"/>
  <c r="I79" i="5"/>
  <c r="M58" i="5"/>
  <c r="M44" i="5"/>
  <c r="I58" i="5"/>
  <c r="I44" i="5"/>
  <c r="I59" i="5" s="1"/>
  <c r="M26" i="5"/>
  <c r="M15" i="5"/>
  <c r="M27" i="5" s="1"/>
  <c r="I25" i="5"/>
  <c r="I26" i="5" s="1"/>
  <c r="I15" i="5"/>
  <c r="M26" i="4" l="1"/>
  <c r="M8" i="7"/>
  <c r="M29" i="7" s="1"/>
  <c r="M43" i="7" s="1"/>
  <c r="M45" i="7" s="1"/>
  <c r="M67" i="7" s="1"/>
  <c r="M69" i="7" s="1"/>
  <c r="I80" i="5"/>
  <c r="O25" i="2" s="1"/>
  <c r="M25" i="2"/>
  <c r="M80" i="5"/>
  <c r="I67" i="7"/>
  <c r="I69" i="7" s="1"/>
  <c r="M59" i="5"/>
  <c r="I81" i="5"/>
  <c r="M81" i="5"/>
  <c r="M82" i="5" s="1"/>
  <c r="I15" i="6"/>
  <c r="G15" i="6"/>
  <c r="G24" i="6" s="1"/>
  <c r="M15" i="6"/>
  <c r="M24" i="6" s="1"/>
  <c r="K12" i="6"/>
  <c r="K15" i="6" s="1"/>
  <c r="I16" i="2"/>
  <c r="C16" i="2"/>
  <c r="G16" i="2"/>
  <c r="O13" i="2"/>
  <c r="O16" i="2" s="1"/>
  <c r="M13" i="2"/>
  <c r="M16" i="2" s="1"/>
  <c r="K13" i="2"/>
  <c r="K16" i="2" s="1"/>
  <c r="M41" i="4"/>
  <c r="M38" i="4"/>
  <c r="M46" i="4" s="1"/>
  <c r="I38" i="4"/>
  <c r="I46" i="4" s="1"/>
  <c r="I48" i="4" s="1"/>
  <c r="I41" i="4"/>
  <c r="I43" i="4" s="1"/>
  <c r="I27" i="5"/>
  <c r="K62" i="7"/>
  <c r="M70" i="7" l="1"/>
  <c r="K68" i="7"/>
  <c r="I70" i="7"/>
  <c r="G68" i="7"/>
  <c r="I82" i="5"/>
  <c r="K35" i="4"/>
  <c r="G35" i="4"/>
  <c r="K13" i="4" l="1"/>
  <c r="K66" i="7" l="1"/>
  <c r="G66" i="7"/>
  <c r="K79" i="5" l="1"/>
  <c r="K80" i="5" s="1"/>
  <c r="K44" i="5"/>
  <c r="G20" i="6" l="1"/>
  <c r="G23" i="6" s="1"/>
  <c r="G25" i="6" s="1"/>
  <c r="I20" i="6"/>
  <c r="I25" i="6" s="1"/>
  <c r="G21" i="2" l="1"/>
  <c r="G24" i="2" s="1"/>
  <c r="G26" i="2" s="1"/>
  <c r="M23" i="2" l="1"/>
  <c r="O23" i="2" s="1"/>
  <c r="K59" i="5" l="1"/>
  <c r="K81" i="5" s="1"/>
  <c r="K15" i="5"/>
  <c r="K27" i="5" s="1"/>
  <c r="G79" i="5"/>
  <c r="S79" i="5" s="1"/>
  <c r="G26" i="5"/>
  <c r="G80" i="5" l="1"/>
  <c r="S80" i="5" s="1"/>
  <c r="G59" i="5"/>
  <c r="G27" i="5"/>
  <c r="G81" i="5" l="1"/>
  <c r="K82" i="5"/>
  <c r="K36" i="4"/>
  <c r="K19" i="6" s="1"/>
  <c r="G36" i="4"/>
  <c r="K20" i="2" s="1"/>
  <c r="G82" i="5" l="1"/>
  <c r="S81" i="5"/>
  <c r="M19" i="6"/>
  <c r="E20" i="6" l="1"/>
  <c r="C20" i="6"/>
  <c r="G19" i="4"/>
  <c r="T19" i="4" s="1"/>
  <c r="G13" i="4"/>
  <c r="T13" i="4" s="1"/>
  <c r="G20" i="4" l="1"/>
  <c r="G24" i="4" l="1"/>
  <c r="T24" i="4" s="1"/>
  <c r="T20" i="4"/>
  <c r="G8" i="7" l="1"/>
  <c r="G26" i="4"/>
  <c r="G41" i="4" s="1"/>
  <c r="K19" i="2" s="1"/>
  <c r="G38" i="4" l="1"/>
  <c r="G46" i="4" s="1"/>
  <c r="G48" i="4" s="1"/>
  <c r="P78" i="5"/>
  <c r="T26" i="4"/>
  <c r="G29" i="7"/>
  <c r="G43" i="7" s="1"/>
  <c r="G43" i="4"/>
  <c r="G45" i="7" l="1"/>
  <c r="G67" i="7" s="1"/>
  <c r="G69" i="7" s="1"/>
  <c r="G70" i="7" s="1"/>
  <c r="K19" i="4"/>
  <c r="I21" i="2"/>
  <c r="I24" i="2" s="1"/>
  <c r="I26" i="2" s="1"/>
  <c r="E21" i="2"/>
  <c r="E24" i="2" s="1"/>
  <c r="E26" i="2" s="1"/>
  <c r="C21" i="2"/>
  <c r="C24" i="2" s="1"/>
  <c r="C26" i="2" s="1"/>
  <c r="M20" i="2"/>
  <c r="K20" i="4" l="1"/>
  <c r="K24" i="4" s="1"/>
  <c r="K26" i="4" s="1"/>
  <c r="O20" i="2"/>
  <c r="K18" i="6" l="1"/>
  <c r="K20" i="6" s="1"/>
  <c r="K8" i="7"/>
  <c r="K29" i="7" s="1"/>
  <c r="K43" i="7" s="1"/>
  <c r="K45" i="7" s="1"/>
  <c r="K67" i="7" s="1"/>
  <c r="K69" i="7" s="1"/>
  <c r="K70" i="7" s="1"/>
  <c r="M19" i="2"/>
  <c r="O19" i="2" s="1"/>
  <c r="K23" i="6" l="1"/>
  <c r="M18" i="6"/>
  <c r="M20" i="6" s="1"/>
  <c r="M23" i="6" s="1"/>
  <c r="O21" i="2"/>
  <c r="M21" i="2"/>
  <c r="M24" i="2" s="1"/>
  <c r="M26" i="2" s="1"/>
  <c r="K38" i="4"/>
  <c r="K46" i="4" s="1"/>
  <c r="K41" i="4"/>
  <c r="K21" i="2"/>
  <c r="K24" i="2" s="1"/>
  <c r="K26" i="2" s="1"/>
  <c r="O24" i="2" l="1"/>
  <c r="O26" i="2" s="1"/>
  <c r="G43" i="3" l="1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23" i="6" l="1"/>
  <c r="E25" i="6" s="1"/>
  <c r="K25" i="6"/>
  <c r="C23" i="6"/>
  <c r="C25" i="6" s="1"/>
  <c r="M25" i="6" l="1"/>
</calcChain>
</file>

<file path=xl/sharedStrings.xml><?xml version="1.0" encoding="utf-8"?>
<sst xmlns="http://schemas.openxmlformats.org/spreadsheetml/2006/main" count="470" uniqueCount="231">
  <si>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</si>
  <si>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</si>
  <si>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</si>
  <si>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</si>
  <si>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</si>
  <si>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</si>
  <si>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</si>
  <si>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</si>
  <si>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</si>
  <si>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</si>
  <si>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</si>
  <si>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</si>
  <si>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</si>
  <si>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</si>
  <si>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</si>
  <si>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</si>
  <si>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</si>
  <si>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</si>
  <si>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</si>
  <si>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</si>
  <si>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</si>
  <si>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</si>
  <si>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</si>
  <si>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</si>
  <si>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</si>
  <si>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</si>
  <si>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</si>
  <si>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</si>
  <si>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</si>
  <si>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</si>
  <si>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</si>
  <si>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</si>
  <si>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</si>
  <si>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</si>
  <si>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</si>
  <si>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</si>
  <si>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</si>
  <si>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</si>
  <si>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</si>
  <si>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</si>
  <si>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</si>
  <si>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</si>
  <si>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</si>
  <si>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</si>
  <si>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</si>
  <si>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</si>
  <si>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</si>
  <si>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</si>
  <si>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</si>
  <si>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</si>
  <si>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</si>
  <si>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</si>
  <si>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</si>
  <si>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</si>
  <si>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</si>
  <si>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</si>
  <si>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</si>
  <si>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</si>
  <si>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</si>
  <si>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</si>
  <si>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</si>
  <si>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</si>
  <si>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</si>
  <si>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</si>
  <si>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</si>
  <si>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</si>
  <si>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</si>
  <si>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</si>
  <si>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</si>
  <si>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</si>
  <si>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</si>
  <si>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</si>
  <si>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</si>
  <si>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</si>
  <si>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</si>
  <si>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</si>
  <si>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</si>
  <si>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</si>
  <si>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</si>
  <si>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</si>
  <si>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</si>
  <si>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</si>
  <si>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</si>
  <si>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</si>
  <si>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</si>
  <si>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</si>
  <si>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</si>
  <si>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</si>
  <si>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</si>
  <si>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กำไรขาดทุนเบ็ดเสร็จอื่น:</t>
  </si>
  <si>
    <t>งบกำไรขาดทุนเบ็ดเสร็จ</t>
  </si>
  <si>
    <t>กำไรสำหรับปี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</si>
  <si>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</si>
  <si>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</si>
  <si>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</si>
  <si>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</si>
  <si>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</si>
  <si>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</si>
  <si>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</si>
  <si>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</si>
  <si>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</si>
  <si>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</si>
  <si>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</si>
  <si>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</si>
  <si>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</si>
  <si>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</si>
  <si>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</si>
  <si>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</si>
  <si>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</si>
  <si>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>จ่ายเงินปันผล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</si>
  <si>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</si>
  <si>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</si>
  <si>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</si>
  <si>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</si>
  <si>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</si>
  <si>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</si>
  <si>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</si>
  <si>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</si>
  <si>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</si>
  <si>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</si>
  <si>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</si>
  <si>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</si>
  <si>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</si>
  <si>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</si>
  <si>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</si>
  <si>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</si>
  <si>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</si>
  <si>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</si>
  <si>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</si>
  <si>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บริษัท เอสไอเอสบี จำกัด และบริษัทย่อย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</si>
  <si>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</si>
  <si>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</si>
  <si>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</si>
  <si>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</si>
  <si>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</si>
  <si>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</si>
  <si>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</si>
  <si>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</si>
  <si>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</si>
  <si>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</si>
  <si>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 xml:space="preserve">   - สุทธิจากภาษีเงินได้</t>
  </si>
  <si>
    <t>กำไร (ขาดทุน) สะสม</t>
  </si>
  <si>
    <t>กำไรก่อนภาษี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</si>
  <si>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</si>
  <si>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</si>
  <si>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</si>
  <si>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   โอนเปลี่ยนประเภทสินทรัพย์</t>
  </si>
  <si>
    <t xml:space="preserve">   โอนสินทรัพย์ไปเป็นส่วนทุนของโรงเรียน</t>
  </si>
  <si>
    <t>ยอดคงเหลือ ณ วันที่ 31 ธันวาคม 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</si>
  <si>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</si>
  <si>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</si>
  <si>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</si>
  <si>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</si>
  <si>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กำไรก่อน รายได้ (ค่าใช้จ่าย) ภาษีเงินได้</t>
  </si>
  <si>
    <t>รายได้ (ค่าใช้จ่าย) ภาษีเงินได้</t>
  </si>
  <si>
    <t>กำไรต่อหุ้น</t>
  </si>
  <si>
    <t>สินทรัพย์สิทธิการใช้</t>
  </si>
  <si>
    <t>ส่วนแบ่งกำไรขาดทุนเบ็ดเสร็จอื่นจากเงินลงทุนตามวิธีส่วนได้เสีย</t>
  </si>
  <si>
    <t>รายการปรับกระทบกำไรก่อนภาษีเป็นเงินสดรับ (จ่าย)</t>
  </si>
  <si>
    <t xml:space="preserve">   กำไรจากการยกเลิกสัญญาเช่า</t>
  </si>
  <si>
    <t xml:space="preserve">   รายได้อื่น</t>
  </si>
  <si>
    <t xml:space="preserve">   ส่วนแบ่งกำไรจากเงินลงทุนตามวิธีส่วนได้เสีย</t>
  </si>
  <si>
    <t>เงินสดสุทธิจาก (ใช้ไปใน) กิจกรรมลงทุน</t>
  </si>
  <si>
    <t xml:space="preserve">   เจ้าหนี้อื่นเพิ่มขึ้น (ลดลง) จากการซื้ออาคารและอุปกรณ์</t>
  </si>
  <si>
    <t xml:space="preserve">   รับโอนสินทรัพย์อื่นจากกิจการโรงเรียน</t>
  </si>
  <si>
    <t xml:space="preserve">   การปรับลดสินค้าคงเหลือเป็นมูลค่าสุทธิที่จะได้รับ</t>
  </si>
  <si>
    <t xml:space="preserve">   เจ้าหนี้ตามสัญญาเช่าเพิ่มขึ้น </t>
  </si>
  <si>
    <t>ส่วนเกินมูลค่าหุ้นบุริมสิทธิ</t>
  </si>
  <si>
    <t>ส่วนเกินมูลค่าหุ้นสามัญ</t>
  </si>
  <si>
    <t>กำไร (ขาดทุน) จากกิจกรรมดำเนินงาน</t>
  </si>
  <si>
    <t xml:space="preserve">   จากกิจกรรมดำเนินงาน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</si>
  <si>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</si>
  <si>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</si>
  <si>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</si>
  <si>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</si>
  <si>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</si>
  <si>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</si>
  <si>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 xml:space="preserve">กำไรสะสม </t>
  </si>
  <si>
    <t>ส่วนแบ่งกำไรจากเงินลงทุนตามวิธีส่วนได้เสีย</t>
  </si>
  <si>
    <t>รายการที่จะไม่ถูกบันทึกในส่วนของกำไรหรือขาดทุนในภายหลัง</t>
  </si>
  <si>
    <t xml:space="preserve">   กำไรส่วนที่เป็นของผู้ถือหุ้นของบริษัทฯ </t>
  </si>
  <si>
    <t>2563</t>
  </si>
  <si>
    <t>ชำระคืนเงินต้นของหนี้สินตามสัญญาเช่า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</si>
  <si>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</si>
  <si>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</si>
  <si>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จ่ายภาษีเงินได้</t>
  </si>
  <si>
    <t xml:space="preserve">   ผลขาดทุนจากการประมาณการตามหลักคณิตศาสตร์</t>
  </si>
  <si>
    <t xml:space="preserve">      ประกันภัย - สุทธิจากภาษีเงินได้</t>
  </si>
  <si>
    <t>เงินสดรับจากดอกเบี้ย</t>
  </si>
  <si>
    <t xml:space="preserve">   รายได้ทางการเงิน</t>
  </si>
  <si>
    <t>หนี้สินตามสัญญาเช่าที่ถึงกำหนดชำระภายในหนึ่งปี</t>
  </si>
  <si>
    <t xml:space="preserve">   เงินฝากธนาคารที่มีภาระค้ำประกัน</t>
  </si>
  <si>
    <t xml:space="preserve">ผลขาดทุนจากการประมาณการตามหลักคณิตศาสตร์ประกันภัย </t>
  </si>
  <si>
    <t xml:space="preserve">   ส่วนแบ่งกำไรขาดทุนเบ็ดเสร็จอื่นจากเงินลงทุน</t>
  </si>
  <si>
    <t xml:space="preserve">      ตามวิธีส่วนได้เสีย - สุทธิจากภาษีเงินได้</t>
  </si>
  <si>
    <t xml:space="preserve">   ขาดทุนจากการขายตราสารหนี้วัดมูลค่าด้วยมูลค่ายุติธรรม</t>
  </si>
  <si>
    <t xml:space="preserve">   ทุนที่ออกจำหน่ายและชำระเต็มมูลค่าแล้ว</t>
  </si>
  <si>
    <t>และชำระแล้ว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</si>
  <si>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</si>
  <si>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</si>
  <si>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รายได้ทางการเงิน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</si>
  <si>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</si>
  <si>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</si>
  <si>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</si>
  <si>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</si>
  <si>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</si>
  <si>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</si>
  <si>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</si>
  <si>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</si>
  <si>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</si>
  <si>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</si>
  <si>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</si>
  <si>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 xml:space="preserve">   การเปลี่ยนแปลงสัญญาเช่า</t>
  </si>
  <si>
    <t>6, 8</t>
  </si>
  <si>
    <t>รายได้ที่ยังไม่ได้เรียกชำระ</t>
  </si>
  <si>
    <t>Change</t>
  </si>
  <si>
    <t>Conso</t>
  </si>
  <si>
    <t>Separate</t>
  </si>
  <si>
    <t xml:space="preserve">   รายได้ที่ยังไม่ได้เรียกชำระ</t>
  </si>
  <si>
    <t>6, 18</t>
  </si>
  <si>
    <t xml:space="preserve">   ขาดทุนจากการด้อยค่าของสินทรัพย์ที่ไม่ใช่</t>
  </si>
  <si>
    <t xml:space="preserve">      สินทรัพย์ทางการเงิน</t>
  </si>
  <si>
    <t>12, 13</t>
  </si>
  <si>
    <t xml:space="preserve">   ขาดทุนจากการจำหน่าย/ตัดจำหน่ายอุปกรณ์และสินทรัพย์ไม่มีตัวตน</t>
  </si>
  <si>
    <t xml:space="preserve">   ขาดทุนจากการปรับมูลค่ายุติธรรมของสินทรัพย์ทางการเงิน</t>
  </si>
  <si>
    <t xml:space="preserve">      ไม่หมุนเวียนอื่น - หุ้นกู้</t>
  </si>
  <si>
    <t xml:space="preserve">      ผ่านกำไรขาดทุน</t>
  </si>
  <si>
    <t xml:space="preserve">   (กลับรายการ) สำรองผลขาดทุนด้านเครดิตที่คาดว่าจะเกิดขึ้น</t>
  </si>
  <si>
    <t>6, 23</t>
  </si>
  <si>
    <t>เงินปันผลจ่าย (หมายเหตุ 29)</t>
  </si>
  <si>
    <t>สำรองตามกฎหมาย (หมายเหตุ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</si>
</sst>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i/>
      <sz val="16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7030A0"/>
      <name val="Angsana New"/>
      <family val="1"/>
    </font>
    <font>
      <sz val="16"/>
      <color theme="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4" fillId="0" borderId="0" applyFont="0" applyFill="0" applyBorder="0" applyAlignment="0" applyProtection="0"/>
    <xf numFmtId="168" fontId="15" fillId="0" borderId="0"/>
    <xf numFmtId="43" fontId="16" fillId="0" borderId="0" applyFont="0" applyFill="0" applyBorder="0" applyAlignment="0" applyProtection="0"/>
    <xf numFmtId="168" fontId="16" fillId="0" borderId="0"/>
    <xf numFmtId="169" fontId="15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top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2" fillId="0" borderId="0" xfId="0" quotePrefix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3" fontId="17" fillId="0" borderId="0" xfId="1" applyFont="1" applyFill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vertical="center"/>
    </xf>
    <xf numFmtId="43" fontId="3" fillId="0" borderId="3" xfId="0" applyNumberFormat="1" applyFont="1" applyFill="1" applyBorder="1" applyAlignment="1">
      <alignment vertical="top"/>
    </xf>
    <xf numFmtId="43" fontId="3" fillId="0" borderId="0" xfId="1" applyFont="1" applyFill="1" applyAlignment="1">
      <alignment horizontal="right" vertical="center"/>
    </xf>
    <xf numFmtId="4" fontId="3" fillId="0" borderId="0" xfId="0" applyNumberFormat="1" applyFont="1" applyFill="1" applyAlignment="1">
      <alignment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85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10">
      <c r="A2" s="185" t="s">
        <v>44</v>
      </c>
      <c r="B2" s="186"/>
      <c r="C2" s="186"/>
      <c r="D2" s="186"/>
      <c r="E2" s="186"/>
      <c r="F2" s="186"/>
      <c r="G2" s="186"/>
      <c r="H2" s="186"/>
      <c r="I2" s="186"/>
    </row>
    <row r="3" spans="1:10">
      <c r="A3" s="185" t="s">
        <v>63</v>
      </c>
      <c r="B3" s="186"/>
      <c r="C3" s="186"/>
      <c r="D3" s="186"/>
      <c r="E3" s="186"/>
      <c r="F3" s="186"/>
      <c r="G3" s="186"/>
      <c r="H3" s="186"/>
      <c r="I3" s="186"/>
    </row>
    <row r="4" spans="1:10">
      <c r="A4" s="187" t="s">
        <v>1</v>
      </c>
      <c r="B4" s="187"/>
      <c r="C4" s="187"/>
      <c r="D4" s="187"/>
      <c r="E4" s="187"/>
      <c r="F4" s="187"/>
      <c r="G4" s="187"/>
      <c r="H4" s="187"/>
      <c r="I4" s="187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88" t="s">
        <v>0</v>
      </c>
      <c r="B25" s="188"/>
      <c r="C25" s="188"/>
      <c r="D25" s="188"/>
      <c r="E25" s="188"/>
      <c r="F25" s="188"/>
      <c r="G25" s="188"/>
      <c r="H25" s="188"/>
      <c r="I25" s="188"/>
    </row>
    <row r="26" spans="1:10" ht="22.5" customHeight="1">
      <c r="A26" s="188" t="s">
        <v>45</v>
      </c>
      <c r="B26" s="188"/>
      <c r="C26" s="188"/>
      <c r="D26" s="188"/>
      <c r="E26" s="188"/>
      <c r="F26" s="188"/>
      <c r="G26" s="188"/>
      <c r="H26" s="188"/>
      <c r="I26" s="188"/>
    </row>
    <row r="27" spans="1:10" ht="22.5" customHeight="1">
      <c r="A27" s="188" t="s">
        <v>63</v>
      </c>
      <c r="B27" s="188"/>
      <c r="C27" s="188"/>
      <c r="D27" s="188"/>
      <c r="E27" s="188"/>
      <c r="F27" s="188"/>
      <c r="G27" s="188"/>
      <c r="H27" s="188"/>
      <c r="I27" s="188"/>
    </row>
    <row r="28" spans="1:10" ht="22.5" customHeight="1">
      <c r="A28" s="187" t="s">
        <v>1</v>
      </c>
      <c r="B28" s="187"/>
      <c r="C28" s="187"/>
      <c r="D28" s="187"/>
      <c r="E28" s="187"/>
      <c r="F28" s="187"/>
      <c r="G28" s="187"/>
      <c r="H28" s="187"/>
      <c r="I28" s="187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 t="e">
        <f>consolidated!#REF!</f>
        <v>#REF!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 t="e">
        <f>SUM(G49:G52)</f>
        <v>#REF!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 t="e">
        <f>SUM(G43+G53)</f>
        <v>#REF!</v>
      </c>
      <c r="H54" s="8"/>
      <c r="I54" s="15" t="e">
        <f>SUM(I43+I53)</f>
        <v>#REF!</v>
      </c>
    </row>
    <row r="55" spans="1:10" ht="16.5" customHeight="1" thickTop="1">
      <c r="D55" s="7"/>
      <c r="G55" s="8" t="e">
        <f>G54-G21</f>
        <v>#REF!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85" t="s">
        <v>0</v>
      </c>
      <c r="B62" s="185"/>
      <c r="C62" s="185"/>
      <c r="D62" s="185"/>
      <c r="E62" s="185"/>
      <c r="F62" s="185"/>
      <c r="G62" s="185"/>
      <c r="H62" s="185"/>
      <c r="I62" s="185"/>
    </row>
    <row r="63" spans="1:10">
      <c r="A63" s="185" t="s">
        <v>50</v>
      </c>
      <c r="B63" s="185"/>
      <c r="C63" s="185"/>
      <c r="D63" s="185"/>
      <c r="E63" s="185"/>
      <c r="F63" s="185"/>
      <c r="G63" s="185"/>
      <c r="H63" s="185"/>
      <c r="I63" s="185"/>
    </row>
    <row r="64" spans="1:10">
      <c r="A64" s="185" t="s">
        <v>60</v>
      </c>
      <c r="B64" s="185"/>
      <c r="C64" s="185"/>
      <c r="D64" s="185"/>
      <c r="E64" s="185"/>
      <c r="F64" s="185"/>
      <c r="G64" s="185"/>
      <c r="H64" s="185"/>
      <c r="I64" s="185"/>
    </row>
    <row r="65" spans="1:10">
      <c r="A65" s="184" t="s">
        <v>1</v>
      </c>
      <c r="B65" s="184"/>
      <c r="C65" s="184"/>
      <c r="D65" s="184"/>
      <c r="E65" s="184"/>
      <c r="F65" s="184"/>
      <c r="G65" s="184"/>
      <c r="H65" s="184"/>
      <c r="I65" s="184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85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10">
      <c r="A2" s="185" t="s">
        <v>44</v>
      </c>
      <c r="B2" s="186"/>
      <c r="C2" s="186"/>
      <c r="D2" s="186"/>
      <c r="E2" s="186"/>
      <c r="F2" s="186"/>
      <c r="G2" s="186"/>
      <c r="H2" s="186"/>
      <c r="I2" s="186"/>
    </row>
    <row r="3" spans="1:10">
      <c r="A3" s="185" t="s">
        <v>63</v>
      </c>
      <c r="B3" s="186"/>
      <c r="C3" s="186"/>
      <c r="D3" s="186"/>
      <c r="E3" s="186"/>
      <c r="F3" s="186"/>
      <c r="G3" s="186"/>
      <c r="H3" s="186"/>
      <c r="I3" s="186"/>
    </row>
    <row r="4" spans="1:10">
      <c r="A4" s="187" t="s">
        <v>1</v>
      </c>
      <c r="B4" s="187"/>
      <c r="C4" s="187"/>
      <c r="D4" s="187"/>
      <c r="E4" s="187"/>
      <c r="F4" s="187"/>
      <c r="G4" s="187"/>
      <c r="H4" s="187"/>
      <c r="I4" s="187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88" t="s">
        <v>0</v>
      </c>
      <c r="B26" s="188"/>
      <c r="C26" s="188"/>
      <c r="D26" s="188"/>
      <c r="E26" s="188"/>
      <c r="F26" s="188"/>
      <c r="G26" s="188"/>
      <c r="H26" s="188"/>
      <c r="I26" s="188"/>
    </row>
    <row r="27" spans="1:10" ht="22.5" customHeight="1">
      <c r="A27" s="188" t="s">
        <v>45</v>
      </c>
      <c r="B27" s="188"/>
      <c r="C27" s="188"/>
      <c r="D27" s="188"/>
      <c r="E27" s="188"/>
      <c r="F27" s="188"/>
      <c r="G27" s="188"/>
      <c r="H27" s="188"/>
      <c r="I27" s="188"/>
    </row>
    <row r="28" spans="1:10" ht="22.5" customHeight="1">
      <c r="A28" s="188" t="s">
        <v>63</v>
      </c>
      <c r="B28" s="188"/>
      <c r="C28" s="188"/>
      <c r="D28" s="188"/>
      <c r="E28" s="188"/>
      <c r="F28" s="188"/>
      <c r="G28" s="188"/>
      <c r="H28" s="188"/>
      <c r="I28" s="188"/>
    </row>
    <row r="29" spans="1:10" ht="22.5" customHeight="1">
      <c r="A29" s="187" t="s">
        <v>1</v>
      </c>
      <c r="B29" s="187"/>
      <c r="C29" s="187"/>
      <c r="D29" s="187"/>
      <c r="E29" s="187"/>
      <c r="F29" s="187"/>
      <c r="G29" s="187"/>
      <c r="H29" s="187"/>
      <c r="I29" s="187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85" t="s">
        <v>0</v>
      </c>
      <c r="B63" s="185"/>
      <c r="C63" s="185"/>
      <c r="D63" s="185"/>
      <c r="E63" s="185"/>
      <c r="F63" s="185"/>
      <c r="G63" s="185"/>
      <c r="H63" s="185"/>
      <c r="I63" s="185"/>
    </row>
    <row r="64" spans="1:10">
      <c r="A64" s="185" t="s">
        <v>50</v>
      </c>
      <c r="B64" s="185"/>
      <c r="C64" s="185"/>
      <c r="D64" s="185"/>
      <c r="E64" s="185"/>
      <c r="F64" s="185"/>
      <c r="G64" s="185"/>
      <c r="H64" s="185"/>
      <c r="I64" s="185"/>
    </row>
    <row r="65" spans="1:10">
      <c r="A65" s="185" t="s">
        <v>60</v>
      </c>
      <c r="B65" s="185"/>
      <c r="C65" s="185"/>
      <c r="D65" s="185"/>
      <c r="E65" s="185"/>
      <c r="F65" s="185"/>
      <c r="G65" s="185"/>
      <c r="H65" s="185"/>
      <c r="I65" s="185"/>
    </row>
    <row r="66" spans="1:10">
      <c r="A66" s="184" t="s">
        <v>1</v>
      </c>
      <c r="B66" s="184"/>
      <c r="C66" s="184"/>
      <c r="D66" s="184"/>
      <c r="E66" s="184"/>
      <c r="F66" s="184"/>
      <c r="G66" s="184"/>
      <c r="H66" s="184"/>
      <c r="I66" s="184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U90"/>
  <sheetViews>
    <sheetView showGridLines="0" view="pageBreakPreview" topLeftCell="A83" zoomScaleNormal="90" zoomScaleSheetLayoutView="100" workbookViewId="0">
      <selection activeCell="G80" sqref="G80"/>
    </sheetView>
  </sheetViews>
  <sheetFormatPr defaultColWidth="9.140625" defaultRowHeight="24" customHeight="1"/>
  <cols>
    <col min="1" max="1" width="11" style="136" customWidth="1"/>
    <col min="2" max="2" width="11.85546875" style="136" customWidth="1"/>
    <col min="3" max="3" width="25.85546875" style="136" customWidth="1"/>
    <col min="4" max="4" width="1.7109375" style="136" customWidth="1"/>
    <col min="5" max="5" width="8.7109375" style="136" customWidth="1"/>
    <col min="6" max="6" width="1.7109375" style="136" customWidth="1"/>
    <col min="7" max="7" width="14.7109375" style="137" customWidth="1"/>
    <col min="8" max="8" width="1.7109375" style="136" customWidth="1"/>
    <col min="9" max="9" width="14.42578125" style="136" customWidth="1"/>
    <col min="10" max="10" width="1.7109375" style="136" customWidth="1"/>
    <col min="11" max="11" width="16.7109375" style="161" bestFit="1" customWidth="1"/>
    <col min="12" max="12" width="2" style="57" customWidth="1"/>
    <col min="13" max="13" width="14.5703125" style="57" customWidth="1"/>
    <col min="14" max="14" width="1.7109375" style="57" customWidth="1"/>
    <col min="15" max="15" width="4.28515625" style="136" customWidth="1"/>
    <col min="16" max="16" width="15.5703125" style="147" hidden="1" customWidth="1"/>
    <col min="17" max="17" width="15.5703125" style="136" hidden="1" customWidth="1"/>
    <col min="18" max="18" width="9.85546875" style="136" hidden="1" customWidth="1"/>
    <col min="19" max="19" width="16.85546875" style="169" hidden="1" customWidth="1"/>
    <col min="20" max="20" width="13.42578125" style="136" customWidth="1"/>
    <col min="21" max="21" width="13.5703125" style="136" bestFit="1" customWidth="1"/>
    <col min="22" max="16384" width="9.140625" style="136"/>
  </cols>
  <sheetData>
    <row r="1" spans="1:20" ht="24" customHeight="1">
      <c r="A1" s="116" t="s">
        <v>137</v>
      </c>
      <c r="B1" s="47"/>
      <c r="C1" s="47"/>
      <c r="D1" s="47"/>
      <c r="E1" s="47"/>
      <c r="F1" s="47"/>
      <c r="G1" s="127"/>
      <c r="H1" s="47"/>
      <c r="I1" s="47"/>
      <c r="J1" s="47"/>
      <c r="K1" s="160"/>
      <c r="L1" s="47"/>
      <c r="M1" s="47"/>
      <c r="N1" s="47"/>
    </row>
    <row r="2" spans="1:20" ht="24" customHeight="1">
      <c r="A2" s="116" t="s">
        <v>44</v>
      </c>
      <c r="B2" s="47"/>
      <c r="C2" s="47"/>
      <c r="D2" s="47"/>
      <c r="E2" s="47"/>
      <c r="F2" s="47"/>
      <c r="G2" s="127"/>
      <c r="H2" s="47"/>
      <c r="I2" s="47"/>
      <c r="J2" s="47"/>
      <c r="K2" s="160"/>
      <c r="L2" s="47"/>
      <c r="M2" s="47"/>
      <c r="N2" s="47"/>
    </row>
    <row r="3" spans="1:20" ht="24" customHeight="1">
      <c r="A3" s="116" t="s">
        <v>201</v>
      </c>
      <c r="B3" s="47"/>
      <c r="C3" s="47"/>
      <c r="D3" s="47"/>
      <c r="E3" s="47"/>
      <c r="F3" s="47"/>
      <c r="G3" s="127"/>
      <c r="H3" s="47"/>
      <c r="I3" s="47"/>
      <c r="J3" s="47"/>
      <c r="K3" s="160"/>
      <c r="L3" s="47"/>
      <c r="M3" s="47"/>
      <c r="N3" s="47"/>
    </row>
    <row r="4" spans="1:20" ht="24" customHeight="1">
      <c r="B4" s="57"/>
      <c r="C4" s="57"/>
      <c r="D4" s="57"/>
      <c r="E4" s="57"/>
      <c r="F4" s="57"/>
      <c r="H4" s="57"/>
      <c r="I4" s="57"/>
      <c r="J4" s="57"/>
      <c r="M4" s="85" t="s">
        <v>1</v>
      </c>
    </row>
    <row r="5" spans="1:20" ht="24" customHeight="1">
      <c r="B5" s="57"/>
      <c r="C5" s="57"/>
      <c r="D5" s="57"/>
      <c r="E5" s="57"/>
      <c r="F5" s="57"/>
      <c r="G5" s="189" t="s">
        <v>118</v>
      </c>
      <c r="H5" s="189"/>
      <c r="I5" s="189"/>
      <c r="J5" s="57"/>
      <c r="K5" s="189" t="s">
        <v>119</v>
      </c>
      <c r="L5" s="189"/>
      <c r="M5" s="189"/>
      <c r="P5" s="147" t="s">
        <v>118</v>
      </c>
      <c r="Q5" s="136" t="s">
        <v>119</v>
      </c>
      <c r="S5" s="172" t="s">
        <v>215</v>
      </c>
    </row>
    <row r="6" spans="1:20" s="44" customFormat="1" ht="24" customHeight="1">
      <c r="C6" s="45"/>
      <c r="D6" s="45"/>
      <c r="E6" s="46" t="s">
        <v>2</v>
      </c>
      <c r="G6" s="158" t="s">
        <v>202</v>
      </c>
      <c r="H6" s="135"/>
      <c r="I6" s="159" t="s">
        <v>181</v>
      </c>
      <c r="K6" s="158" t="s">
        <v>202</v>
      </c>
      <c r="L6" s="135"/>
      <c r="M6" s="159" t="s">
        <v>181</v>
      </c>
      <c r="N6" s="99"/>
      <c r="P6" s="147"/>
      <c r="S6" s="170"/>
    </row>
    <row r="7" spans="1:20" ht="24" customHeight="1">
      <c r="A7" s="47" t="s">
        <v>3</v>
      </c>
      <c r="L7" s="48"/>
      <c r="M7" s="48"/>
      <c r="N7" s="48"/>
    </row>
    <row r="8" spans="1:20" ht="24" customHeight="1">
      <c r="A8" s="47" t="s">
        <v>4</v>
      </c>
      <c r="D8" s="49"/>
      <c r="L8" s="48"/>
      <c r="M8" s="48"/>
      <c r="N8" s="48"/>
    </row>
    <row r="9" spans="1:20" ht="24" customHeight="1">
      <c r="A9" s="136" t="s">
        <v>5</v>
      </c>
      <c r="D9" s="49"/>
      <c r="E9" s="52">
        <v>7</v>
      </c>
      <c r="G9" s="145">
        <f t="shared" ref="G9:G14" si="0">ROUND(P9,0)</f>
        <v>245643861</v>
      </c>
      <c r="H9" s="50"/>
      <c r="I9" s="145">
        <v>512301506</v>
      </c>
      <c r="K9" s="89">
        <f t="shared" ref="K9:K14" si="1">ROUND(Q9,0)</f>
        <v>82108839</v>
      </c>
      <c r="L9" s="50"/>
      <c r="M9" s="161">
        <v>180345935</v>
      </c>
      <c r="N9" s="50"/>
      <c r="P9" s="147">
        <v>245643861</v>
      </c>
      <c r="Q9" s="157">
        <v>82108839.230000004</v>
      </c>
      <c r="S9" s="171">
        <f t="shared" ref="S9:S37" si="2">G9-I9</f>
        <v>-266657645</v>
      </c>
    </row>
    <row r="10" spans="1:20" ht="24" customHeight="1">
      <c r="A10" s="51" t="s">
        <v>57</v>
      </c>
      <c r="D10" s="49"/>
      <c r="E10" s="52" t="s">
        <v>213</v>
      </c>
      <c r="G10" s="145">
        <f>ROUND(P10,0)</f>
        <v>69624053</v>
      </c>
      <c r="H10" s="59"/>
      <c r="I10" s="145">
        <v>76550267</v>
      </c>
      <c r="K10" s="89">
        <f t="shared" si="1"/>
        <v>1318226</v>
      </c>
      <c r="L10" s="59"/>
      <c r="M10" s="161">
        <v>752814</v>
      </c>
      <c r="N10" s="59"/>
      <c r="P10" s="147">
        <v>69624053</v>
      </c>
      <c r="Q10" s="157">
        <v>1318226</v>
      </c>
      <c r="S10" s="171">
        <f t="shared" si="2"/>
        <v>-6926214</v>
      </c>
    </row>
    <row r="11" spans="1:20" ht="24" customHeight="1">
      <c r="A11" s="51" t="s">
        <v>214</v>
      </c>
      <c r="D11" s="49"/>
      <c r="E11" s="52">
        <v>9</v>
      </c>
      <c r="G11" s="145">
        <f t="shared" si="0"/>
        <v>8739304</v>
      </c>
      <c r="H11" s="59"/>
      <c r="I11" s="50">
        <v>0</v>
      </c>
      <c r="K11" s="89">
        <f t="shared" si="1"/>
        <v>0</v>
      </c>
      <c r="L11" s="59"/>
      <c r="M11" s="50">
        <v>0</v>
      </c>
      <c r="N11" s="59"/>
      <c r="P11" s="147">
        <v>8739304</v>
      </c>
      <c r="Q11" s="157">
        <v>0</v>
      </c>
      <c r="S11" s="171">
        <f t="shared" si="2"/>
        <v>8739304</v>
      </c>
    </row>
    <row r="12" spans="1:20" ht="24" customHeight="1">
      <c r="A12" s="136" t="s">
        <v>6</v>
      </c>
      <c r="D12" s="49"/>
      <c r="E12" s="52">
        <v>10</v>
      </c>
      <c r="G12" s="145">
        <f t="shared" si="0"/>
        <v>7963039</v>
      </c>
      <c r="H12" s="59"/>
      <c r="I12" s="137">
        <v>6949261</v>
      </c>
      <c r="K12" s="89">
        <f t="shared" si="1"/>
        <v>0</v>
      </c>
      <c r="L12" s="50"/>
      <c r="M12" s="50">
        <v>0</v>
      </c>
      <c r="N12" s="59"/>
      <c r="P12" s="147">
        <v>7963039.2599999988</v>
      </c>
      <c r="Q12" s="157">
        <v>0</v>
      </c>
      <c r="S12" s="171">
        <f t="shared" si="2"/>
        <v>1013778</v>
      </c>
    </row>
    <row r="13" spans="1:20" ht="24" customHeight="1">
      <c r="A13" s="136" t="s">
        <v>150</v>
      </c>
      <c r="D13" s="49"/>
      <c r="E13" s="52">
        <v>11</v>
      </c>
      <c r="G13" s="145">
        <f t="shared" si="0"/>
        <v>518332405</v>
      </c>
      <c r="H13" s="59"/>
      <c r="I13" s="137">
        <v>495826355</v>
      </c>
      <c r="K13" s="89">
        <f t="shared" si="1"/>
        <v>5080237</v>
      </c>
      <c r="L13" s="50"/>
      <c r="M13" s="91">
        <v>5062045</v>
      </c>
      <c r="N13" s="59"/>
      <c r="P13" s="147">
        <v>518332405.48000002</v>
      </c>
      <c r="Q13" s="157">
        <v>5080236.68</v>
      </c>
      <c r="S13" s="171">
        <f t="shared" si="2"/>
        <v>22506050</v>
      </c>
      <c r="T13" s="144"/>
    </row>
    <row r="14" spans="1:20" ht="24" customHeight="1">
      <c r="A14" s="136" t="s">
        <v>7</v>
      </c>
      <c r="E14" s="52"/>
      <c r="F14" s="49"/>
      <c r="G14" s="145">
        <f t="shared" si="0"/>
        <v>12311160</v>
      </c>
      <c r="H14" s="59"/>
      <c r="I14" s="137">
        <v>6243047</v>
      </c>
      <c r="J14" s="49"/>
      <c r="K14" s="89">
        <f t="shared" si="1"/>
        <v>900070</v>
      </c>
      <c r="L14" s="59"/>
      <c r="M14" s="161">
        <v>397290</v>
      </c>
      <c r="N14" s="59"/>
      <c r="P14" s="147">
        <v>12311159.499999998</v>
      </c>
      <c r="Q14" s="136">
        <v>900069.94</v>
      </c>
      <c r="S14" s="171">
        <f t="shared" si="2"/>
        <v>6068113</v>
      </c>
    </row>
    <row r="15" spans="1:20" ht="24" customHeight="1">
      <c r="A15" s="47" t="s">
        <v>8</v>
      </c>
      <c r="E15" s="49"/>
      <c r="F15" s="49"/>
      <c r="G15" s="128">
        <f>SUM(G9:G14)</f>
        <v>862613822</v>
      </c>
      <c r="H15" s="54"/>
      <c r="I15" s="128">
        <f>SUM(I9:I14)</f>
        <v>1097870436</v>
      </c>
      <c r="J15" s="49"/>
      <c r="K15" s="162">
        <f>SUM(K9:K14)</f>
        <v>89407372</v>
      </c>
      <c r="L15" s="54"/>
      <c r="M15" s="162">
        <f>SUM(M9:M14)</f>
        <v>186558084</v>
      </c>
      <c r="N15" s="54"/>
      <c r="S15" s="171"/>
    </row>
    <row r="16" spans="1:20" ht="24" customHeight="1">
      <c r="A16" s="47" t="s">
        <v>9</v>
      </c>
      <c r="E16" s="49"/>
      <c r="F16" s="49"/>
      <c r="G16" s="145"/>
      <c r="H16" s="50"/>
      <c r="I16" s="145"/>
      <c r="J16" s="49"/>
      <c r="L16" s="50"/>
      <c r="M16" s="161"/>
      <c r="N16" s="50"/>
      <c r="S16" s="171"/>
    </row>
    <row r="17" spans="1:21" ht="24" customHeight="1">
      <c r="A17" s="136" t="s">
        <v>114</v>
      </c>
      <c r="E17" s="49"/>
      <c r="F17" s="49"/>
      <c r="G17" s="145">
        <f t="shared" ref="G17:G25" si="3">ROUND(P17,0)</f>
        <v>1628000</v>
      </c>
      <c r="H17" s="50"/>
      <c r="I17" s="145">
        <v>1428000</v>
      </c>
      <c r="J17" s="49"/>
      <c r="K17" s="89">
        <f t="shared" ref="K17:K25" si="4">ROUND(Q17,0)</f>
        <v>1628000</v>
      </c>
      <c r="L17" s="50"/>
      <c r="M17" s="161">
        <v>1428000</v>
      </c>
      <c r="N17" s="50"/>
      <c r="P17" s="173">
        <v>1628000</v>
      </c>
      <c r="Q17" s="161">
        <v>1628000</v>
      </c>
      <c r="S17" s="171">
        <f t="shared" si="2"/>
        <v>200000</v>
      </c>
    </row>
    <row r="18" spans="1:21" ht="24" customHeight="1">
      <c r="A18" s="136" t="s">
        <v>151</v>
      </c>
      <c r="E18" s="52">
        <v>11</v>
      </c>
      <c r="F18" s="49"/>
      <c r="G18" s="145">
        <f t="shared" si="3"/>
        <v>14622000</v>
      </c>
      <c r="H18" s="50"/>
      <c r="I18" s="145">
        <v>14889000</v>
      </c>
      <c r="J18" s="49"/>
      <c r="K18" s="89">
        <f>ROUND(Q18,0)</f>
        <v>0</v>
      </c>
      <c r="L18" s="50"/>
      <c r="M18" s="50">
        <v>0</v>
      </c>
      <c r="N18" s="50"/>
      <c r="P18" s="173">
        <v>14622000</v>
      </c>
      <c r="Q18" s="50">
        <v>0</v>
      </c>
      <c r="S18" s="171">
        <f t="shared" si="2"/>
        <v>-267000</v>
      </c>
      <c r="T18" s="144"/>
    </row>
    <row r="19" spans="1:21" ht="24" customHeight="1">
      <c r="A19" s="136" t="s">
        <v>132</v>
      </c>
      <c r="E19" s="52">
        <v>12</v>
      </c>
      <c r="F19" s="49"/>
      <c r="G19" s="145">
        <f t="shared" si="3"/>
        <v>0</v>
      </c>
      <c r="H19" s="50"/>
      <c r="I19" s="50">
        <v>0</v>
      </c>
      <c r="J19" s="49"/>
      <c r="K19" s="89">
        <f t="shared" si="4"/>
        <v>1185475930</v>
      </c>
      <c r="L19" s="50"/>
      <c r="M19" s="161">
        <v>1262146991</v>
      </c>
      <c r="N19" s="50"/>
      <c r="P19" s="173">
        <v>0</v>
      </c>
      <c r="Q19" s="161">
        <v>1185475930.3799999</v>
      </c>
      <c r="S19" s="171">
        <f t="shared" si="2"/>
        <v>0</v>
      </c>
    </row>
    <row r="20" spans="1:21" ht="24" customHeight="1">
      <c r="A20" s="136" t="s">
        <v>133</v>
      </c>
      <c r="E20" s="52">
        <v>13</v>
      </c>
      <c r="F20" s="49"/>
      <c r="G20" s="145">
        <f t="shared" si="3"/>
        <v>55110039</v>
      </c>
      <c r="H20" s="50"/>
      <c r="I20" s="145">
        <v>54372735</v>
      </c>
      <c r="J20" s="49"/>
      <c r="K20" s="89">
        <f t="shared" si="4"/>
        <v>55110039</v>
      </c>
      <c r="L20" s="50"/>
      <c r="M20" s="161">
        <v>54372735</v>
      </c>
      <c r="N20" s="50"/>
      <c r="P20" s="173">
        <v>55110039.160000004</v>
      </c>
      <c r="Q20" s="161">
        <v>55110039.160000004</v>
      </c>
      <c r="S20" s="171">
        <f t="shared" si="2"/>
        <v>737304</v>
      </c>
    </row>
    <row r="21" spans="1:21" ht="24" customHeight="1">
      <c r="A21" s="136" t="s">
        <v>120</v>
      </c>
      <c r="E21" s="52">
        <v>14</v>
      </c>
      <c r="F21" s="49"/>
      <c r="G21" s="145">
        <f t="shared" si="3"/>
        <v>0</v>
      </c>
      <c r="H21" s="50"/>
      <c r="I21" s="50">
        <v>0</v>
      </c>
      <c r="J21" s="49"/>
      <c r="K21" s="89">
        <v>9648651</v>
      </c>
      <c r="L21" s="50"/>
      <c r="M21" s="161">
        <v>11327942</v>
      </c>
      <c r="N21" s="50"/>
      <c r="P21" s="173">
        <v>0</v>
      </c>
      <c r="Q21" s="50">
        <v>0</v>
      </c>
      <c r="S21" s="171">
        <f t="shared" si="2"/>
        <v>0</v>
      </c>
    </row>
    <row r="22" spans="1:21" ht="24" customHeight="1">
      <c r="A22" s="136" t="s">
        <v>130</v>
      </c>
      <c r="E22" s="52">
        <v>15</v>
      </c>
      <c r="F22" s="49"/>
      <c r="G22" s="145">
        <f t="shared" si="3"/>
        <v>1999406995</v>
      </c>
      <c r="H22" s="59"/>
      <c r="I22" s="145">
        <v>1556398367</v>
      </c>
      <c r="J22" s="49"/>
      <c r="K22" s="89">
        <v>723846396</v>
      </c>
      <c r="L22" s="59"/>
      <c r="M22" s="161">
        <v>336887991</v>
      </c>
      <c r="N22" s="59"/>
      <c r="P22" s="173">
        <v>1999406994.8599997</v>
      </c>
      <c r="Q22" s="161">
        <v>727135689.87</v>
      </c>
      <c r="S22" s="171">
        <f t="shared" si="2"/>
        <v>443008628</v>
      </c>
      <c r="U22" s="144"/>
    </row>
    <row r="23" spans="1:21" ht="24" customHeight="1">
      <c r="A23" s="136" t="s">
        <v>156</v>
      </c>
      <c r="E23" s="52">
        <v>19.100000000000001</v>
      </c>
      <c r="F23" s="49"/>
      <c r="G23" s="145">
        <f t="shared" si="3"/>
        <v>353344584</v>
      </c>
      <c r="H23" s="59"/>
      <c r="I23" s="145">
        <v>347695969</v>
      </c>
      <c r="J23" s="49"/>
      <c r="K23" s="89">
        <f t="shared" si="4"/>
        <v>14161975</v>
      </c>
      <c r="L23" s="59"/>
      <c r="M23" s="161">
        <v>16279020</v>
      </c>
      <c r="N23" s="59"/>
      <c r="P23" s="173">
        <v>353344584.01340729</v>
      </c>
      <c r="Q23" s="161">
        <v>14161974.860000003</v>
      </c>
      <c r="S23" s="171">
        <f t="shared" si="2"/>
        <v>5648615</v>
      </c>
    </row>
    <row r="24" spans="1:21" ht="24" customHeight="1">
      <c r="A24" s="55" t="s">
        <v>97</v>
      </c>
      <c r="E24" s="52">
        <v>16</v>
      </c>
      <c r="F24" s="52"/>
      <c r="G24" s="145">
        <f t="shared" si="3"/>
        <v>8274176</v>
      </c>
      <c r="H24" s="59"/>
      <c r="I24" s="145">
        <v>10225387</v>
      </c>
      <c r="J24" s="52"/>
      <c r="K24" s="89">
        <f t="shared" si="4"/>
        <v>8232616</v>
      </c>
      <c r="L24" s="59"/>
      <c r="M24" s="161">
        <v>10155712</v>
      </c>
      <c r="N24" s="59"/>
      <c r="P24" s="173">
        <v>8274176.4000000004</v>
      </c>
      <c r="Q24" s="161">
        <v>8232616.1900000004</v>
      </c>
      <c r="S24" s="171">
        <f t="shared" si="2"/>
        <v>-1951211</v>
      </c>
    </row>
    <row r="25" spans="1:21" ht="24" customHeight="1">
      <c r="A25" s="51" t="s">
        <v>10</v>
      </c>
      <c r="D25" s="49"/>
      <c r="E25" s="52">
        <v>17</v>
      </c>
      <c r="G25" s="145">
        <f t="shared" si="3"/>
        <v>38705377</v>
      </c>
      <c r="H25" s="59"/>
      <c r="I25" s="145">
        <f>83266866+1</f>
        <v>83266867</v>
      </c>
      <c r="K25" s="89">
        <f t="shared" si="4"/>
        <v>17793057</v>
      </c>
      <c r="L25" s="59"/>
      <c r="M25" s="161">
        <v>65332341</v>
      </c>
      <c r="N25" s="59"/>
      <c r="P25" s="173">
        <v>38705377.240000002</v>
      </c>
      <c r="Q25" s="161">
        <v>17793057.069999997</v>
      </c>
      <c r="S25" s="171">
        <f t="shared" si="2"/>
        <v>-44561490</v>
      </c>
    </row>
    <row r="26" spans="1:21" ht="24" customHeight="1">
      <c r="A26" s="47" t="s">
        <v>11</v>
      </c>
      <c r="D26" s="49"/>
      <c r="G26" s="128">
        <f>SUM(G17:G25)</f>
        <v>2471091171</v>
      </c>
      <c r="H26" s="54"/>
      <c r="I26" s="128">
        <f>SUM(I17:I25)</f>
        <v>2068276325</v>
      </c>
      <c r="K26" s="162">
        <f>SUM(K17:K25)</f>
        <v>2015896664</v>
      </c>
      <c r="L26" s="54"/>
      <c r="M26" s="162">
        <f>SUM(M17:M25)</f>
        <v>1757930732</v>
      </c>
      <c r="N26" s="54"/>
      <c r="S26" s="171"/>
    </row>
    <row r="27" spans="1:21" ht="24" customHeight="1" thickBot="1">
      <c r="A27" s="47" t="s">
        <v>12</v>
      </c>
      <c r="D27" s="49"/>
      <c r="G27" s="148">
        <f>SUM(G15,G26)</f>
        <v>3333704993</v>
      </c>
      <c r="H27" s="54"/>
      <c r="I27" s="148">
        <f>SUM(I15,I26)</f>
        <v>3166146761</v>
      </c>
      <c r="K27" s="163">
        <f>SUM(K15,K26)</f>
        <v>2105304036</v>
      </c>
      <c r="L27" s="54"/>
      <c r="M27" s="163">
        <f>SUM(M15,M26)</f>
        <v>1944488816</v>
      </c>
      <c r="N27" s="54"/>
      <c r="S27" s="171"/>
    </row>
    <row r="28" spans="1:21" ht="24" customHeight="1" thickTop="1">
      <c r="D28" s="49"/>
      <c r="K28" s="164"/>
      <c r="L28" s="56"/>
      <c r="M28" s="56"/>
      <c r="S28" s="171"/>
    </row>
    <row r="29" spans="1:21" ht="24" customHeight="1">
      <c r="A29" s="136" t="s">
        <v>13</v>
      </c>
      <c r="D29" s="49"/>
      <c r="S29" s="171"/>
    </row>
    <row r="30" spans="1:21" ht="24" customHeight="1">
      <c r="A30" s="116" t="s">
        <v>137</v>
      </c>
      <c r="B30" s="47"/>
      <c r="C30" s="47"/>
      <c r="D30" s="47"/>
      <c r="E30" s="47"/>
      <c r="F30" s="47"/>
      <c r="G30" s="127"/>
      <c r="H30" s="47"/>
      <c r="I30" s="47"/>
      <c r="J30" s="47"/>
      <c r="K30" s="160"/>
      <c r="L30" s="47"/>
      <c r="M30" s="47"/>
      <c r="N30" s="47"/>
      <c r="S30" s="171"/>
    </row>
    <row r="31" spans="1:21" ht="24" customHeight="1">
      <c r="A31" s="116" t="s">
        <v>45</v>
      </c>
      <c r="B31" s="47"/>
      <c r="C31" s="47"/>
      <c r="D31" s="47"/>
      <c r="E31" s="47"/>
      <c r="F31" s="47"/>
      <c r="G31" s="127"/>
      <c r="H31" s="47"/>
      <c r="I31" s="47"/>
      <c r="J31" s="47"/>
      <c r="K31" s="160"/>
      <c r="L31" s="47"/>
      <c r="M31" s="47"/>
      <c r="N31" s="47"/>
      <c r="S31" s="171"/>
    </row>
    <row r="32" spans="1:21" ht="24" customHeight="1">
      <c r="A32" s="116" t="s">
        <v>201</v>
      </c>
      <c r="B32" s="47"/>
      <c r="C32" s="47"/>
      <c r="D32" s="47"/>
      <c r="E32" s="47"/>
      <c r="F32" s="47"/>
      <c r="G32" s="127"/>
      <c r="H32" s="47"/>
      <c r="I32" s="47"/>
      <c r="J32" s="47"/>
      <c r="K32" s="160"/>
      <c r="L32" s="47"/>
      <c r="M32" s="47"/>
      <c r="N32" s="47"/>
      <c r="S32" s="171"/>
    </row>
    <row r="33" spans="1:19" ht="24" customHeight="1">
      <c r="B33" s="57"/>
      <c r="C33" s="57"/>
      <c r="D33" s="57"/>
      <c r="E33" s="57"/>
      <c r="F33" s="57"/>
      <c r="H33" s="57"/>
      <c r="I33" s="57"/>
      <c r="J33" s="57"/>
      <c r="M33" s="85" t="s">
        <v>1</v>
      </c>
      <c r="S33" s="171"/>
    </row>
    <row r="34" spans="1:19" ht="24" customHeight="1">
      <c r="B34" s="57"/>
      <c r="C34" s="57"/>
      <c r="D34" s="57"/>
      <c r="E34" s="57"/>
      <c r="F34" s="57"/>
      <c r="G34" s="189" t="s">
        <v>118</v>
      </c>
      <c r="H34" s="189"/>
      <c r="I34" s="189"/>
      <c r="J34" s="57"/>
      <c r="K34" s="189" t="s">
        <v>119</v>
      </c>
      <c r="L34" s="189"/>
      <c r="M34" s="189"/>
      <c r="S34" s="171"/>
    </row>
    <row r="35" spans="1:19" s="44" customFormat="1" ht="24" customHeight="1">
      <c r="C35" s="45"/>
      <c r="D35" s="45"/>
      <c r="E35" s="46" t="s">
        <v>2</v>
      </c>
      <c r="G35" s="158" t="s">
        <v>202</v>
      </c>
      <c r="H35" s="135"/>
      <c r="I35" s="159" t="s">
        <v>181</v>
      </c>
      <c r="K35" s="158" t="s">
        <v>202</v>
      </c>
      <c r="L35" s="135"/>
      <c r="M35" s="159" t="s">
        <v>181</v>
      </c>
      <c r="N35" s="99"/>
      <c r="P35" s="147"/>
      <c r="S35" s="171"/>
    </row>
    <row r="36" spans="1:19" ht="24" customHeight="1">
      <c r="A36" s="64" t="s">
        <v>14</v>
      </c>
      <c r="I36" s="50"/>
      <c r="L36" s="58"/>
      <c r="M36" s="50"/>
      <c r="N36" s="58"/>
      <c r="S36" s="171">
        <f t="shared" si="2"/>
        <v>0</v>
      </c>
    </row>
    <row r="37" spans="1:19" ht="24" customHeight="1">
      <c r="A37" s="47" t="s">
        <v>15</v>
      </c>
      <c r="D37" s="49"/>
      <c r="S37" s="171">
        <f t="shared" si="2"/>
        <v>0</v>
      </c>
    </row>
    <row r="38" spans="1:19" ht="24" customHeight="1">
      <c r="A38" s="51" t="s">
        <v>55</v>
      </c>
      <c r="D38" s="49"/>
      <c r="E38" s="52" t="s">
        <v>219</v>
      </c>
      <c r="G38" s="145">
        <v>84265189</v>
      </c>
      <c r="H38" s="67"/>
      <c r="I38" s="137">
        <v>76589303</v>
      </c>
      <c r="K38" s="89">
        <v>38079969</v>
      </c>
      <c r="L38" s="67"/>
      <c r="M38" s="161">
        <v>35265616</v>
      </c>
      <c r="N38" s="67"/>
      <c r="P38" s="147">
        <v>77905832</v>
      </c>
      <c r="Q38" s="161">
        <v>31720612</v>
      </c>
      <c r="S38" s="171">
        <f>G38-I38</f>
        <v>7675886</v>
      </c>
    </row>
    <row r="39" spans="1:19" ht="24" customHeight="1">
      <c r="A39" s="51" t="s">
        <v>127</v>
      </c>
      <c r="D39" s="49"/>
      <c r="E39" s="52">
        <v>23.3</v>
      </c>
      <c r="G39" s="145">
        <f t="shared" ref="G39:G42" si="5">ROUND(P39,0)</f>
        <v>497698256</v>
      </c>
      <c r="H39" s="50"/>
      <c r="I39" s="145">
        <v>517327262</v>
      </c>
      <c r="K39" s="89">
        <f t="shared" ref="K39:K42" si="6">ROUND(Q39,0)</f>
        <v>0</v>
      </c>
      <c r="L39" s="50"/>
      <c r="M39" s="50">
        <v>0</v>
      </c>
      <c r="N39" s="50"/>
      <c r="P39" s="173">
        <v>497698256.19000006</v>
      </c>
      <c r="Q39" s="50">
        <v>0</v>
      </c>
      <c r="S39" s="171">
        <f t="shared" ref="S39:S56" si="7">G39-I39</f>
        <v>-19629006</v>
      </c>
    </row>
    <row r="40" spans="1:19" ht="24" customHeight="1">
      <c r="A40" s="55" t="s">
        <v>190</v>
      </c>
      <c r="D40" s="49"/>
      <c r="E40" s="52">
        <v>19.2</v>
      </c>
      <c r="G40" s="145">
        <f t="shared" si="5"/>
        <v>12296912</v>
      </c>
      <c r="H40" s="67"/>
      <c r="I40" s="123">
        <v>9896622</v>
      </c>
      <c r="K40" s="89">
        <f t="shared" si="6"/>
        <v>2333473</v>
      </c>
      <c r="L40" s="67"/>
      <c r="M40" s="91">
        <v>2144568</v>
      </c>
      <c r="N40" s="67"/>
      <c r="P40" s="174">
        <v>12296912</v>
      </c>
      <c r="Q40" s="91">
        <v>2333472.61</v>
      </c>
      <c r="S40" s="171">
        <f t="shared" si="7"/>
        <v>2400290</v>
      </c>
    </row>
    <row r="41" spans="1:19" ht="24" customHeight="1">
      <c r="A41" s="55" t="s">
        <v>102</v>
      </c>
      <c r="D41" s="49"/>
      <c r="E41" s="52"/>
      <c r="G41" s="145">
        <f t="shared" si="5"/>
        <v>18364749</v>
      </c>
      <c r="H41" s="67"/>
      <c r="I41" s="123">
        <v>17464749</v>
      </c>
      <c r="K41" s="89">
        <f t="shared" si="6"/>
        <v>0</v>
      </c>
      <c r="L41" s="67"/>
      <c r="M41" s="50">
        <v>0</v>
      </c>
      <c r="N41" s="67"/>
      <c r="P41" s="174">
        <v>18364749</v>
      </c>
      <c r="Q41" s="50">
        <v>0</v>
      </c>
      <c r="S41" s="171">
        <f t="shared" si="7"/>
        <v>900000</v>
      </c>
    </row>
    <row r="42" spans="1:19" ht="24" customHeight="1">
      <c r="A42" s="55" t="s">
        <v>96</v>
      </c>
      <c r="D42" s="49"/>
      <c r="E42" s="52"/>
      <c r="G42" s="145">
        <f t="shared" si="5"/>
        <v>5560</v>
      </c>
      <c r="H42" s="67"/>
      <c r="I42" s="137">
        <v>24426</v>
      </c>
      <c r="K42" s="89">
        <f t="shared" si="6"/>
        <v>0</v>
      </c>
      <c r="L42" s="67"/>
      <c r="M42" s="50">
        <v>0</v>
      </c>
      <c r="N42" s="67"/>
      <c r="P42" s="147">
        <v>5560.06</v>
      </c>
      <c r="Q42" s="50">
        <v>0</v>
      </c>
      <c r="S42" s="171">
        <f t="shared" si="7"/>
        <v>-18866</v>
      </c>
    </row>
    <row r="43" spans="1:19" ht="24" customHeight="1">
      <c r="A43" s="136" t="s">
        <v>16</v>
      </c>
      <c r="D43" s="49"/>
      <c r="E43" s="52"/>
      <c r="G43" s="146">
        <v>22680380</v>
      </c>
      <c r="H43" s="54"/>
      <c r="I43" s="146">
        <v>4278237</v>
      </c>
      <c r="K43" s="119">
        <v>18247784</v>
      </c>
      <c r="L43" s="54"/>
      <c r="M43" s="165">
        <v>975571</v>
      </c>
      <c r="N43" s="54"/>
      <c r="P43" s="174">
        <v>4920849.8899999997</v>
      </c>
      <c r="Q43" s="164">
        <v>1888253.71</v>
      </c>
      <c r="S43" s="171">
        <f t="shared" si="7"/>
        <v>18402143</v>
      </c>
    </row>
    <row r="44" spans="1:19" ht="24" customHeight="1">
      <c r="A44" s="47" t="s">
        <v>17</v>
      </c>
      <c r="D44" s="49"/>
      <c r="G44" s="146">
        <f>SUM(G38:G43)</f>
        <v>635311046</v>
      </c>
      <c r="H44" s="54"/>
      <c r="I44" s="146">
        <f>SUM(I38:I43)</f>
        <v>625580599</v>
      </c>
      <c r="K44" s="165">
        <f>SUM(K38:K43)</f>
        <v>58661226</v>
      </c>
      <c r="L44" s="54"/>
      <c r="M44" s="165">
        <f>SUM(M38:M43)</f>
        <v>38385755</v>
      </c>
      <c r="N44" s="54"/>
      <c r="P44" s="120"/>
      <c r="Q44" s="103"/>
      <c r="S44" s="171"/>
    </row>
    <row r="45" spans="1:19" ht="24" customHeight="1">
      <c r="A45" s="47" t="s">
        <v>51</v>
      </c>
      <c r="D45" s="49"/>
      <c r="G45" s="123" t="s">
        <v>43</v>
      </c>
      <c r="H45" s="54"/>
      <c r="I45" s="123" t="s">
        <v>43</v>
      </c>
      <c r="K45" s="164" t="s">
        <v>43</v>
      </c>
      <c r="L45" s="54"/>
      <c r="M45" s="164" t="s">
        <v>43</v>
      </c>
      <c r="N45" s="54"/>
      <c r="Q45" s="157"/>
      <c r="S45" s="171"/>
    </row>
    <row r="46" spans="1:19" ht="24" customHeight="1">
      <c r="A46" s="55" t="s">
        <v>173</v>
      </c>
      <c r="D46" s="49"/>
      <c r="G46" s="123"/>
      <c r="H46" s="54"/>
      <c r="I46" s="123"/>
      <c r="K46" s="164"/>
      <c r="L46" s="54"/>
      <c r="M46" s="164"/>
      <c r="N46" s="54"/>
      <c r="Q46" s="157"/>
      <c r="S46" s="171">
        <f t="shared" si="7"/>
        <v>0</v>
      </c>
    </row>
    <row r="47" spans="1:19" ht="24" customHeight="1">
      <c r="A47" s="55" t="s">
        <v>174</v>
      </c>
      <c r="D47" s="49"/>
      <c r="E47" s="52">
        <v>23.3</v>
      </c>
      <c r="G47" s="123">
        <f t="shared" ref="G47:G56" si="8">ROUND(P47,0)</f>
        <v>133059669</v>
      </c>
      <c r="H47" s="54"/>
      <c r="I47" s="123">
        <v>132718829</v>
      </c>
      <c r="K47" s="50">
        <f t="shared" ref="K47" si="9">ROUND(Q47,0)</f>
        <v>0</v>
      </c>
      <c r="L47" s="54"/>
      <c r="M47" s="50">
        <v>0</v>
      </c>
      <c r="N47" s="54"/>
      <c r="P47" s="174">
        <v>133059668.84000002</v>
      </c>
      <c r="Q47" s="50">
        <v>0</v>
      </c>
      <c r="S47" s="171">
        <f t="shared" si="7"/>
        <v>340840</v>
      </c>
    </row>
    <row r="48" spans="1:19" ht="24" customHeight="1">
      <c r="A48" s="136" t="s">
        <v>175</v>
      </c>
      <c r="D48" s="49"/>
      <c r="E48" s="52"/>
      <c r="G48" s="123"/>
      <c r="H48" s="54"/>
      <c r="I48" s="123"/>
      <c r="K48" s="50"/>
      <c r="L48" s="54"/>
      <c r="M48" s="50"/>
      <c r="N48" s="54"/>
      <c r="P48" s="174"/>
      <c r="Q48" s="50"/>
      <c r="S48" s="171">
        <f t="shared" si="7"/>
        <v>0</v>
      </c>
    </row>
    <row r="49" spans="1:19" ht="24" customHeight="1">
      <c r="A49" s="136" t="s">
        <v>174</v>
      </c>
      <c r="D49" s="49"/>
      <c r="E49" s="52">
        <v>19.2</v>
      </c>
      <c r="G49" s="137">
        <f t="shared" si="8"/>
        <v>445070789</v>
      </c>
      <c r="H49" s="54"/>
      <c r="I49" s="137">
        <v>428761065</v>
      </c>
      <c r="K49" s="91">
        <f t="shared" ref="K49" si="10">ROUND(Q49,0)</f>
        <v>15084191</v>
      </c>
      <c r="L49" s="54"/>
      <c r="M49" s="91">
        <v>16914562</v>
      </c>
      <c r="N49" s="54"/>
      <c r="P49" s="147">
        <v>445070789</v>
      </c>
      <c r="Q49" s="91">
        <v>15084190.800000001</v>
      </c>
      <c r="S49" s="171">
        <f t="shared" si="7"/>
        <v>16309724</v>
      </c>
    </row>
    <row r="50" spans="1:19" ht="24" customHeight="1">
      <c r="A50" s="55" t="s">
        <v>176</v>
      </c>
      <c r="D50" s="49"/>
      <c r="E50" s="52"/>
      <c r="H50" s="54"/>
      <c r="I50" s="137"/>
      <c r="K50" s="91"/>
      <c r="L50" s="54"/>
      <c r="M50" s="91"/>
      <c r="N50" s="54"/>
      <c r="Q50" s="91"/>
      <c r="S50" s="171">
        <f t="shared" si="7"/>
        <v>0</v>
      </c>
    </row>
    <row r="51" spans="1:19" ht="24" customHeight="1">
      <c r="A51" s="136" t="s">
        <v>174</v>
      </c>
      <c r="D51" s="49"/>
      <c r="E51" s="52"/>
      <c r="G51" s="137">
        <f t="shared" si="8"/>
        <v>58320000</v>
      </c>
      <c r="H51" s="54"/>
      <c r="I51" s="137">
        <v>59700000</v>
      </c>
      <c r="K51" s="50">
        <f t="shared" ref="K51:K54" si="11">ROUND(Q51,0)</f>
        <v>0</v>
      </c>
      <c r="L51" s="54"/>
      <c r="M51" s="50">
        <v>0</v>
      </c>
      <c r="N51" s="54"/>
      <c r="P51" s="147">
        <v>58320000</v>
      </c>
      <c r="Q51" s="50">
        <v>0</v>
      </c>
      <c r="S51" s="171">
        <f t="shared" si="7"/>
        <v>-1380000</v>
      </c>
    </row>
    <row r="52" spans="1:19" ht="24" customHeight="1">
      <c r="A52" s="136" t="s">
        <v>111</v>
      </c>
      <c r="D52" s="49"/>
      <c r="E52" s="52">
        <v>20</v>
      </c>
      <c r="G52" s="137">
        <f t="shared" si="8"/>
        <v>13160000</v>
      </c>
      <c r="H52" s="54"/>
      <c r="I52" s="137">
        <v>12900000</v>
      </c>
      <c r="K52" s="164">
        <f t="shared" si="11"/>
        <v>850000</v>
      </c>
      <c r="L52" s="54"/>
      <c r="M52" s="164">
        <v>830000</v>
      </c>
      <c r="N52" s="54"/>
      <c r="P52" s="147">
        <v>13160000</v>
      </c>
      <c r="Q52" s="164">
        <v>850000</v>
      </c>
      <c r="S52" s="171">
        <f t="shared" si="7"/>
        <v>260000</v>
      </c>
    </row>
    <row r="53" spans="1:19" ht="24" customHeight="1">
      <c r="A53" s="136" t="s">
        <v>52</v>
      </c>
      <c r="D53" s="49"/>
      <c r="E53" s="52">
        <v>21</v>
      </c>
      <c r="G53" s="123">
        <f t="shared" si="8"/>
        <v>33734446</v>
      </c>
      <c r="H53" s="54"/>
      <c r="I53" s="123">
        <v>28791646</v>
      </c>
      <c r="K53" s="164">
        <f t="shared" si="11"/>
        <v>12412865</v>
      </c>
      <c r="L53" s="54"/>
      <c r="M53" s="164">
        <v>11101931</v>
      </c>
      <c r="N53" s="54"/>
      <c r="P53" s="174">
        <v>33734446</v>
      </c>
      <c r="Q53" s="164">
        <v>12412865</v>
      </c>
      <c r="S53" s="171">
        <f t="shared" si="7"/>
        <v>4942800</v>
      </c>
    </row>
    <row r="54" spans="1:19" ht="24" customHeight="1">
      <c r="A54" s="136" t="s">
        <v>112</v>
      </c>
      <c r="D54" s="49"/>
      <c r="E54" s="52">
        <v>26</v>
      </c>
      <c r="G54" s="145">
        <f t="shared" si="8"/>
        <v>579259</v>
      </c>
      <c r="H54" s="54"/>
      <c r="I54" s="123">
        <v>438054</v>
      </c>
      <c r="K54" s="50">
        <f t="shared" si="11"/>
        <v>0</v>
      </c>
      <c r="L54" s="54"/>
      <c r="M54" s="50">
        <v>0</v>
      </c>
      <c r="N54" s="54"/>
      <c r="P54" s="174">
        <v>579258.99</v>
      </c>
      <c r="Q54" s="50">
        <v>0</v>
      </c>
      <c r="S54" s="171">
        <f t="shared" si="7"/>
        <v>141205</v>
      </c>
    </row>
    <row r="55" spans="1:19" ht="24" customHeight="1">
      <c r="A55" s="136" t="s">
        <v>206</v>
      </c>
      <c r="D55" s="49"/>
      <c r="E55" s="52"/>
      <c r="H55" s="50"/>
      <c r="I55" s="145"/>
      <c r="K55" s="50"/>
      <c r="L55" s="50"/>
      <c r="M55" s="50"/>
      <c r="N55" s="136"/>
      <c r="Q55" s="50"/>
      <c r="S55" s="171">
        <f t="shared" si="7"/>
        <v>0</v>
      </c>
    </row>
    <row r="56" spans="1:19" ht="24" customHeight="1">
      <c r="A56" s="136" t="s">
        <v>207</v>
      </c>
      <c r="D56" s="49"/>
      <c r="E56" s="52">
        <v>12</v>
      </c>
      <c r="G56" s="50">
        <f t="shared" si="8"/>
        <v>0</v>
      </c>
      <c r="H56" s="50"/>
      <c r="I56" s="50">
        <v>0</v>
      </c>
      <c r="K56" s="50">
        <f t="shared" ref="K56" si="12">ROUND(Q56,0)</f>
        <v>3825970</v>
      </c>
      <c r="L56" s="50"/>
      <c r="M56" s="50">
        <v>0</v>
      </c>
      <c r="N56" s="136"/>
      <c r="P56" s="173">
        <v>0</v>
      </c>
      <c r="Q56" s="50">
        <v>3825970.4399999995</v>
      </c>
      <c r="S56" s="171">
        <f t="shared" si="7"/>
        <v>0</v>
      </c>
    </row>
    <row r="57" spans="1:19" ht="24" customHeight="1">
      <c r="A57" s="136" t="s">
        <v>72</v>
      </c>
      <c r="D57" s="49"/>
      <c r="E57" s="52"/>
      <c r="G57" s="50">
        <v>0</v>
      </c>
      <c r="H57" s="54"/>
      <c r="I57" s="123">
        <v>100000</v>
      </c>
      <c r="K57" s="50">
        <f t="shared" ref="K57" si="13">ROUND(T57,0)</f>
        <v>0</v>
      </c>
      <c r="L57" s="54"/>
      <c r="M57" s="164">
        <v>100000</v>
      </c>
      <c r="N57" s="54"/>
      <c r="P57" s="174">
        <v>17759530.219999999</v>
      </c>
      <c r="Q57" s="164">
        <v>16359530.220000001</v>
      </c>
      <c r="S57" s="171">
        <f>G57-I57</f>
        <v>-100000</v>
      </c>
    </row>
    <row r="58" spans="1:19" ht="24" customHeight="1">
      <c r="A58" s="47" t="s">
        <v>53</v>
      </c>
      <c r="D58" s="49"/>
      <c r="G58" s="128">
        <f>SUM(G47:G57)</f>
        <v>683924163</v>
      </c>
      <c r="H58" s="54"/>
      <c r="I58" s="128">
        <f>SUM(I47:I57)</f>
        <v>663409594</v>
      </c>
      <c r="K58" s="162">
        <f>SUM(K47:K57)</f>
        <v>32173026</v>
      </c>
      <c r="L58" s="54"/>
      <c r="M58" s="162">
        <f>SUM(M47:M57)</f>
        <v>28946493</v>
      </c>
      <c r="N58" s="54"/>
      <c r="S58" s="171"/>
    </row>
    <row r="59" spans="1:19" ht="24" customHeight="1">
      <c r="A59" s="47" t="s">
        <v>54</v>
      </c>
      <c r="D59" s="49"/>
      <c r="G59" s="128">
        <f>SUM(G44,G58)</f>
        <v>1319235209</v>
      </c>
      <c r="H59" s="54"/>
      <c r="I59" s="128">
        <f>SUM(I44,I58)</f>
        <v>1288990193</v>
      </c>
      <c r="K59" s="162">
        <f>SUM(K44,K58)</f>
        <v>90834252</v>
      </c>
      <c r="L59" s="54"/>
      <c r="M59" s="162">
        <f>SUM(M44,M58)</f>
        <v>67332248</v>
      </c>
      <c r="N59" s="54"/>
      <c r="S59" s="171"/>
    </row>
    <row r="60" spans="1:19" ht="24" customHeight="1">
      <c r="D60" s="49"/>
      <c r="K60" s="164"/>
      <c r="L60" s="56"/>
      <c r="M60" s="56"/>
      <c r="S60" s="171"/>
    </row>
    <row r="61" spans="1:19" ht="24" customHeight="1">
      <c r="A61" s="136" t="s">
        <v>13</v>
      </c>
      <c r="D61" s="49"/>
      <c r="S61" s="171"/>
    </row>
    <row r="62" spans="1:19" ht="24" customHeight="1">
      <c r="A62" s="116" t="s">
        <v>137</v>
      </c>
      <c r="B62" s="47"/>
      <c r="C62" s="47"/>
      <c r="D62" s="47"/>
      <c r="E62" s="47"/>
      <c r="F62" s="47"/>
      <c r="G62" s="127"/>
      <c r="H62" s="47"/>
      <c r="I62" s="47"/>
      <c r="J62" s="47"/>
      <c r="K62" s="160"/>
      <c r="L62" s="47"/>
      <c r="M62" s="47"/>
      <c r="N62" s="47"/>
      <c r="S62" s="171"/>
    </row>
    <row r="63" spans="1:19" ht="24" customHeight="1">
      <c r="A63" s="116" t="s">
        <v>45</v>
      </c>
      <c r="B63" s="47"/>
      <c r="C63" s="47"/>
      <c r="D63" s="47"/>
      <c r="E63" s="47"/>
      <c r="F63" s="47"/>
      <c r="G63" s="127"/>
      <c r="H63" s="47"/>
      <c r="I63" s="47"/>
      <c r="J63" s="47"/>
      <c r="K63" s="160"/>
      <c r="L63" s="47"/>
      <c r="M63" s="47"/>
      <c r="N63" s="47"/>
      <c r="S63" s="171"/>
    </row>
    <row r="64" spans="1:19" ht="24" customHeight="1">
      <c r="A64" s="116" t="s">
        <v>201</v>
      </c>
      <c r="B64" s="47"/>
      <c r="C64" s="47"/>
      <c r="D64" s="47"/>
      <c r="E64" s="47"/>
      <c r="F64" s="47"/>
      <c r="G64" s="127"/>
      <c r="H64" s="47"/>
      <c r="I64" s="47"/>
      <c r="J64" s="47"/>
      <c r="K64" s="160"/>
      <c r="L64" s="47"/>
      <c r="M64" s="47"/>
      <c r="N64" s="47"/>
      <c r="S64" s="171"/>
    </row>
    <row r="65" spans="1:19" ht="24" customHeight="1">
      <c r="B65" s="57"/>
      <c r="C65" s="57"/>
      <c r="D65" s="57"/>
      <c r="E65" s="57"/>
      <c r="F65" s="57"/>
      <c r="H65" s="57"/>
      <c r="I65" s="57"/>
      <c r="J65" s="57"/>
      <c r="M65" s="85" t="s">
        <v>1</v>
      </c>
      <c r="S65" s="171"/>
    </row>
    <row r="66" spans="1:19" ht="24" customHeight="1">
      <c r="B66" s="57"/>
      <c r="C66" s="57"/>
      <c r="D66" s="57"/>
      <c r="E66" s="57"/>
      <c r="F66" s="57"/>
      <c r="G66" s="189" t="s">
        <v>118</v>
      </c>
      <c r="H66" s="189"/>
      <c r="I66" s="189"/>
      <c r="J66" s="57"/>
      <c r="K66" s="189" t="s">
        <v>119</v>
      </c>
      <c r="L66" s="189"/>
      <c r="M66" s="189"/>
      <c r="S66" s="171"/>
    </row>
    <row r="67" spans="1:19" s="44" customFormat="1" ht="24" customHeight="1">
      <c r="C67" s="45"/>
      <c r="D67" s="45"/>
      <c r="E67" s="46" t="s">
        <v>2</v>
      </c>
      <c r="G67" s="158" t="s">
        <v>202</v>
      </c>
      <c r="H67" s="135"/>
      <c r="I67" s="159" t="s">
        <v>181</v>
      </c>
      <c r="K67" s="158" t="s">
        <v>202</v>
      </c>
      <c r="L67" s="135"/>
      <c r="M67" s="159" t="s">
        <v>181</v>
      </c>
      <c r="N67" s="99"/>
      <c r="P67" s="147"/>
      <c r="S67" s="171"/>
    </row>
    <row r="68" spans="1:19" ht="24" customHeight="1">
      <c r="A68" s="47" t="s">
        <v>18</v>
      </c>
      <c r="D68" s="49"/>
      <c r="I68" s="50"/>
      <c r="L68" s="50"/>
      <c r="M68" s="50"/>
      <c r="N68" s="50"/>
      <c r="S68" s="171"/>
    </row>
    <row r="69" spans="1:19" ht="24" customHeight="1">
      <c r="A69" s="136" t="s">
        <v>19</v>
      </c>
      <c r="D69" s="49"/>
      <c r="E69" s="52"/>
      <c r="L69" s="50"/>
      <c r="M69" s="50"/>
      <c r="N69" s="50"/>
      <c r="S69" s="171"/>
    </row>
    <row r="70" spans="1:19" ht="24" customHeight="1">
      <c r="A70" s="136" t="s">
        <v>58</v>
      </c>
      <c r="D70" s="49"/>
      <c r="L70" s="50"/>
      <c r="M70" s="50"/>
      <c r="N70" s="50"/>
      <c r="S70" s="171"/>
    </row>
    <row r="71" spans="1:19" ht="24" customHeight="1" thickBot="1">
      <c r="A71" s="136" t="s">
        <v>138</v>
      </c>
      <c r="D71" s="49"/>
      <c r="G71" s="148">
        <v>470000000</v>
      </c>
      <c r="H71" s="54"/>
      <c r="I71" s="148">
        <v>470000000</v>
      </c>
      <c r="K71" s="148">
        <v>470000000</v>
      </c>
      <c r="L71" s="54"/>
      <c r="M71" s="163">
        <v>470000000</v>
      </c>
      <c r="N71" s="50"/>
      <c r="S71" s="171">
        <f>G71-I71</f>
        <v>0</v>
      </c>
    </row>
    <row r="72" spans="1:19" ht="24" customHeight="1" thickTop="1">
      <c r="A72" s="136" t="s">
        <v>196</v>
      </c>
      <c r="D72" s="49"/>
      <c r="G72" s="145"/>
      <c r="H72" s="50"/>
      <c r="I72" s="145"/>
      <c r="L72" s="50"/>
      <c r="M72" s="161"/>
      <c r="N72" s="50"/>
      <c r="S72" s="171">
        <f t="shared" ref="S72:S81" si="14">G72-I72</f>
        <v>0</v>
      </c>
    </row>
    <row r="73" spans="1:19" ht="24" customHeight="1">
      <c r="A73" s="136" t="s">
        <v>138</v>
      </c>
      <c r="D73" s="49"/>
      <c r="G73" s="145">
        <v>470000000</v>
      </c>
      <c r="H73" s="50"/>
      <c r="I73" s="145">
        <v>470000000</v>
      </c>
      <c r="K73" s="145">
        <v>470000000</v>
      </c>
      <c r="L73" s="50"/>
      <c r="M73" s="161">
        <v>470000000</v>
      </c>
      <c r="N73" s="50"/>
      <c r="S73" s="171">
        <f t="shared" si="14"/>
        <v>0</v>
      </c>
    </row>
    <row r="74" spans="1:19" ht="24" customHeight="1">
      <c r="A74" s="55" t="s">
        <v>167</v>
      </c>
      <c r="D74" s="49"/>
      <c r="G74" s="145">
        <v>1000000</v>
      </c>
      <c r="H74" s="50"/>
      <c r="I74" s="145">
        <v>1000000</v>
      </c>
      <c r="K74" s="145">
        <v>1000000</v>
      </c>
      <c r="L74" s="50"/>
      <c r="M74" s="161">
        <v>1000000</v>
      </c>
      <c r="N74" s="50"/>
      <c r="S74" s="171">
        <f t="shared" si="14"/>
        <v>0</v>
      </c>
    </row>
    <row r="75" spans="1:19" ht="24" customHeight="1">
      <c r="A75" s="55" t="s">
        <v>168</v>
      </c>
      <c r="D75" s="49"/>
      <c r="E75" s="52"/>
      <c r="G75" s="145">
        <v>1127018227</v>
      </c>
      <c r="H75" s="50"/>
      <c r="I75" s="145">
        <v>1127018227</v>
      </c>
      <c r="K75" s="145">
        <v>1127018227</v>
      </c>
      <c r="L75" s="50"/>
      <c r="M75" s="161">
        <v>1127018227</v>
      </c>
      <c r="N75" s="50"/>
      <c r="S75" s="171">
        <f t="shared" si="14"/>
        <v>0</v>
      </c>
    </row>
    <row r="76" spans="1:19" ht="24" customHeight="1">
      <c r="A76" s="57" t="s">
        <v>177</v>
      </c>
      <c r="D76" s="49"/>
      <c r="E76" s="52"/>
      <c r="G76" s="145"/>
      <c r="H76" s="50"/>
      <c r="I76" s="145"/>
      <c r="L76" s="50"/>
      <c r="M76" s="161"/>
      <c r="N76" s="50"/>
      <c r="S76" s="171">
        <f t="shared" si="14"/>
        <v>0</v>
      </c>
    </row>
    <row r="77" spans="1:19" ht="24" customHeight="1">
      <c r="A77" s="57" t="s">
        <v>22</v>
      </c>
      <c r="D77" s="49"/>
      <c r="E77" s="52">
        <v>22</v>
      </c>
      <c r="G77" s="145">
        <v>30200000</v>
      </c>
      <c r="H77" s="50"/>
      <c r="I77" s="145">
        <v>19200000</v>
      </c>
      <c r="K77" s="161">
        <v>30200000</v>
      </c>
      <c r="L77" s="50"/>
      <c r="M77" s="161">
        <v>19200000</v>
      </c>
      <c r="N77" s="50"/>
      <c r="S77" s="171">
        <f t="shared" si="14"/>
        <v>11000000</v>
      </c>
    </row>
    <row r="78" spans="1:19" ht="24" customHeight="1">
      <c r="A78" s="57" t="s">
        <v>23</v>
      </c>
      <c r="D78" s="49"/>
      <c r="G78" s="146">
        <v>386251557</v>
      </c>
      <c r="H78" s="54"/>
      <c r="I78" s="146">
        <v>259938341</v>
      </c>
      <c r="K78" s="165">
        <v>386251557</v>
      </c>
      <c r="L78" s="54"/>
      <c r="M78" s="165">
        <v>259938341</v>
      </c>
      <c r="N78" s="54"/>
      <c r="P78" s="147">
        <f>I78+PL!G26+P83+P84</f>
        <v>386251556.92000002</v>
      </c>
      <c r="S78" s="171">
        <f t="shared" si="14"/>
        <v>126313216</v>
      </c>
    </row>
    <row r="79" spans="1:19" ht="24" customHeight="1">
      <c r="A79" s="56" t="s">
        <v>123</v>
      </c>
      <c r="D79" s="49"/>
      <c r="G79" s="166">
        <f>SUM(G73:G78)</f>
        <v>2014469784</v>
      </c>
      <c r="H79" s="54"/>
      <c r="I79" s="166">
        <f>SUM(I73:I78)</f>
        <v>1877156568</v>
      </c>
      <c r="K79" s="162">
        <f>SUM(K73:K78)</f>
        <v>2014469784</v>
      </c>
      <c r="L79" s="54"/>
      <c r="M79" s="162">
        <f>SUM(M73:M78)</f>
        <v>1877156568</v>
      </c>
      <c r="N79" s="54"/>
      <c r="S79" s="171">
        <f t="shared" si="14"/>
        <v>137313216</v>
      </c>
    </row>
    <row r="80" spans="1:19" ht="24" customHeight="1">
      <c r="A80" s="64" t="s">
        <v>24</v>
      </c>
      <c r="D80" s="49"/>
      <c r="G80" s="146">
        <f>SUM(G79:G79)</f>
        <v>2014469784</v>
      </c>
      <c r="H80" s="54"/>
      <c r="I80" s="146">
        <f>SUM(I79:I79)</f>
        <v>1877156568</v>
      </c>
      <c r="K80" s="165">
        <f>SUM(K79:K79)</f>
        <v>2014469784</v>
      </c>
      <c r="L80" s="54"/>
      <c r="M80" s="165">
        <f>SUM(M79:M79)</f>
        <v>1877156568</v>
      </c>
      <c r="N80" s="54"/>
      <c r="S80" s="171">
        <f t="shared" si="14"/>
        <v>137313216</v>
      </c>
    </row>
    <row r="81" spans="1:19" ht="24" customHeight="1" thickBot="1">
      <c r="A81" s="61" t="s">
        <v>25</v>
      </c>
      <c r="D81" s="49"/>
      <c r="G81" s="148">
        <f>SUM(G80,G59)</f>
        <v>3333704993</v>
      </c>
      <c r="H81" s="54"/>
      <c r="I81" s="148">
        <f>SUM(I80,I59)</f>
        <v>3166146761</v>
      </c>
      <c r="K81" s="163">
        <f>SUM(K80,K59)</f>
        <v>2105304036</v>
      </c>
      <c r="L81" s="54"/>
      <c r="M81" s="163">
        <f>SUM(M80,M59)</f>
        <v>1944488816</v>
      </c>
      <c r="N81" s="54"/>
      <c r="S81" s="171">
        <f t="shared" si="14"/>
        <v>167558232</v>
      </c>
    </row>
    <row r="82" spans="1:19" ht="24" customHeight="1" thickTop="1">
      <c r="D82" s="49"/>
      <c r="G82" s="145">
        <f>G81-G27</f>
        <v>0</v>
      </c>
      <c r="H82" s="50"/>
      <c r="I82" s="145">
        <f>I81-I27</f>
        <v>0</v>
      </c>
      <c r="K82" s="173">
        <f>K81-K27</f>
        <v>0</v>
      </c>
      <c r="L82" s="50"/>
      <c r="M82" s="145">
        <f>M81-M27</f>
        <v>0</v>
      </c>
      <c r="N82" s="50"/>
    </row>
    <row r="83" spans="1:19" ht="24" customHeight="1">
      <c r="A83" s="136" t="s">
        <v>13</v>
      </c>
      <c r="D83" s="49"/>
      <c r="I83" s="137"/>
      <c r="L83" s="48"/>
      <c r="M83" s="145"/>
      <c r="N83" s="48"/>
      <c r="P83" s="147">
        <v>-71440000.079999998</v>
      </c>
    </row>
    <row r="84" spans="1:19" ht="24" customHeight="1">
      <c r="D84" s="49"/>
      <c r="L84" s="48"/>
      <c r="M84" s="48"/>
      <c r="N84" s="48"/>
      <c r="P84" s="147">
        <v>-11000000</v>
      </c>
    </row>
    <row r="85" spans="1:19" ht="24" customHeight="1">
      <c r="A85" s="62"/>
      <c r="B85" s="62"/>
      <c r="C85" s="62"/>
      <c r="D85" s="49"/>
    </row>
    <row r="86" spans="1:19" ht="24" customHeight="1">
      <c r="D86" s="49"/>
    </row>
    <row r="87" spans="1:19" ht="24" customHeight="1">
      <c r="D87" s="55" t="s">
        <v>26</v>
      </c>
    </row>
    <row r="88" spans="1:19" ht="24" customHeight="1">
      <c r="A88" s="62"/>
      <c r="B88" s="62"/>
      <c r="C88" s="62"/>
    </row>
    <row r="90" spans="1:19" ht="24" customHeight="1">
      <c r="M90" s="136"/>
    </row>
  </sheetData>
  <mergeCells count="6">
    <mergeCell ref="K5:M5"/>
    <mergeCell ref="G5:I5"/>
    <mergeCell ref="G34:I34"/>
    <mergeCell ref="K34:M34"/>
    <mergeCell ref="G66:I66"/>
    <mergeCell ref="K66:M66"/>
  </mergeCells>
  <pageMargins left="0.66" right="0.19685039370078741" top="0.78740157480314965" bottom="0.19685039370078741" header="0.31496062992125984" footer="0.31496062992125984"/>
  <pageSetup paperSize="9" scale="74" orientation="portrait" r:id="rId1"/>
  <rowBreaks count="2" manualBreakCount="2">
    <brk id="29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T54"/>
  <sheetViews>
    <sheetView showGridLines="0" view="pageBreakPreview" topLeftCell="A52" zoomScale="115" zoomScaleNormal="100" zoomScaleSheetLayoutView="115" workbookViewId="0">
      <selection activeCell="G51" sqref="G51"/>
    </sheetView>
  </sheetViews>
  <sheetFormatPr defaultColWidth="9.140625" defaultRowHeight="21.75" customHeight="1"/>
  <cols>
    <col min="1" max="1" width="11" style="136" customWidth="1"/>
    <col min="2" max="2" width="23.5703125" style="136" customWidth="1"/>
    <col min="3" max="3" width="21.85546875" style="136" customWidth="1"/>
    <col min="4" max="4" width="1.85546875" style="136" customWidth="1"/>
    <col min="5" max="5" width="8.7109375" style="136" customWidth="1"/>
    <col min="6" max="6" width="1.85546875" style="136" customWidth="1"/>
    <col min="7" max="7" width="14.7109375" style="136" customWidth="1"/>
    <col min="8" max="8" width="1.85546875" style="136" customWidth="1"/>
    <col min="9" max="9" width="14.7109375" style="136" customWidth="1"/>
    <col min="10" max="10" width="1.85546875" style="136" customWidth="1"/>
    <col min="11" max="11" width="16.28515625" style="144" customWidth="1"/>
    <col min="12" max="12" width="1.85546875" style="57" customWidth="1"/>
    <col min="13" max="13" width="14.7109375" style="57" customWidth="1"/>
    <col min="14" max="14" width="1.85546875" style="136" customWidth="1"/>
    <col min="15" max="15" width="2.85546875" style="136" customWidth="1"/>
    <col min="16" max="17" width="15.5703125" style="147" hidden="1" customWidth="1"/>
    <col min="18" max="18" width="12.28515625" style="136" hidden="1" customWidth="1"/>
    <col min="19" max="19" width="11.5703125" style="136" hidden="1" customWidth="1"/>
    <col min="20" max="20" width="12.42578125" style="136" hidden="1" customWidth="1"/>
    <col min="21" max="21" width="11.28515625" style="136" customWidth="1"/>
    <col min="22" max="16384" width="9.140625" style="136"/>
  </cols>
  <sheetData>
    <row r="1" spans="1:20" ht="21.75" customHeight="1">
      <c r="A1" s="47" t="s">
        <v>137</v>
      </c>
      <c r="B1" s="47"/>
      <c r="C1" s="47"/>
      <c r="D1" s="47"/>
      <c r="E1" s="47"/>
      <c r="F1" s="47"/>
      <c r="G1" s="47"/>
      <c r="H1" s="47"/>
      <c r="I1" s="47"/>
      <c r="J1" s="47"/>
      <c r="K1" s="149"/>
      <c r="L1" s="47"/>
      <c r="M1" s="47"/>
    </row>
    <row r="2" spans="1:20" ht="21.75" customHeight="1">
      <c r="A2" s="47" t="s">
        <v>90</v>
      </c>
      <c r="B2" s="47"/>
      <c r="C2" s="47"/>
      <c r="D2" s="47"/>
      <c r="E2" s="47"/>
      <c r="F2" s="47"/>
      <c r="G2" s="47"/>
      <c r="H2" s="47"/>
      <c r="I2" s="47"/>
      <c r="J2" s="47"/>
      <c r="K2" s="149"/>
      <c r="L2" s="47"/>
      <c r="M2" s="47"/>
    </row>
    <row r="3" spans="1:20" ht="21.75" customHeight="1">
      <c r="A3" s="47" t="s">
        <v>203</v>
      </c>
      <c r="B3" s="47"/>
      <c r="C3" s="47"/>
      <c r="D3" s="47"/>
      <c r="E3" s="47"/>
      <c r="F3" s="47"/>
      <c r="G3" s="47"/>
      <c r="H3" s="47"/>
      <c r="I3" s="47"/>
      <c r="J3" s="47"/>
      <c r="K3" s="149"/>
      <c r="L3" s="47"/>
      <c r="M3" s="47"/>
    </row>
    <row r="4" spans="1:20" ht="21.75" customHeight="1">
      <c r="L4" s="136"/>
      <c r="M4" s="85" t="s">
        <v>1</v>
      </c>
    </row>
    <row r="5" spans="1:20" ht="21.75" customHeight="1">
      <c r="G5" s="189" t="s">
        <v>118</v>
      </c>
      <c r="H5" s="189"/>
      <c r="I5" s="189"/>
      <c r="J5" s="57"/>
      <c r="K5" s="189" t="s">
        <v>119</v>
      </c>
      <c r="L5" s="189"/>
      <c r="M5" s="189"/>
      <c r="P5" s="173" t="s">
        <v>216</v>
      </c>
      <c r="Q5" s="173" t="s">
        <v>217</v>
      </c>
      <c r="T5" s="136" t="s">
        <v>215</v>
      </c>
    </row>
    <row r="6" spans="1:20" s="44" customFormat="1" ht="21.75" customHeight="1">
      <c r="C6" s="45"/>
      <c r="D6" s="45"/>
      <c r="E6" s="46" t="s">
        <v>2</v>
      </c>
      <c r="F6" s="99"/>
      <c r="G6" s="159">
        <v>2564</v>
      </c>
      <c r="H6" s="135"/>
      <c r="I6" s="159">
        <v>2563</v>
      </c>
      <c r="K6" s="159">
        <v>2564</v>
      </c>
      <c r="L6" s="135"/>
      <c r="M6" s="159">
        <v>2563</v>
      </c>
      <c r="P6" s="147"/>
      <c r="Q6" s="147"/>
    </row>
    <row r="7" spans="1:20" s="44" customFormat="1" ht="21.75" customHeight="1">
      <c r="A7" s="47" t="s">
        <v>92</v>
      </c>
      <c r="C7" s="45"/>
      <c r="D7" s="45"/>
      <c r="E7" s="46"/>
      <c r="F7" s="46"/>
      <c r="G7" s="46"/>
      <c r="H7" s="46"/>
      <c r="I7" s="126"/>
      <c r="K7" s="139"/>
      <c r="L7" s="99"/>
      <c r="M7" s="126"/>
      <c r="P7" s="120"/>
      <c r="Q7" s="120"/>
      <c r="R7" s="102"/>
    </row>
    <row r="8" spans="1:20" ht="21.75" customHeight="1">
      <c r="A8" s="47" t="s">
        <v>27</v>
      </c>
      <c r="D8" s="49"/>
      <c r="K8" s="137"/>
      <c r="P8" s="120"/>
      <c r="Q8" s="120"/>
      <c r="R8" s="101"/>
    </row>
    <row r="9" spans="1:20" ht="21.75" customHeight="1">
      <c r="A9" s="100" t="s">
        <v>113</v>
      </c>
      <c r="D9" s="49"/>
      <c r="E9" s="52">
        <v>23</v>
      </c>
      <c r="F9" s="52"/>
      <c r="G9" s="137">
        <f>ROUND(P9,0)</f>
        <v>1050084989</v>
      </c>
      <c r="H9" s="50"/>
      <c r="I9" s="137">
        <v>1040476042</v>
      </c>
      <c r="K9" s="50">
        <f>ROUND(Q9,0)</f>
        <v>0</v>
      </c>
      <c r="L9" s="50"/>
      <c r="M9" s="50">
        <v>0</v>
      </c>
      <c r="P9" s="147">
        <v>1050084988.8199999</v>
      </c>
      <c r="Q9" s="174">
        <v>0</v>
      </c>
      <c r="R9" s="143"/>
      <c r="T9" s="171">
        <f>G9-I9</f>
        <v>9608947</v>
      </c>
    </row>
    <row r="10" spans="1:20" ht="21.75" customHeight="1">
      <c r="A10" s="100" t="s">
        <v>121</v>
      </c>
      <c r="D10" s="49"/>
      <c r="E10" s="52" t="s">
        <v>228</v>
      </c>
      <c r="F10" s="52"/>
      <c r="G10" s="137">
        <f>ROUND(P10,0)</f>
        <v>0</v>
      </c>
      <c r="H10" s="54"/>
      <c r="I10" s="50">
        <v>0</v>
      </c>
      <c r="K10" s="50">
        <f>ROUND(Q10,0)</f>
        <v>73876005</v>
      </c>
      <c r="L10" s="50"/>
      <c r="M10" s="137">
        <v>71026468</v>
      </c>
      <c r="P10" s="173"/>
      <c r="Q10" s="174">
        <v>73876005.450000003</v>
      </c>
      <c r="R10" s="143"/>
      <c r="T10" s="171">
        <f t="shared" ref="T10:T26" si="0">G10-I10</f>
        <v>0</v>
      </c>
    </row>
    <row r="11" spans="1:20" ht="21.75" customHeight="1">
      <c r="A11" s="100" t="s">
        <v>103</v>
      </c>
      <c r="D11" s="49"/>
      <c r="E11" s="52" t="s">
        <v>228</v>
      </c>
      <c r="F11" s="52"/>
      <c r="G11" s="137">
        <f>ROUND(P11,0)</f>
        <v>4773707</v>
      </c>
      <c r="H11" s="50"/>
      <c r="I11" s="137">
        <v>7653123</v>
      </c>
      <c r="K11" s="50">
        <f>ROUND(Q11,0)</f>
        <v>0</v>
      </c>
      <c r="L11" s="50"/>
      <c r="M11" s="50">
        <v>0</v>
      </c>
      <c r="P11" s="147">
        <v>4773707</v>
      </c>
      <c r="Q11" s="174">
        <v>0</v>
      </c>
      <c r="R11" s="143"/>
      <c r="T11" s="171">
        <f t="shared" si="0"/>
        <v>-2879416</v>
      </c>
    </row>
    <row r="12" spans="1:20" ht="21.75" customHeight="1">
      <c r="A12" s="136" t="s">
        <v>33</v>
      </c>
      <c r="D12" s="49"/>
      <c r="E12" s="52" t="s">
        <v>228</v>
      </c>
      <c r="F12" s="52"/>
      <c r="G12" s="60">
        <v>16382610</v>
      </c>
      <c r="H12" s="50"/>
      <c r="I12" s="60">
        <v>20707283</v>
      </c>
      <c r="K12" s="146">
        <f>ROUND(Q12,0)</f>
        <v>387469</v>
      </c>
      <c r="L12" s="50"/>
      <c r="M12" s="146">
        <v>14936293</v>
      </c>
      <c r="P12" s="174">
        <v>11399948.390000002</v>
      </c>
      <c r="Q12" s="147">
        <v>387468.75</v>
      </c>
      <c r="R12" s="54">
        <v>4094316</v>
      </c>
      <c r="S12" s="59">
        <f>G12+R12</f>
        <v>20476926</v>
      </c>
      <c r="T12" s="171">
        <f t="shared" si="0"/>
        <v>-4324673</v>
      </c>
    </row>
    <row r="13" spans="1:20" ht="21.75" customHeight="1">
      <c r="A13" s="47" t="s">
        <v>34</v>
      </c>
      <c r="D13" s="49"/>
      <c r="G13" s="60">
        <f>SUM(G9:G12)</f>
        <v>1071241306</v>
      </c>
      <c r="H13" s="50"/>
      <c r="I13" s="60">
        <f>SUM(I9:I12)</f>
        <v>1068836448</v>
      </c>
      <c r="K13" s="146">
        <f>SUM(K9:K12)</f>
        <v>74263474</v>
      </c>
      <c r="L13" s="50"/>
      <c r="M13" s="146">
        <f>SUM(M9:M12)</f>
        <v>85962761</v>
      </c>
      <c r="P13" s="120"/>
      <c r="Q13" s="120"/>
      <c r="R13" s="101"/>
      <c r="T13" s="171">
        <f t="shared" si="0"/>
        <v>2404858</v>
      </c>
    </row>
    <row r="14" spans="1:20" ht="21.75" customHeight="1">
      <c r="A14" s="47" t="s">
        <v>35</v>
      </c>
      <c r="D14" s="49"/>
      <c r="G14" s="50"/>
      <c r="H14" s="50"/>
      <c r="I14" s="50"/>
      <c r="K14" s="145"/>
      <c r="L14" s="50"/>
      <c r="M14" s="145"/>
      <c r="P14" s="120"/>
      <c r="Q14" s="120"/>
      <c r="R14" s="101"/>
      <c r="T14" s="171">
        <f t="shared" si="0"/>
        <v>0</v>
      </c>
    </row>
    <row r="15" spans="1:20" ht="21.75" customHeight="1">
      <c r="A15" s="136" t="s">
        <v>115</v>
      </c>
      <c r="D15" s="49"/>
      <c r="E15" s="52"/>
      <c r="F15" s="52"/>
      <c r="G15" s="137">
        <v>558416236</v>
      </c>
      <c r="H15" s="50"/>
      <c r="I15" s="50">
        <v>600639543</v>
      </c>
      <c r="J15" s="52"/>
      <c r="K15" s="50">
        <f>ROUND(Q15,0)</f>
        <v>0</v>
      </c>
      <c r="L15" s="50"/>
      <c r="M15" s="50">
        <v>0</v>
      </c>
      <c r="P15" s="174">
        <v>561184994.96516609</v>
      </c>
      <c r="Q15" s="174">
        <v>0</v>
      </c>
      <c r="R15" s="54"/>
      <c r="T15" s="171">
        <f t="shared" si="0"/>
        <v>-42223307</v>
      </c>
    </row>
    <row r="16" spans="1:20" ht="21.75" customHeight="1">
      <c r="A16" s="136" t="s">
        <v>122</v>
      </c>
      <c r="D16" s="49"/>
      <c r="E16" s="52"/>
      <c r="F16" s="52"/>
      <c r="G16" s="50">
        <v>0</v>
      </c>
      <c r="H16" s="50"/>
      <c r="I16" s="50">
        <v>0</v>
      </c>
      <c r="J16" s="52"/>
      <c r="K16" s="50">
        <f>ROUND(Q16,0)</f>
        <v>56731106</v>
      </c>
      <c r="L16" s="50"/>
      <c r="M16" s="145">
        <v>58644635</v>
      </c>
      <c r="P16" s="174"/>
      <c r="Q16" s="174">
        <v>56731105.829999991</v>
      </c>
      <c r="R16" s="54"/>
      <c r="T16" s="171">
        <f t="shared" si="0"/>
        <v>0</v>
      </c>
    </row>
    <row r="17" spans="1:20" ht="21.75" customHeight="1">
      <c r="A17" s="100" t="s">
        <v>38</v>
      </c>
      <c r="D17" s="49"/>
      <c r="E17" s="52"/>
      <c r="F17" s="52"/>
      <c r="G17" s="137">
        <v>278535833</v>
      </c>
      <c r="H17" s="54"/>
      <c r="I17" s="70">
        <v>290987473</v>
      </c>
      <c r="J17" s="52"/>
      <c r="K17" s="50">
        <f>ROUND(Q17,0)-1</f>
        <v>23048877</v>
      </c>
      <c r="L17" s="54"/>
      <c r="M17" s="145">
        <v>15288243</v>
      </c>
      <c r="P17" s="120">
        <v>270784412.69000006</v>
      </c>
      <c r="Q17" s="120">
        <v>23048878.169999998</v>
      </c>
      <c r="R17" s="54">
        <v>4094316</v>
      </c>
      <c r="S17" s="59">
        <f>G17+R17</f>
        <v>282630149</v>
      </c>
      <c r="T17" s="171">
        <f t="shared" si="0"/>
        <v>-12451640</v>
      </c>
    </row>
    <row r="18" spans="1:20" ht="21.75" customHeight="1">
      <c r="A18" s="100" t="s">
        <v>116</v>
      </c>
      <c r="D18" s="49"/>
      <c r="E18" s="52"/>
      <c r="F18" s="52"/>
      <c r="G18" s="104">
        <f>ROUND(P18,0)</f>
        <v>4539534</v>
      </c>
      <c r="H18" s="50"/>
      <c r="I18" s="104">
        <v>147233</v>
      </c>
      <c r="J18" s="52"/>
      <c r="K18" s="138">
        <f>ROUND(Q18,0)</f>
        <v>3399513</v>
      </c>
      <c r="L18" s="50"/>
      <c r="M18" s="138">
        <v>3274</v>
      </c>
      <c r="P18" s="120">
        <v>4539533.9300000006</v>
      </c>
      <c r="Q18" s="120">
        <v>3399512.64</v>
      </c>
      <c r="R18" s="101"/>
      <c r="T18" s="171">
        <f t="shared" si="0"/>
        <v>4392301</v>
      </c>
    </row>
    <row r="19" spans="1:20" ht="21.75" customHeight="1">
      <c r="A19" s="47" t="s">
        <v>39</v>
      </c>
      <c r="D19" s="49"/>
      <c r="G19" s="60">
        <f>SUM(G15:G18)</f>
        <v>841491603</v>
      </c>
      <c r="H19" s="50"/>
      <c r="I19" s="60">
        <f>SUM(I15:I18)</f>
        <v>891774249</v>
      </c>
      <c r="K19" s="146">
        <f>SUM(K15:K18)</f>
        <v>83179496</v>
      </c>
      <c r="L19" s="50"/>
      <c r="M19" s="146">
        <f>SUM(M15:M18)</f>
        <v>73936152</v>
      </c>
      <c r="P19" s="120"/>
      <c r="Q19" s="120"/>
      <c r="R19" s="101"/>
      <c r="T19" s="171">
        <f t="shared" si="0"/>
        <v>-50282646</v>
      </c>
    </row>
    <row r="20" spans="1:20" ht="21.75" customHeight="1">
      <c r="A20" s="47" t="s">
        <v>169</v>
      </c>
      <c r="D20" s="49"/>
      <c r="G20" s="54">
        <f>G13-G19</f>
        <v>229749703</v>
      </c>
      <c r="H20" s="50"/>
      <c r="I20" s="54">
        <f>I13-I19</f>
        <v>177062199</v>
      </c>
      <c r="K20" s="139">
        <f>K13-K19</f>
        <v>-8916022</v>
      </c>
      <c r="L20" s="50"/>
      <c r="M20" s="139">
        <f>M13-M19</f>
        <v>12026609</v>
      </c>
      <c r="P20" s="120">
        <v>229749702.62483382</v>
      </c>
      <c r="Q20" s="120">
        <v>-8916022.4399999827</v>
      </c>
      <c r="R20" s="101"/>
      <c r="T20" s="171">
        <f t="shared" si="0"/>
        <v>52687504</v>
      </c>
    </row>
    <row r="21" spans="1:20" ht="21.75" customHeight="1">
      <c r="A21" s="57" t="s">
        <v>178</v>
      </c>
      <c r="D21" s="49"/>
      <c r="E21" s="52" t="s">
        <v>222</v>
      </c>
      <c r="G21" s="182">
        <f>ROUND(P21,0)</f>
        <v>737304</v>
      </c>
      <c r="H21" s="118"/>
      <c r="I21" s="118">
        <v>614114</v>
      </c>
      <c r="J21" s="101"/>
      <c r="K21" s="143">
        <f>ROUND(Q21,0)</f>
        <v>218245326</v>
      </c>
      <c r="L21" s="118"/>
      <c r="M21" s="143">
        <v>145870797</v>
      </c>
      <c r="P21" s="147">
        <v>737304.27289515734</v>
      </c>
      <c r="Q21" s="120">
        <v>218245326.19</v>
      </c>
      <c r="R21" s="101"/>
      <c r="S21" s="59"/>
      <c r="T21" s="171">
        <f t="shared" si="0"/>
        <v>123190</v>
      </c>
    </row>
    <row r="22" spans="1:20" ht="21.75" customHeight="1">
      <c r="A22" s="57" t="s">
        <v>200</v>
      </c>
      <c r="D22" s="49"/>
      <c r="E22" s="52"/>
      <c r="G22" s="182">
        <f>ROUND(P22,0)</f>
        <v>3936454</v>
      </c>
      <c r="H22" s="118"/>
      <c r="I22" s="118">
        <v>7691106</v>
      </c>
      <c r="J22" s="101"/>
      <c r="K22" s="143">
        <f>ROUND(Q22,0)</f>
        <v>498350</v>
      </c>
      <c r="L22" s="118"/>
      <c r="M22" s="143">
        <v>3343668</v>
      </c>
      <c r="P22" s="120">
        <v>3936454.4</v>
      </c>
      <c r="Q22" s="174">
        <v>498349.97</v>
      </c>
      <c r="R22" s="101"/>
      <c r="S22" s="59"/>
      <c r="T22" s="171">
        <f t="shared" si="0"/>
        <v>-3754652</v>
      </c>
    </row>
    <row r="23" spans="1:20" ht="21.75" customHeight="1">
      <c r="A23" s="55" t="s">
        <v>152</v>
      </c>
      <c r="D23" s="49"/>
      <c r="E23" s="52">
        <v>24</v>
      </c>
      <c r="G23" s="60">
        <f>ROUND(P23,0)</f>
        <v>-25523183</v>
      </c>
      <c r="H23" s="54"/>
      <c r="I23" s="60">
        <v>-26090215</v>
      </c>
      <c r="K23" s="146">
        <f>ROUND(Q23,0)</f>
        <v>-1074438</v>
      </c>
      <c r="L23" s="54"/>
      <c r="M23" s="146">
        <v>-1343661</v>
      </c>
      <c r="P23" s="120">
        <v>-25523183.207729027</v>
      </c>
      <c r="Q23" s="120">
        <v>-1074437.6399999999</v>
      </c>
      <c r="R23" s="101"/>
      <c r="T23" s="171">
        <f t="shared" si="0"/>
        <v>567032</v>
      </c>
    </row>
    <row r="24" spans="1:20" ht="21.75" customHeight="1">
      <c r="A24" s="64" t="s">
        <v>153</v>
      </c>
      <c r="D24" s="49"/>
      <c r="G24" s="54">
        <f>SUM(G20:G23)</f>
        <v>208900278</v>
      </c>
      <c r="H24" s="54"/>
      <c r="I24" s="54">
        <f>SUM(I20:I23)</f>
        <v>159277204</v>
      </c>
      <c r="K24" s="139">
        <f>SUM(K20:K23)</f>
        <v>208753216</v>
      </c>
      <c r="L24" s="54"/>
      <c r="M24" s="139">
        <f>SUM(M20:M23)</f>
        <v>159897413</v>
      </c>
      <c r="P24" s="120"/>
      <c r="Q24" s="120"/>
      <c r="R24" s="101"/>
      <c r="T24" s="171">
        <f t="shared" si="0"/>
        <v>49623074</v>
      </c>
    </row>
    <row r="25" spans="1:20" ht="21.75" customHeight="1">
      <c r="A25" s="136" t="s">
        <v>154</v>
      </c>
      <c r="D25" s="49"/>
      <c r="E25" s="52">
        <v>26</v>
      </c>
      <c r="F25" s="52"/>
      <c r="G25" s="138">
        <v>-147062</v>
      </c>
      <c r="H25" s="54"/>
      <c r="I25" s="138">
        <v>655504</v>
      </c>
      <c r="J25" s="52"/>
      <c r="K25" s="104">
        <v>0</v>
      </c>
      <c r="L25" s="54"/>
      <c r="M25" s="146">
        <v>35295</v>
      </c>
      <c r="N25" s="144"/>
      <c r="P25" s="120">
        <v>-147062</v>
      </c>
      <c r="Q25" s="120">
        <v>0</v>
      </c>
      <c r="R25" s="101"/>
      <c r="T25" s="171">
        <f t="shared" si="0"/>
        <v>-802566</v>
      </c>
    </row>
    <row r="26" spans="1:20" ht="21.75" customHeight="1">
      <c r="A26" s="61" t="s">
        <v>91</v>
      </c>
      <c r="D26" s="49"/>
      <c r="G26" s="183">
        <f>SUM(G24:G25)</f>
        <v>208753216</v>
      </c>
      <c r="H26" s="54"/>
      <c r="I26" s="183">
        <f>SUM(I24:I25)</f>
        <v>159932708</v>
      </c>
      <c r="K26" s="128">
        <f>SUM(K24:K25)</f>
        <v>208753216</v>
      </c>
      <c r="L26" s="54"/>
      <c r="M26" s="128">
        <f>SUM(M24:M25)</f>
        <v>159932708</v>
      </c>
      <c r="P26" s="120"/>
      <c r="Q26" s="120"/>
      <c r="R26" s="101"/>
      <c r="T26" s="171">
        <f t="shared" si="0"/>
        <v>48820508</v>
      </c>
    </row>
    <row r="27" spans="1:20" ht="21.75" customHeight="1">
      <c r="A27" s="76"/>
      <c r="D27" s="49"/>
      <c r="G27" s="59"/>
      <c r="H27" s="59"/>
      <c r="I27" s="59"/>
      <c r="K27" s="137"/>
      <c r="L27" s="147"/>
      <c r="M27" s="137"/>
    </row>
    <row r="28" spans="1:20" ht="21.75" customHeight="1">
      <c r="A28" s="77" t="s">
        <v>89</v>
      </c>
      <c r="D28" s="49"/>
      <c r="G28" s="70"/>
      <c r="H28" s="70"/>
      <c r="I28" s="70"/>
      <c r="K28" s="143"/>
      <c r="L28" s="120"/>
      <c r="M28" s="143"/>
    </row>
    <row r="29" spans="1:20" ht="21.75" customHeight="1">
      <c r="A29" s="107" t="s">
        <v>179</v>
      </c>
      <c r="D29" s="49"/>
      <c r="G29" s="70"/>
      <c r="H29" s="70"/>
      <c r="I29" s="70"/>
      <c r="K29" s="150"/>
      <c r="L29" s="70"/>
      <c r="M29" s="150"/>
    </row>
    <row r="30" spans="1:20" ht="21.75" customHeight="1">
      <c r="A30" s="76" t="s">
        <v>192</v>
      </c>
      <c r="D30" s="49"/>
      <c r="G30" s="70"/>
      <c r="H30" s="70"/>
      <c r="I30" s="70"/>
      <c r="K30" s="150"/>
      <c r="L30" s="70"/>
      <c r="M30" s="150"/>
    </row>
    <row r="31" spans="1:20" ht="21.75" customHeight="1">
      <c r="A31" s="76" t="s">
        <v>140</v>
      </c>
      <c r="D31" s="49"/>
      <c r="E31" s="52">
        <v>21</v>
      </c>
      <c r="G31" s="70">
        <v>0</v>
      </c>
      <c r="H31" s="70"/>
      <c r="I31" s="70">
        <v>-6110570</v>
      </c>
      <c r="K31" s="150">
        <v>0</v>
      </c>
      <c r="L31" s="70"/>
      <c r="M31" s="150">
        <v>-2967158</v>
      </c>
    </row>
    <row r="32" spans="1:20" ht="21.75" customHeight="1">
      <c r="A32" s="76" t="s">
        <v>157</v>
      </c>
      <c r="D32" s="49"/>
      <c r="E32" s="52"/>
      <c r="G32" s="70"/>
      <c r="H32" s="70"/>
      <c r="I32" s="70"/>
      <c r="K32" s="150"/>
      <c r="L32" s="70"/>
      <c r="M32" s="150"/>
    </row>
    <row r="33" spans="1:13" ht="21.75" customHeight="1">
      <c r="A33" s="76" t="s">
        <v>140</v>
      </c>
      <c r="D33" s="49"/>
      <c r="E33" s="52" t="s">
        <v>222</v>
      </c>
      <c r="G33" s="104">
        <v>0</v>
      </c>
      <c r="H33" s="70"/>
      <c r="I33" s="104">
        <v>-45819</v>
      </c>
      <c r="J33" s="70"/>
      <c r="K33" s="151">
        <v>0</v>
      </c>
      <c r="L33" s="70"/>
      <c r="M33" s="151">
        <v>-3189231</v>
      </c>
    </row>
    <row r="34" spans="1:13" ht="21.75" customHeight="1">
      <c r="A34" s="76" t="s">
        <v>179</v>
      </c>
      <c r="D34" s="49"/>
      <c r="G34" s="70"/>
      <c r="H34" s="70"/>
      <c r="I34" s="70"/>
      <c r="J34" s="70"/>
      <c r="K34" s="150"/>
      <c r="L34" s="70"/>
      <c r="M34" s="150"/>
    </row>
    <row r="35" spans="1:13" ht="21.75" customHeight="1">
      <c r="A35" s="76" t="s">
        <v>140</v>
      </c>
      <c r="D35" s="49"/>
      <c r="E35" s="52"/>
      <c r="G35" s="104">
        <f>SUM(G31:G33)</f>
        <v>0</v>
      </c>
      <c r="H35" s="70"/>
      <c r="I35" s="104">
        <f>SUM(I31:I33)</f>
        <v>-6156389</v>
      </c>
      <c r="K35" s="151">
        <f>SUM(K31:K33)</f>
        <v>0</v>
      </c>
      <c r="L35" s="70"/>
      <c r="M35" s="151">
        <f>SUM(M31:M33)</f>
        <v>-6156389</v>
      </c>
    </row>
    <row r="36" spans="1:13" ht="21.75" customHeight="1">
      <c r="A36" s="77" t="s">
        <v>93</v>
      </c>
      <c r="D36" s="49"/>
      <c r="G36" s="87">
        <f>SUM(G35)</f>
        <v>0</v>
      </c>
      <c r="H36" s="70"/>
      <c r="I36" s="87">
        <f>SUM(I35)</f>
        <v>-6156389</v>
      </c>
      <c r="K36" s="152">
        <f>SUM(K35)</f>
        <v>0</v>
      </c>
      <c r="L36" s="70"/>
      <c r="M36" s="152">
        <f>SUM(M35)</f>
        <v>-6156389</v>
      </c>
    </row>
    <row r="37" spans="1:13" ht="21.75" customHeight="1">
      <c r="A37" s="77"/>
      <c r="D37" s="49"/>
      <c r="G37" s="59"/>
      <c r="H37" s="59"/>
      <c r="I37" s="59"/>
      <c r="L37" s="59"/>
      <c r="M37" s="144"/>
    </row>
    <row r="38" spans="1:13" ht="21.75" customHeight="1" thickBot="1">
      <c r="A38" s="77" t="s">
        <v>94</v>
      </c>
      <c r="D38" s="49"/>
      <c r="G38" s="82">
        <f>G26+G36</f>
        <v>208753216</v>
      </c>
      <c r="H38" s="80"/>
      <c r="I38" s="82">
        <f>I26+I36</f>
        <v>153776319</v>
      </c>
      <c r="K38" s="153">
        <f>K26+K36</f>
        <v>208753216</v>
      </c>
      <c r="L38" s="80"/>
      <c r="M38" s="153">
        <f>M26+M36</f>
        <v>153776319</v>
      </c>
    </row>
    <row r="39" spans="1:13" ht="21.75" customHeight="1" thickTop="1">
      <c r="A39" s="76"/>
      <c r="D39" s="49"/>
      <c r="G39" s="59"/>
      <c r="H39" s="59"/>
      <c r="I39" s="59"/>
      <c r="L39" s="59"/>
      <c r="M39" s="144"/>
    </row>
    <row r="40" spans="1:13" ht="21.75" customHeight="1">
      <c r="A40" s="77" t="s">
        <v>124</v>
      </c>
      <c r="B40" s="115"/>
      <c r="C40" s="121"/>
      <c r="D40" s="121"/>
      <c r="G40" s="59"/>
      <c r="H40" s="59"/>
      <c r="I40" s="59"/>
      <c r="L40" s="59"/>
      <c r="M40" s="144"/>
    </row>
    <row r="41" spans="1:13" ht="21.75" customHeight="1" thickBot="1">
      <c r="A41" s="76" t="s">
        <v>125</v>
      </c>
      <c r="B41" s="115"/>
      <c r="C41" s="121"/>
      <c r="D41" s="121"/>
      <c r="G41" s="70">
        <f>SUM(G26-G42)</f>
        <v>208753216</v>
      </c>
      <c r="H41" s="59"/>
      <c r="I41" s="70">
        <f>SUM(I26-I42)</f>
        <v>159932708</v>
      </c>
      <c r="K41" s="154">
        <f>SUM(K26-K42)</f>
        <v>208753216</v>
      </c>
      <c r="L41" s="59"/>
      <c r="M41" s="154">
        <f>SUM(M26-M42)</f>
        <v>159932708</v>
      </c>
    </row>
    <row r="42" spans="1:13" ht="21.75" customHeight="1" thickTop="1">
      <c r="A42" s="76" t="s">
        <v>134</v>
      </c>
      <c r="B42" s="115"/>
      <c r="C42" s="121"/>
      <c r="D42" s="121"/>
      <c r="G42" s="104">
        <v>0</v>
      </c>
      <c r="H42" s="59"/>
      <c r="I42" s="104">
        <v>0</v>
      </c>
      <c r="K42" s="150"/>
      <c r="L42" s="59"/>
      <c r="M42" s="150"/>
    </row>
    <row r="43" spans="1:13" ht="21.75" customHeight="1" thickBot="1">
      <c r="A43" s="115"/>
      <c r="B43" s="115"/>
      <c r="C43" s="121"/>
      <c r="D43" s="121"/>
      <c r="G43" s="122">
        <f>SUM(G41:G42)</f>
        <v>208753216</v>
      </c>
      <c r="H43" s="59"/>
      <c r="I43" s="122">
        <f>SUM(I41:I42)</f>
        <v>159932708</v>
      </c>
      <c r="K43" s="150"/>
      <c r="L43" s="59"/>
      <c r="M43" s="150"/>
    </row>
    <row r="44" spans="1:13" ht="21.75" customHeight="1" thickTop="1">
      <c r="A44" s="115"/>
      <c r="B44" s="115"/>
      <c r="C44" s="121"/>
      <c r="D44" s="121"/>
      <c r="G44" s="70"/>
      <c r="H44" s="59"/>
      <c r="I44" s="70"/>
      <c r="K44" s="150"/>
      <c r="L44" s="59"/>
      <c r="M44" s="150"/>
    </row>
    <row r="45" spans="1:13" ht="21.75" customHeight="1">
      <c r="A45" s="77" t="s">
        <v>126</v>
      </c>
      <c r="B45" s="115"/>
      <c r="C45" s="121"/>
      <c r="D45" s="121"/>
      <c r="G45" s="70"/>
      <c r="H45" s="59"/>
      <c r="I45" s="70"/>
      <c r="K45" s="150"/>
      <c r="L45" s="59"/>
      <c r="M45" s="150"/>
    </row>
    <row r="46" spans="1:13" ht="21.75" customHeight="1" thickBot="1">
      <c r="A46" s="76" t="s">
        <v>125</v>
      </c>
      <c r="B46" s="115"/>
      <c r="C46" s="121"/>
      <c r="D46" s="121"/>
      <c r="G46" s="70">
        <f>+G38</f>
        <v>208753216</v>
      </c>
      <c r="H46" s="59"/>
      <c r="I46" s="70">
        <f>+I38</f>
        <v>153776319</v>
      </c>
      <c r="K46" s="154">
        <f>+K38</f>
        <v>208753216</v>
      </c>
      <c r="L46" s="59"/>
      <c r="M46" s="154">
        <f>+M38</f>
        <v>153776319</v>
      </c>
    </row>
    <row r="47" spans="1:13" ht="21.75" customHeight="1" thickTop="1">
      <c r="A47" s="76" t="s">
        <v>134</v>
      </c>
      <c r="B47" s="115"/>
      <c r="C47" s="121"/>
      <c r="D47" s="121"/>
      <c r="G47" s="104">
        <v>0</v>
      </c>
      <c r="H47" s="59"/>
      <c r="I47" s="104">
        <v>0</v>
      </c>
      <c r="L47" s="59"/>
      <c r="M47" s="144"/>
    </row>
    <row r="48" spans="1:13" ht="21.75" customHeight="1" thickBot="1">
      <c r="A48" s="115"/>
      <c r="B48" s="115"/>
      <c r="C48" s="121"/>
      <c r="D48" s="121"/>
      <c r="G48" s="122">
        <f>SUM(G46:G47)</f>
        <v>208753216</v>
      </c>
      <c r="H48" s="59"/>
      <c r="I48" s="122">
        <f>SUM(I46:I47)</f>
        <v>153776319</v>
      </c>
      <c r="L48" s="59"/>
      <c r="M48" s="144"/>
    </row>
    <row r="49" spans="1:13" ht="21.75" customHeight="1" thickTop="1">
      <c r="A49" s="115"/>
      <c r="B49" s="115"/>
      <c r="C49" s="121"/>
      <c r="D49" s="121"/>
      <c r="G49" s="70"/>
      <c r="H49" s="59"/>
      <c r="I49" s="70"/>
      <c r="L49" s="59"/>
      <c r="M49" s="144"/>
    </row>
    <row r="50" spans="1:13" ht="21.75" customHeight="1">
      <c r="A50" s="78" t="s">
        <v>155</v>
      </c>
      <c r="B50" s="115"/>
      <c r="C50" s="121"/>
      <c r="D50" s="121"/>
      <c r="E50" s="52">
        <v>27</v>
      </c>
      <c r="G50" s="70"/>
      <c r="H50" s="59"/>
      <c r="I50" s="70"/>
      <c r="L50" s="59"/>
      <c r="M50" s="144"/>
    </row>
    <row r="51" spans="1:13" ht="21.75" customHeight="1">
      <c r="A51" s="79" t="s">
        <v>136</v>
      </c>
      <c r="D51" s="49"/>
      <c r="E51" s="81"/>
      <c r="F51" s="81"/>
      <c r="G51" s="59"/>
      <c r="H51" s="59"/>
      <c r="I51" s="59"/>
      <c r="L51" s="59"/>
      <c r="M51" s="144"/>
    </row>
    <row r="52" spans="1:13" ht="21.75" customHeight="1" thickBot="1">
      <c r="A52" s="79" t="s">
        <v>180</v>
      </c>
      <c r="D52" s="49"/>
      <c r="G52" s="83">
        <v>0.22207788829787234</v>
      </c>
      <c r="H52" s="84"/>
      <c r="I52" s="83">
        <v>0.17</v>
      </c>
      <c r="K52" s="83">
        <v>0.22207788829787234</v>
      </c>
      <c r="L52" s="84"/>
      <c r="M52" s="155">
        <v>0.17</v>
      </c>
    </row>
    <row r="53" spans="1:13" ht="21.75" customHeight="1" thickTop="1">
      <c r="D53" s="49"/>
      <c r="I53" s="131"/>
      <c r="K53" s="139"/>
      <c r="L53" s="48"/>
      <c r="M53" s="139"/>
    </row>
    <row r="54" spans="1:13" ht="21.75" customHeight="1">
      <c r="A54" s="136" t="s">
        <v>13</v>
      </c>
      <c r="D54" s="49"/>
      <c r="L54" s="140"/>
      <c r="M54" s="140"/>
    </row>
  </sheetData>
  <mergeCells count="2">
    <mergeCell ref="G5:I5"/>
    <mergeCell ref="K5:M5"/>
  </mergeCells>
  <pageMargins left="0.98425196850393704" right="0.39370078740157483" top="0.78740157480314965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29"/>
  <sheetViews>
    <sheetView showGridLines="0" tabSelected="1" view="pageBreakPreview" topLeftCell="A20" zoomScaleNormal="100" zoomScaleSheetLayoutView="100" workbookViewId="0">
      <selection activeCell="A24" sqref="A24"/>
    </sheetView>
  </sheetViews>
  <sheetFormatPr defaultColWidth="9.140625" defaultRowHeight="24" customHeight="1"/>
  <cols>
    <col min="1" max="1" width="43.7109375" style="63" customWidth="1"/>
    <col min="2" max="2" width="2.28515625" style="63" customWidth="1"/>
    <col min="3" max="3" width="15.140625" style="63" customWidth="1"/>
    <col min="4" max="4" width="1.7109375" style="63" customWidth="1"/>
    <col min="5" max="5" width="14.7109375" style="63" customWidth="1"/>
    <col min="6" max="6" width="1.7109375" style="63" customWidth="1"/>
    <col min="7" max="7" width="14.7109375" style="63" customWidth="1"/>
    <col min="8" max="8" width="1.7109375" style="63" customWidth="1"/>
    <col min="9" max="9" width="14.7109375" style="63" customWidth="1"/>
    <col min="10" max="10" width="1.7109375" style="63" customWidth="1"/>
    <col min="11" max="11" width="14.7109375" style="93" customWidth="1"/>
    <col min="12" max="12" width="1.7109375" style="57" customWidth="1"/>
    <col min="13" max="13" width="17.28515625" style="63" bestFit="1" customWidth="1"/>
    <col min="14" max="14" width="1.7109375" style="57" customWidth="1"/>
    <col min="15" max="15" width="14.7109375" style="63" customWidth="1"/>
    <col min="16" max="16" width="1.7109375" style="63" customWidth="1"/>
    <col min="17" max="16384" width="9.140625" style="63"/>
  </cols>
  <sheetData>
    <row r="1" spans="1:16" ht="24" customHeight="1">
      <c r="A1" s="47" t="s">
        <v>137</v>
      </c>
      <c r="B1" s="65"/>
      <c r="C1" s="65"/>
      <c r="D1" s="65"/>
      <c r="E1" s="65"/>
      <c r="F1" s="65"/>
      <c r="G1" s="65"/>
      <c r="H1" s="65"/>
      <c r="I1" s="65"/>
      <c r="J1" s="65"/>
      <c r="K1" s="65"/>
      <c r="O1" s="65"/>
    </row>
    <row r="2" spans="1:16" ht="24" customHeight="1">
      <c r="A2" s="47" t="s">
        <v>144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116"/>
      <c r="M2" s="65"/>
      <c r="N2" s="116"/>
      <c r="O2" s="65"/>
    </row>
    <row r="3" spans="1:16" ht="24" customHeight="1">
      <c r="A3" s="47" t="s">
        <v>203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116"/>
      <c r="M3" s="65"/>
      <c r="N3" s="116"/>
      <c r="O3" s="65"/>
    </row>
    <row r="4" spans="1:16" s="90" customFormat="1" ht="24" customHeight="1">
      <c r="B4" s="63"/>
      <c r="C4" s="63"/>
      <c r="D4" s="63"/>
      <c r="E4" s="63"/>
      <c r="F4" s="63"/>
      <c r="G4" s="63"/>
      <c r="H4" s="63"/>
      <c r="I4" s="63"/>
      <c r="J4" s="63"/>
      <c r="K4" s="63"/>
      <c r="L4" s="116"/>
      <c r="M4" s="116"/>
      <c r="N4" s="116"/>
      <c r="O4" s="91" t="s">
        <v>1</v>
      </c>
    </row>
    <row r="5" spans="1:16" s="90" customFormat="1" ht="24" customHeight="1">
      <c r="B5" s="63"/>
      <c r="C5" s="191" t="s">
        <v>118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16" s="90" customFormat="1" ht="24" customHeight="1">
      <c r="B6" s="63"/>
      <c r="C6" s="192" t="s">
        <v>123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63"/>
      <c r="O6" s="91"/>
    </row>
    <row r="7" spans="1:16" s="90" customFormat="1" ht="24" customHeight="1">
      <c r="B7" s="63"/>
      <c r="C7" s="124"/>
      <c r="D7" s="124"/>
      <c r="E7" s="124"/>
      <c r="F7" s="124"/>
      <c r="G7" s="124"/>
      <c r="H7" s="63"/>
      <c r="I7" s="190" t="s">
        <v>141</v>
      </c>
      <c r="J7" s="190"/>
      <c r="K7" s="190"/>
      <c r="L7" s="63"/>
      <c r="M7" s="94" t="s">
        <v>41</v>
      </c>
      <c r="N7" s="63"/>
      <c r="O7" s="91"/>
    </row>
    <row r="8" spans="1:16" ht="24" customHeight="1">
      <c r="A8" s="92"/>
      <c r="B8" s="92"/>
      <c r="C8" s="93" t="s">
        <v>131</v>
      </c>
      <c r="D8" s="92"/>
      <c r="E8" s="108" t="s">
        <v>110</v>
      </c>
      <c r="F8" s="92"/>
      <c r="G8" s="108" t="s">
        <v>110</v>
      </c>
      <c r="H8" s="92"/>
      <c r="I8" s="109" t="s">
        <v>106</v>
      </c>
      <c r="J8" s="110"/>
      <c r="K8" s="111"/>
      <c r="L8" s="58"/>
      <c r="M8" s="93" t="s">
        <v>18</v>
      </c>
      <c r="N8" s="58"/>
      <c r="O8" s="92" t="s">
        <v>41</v>
      </c>
    </row>
    <row r="9" spans="1:16" s="93" customFormat="1" ht="24" customHeight="1">
      <c r="C9" s="113" t="s">
        <v>197</v>
      </c>
      <c r="D9" s="94"/>
      <c r="E9" s="114" t="s">
        <v>105</v>
      </c>
      <c r="F9" s="94"/>
      <c r="G9" s="114" t="s">
        <v>139</v>
      </c>
      <c r="H9" s="94"/>
      <c r="I9" s="113" t="s">
        <v>107</v>
      </c>
      <c r="J9" s="112"/>
      <c r="K9" s="113" t="s">
        <v>108</v>
      </c>
      <c r="L9" s="58"/>
      <c r="M9" s="88" t="s">
        <v>128</v>
      </c>
      <c r="N9" s="58"/>
      <c r="O9" s="95" t="s">
        <v>18</v>
      </c>
    </row>
    <row r="10" spans="1:16" s="140" customFormat="1" ht="24" customHeight="1">
      <c r="A10" s="96" t="s">
        <v>149</v>
      </c>
      <c r="C10" s="142">
        <v>470000000</v>
      </c>
      <c r="D10" s="142"/>
      <c r="E10" s="142">
        <v>1000000</v>
      </c>
      <c r="F10" s="142"/>
      <c r="G10" s="142">
        <v>1127018227</v>
      </c>
      <c r="H10" s="141"/>
      <c r="I10" s="142">
        <v>11200000</v>
      </c>
      <c r="J10" s="142"/>
      <c r="K10" s="142">
        <v>208162022</v>
      </c>
      <c r="L10" s="117"/>
      <c r="M10" s="142">
        <v>1817380249</v>
      </c>
      <c r="N10" s="117"/>
      <c r="O10" s="142">
        <v>1817380249</v>
      </c>
    </row>
    <row r="11" spans="1:16" s="140" customFormat="1" ht="24" customHeight="1">
      <c r="A11" s="97" t="s">
        <v>91</v>
      </c>
      <c r="C11" s="141">
        <v>0</v>
      </c>
      <c r="D11" s="141"/>
      <c r="E11" s="141">
        <v>0</v>
      </c>
      <c r="F11" s="141"/>
      <c r="G11" s="142">
        <v>0</v>
      </c>
      <c r="H11" s="141"/>
      <c r="I11" s="141">
        <v>0</v>
      </c>
      <c r="J11" s="141"/>
      <c r="K11" s="141">
        <v>159932708</v>
      </c>
      <c r="L11" s="117"/>
      <c r="M11" s="142">
        <v>159932708</v>
      </c>
      <c r="N11" s="117"/>
      <c r="O11" s="89">
        <v>159932708</v>
      </c>
    </row>
    <row r="12" spans="1:16" s="140" customFormat="1" ht="24" customHeight="1">
      <c r="A12" s="97" t="s">
        <v>93</v>
      </c>
      <c r="B12" s="137"/>
      <c r="C12" s="105">
        <v>0</v>
      </c>
      <c r="D12" s="142"/>
      <c r="E12" s="105">
        <v>0</v>
      </c>
      <c r="F12" s="142"/>
      <c r="G12" s="105">
        <v>0</v>
      </c>
      <c r="H12" s="142"/>
      <c r="I12" s="105">
        <v>0</v>
      </c>
      <c r="J12" s="142"/>
      <c r="K12" s="105">
        <v>-6156389</v>
      </c>
      <c r="L12" s="117"/>
      <c r="M12" s="105">
        <v>-6156389</v>
      </c>
      <c r="N12" s="117"/>
      <c r="O12" s="105">
        <v>-6156389</v>
      </c>
      <c r="P12" s="66"/>
    </row>
    <row r="13" spans="1:16" s="140" customFormat="1" ht="24" customHeight="1">
      <c r="A13" s="97" t="s">
        <v>94</v>
      </c>
      <c r="C13" s="142">
        <f>SUM(C11:C12)</f>
        <v>0</v>
      </c>
      <c r="D13" s="142"/>
      <c r="E13" s="142">
        <f>SUM(E11:E12)</f>
        <v>0</v>
      </c>
      <c r="F13" s="142"/>
      <c r="G13" s="142">
        <f>SUM(G11:G12)</f>
        <v>0</v>
      </c>
      <c r="H13" s="141"/>
      <c r="I13" s="142">
        <f>SUM(I11:I12)</f>
        <v>0</v>
      </c>
      <c r="J13" s="142"/>
      <c r="K13" s="142">
        <f>SUM(K11:K12)</f>
        <v>153776319</v>
      </c>
      <c r="L13" s="117"/>
      <c r="M13" s="142">
        <f>SUM(M11:M12)</f>
        <v>153776319</v>
      </c>
      <c r="N13" s="117"/>
      <c r="O13" s="142">
        <f>SUM(O11:O12)</f>
        <v>153776319</v>
      </c>
    </row>
    <row r="14" spans="1:16" s="140" customFormat="1" ht="24" customHeight="1">
      <c r="A14" s="97" t="s">
        <v>229</v>
      </c>
      <c r="C14" s="142">
        <v>0</v>
      </c>
      <c r="E14" s="142">
        <v>0</v>
      </c>
      <c r="F14" s="142"/>
      <c r="G14" s="142">
        <v>0</v>
      </c>
      <c r="H14" s="142"/>
      <c r="I14" s="142">
        <v>0</v>
      </c>
      <c r="J14" s="141"/>
      <c r="K14" s="142">
        <v>-94000000</v>
      </c>
      <c r="L14" s="142"/>
      <c r="M14" s="142">
        <f t="shared" ref="M14:M15" si="0">SUM(C14:K14)</f>
        <v>-94000000</v>
      </c>
      <c r="N14" s="117"/>
      <c r="O14" s="141">
        <f>SUM(M14:N14)</f>
        <v>-94000000</v>
      </c>
    </row>
    <row r="15" spans="1:16" s="140" customFormat="1" ht="24" customHeight="1">
      <c r="A15" s="97" t="s">
        <v>230</v>
      </c>
      <c r="C15" s="142">
        <v>0</v>
      </c>
      <c r="D15" s="142"/>
      <c r="E15" s="142">
        <v>0</v>
      </c>
      <c r="F15" s="142"/>
      <c r="G15" s="142">
        <v>0</v>
      </c>
      <c r="H15" s="141"/>
      <c r="I15" s="142">
        <v>8000000</v>
      </c>
      <c r="J15" s="142"/>
      <c r="K15" s="141">
        <v>-8000000</v>
      </c>
      <c r="L15" s="117"/>
      <c r="M15" s="142">
        <f t="shared" si="0"/>
        <v>0</v>
      </c>
      <c r="N15" s="117"/>
      <c r="O15" s="105">
        <f>SUM(M15:N15)</f>
        <v>0</v>
      </c>
    </row>
    <row r="16" spans="1:16" s="140" customFormat="1" ht="24" customHeight="1" thickBot="1">
      <c r="A16" s="65" t="s">
        <v>148</v>
      </c>
      <c r="C16" s="106">
        <f>SUM(C10,C13:C15)</f>
        <v>470000000</v>
      </c>
      <c r="D16" s="142"/>
      <c r="E16" s="106">
        <f>BS!I74</f>
        <v>1000000</v>
      </c>
      <c r="F16" s="142"/>
      <c r="G16" s="106">
        <f>SUM(G10,G13:G15)</f>
        <v>1127018227</v>
      </c>
      <c r="H16" s="67"/>
      <c r="I16" s="106">
        <f>SUM(I10,I13:I15)</f>
        <v>19200000</v>
      </c>
      <c r="J16" s="142"/>
      <c r="K16" s="106">
        <f>SUM(K10,K13:K15)</f>
        <v>259938341</v>
      </c>
      <c r="L16" s="116"/>
      <c r="M16" s="106">
        <f>SUM(M10,M13:M15)</f>
        <v>1877156568</v>
      </c>
      <c r="N16" s="116"/>
      <c r="O16" s="106">
        <f>SUM(O10,O13:O15)</f>
        <v>1877156568</v>
      </c>
    </row>
    <row r="17" spans="1:16" s="93" customFormat="1" ht="24" customHeight="1" thickTop="1">
      <c r="C17" s="112"/>
      <c r="D17" s="94"/>
      <c r="E17" s="167"/>
      <c r="F17" s="94"/>
      <c r="G17" s="167"/>
      <c r="H17" s="94"/>
      <c r="I17" s="112"/>
      <c r="J17" s="112"/>
      <c r="K17" s="112"/>
      <c r="L17" s="58"/>
      <c r="M17" s="99"/>
      <c r="N17" s="58"/>
      <c r="O17" s="94"/>
    </row>
    <row r="18" spans="1:16" ht="24" customHeight="1">
      <c r="A18" s="96" t="s">
        <v>205</v>
      </c>
      <c r="B18" s="53"/>
      <c r="C18" s="89">
        <v>470000000</v>
      </c>
      <c r="D18" s="89"/>
      <c r="E18" s="89">
        <v>1000000</v>
      </c>
      <c r="F18" s="89"/>
      <c r="G18" s="89">
        <v>1127018227</v>
      </c>
      <c r="H18" s="89"/>
      <c r="I18" s="89">
        <v>19200000</v>
      </c>
      <c r="J18" s="89"/>
      <c r="K18" s="89">
        <v>259938341</v>
      </c>
      <c r="L18" s="58"/>
      <c r="M18" s="72">
        <v>1877156568</v>
      </c>
      <c r="N18" s="58"/>
      <c r="O18" s="89">
        <v>1877156568</v>
      </c>
      <c r="P18" s="66"/>
    </row>
    <row r="19" spans="1:16" ht="24" customHeight="1">
      <c r="A19" s="97" t="s">
        <v>91</v>
      </c>
      <c r="B19" s="53"/>
      <c r="C19" s="142">
        <v>0</v>
      </c>
      <c r="D19" s="156"/>
      <c r="E19" s="142">
        <v>0</v>
      </c>
      <c r="F19" s="156"/>
      <c r="G19" s="142">
        <v>0</v>
      </c>
      <c r="H19" s="156"/>
      <c r="I19" s="142">
        <v>0</v>
      </c>
      <c r="J19" s="72"/>
      <c r="K19" s="72">
        <f>SUM(PL!G41)</f>
        <v>208753216</v>
      </c>
      <c r="L19" s="58"/>
      <c r="M19" s="72">
        <f>SUM(C19:K19)</f>
        <v>208753216</v>
      </c>
      <c r="N19" s="58"/>
      <c r="O19" s="89">
        <f>SUM(M19:N19)</f>
        <v>208753216</v>
      </c>
      <c r="P19" s="66"/>
    </row>
    <row r="20" spans="1:16" ht="24" customHeight="1">
      <c r="A20" s="97" t="s">
        <v>93</v>
      </c>
      <c r="B20" s="53"/>
      <c r="C20" s="105">
        <v>0</v>
      </c>
      <c r="D20" s="156"/>
      <c r="E20" s="105">
        <v>0</v>
      </c>
      <c r="F20" s="156"/>
      <c r="G20" s="105">
        <v>0</v>
      </c>
      <c r="H20" s="156"/>
      <c r="I20" s="105">
        <v>0</v>
      </c>
      <c r="J20" s="72"/>
      <c r="K20" s="105">
        <f>SUM(PL!G36)</f>
        <v>0</v>
      </c>
      <c r="L20" s="44"/>
      <c r="M20" s="105">
        <f>SUM(C20:K20)</f>
        <v>0</v>
      </c>
      <c r="N20" s="44"/>
      <c r="O20" s="105">
        <f>SUM(M20:N20)</f>
        <v>0</v>
      </c>
      <c r="P20" s="66"/>
    </row>
    <row r="21" spans="1:16" ht="24" customHeight="1">
      <c r="A21" s="97" t="s">
        <v>94</v>
      </c>
      <c r="B21" s="53"/>
      <c r="C21" s="72">
        <f>SUM(C19:C20)</f>
        <v>0</v>
      </c>
      <c r="D21" s="72"/>
      <c r="E21" s="72">
        <f>SUM(E19:E20)</f>
        <v>0</v>
      </c>
      <c r="F21" s="72"/>
      <c r="G21" s="72">
        <f>SUM(G19:G20)</f>
        <v>0</v>
      </c>
      <c r="H21" s="72"/>
      <c r="I21" s="72">
        <f>SUM(I19:I20)</f>
        <v>0</v>
      </c>
      <c r="J21" s="72"/>
      <c r="K21" s="72">
        <f>SUM(K19:K20)</f>
        <v>208753216</v>
      </c>
      <c r="M21" s="72">
        <f>SUM(M19:M20)</f>
        <v>208753216</v>
      </c>
      <c r="O21" s="72">
        <f>SUM(O19:O20)</f>
        <v>208753216</v>
      </c>
      <c r="P21" s="66"/>
    </row>
    <row r="22" spans="1:16" s="140" customFormat="1" ht="24" customHeight="1">
      <c r="A22" s="97" t="s">
        <v>229</v>
      </c>
      <c r="B22" s="137"/>
      <c r="C22" s="142">
        <v>0</v>
      </c>
      <c r="D22" s="142"/>
      <c r="E22" s="142">
        <v>0</v>
      </c>
      <c r="F22" s="142"/>
      <c r="G22" s="142">
        <v>0</v>
      </c>
      <c r="H22" s="142"/>
      <c r="I22" s="142">
        <v>0</v>
      </c>
      <c r="J22" s="142"/>
      <c r="K22" s="89">
        <v>-71440000</v>
      </c>
      <c r="L22" s="57"/>
      <c r="M22" s="142">
        <f t="shared" ref="M22" si="1">SUM(C22:K22)</f>
        <v>-71440000</v>
      </c>
      <c r="N22" s="57"/>
      <c r="O22" s="141">
        <f>SUM(M22:N22)</f>
        <v>-71440000</v>
      </c>
      <c r="P22" s="66"/>
    </row>
    <row r="23" spans="1:16" ht="24" customHeight="1">
      <c r="A23" s="97" t="s">
        <v>230</v>
      </c>
      <c r="C23" s="72">
        <v>0</v>
      </c>
      <c r="D23" s="72"/>
      <c r="E23" s="72">
        <v>0</v>
      </c>
      <c r="F23" s="72"/>
      <c r="G23" s="72">
        <v>0</v>
      </c>
      <c r="H23" s="69"/>
      <c r="I23" s="141">
        <v>11000000</v>
      </c>
      <c r="J23" s="142"/>
      <c r="K23" s="89">
        <f>-I23</f>
        <v>-11000000</v>
      </c>
      <c r="L23" s="117"/>
      <c r="M23" s="142">
        <f>SUM(C23:K23)</f>
        <v>0</v>
      </c>
      <c r="N23" s="117"/>
      <c r="O23" s="105">
        <f>SUM(M23:N23)</f>
        <v>0</v>
      </c>
    </row>
    <row r="24" spans="1:16" ht="24" customHeight="1" thickBot="1">
      <c r="A24" s="65" t="s">
        <v>204</v>
      </c>
      <c r="B24" s="53"/>
      <c r="C24" s="106">
        <f>SUM(C18,C21:C23)</f>
        <v>470000000</v>
      </c>
      <c r="D24" s="72"/>
      <c r="E24" s="106">
        <f>SUM(E18,E21:E23)</f>
        <v>1000000</v>
      </c>
      <c r="F24" s="72"/>
      <c r="G24" s="106">
        <f>SUM(G18,G21:G23)</f>
        <v>1127018227</v>
      </c>
      <c r="H24" s="72"/>
      <c r="I24" s="106">
        <f>SUM(I18,I21:I23)</f>
        <v>30200000</v>
      </c>
      <c r="J24" s="72"/>
      <c r="K24" s="106">
        <f>SUM(K18,K21:K23)</f>
        <v>386251557</v>
      </c>
      <c r="M24" s="106">
        <f>SUM(M18,M21:M23)</f>
        <v>2014469784</v>
      </c>
      <c r="O24" s="106">
        <f>SUM(O18,O21:O23)</f>
        <v>2014469784</v>
      </c>
    </row>
    <row r="25" spans="1:16" ht="24" customHeight="1" thickTop="1">
      <c r="A25" s="65"/>
      <c r="C25" s="69">
        <f>C16-BS!I73</f>
        <v>0</v>
      </c>
      <c r="D25" s="69"/>
      <c r="E25" s="69">
        <f>E16-BS!I74</f>
        <v>0</v>
      </c>
      <c r="F25" s="69"/>
      <c r="G25" s="69">
        <f>G16-BS!I75</f>
        <v>0</v>
      </c>
      <c r="H25" s="69"/>
      <c r="I25" s="69">
        <f>I16-BS!I77</f>
        <v>0</v>
      </c>
      <c r="J25" s="69"/>
      <c r="K25" s="69">
        <f>K16-BS!I78</f>
        <v>0</v>
      </c>
      <c r="L25" s="69"/>
      <c r="M25" s="69">
        <f>M16-BS!I79</f>
        <v>0</v>
      </c>
      <c r="N25" s="69"/>
      <c r="O25" s="69">
        <f>O16-BS!I80</f>
        <v>0</v>
      </c>
    </row>
    <row r="26" spans="1:16" ht="24" customHeight="1">
      <c r="C26" s="69">
        <f>C24-BS!G73</f>
        <v>0</v>
      </c>
      <c r="D26" s="69"/>
      <c r="E26" s="69">
        <f>E24-BS!G74</f>
        <v>0</v>
      </c>
      <c r="F26" s="69"/>
      <c r="G26" s="69">
        <f>G24-BS!G75</f>
        <v>0</v>
      </c>
      <c r="H26" s="69"/>
      <c r="I26" s="175">
        <f>I24-BS!G77</f>
        <v>0</v>
      </c>
      <c r="J26" s="175"/>
      <c r="K26" s="175">
        <f>K24-BS!G78</f>
        <v>0</v>
      </c>
      <c r="L26" s="175"/>
      <c r="M26" s="175">
        <f>M24-BS!G79</f>
        <v>0</v>
      </c>
      <c r="N26" s="175"/>
      <c r="O26" s="175">
        <f>O24-BS!G80</f>
        <v>0</v>
      </c>
    </row>
    <row r="27" spans="1:16" ht="24" customHeight="1">
      <c r="A27" s="63" t="s">
        <v>13</v>
      </c>
      <c r="H27" s="98"/>
      <c r="L27" s="116"/>
      <c r="M27" s="70"/>
      <c r="N27" s="116"/>
    </row>
    <row r="28" spans="1:16" ht="24" customHeight="1">
      <c r="H28" s="98"/>
    </row>
    <row r="29" spans="1:16" ht="24" customHeight="1">
      <c r="H29" s="98"/>
    </row>
  </sheetData>
  <mergeCells count="3">
    <mergeCell ref="I7:K7"/>
    <mergeCell ref="C5:O5"/>
    <mergeCell ref="C6:M6"/>
  </mergeCells>
  <pageMargins left="0.78740157480314965" right="0.19685039370078741" top="0.47244094488188981" bottom="0.31496062992125984" header="0.23622047244094491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28"/>
  <sheetViews>
    <sheetView showGridLines="0" view="pageBreakPreview" topLeftCell="A10" zoomScale="60" zoomScaleNormal="100" workbookViewId="0">
      <selection activeCell="D22" sqref="D22"/>
    </sheetView>
  </sheetViews>
  <sheetFormatPr defaultColWidth="9.140625" defaultRowHeight="24" customHeight="1"/>
  <cols>
    <col min="1" max="1" width="44.140625" style="140" customWidth="1"/>
    <col min="2" max="2" width="1.7109375" style="140" customWidth="1"/>
    <col min="3" max="3" width="17.7109375" style="140" customWidth="1"/>
    <col min="4" max="4" width="1.7109375" style="140" customWidth="1"/>
    <col min="5" max="5" width="17.7109375" style="140" customWidth="1"/>
    <col min="6" max="6" width="1.7109375" style="140" customWidth="1"/>
    <col min="7" max="7" width="17.7109375" style="140" customWidth="1"/>
    <col min="8" max="8" width="1.7109375" style="140" customWidth="1"/>
    <col min="9" max="9" width="17.7109375" style="140" customWidth="1"/>
    <col min="10" max="10" width="1.7109375" style="140" customWidth="1"/>
    <col min="11" max="11" width="13.85546875" style="145" bestFit="1" customWidth="1"/>
    <col min="12" max="12" width="1.7109375" style="93" customWidth="1"/>
    <col min="13" max="13" width="17.7109375" style="140" customWidth="1"/>
    <col min="14" max="14" width="1.7109375" style="140" customWidth="1"/>
    <col min="15" max="16384" width="9.140625" style="140"/>
  </cols>
  <sheetData>
    <row r="1" spans="1:15" ht="24" customHeight="1">
      <c r="A1" s="47" t="s">
        <v>137</v>
      </c>
      <c r="B1" s="65"/>
      <c r="C1" s="65"/>
      <c r="D1" s="65"/>
      <c r="E1" s="65"/>
      <c r="F1" s="65"/>
      <c r="G1" s="65"/>
      <c r="H1" s="65"/>
      <c r="I1" s="65"/>
      <c r="J1" s="65"/>
      <c r="K1" s="127"/>
      <c r="L1" s="65"/>
      <c r="M1" s="65"/>
    </row>
    <row r="2" spans="1:15" ht="24" customHeight="1">
      <c r="A2" s="47" t="s">
        <v>145</v>
      </c>
      <c r="B2" s="65"/>
      <c r="C2" s="65"/>
      <c r="D2" s="65"/>
      <c r="E2" s="65"/>
      <c r="F2" s="65"/>
      <c r="G2" s="65"/>
      <c r="H2" s="65"/>
      <c r="I2" s="65"/>
      <c r="J2" s="65"/>
      <c r="K2" s="127"/>
      <c r="L2" s="65"/>
      <c r="M2" s="65"/>
    </row>
    <row r="3" spans="1:15" ht="24" customHeight="1">
      <c r="A3" s="47" t="s">
        <v>203</v>
      </c>
      <c r="B3" s="65"/>
      <c r="C3" s="65"/>
      <c r="D3" s="65"/>
      <c r="E3" s="65"/>
      <c r="F3" s="65"/>
      <c r="G3" s="65"/>
      <c r="H3" s="65"/>
      <c r="I3" s="65"/>
      <c r="J3" s="65"/>
      <c r="K3" s="127"/>
      <c r="L3" s="65"/>
      <c r="M3" s="65"/>
    </row>
    <row r="4" spans="1:15" s="90" customFormat="1" ht="24" customHeight="1">
      <c r="B4" s="140"/>
      <c r="C4" s="140"/>
      <c r="D4" s="140"/>
      <c r="E4" s="140"/>
      <c r="F4" s="140"/>
      <c r="G4" s="140"/>
      <c r="H4" s="140"/>
      <c r="I4" s="140"/>
      <c r="J4" s="140"/>
      <c r="K4" s="137"/>
      <c r="L4" s="140"/>
      <c r="M4" s="91" t="s">
        <v>1</v>
      </c>
    </row>
    <row r="5" spans="1:15" s="90" customFormat="1" ht="24" customHeight="1">
      <c r="B5" s="140"/>
      <c r="C5" s="191" t="s">
        <v>119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5" s="90" customFormat="1" ht="24" customHeight="1">
      <c r="B6" s="140"/>
      <c r="C6" s="124"/>
      <c r="D6" s="124"/>
      <c r="E6" s="124"/>
      <c r="F6" s="124"/>
      <c r="G6" s="124"/>
      <c r="H6" s="140"/>
      <c r="I6" s="190" t="s">
        <v>141</v>
      </c>
      <c r="J6" s="190"/>
      <c r="K6" s="190"/>
      <c r="L6" s="125"/>
      <c r="M6" s="91"/>
    </row>
    <row r="7" spans="1:15" ht="24" customHeight="1">
      <c r="A7" s="92"/>
      <c r="B7" s="92"/>
      <c r="C7" s="108" t="s">
        <v>131</v>
      </c>
      <c r="D7" s="92"/>
      <c r="E7" s="108" t="s">
        <v>110</v>
      </c>
      <c r="F7" s="92"/>
      <c r="G7" s="108" t="s">
        <v>110</v>
      </c>
      <c r="H7" s="92"/>
      <c r="I7" s="109" t="s">
        <v>106</v>
      </c>
      <c r="J7" s="110"/>
      <c r="K7" s="123"/>
      <c r="L7" s="111"/>
      <c r="M7" s="92" t="s">
        <v>41</v>
      </c>
    </row>
    <row r="8" spans="1:15" s="93" customFormat="1" ht="24" customHeight="1">
      <c r="C8" s="168" t="s">
        <v>197</v>
      </c>
      <c r="D8" s="94"/>
      <c r="E8" s="114" t="s">
        <v>105</v>
      </c>
      <c r="F8" s="94"/>
      <c r="G8" s="114" t="s">
        <v>139</v>
      </c>
      <c r="H8" s="94"/>
      <c r="I8" s="113" t="s">
        <v>107</v>
      </c>
      <c r="J8" s="112"/>
      <c r="K8" s="146" t="s">
        <v>108</v>
      </c>
      <c r="L8" s="112"/>
      <c r="M8" s="177" t="s">
        <v>18</v>
      </c>
    </row>
    <row r="9" spans="1:15" ht="24" customHeight="1">
      <c r="A9" s="96" t="s">
        <v>149</v>
      </c>
      <c r="C9" s="142">
        <v>470000000</v>
      </c>
      <c r="D9" s="142"/>
      <c r="E9" s="142">
        <v>1000000</v>
      </c>
      <c r="F9" s="142"/>
      <c r="G9" s="142">
        <v>1127018227</v>
      </c>
      <c r="H9" s="141"/>
      <c r="I9" s="142">
        <v>11200000</v>
      </c>
      <c r="J9" s="142"/>
      <c r="K9" s="142">
        <v>208162022</v>
      </c>
      <c r="L9" s="142"/>
      <c r="M9" s="142">
        <v>1817380249</v>
      </c>
    </row>
    <row r="10" spans="1:15" ht="24" customHeight="1">
      <c r="A10" s="97" t="s">
        <v>91</v>
      </c>
      <c r="C10" s="141">
        <v>0</v>
      </c>
      <c r="D10" s="141"/>
      <c r="E10" s="141">
        <v>0</v>
      </c>
      <c r="F10" s="141"/>
      <c r="G10" s="141">
        <v>0</v>
      </c>
      <c r="H10" s="141"/>
      <c r="I10" s="141">
        <v>0</v>
      </c>
      <c r="J10" s="141"/>
      <c r="K10" s="129">
        <v>159932708</v>
      </c>
      <c r="L10" s="141"/>
      <c r="M10" s="89">
        <v>159932708</v>
      </c>
    </row>
    <row r="11" spans="1:15" ht="24" customHeight="1">
      <c r="A11" s="97" t="s">
        <v>93</v>
      </c>
      <c r="B11" s="137"/>
      <c r="C11" s="105">
        <v>0</v>
      </c>
      <c r="D11" s="142"/>
      <c r="E11" s="105">
        <v>0</v>
      </c>
      <c r="F11" s="142"/>
      <c r="G11" s="105">
        <v>0</v>
      </c>
      <c r="H11" s="142"/>
      <c r="I11" s="105">
        <v>0</v>
      </c>
      <c r="J11" s="142"/>
      <c r="K11" s="119">
        <v>-6156389</v>
      </c>
      <c r="L11" s="141"/>
      <c r="M11" s="119">
        <v>-6156389</v>
      </c>
      <c r="O11" s="66"/>
    </row>
    <row r="12" spans="1:15" ht="24" customHeight="1">
      <c r="A12" s="97" t="s">
        <v>94</v>
      </c>
      <c r="C12" s="142">
        <f>SUM(C10:C11)</f>
        <v>0</v>
      </c>
      <c r="D12" s="142"/>
      <c r="E12" s="142">
        <f>SUM(E10:E11)</f>
        <v>0</v>
      </c>
      <c r="F12" s="142"/>
      <c r="G12" s="142">
        <f>SUM(G10:G11)</f>
        <v>0</v>
      </c>
      <c r="H12" s="141"/>
      <c r="I12" s="142">
        <f>SUM(I10:I11)</f>
        <v>0</v>
      </c>
      <c r="J12" s="142"/>
      <c r="K12" s="89">
        <f>SUM(K10:K11)</f>
        <v>153776319</v>
      </c>
      <c r="L12" s="142"/>
      <c r="M12" s="89">
        <f>SUM(M10:M11)</f>
        <v>153776319</v>
      </c>
    </row>
    <row r="13" spans="1:15" ht="24" customHeight="1">
      <c r="A13" s="97" t="s">
        <v>229</v>
      </c>
      <c r="C13" s="142">
        <v>0</v>
      </c>
      <c r="D13" s="142"/>
      <c r="E13" s="141">
        <v>0</v>
      </c>
      <c r="F13" s="142"/>
      <c r="G13" s="141">
        <v>0</v>
      </c>
      <c r="H13" s="141"/>
      <c r="I13" s="141">
        <v>0</v>
      </c>
      <c r="J13" s="142"/>
      <c r="K13" s="141">
        <v>-94000000</v>
      </c>
      <c r="L13" s="142"/>
      <c r="M13" s="89">
        <f>SUM(C13:K13)</f>
        <v>-94000000</v>
      </c>
    </row>
    <row r="14" spans="1:15" ht="24" customHeight="1">
      <c r="A14" s="97" t="s">
        <v>230</v>
      </c>
      <c r="C14" s="142">
        <v>0</v>
      </c>
      <c r="D14" s="142"/>
      <c r="E14" s="141">
        <v>0</v>
      </c>
      <c r="F14" s="142"/>
      <c r="G14" s="141">
        <v>0</v>
      </c>
      <c r="H14" s="141"/>
      <c r="I14" s="141">
        <v>8000000</v>
      </c>
      <c r="J14" s="142"/>
      <c r="K14" s="141">
        <v>-8000000</v>
      </c>
      <c r="L14" s="142"/>
      <c r="M14" s="89">
        <f t="shared" ref="M14" si="0">SUM(C14:K14)</f>
        <v>0</v>
      </c>
    </row>
    <row r="15" spans="1:15" ht="24" customHeight="1" thickBot="1">
      <c r="A15" s="65" t="s">
        <v>148</v>
      </c>
      <c r="C15" s="106">
        <f>SUM(C9,C12:C14)</f>
        <v>470000000</v>
      </c>
      <c r="D15" s="142"/>
      <c r="E15" s="106">
        <f>SUM(E9,E12:E14)</f>
        <v>1000000</v>
      </c>
      <c r="F15" s="142"/>
      <c r="G15" s="106">
        <f>SUM(G9,G12:G14)</f>
        <v>1127018227</v>
      </c>
      <c r="H15" s="67"/>
      <c r="I15" s="106">
        <f>SUM(I9,I12:I14)</f>
        <v>19200000</v>
      </c>
      <c r="J15" s="142"/>
      <c r="K15" s="106">
        <f>SUM(K9,K12:K14)</f>
        <v>259938341</v>
      </c>
      <c r="L15" s="141"/>
      <c r="M15" s="106">
        <f>SUM(M9,M12:M14)</f>
        <v>1877156568</v>
      </c>
    </row>
    <row r="16" spans="1:15" s="93" customFormat="1" ht="24" customHeight="1" thickTop="1">
      <c r="C16" s="108"/>
      <c r="D16" s="94"/>
      <c r="E16" s="167"/>
      <c r="F16" s="94"/>
      <c r="G16" s="167"/>
      <c r="H16" s="94"/>
      <c r="I16" s="112"/>
      <c r="J16" s="112"/>
      <c r="K16" s="123"/>
      <c r="L16" s="112"/>
      <c r="M16" s="94"/>
    </row>
    <row r="17" spans="1:15" ht="24" customHeight="1">
      <c r="A17" s="96" t="s">
        <v>205</v>
      </c>
      <c r="B17" s="137"/>
      <c r="C17" s="142">
        <v>470000000</v>
      </c>
      <c r="D17" s="89"/>
      <c r="E17" s="142">
        <v>1000000</v>
      </c>
      <c r="F17" s="89"/>
      <c r="G17" s="142">
        <v>1127018227</v>
      </c>
      <c r="H17" s="89"/>
      <c r="I17" s="142">
        <v>19200000</v>
      </c>
      <c r="J17" s="89"/>
      <c r="K17" s="89">
        <v>259938341</v>
      </c>
      <c r="L17" s="89"/>
      <c r="M17" s="89">
        <v>1877156568</v>
      </c>
      <c r="O17" s="66"/>
    </row>
    <row r="18" spans="1:15" ht="24" customHeight="1">
      <c r="A18" s="97" t="s">
        <v>91</v>
      </c>
      <c r="B18" s="137"/>
      <c r="C18" s="142">
        <v>0</v>
      </c>
      <c r="D18" s="142"/>
      <c r="E18" s="142">
        <v>0</v>
      </c>
      <c r="F18" s="142"/>
      <c r="G18" s="142">
        <v>0</v>
      </c>
      <c r="H18" s="142"/>
      <c r="I18" s="142">
        <v>0</v>
      </c>
      <c r="J18" s="142"/>
      <c r="K18" s="89">
        <f>SUM(PL!K26)</f>
        <v>208753216</v>
      </c>
      <c r="L18" s="142"/>
      <c r="M18" s="89">
        <f t="shared" ref="M18:M19" si="1">SUM(C18:K18)</f>
        <v>208753216</v>
      </c>
      <c r="O18" s="66"/>
    </row>
    <row r="19" spans="1:15" ht="24" customHeight="1">
      <c r="A19" s="97" t="s">
        <v>93</v>
      </c>
      <c r="B19" s="137"/>
      <c r="C19" s="105">
        <v>0</v>
      </c>
      <c r="D19" s="142"/>
      <c r="E19" s="105">
        <v>0</v>
      </c>
      <c r="F19" s="142"/>
      <c r="G19" s="105">
        <v>0</v>
      </c>
      <c r="H19" s="142"/>
      <c r="I19" s="105">
        <v>0</v>
      </c>
      <c r="J19" s="142"/>
      <c r="K19" s="119">
        <f>PL!K36</f>
        <v>0</v>
      </c>
      <c r="L19" s="141"/>
      <c r="M19" s="119">
        <f t="shared" si="1"/>
        <v>0</v>
      </c>
      <c r="O19" s="66"/>
    </row>
    <row r="20" spans="1:15" ht="24" customHeight="1">
      <c r="A20" s="97" t="s">
        <v>94</v>
      </c>
      <c r="B20" s="137"/>
      <c r="C20" s="142">
        <f>SUM(C18:C19)</f>
        <v>0</v>
      </c>
      <c r="D20" s="142"/>
      <c r="E20" s="142">
        <f>SUM(E18:E19)</f>
        <v>0</v>
      </c>
      <c r="F20" s="142"/>
      <c r="G20" s="142">
        <f>SUM(G18:G19)</f>
        <v>0</v>
      </c>
      <c r="H20" s="142"/>
      <c r="I20" s="142">
        <f>SUM(I18:I19)</f>
        <v>0</v>
      </c>
      <c r="J20" s="142"/>
      <c r="K20" s="89">
        <f>SUM(K18:K19)</f>
        <v>208753216</v>
      </c>
      <c r="L20" s="142"/>
      <c r="M20" s="142">
        <f>SUM(M18:M19)</f>
        <v>208753216</v>
      </c>
      <c r="O20" s="66"/>
    </row>
    <row r="21" spans="1:15" ht="24" customHeight="1">
      <c r="A21" s="97" t="s">
        <v>229</v>
      </c>
      <c r="C21" s="142">
        <v>0</v>
      </c>
      <c r="D21" s="142"/>
      <c r="E21" s="141">
        <v>0</v>
      </c>
      <c r="F21" s="142"/>
      <c r="G21" s="141">
        <v>0</v>
      </c>
      <c r="H21" s="141"/>
      <c r="I21" s="141">
        <v>0</v>
      </c>
      <c r="J21" s="142"/>
      <c r="K21" s="89">
        <v>-71440000</v>
      </c>
      <c r="L21" s="142"/>
      <c r="M21" s="89">
        <f>SUM(C21:K21)</f>
        <v>-71440000</v>
      </c>
    </row>
    <row r="22" spans="1:15" ht="24" customHeight="1">
      <c r="A22" s="97" t="s">
        <v>230</v>
      </c>
      <c r="C22" s="142">
        <v>0</v>
      </c>
      <c r="D22" s="142"/>
      <c r="E22" s="141">
        <v>0</v>
      </c>
      <c r="F22" s="142"/>
      <c r="G22" s="141">
        <v>0</v>
      </c>
      <c r="H22" s="141"/>
      <c r="I22" s="141">
        <v>11000000</v>
      </c>
      <c r="J22" s="142"/>
      <c r="K22" s="89">
        <f>-I22</f>
        <v>-11000000</v>
      </c>
      <c r="L22" s="142"/>
      <c r="M22" s="89">
        <f t="shared" ref="M22" si="2">SUM(C22:K22)</f>
        <v>0</v>
      </c>
    </row>
    <row r="23" spans="1:15" ht="24" customHeight="1" thickBot="1">
      <c r="A23" s="65" t="s">
        <v>204</v>
      </c>
      <c r="B23" s="137"/>
      <c r="C23" s="106">
        <f>SUM(C17,C20:C21)</f>
        <v>470000000</v>
      </c>
      <c r="D23" s="142"/>
      <c r="E23" s="106">
        <f>SUM(E17,E20:E21)</f>
        <v>1000000</v>
      </c>
      <c r="F23" s="142"/>
      <c r="G23" s="106">
        <f>SUM(G17,G20:G21)</f>
        <v>1127018227</v>
      </c>
      <c r="H23" s="142"/>
      <c r="I23" s="106">
        <f>SUM(I17,I20:I22)</f>
        <v>30200000</v>
      </c>
      <c r="J23" s="142"/>
      <c r="K23" s="130">
        <f>SUM(K17,K20:K22)</f>
        <v>386251557</v>
      </c>
      <c r="L23" s="141"/>
      <c r="M23" s="106">
        <f>SUM(M17,M20:M22)</f>
        <v>2014469784</v>
      </c>
    </row>
    <row r="24" spans="1:15" ht="24" customHeight="1" thickTop="1">
      <c r="A24" s="65"/>
      <c r="C24" s="141">
        <f>C15-BS!M73</f>
        <v>0</v>
      </c>
      <c r="D24" s="142"/>
      <c r="E24" s="141">
        <f>E15-BS!M74</f>
        <v>0</v>
      </c>
      <c r="F24" s="142"/>
      <c r="G24" s="141">
        <f>G15-BS!M75</f>
        <v>0</v>
      </c>
      <c r="H24" s="142"/>
      <c r="I24" s="141">
        <f>I15-BS!M77</f>
        <v>0</v>
      </c>
      <c r="J24" s="142"/>
      <c r="K24" s="175">
        <f>K15-BS!M78</f>
        <v>0</v>
      </c>
      <c r="L24" s="175"/>
      <c r="M24" s="175">
        <f>M15-BS!M79</f>
        <v>0</v>
      </c>
      <c r="N24" s="147"/>
    </row>
    <row r="25" spans="1:15" ht="24" customHeight="1">
      <c r="C25" s="142">
        <f>C23-BS!K73</f>
        <v>0</v>
      </c>
      <c r="D25" s="142"/>
      <c r="E25" s="142">
        <f>E23-BS!K74</f>
        <v>0</v>
      </c>
      <c r="F25" s="142"/>
      <c r="G25" s="142">
        <f>G23-BS!K75</f>
        <v>0</v>
      </c>
      <c r="H25" s="142"/>
      <c r="I25" s="142">
        <f>I23-BS!K77</f>
        <v>0</v>
      </c>
      <c r="J25" s="142"/>
      <c r="K25" s="175">
        <f>K23-BS!K78</f>
        <v>0</v>
      </c>
      <c r="L25" s="156"/>
      <c r="M25" s="156">
        <f>M23-BS!K79</f>
        <v>0</v>
      </c>
      <c r="N25" s="147"/>
    </row>
    <row r="26" spans="1:15" ht="24" customHeight="1">
      <c r="A26" s="140" t="s">
        <v>13</v>
      </c>
      <c r="H26" s="98"/>
      <c r="K26" s="141"/>
    </row>
    <row r="27" spans="1:15" ht="24" customHeight="1">
      <c r="H27" s="98"/>
    </row>
    <row r="28" spans="1:15" ht="24" customHeight="1">
      <c r="H28" s="98"/>
    </row>
  </sheetData>
  <mergeCells count="2">
    <mergeCell ref="I6:K6"/>
    <mergeCell ref="C5:M5"/>
  </mergeCells>
  <pageMargins left="0.98425196850393704" right="0.19685039370078741" top="0.78740157480314965" bottom="0.31496062992125984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A3C-9B4C-4267-9A83-951A46A42FA8}">
  <sheetPr>
    <tabColor rgb="FF002060"/>
  </sheetPr>
  <dimension ref="A1:Z88"/>
  <sheetViews>
    <sheetView showGridLines="0" view="pageBreakPreview" topLeftCell="A62" zoomScale="85" zoomScaleNormal="100" zoomScaleSheetLayoutView="85" workbookViewId="0">
      <selection activeCell="K43" sqref="K43"/>
    </sheetView>
  </sheetViews>
  <sheetFormatPr defaultColWidth="9.140625" defaultRowHeight="21.75" customHeight="1"/>
  <cols>
    <col min="1" max="1" width="11" style="136" customWidth="1"/>
    <col min="2" max="2" width="26.140625" style="136" customWidth="1"/>
    <col min="3" max="3" width="8.28515625" style="136" customWidth="1"/>
    <col min="4" max="4" width="1" style="136" customWidth="1"/>
    <col min="5" max="5" width="6" style="136" customWidth="1"/>
    <col min="6" max="6" width="3" style="136" customWidth="1"/>
    <col min="7" max="7" width="15.85546875" style="136" customWidth="1"/>
    <col min="8" max="8" width="1.85546875" style="136" customWidth="1"/>
    <col min="9" max="9" width="15.85546875" style="136" customWidth="1"/>
    <col min="10" max="10" width="1.85546875" style="136" customWidth="1"/>
    <col min="11" max="11" width="15.85546875" style="57" customWidth="1"/>
    <col min="12" max="12" width="1.85546875" style="57" customWidth="1"/>
    <col min="13" max="13" width="15.85546875" style="57" customWidth="1"/>
    <col min="14" max="14" width="1.85546875" style="136" customWidth="1"/>
    <col min="15" max="15" width="9.140625" style="136"/>
    <col min="16" max="17" width="15.5703125" style="136" customWidth="1"/>
    <col min="18" max="18" width="12.28515625" style="136" bestFit="1" customWidth="1"/>
    <col min="19" max="19" width="14" style="147" bestFit="1" customWidth="1"/>
    <col min="20" max="20" width="9.140625" style="147"/>
    <col min="21" max="21" width="14" style="147" bestFit="1" customWidth="1"/>
    <col min="22" max="22" width="9.140625" style="147"/>
    <col min="23" max="23" width="12.28515625" style="147" bestFit="1" customWidth="1"/>
    <col min="24" max="24" width="9.140625" style="147"/>
    <col min="25" max="25" width="12.28515625" style="147" bestFit="1" customWidth="1"/>
    <col min="26" max="16384" width="9.140625" style="136"/>
  </cols>
  <sheetData>
    <row r="1" spans="1:25" ht="21.75" customHeight="1">
      <c r="A1" s="47" t="s">
        <v>137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5" ht="21.75" customHeight="1">
      <c r="A2" s="47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5" ht="21.75" customHeight="1">
      <c r="A3" s="47" t="s">
        <v>203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5" ht="21.75" customHeight="1">
      <c r="K4" s="136"/>
      <c r="L4" s="136"/>
      <c r="M4" s="86" t="s">
        <v>1</v>
      </c>
    </row>
    <row r="5" spans="1:25" ht="21.75" customHeight="1">
      <c r="G5" s="189" t="s">
        <v>118</v>
      </c>
      <c r="H5" s="189"/>
      <c r="I5" s="189"/>
      <c r="J5" s="57"/>
      <c r="K5" s="189" t="s">
        <v>119</v>
      </c>
      <c r="L5" s="189"/>
      <c r="M5" s="189"/>
      <c r="P5" s="44"/>
      <c r="Q5" s="44"/>
      <c r="R5" s="44"/>
    </row>
    <row r="6" spans="1:25" s="44" customFormat="1" ht="21.75" customHeight="1">
      <c r="C6" s="45"/>
      <c r="D6" s="45"/>
      <c r="E6" s="46"/>
      <c r="F6" s="46"/>
      <c r="G6" s="159">
        <v>2564</v>
      </c>
      <c r="H6" s="135"/>
      <c r="I6" s="159">
        <v>2563</v>
      </c>
      <c r="K6" s="159">
        <v>2564</v>
      </c>
      <c r="L6" s="135"/>
      <c r="M6" s="159">
        <v>2563</v>
      </c>
      <c r="P6" s="136"/>
      <c r="Q6" s="136"/>
      <c r="R6" s="136"/>
      <c r="S6" s="147"/>
      <c r="T6" s="147"/>
      <c r="U6" s="147"/>
      <c r="V6" s="147"/>
      <c r="W6" s="147"/>
      <c r="X6" s="147"/>
      <c r="Y6" s="147"/>
    </row>
    <row r="7" spans="1:25" ht="21.75" customHeight="1">
      <c r="A7" s="65" t="s">
        <v>74</v>
      </c>
      <c r="I7" s="126"/>
      <c r="K7" s="59"/>
      <c r="L7" s="59"/>
      <c r="M7" s="126"/>
    </row>
    <row r="8" spans="1:25" ht="21.75" customHeight="1">
      <c r="A8" s="140" t="s">
        <v>142</v>
      </c>
      <c r="G8" s="59">
        <f>PL!G24</f>
        <v>208900278</v>
      </c>
      <c r="H8" s="59"/>
      <c r="I8" s="59">
        <f>PL!I24</f>
        <v>159277204</v>
      </c>
      <c r="K8" s="59">
        <f>PL!K24</f>
        <v>208753216</v>
      </c>
      <c r="L8" s="59"/>
      <c r="M8" s="59">
        <f>PL!M24</f>
        <v>159897413</v>
      </c>
    </row>
    <row r="9" spans="1:25" ht="21.75" customHeight="1">
      <c r="A9" s="140" t="s">
        <v>158</v>
      </c>
      <c r="G9" s="67"/>
      <c r="H9" s="59"/>
      <c r="I9" s="67"/>
      <c r="K9" s="67"/>
      <c r="L9" s="59"/>
      <c r="M9" s="67"/>
    </row>
    <row r="10" spans="1:25" ht="21.75" customHeight="1">
      <c r="A10" s="140" t="s">
        <v>170</v>
      </c>
      <c r="G10" s="67"/>
      <c r="H10" s="59"/>
      <c r="I10" s="67"/>
      <c r="K10" s="67"/>
      <c r="L10" s="59"/>
      <c r="M10" s="67"/>
    </row>
    <row r="11" spans="1:25" ht="21.75" customHeight="1">
      <c r="A11" s="140" t="s">
        <v>75</v>
      </c>
      <c r="G11" s="67">
        <v>151669197</v>
      </c>
      <c r="H11" s="59"/>
      <c r="I11" s="67">
        <v>156045302</v>
      </c>
      <c r="J11" s="137"/>
      <c r="K11" s="137">
        <f>7512430</f>
        <v>7512430</v>
      </c>
      <c r="L11" s="137"/>
      <c r="M11" s="137">
        <v>7621590</v>
      </c>
      <c r="P11" s="132"/>
      <c r="Q11" s="132"/>
      <c r="R11" s="132"/>
      <c r="S11" s="133"/>
      <c r="T11" s="133"/>
      <c r="U11" s="133"/>
      <c r="V11" s="133"/>
      <c r="W11" s="133"/>
      <c r="X11" s="133"/>
      <c r="Y11" s="133"/>
    </row>
    <row r="12" spans="1:25" ht="21.75" customHeight="1">
      <c r="A12" s="140" t="s">
        <v>227</v>
      </c>
      <c r="G12" s="67">
        <v>-4094316</v>
      </c>
      <c r="H12" s="59"/>
      <c r="I12" s="67">
        <v>4789255</v>
      </c>
      <c r="J12" s="137"/>
      <c r="K12" s="68">
        <v>0</v>
      </c>
      <c r="L12" s="137"/>
      <c r="M12" s="68">
        <v>0</v>
      </c>
      <c r="P12" s="132"/>
      <c r="Q12" s="132"/>
      <c r="R12" s="132"/>
      <c r="S12" s="133"/>
      <c r="T12" s="133"/>
      <c r="U12" s="133"/>
      <c r="V12" s="133"/>
      <c r="W12" s="133"/>
      <c r="X12" s="133"/>
      <c r="Y12" s="133"/>
    </row>
    <row r="13" spans="1:25" ht="21.75" customHeight="1">
      <c r="A13" s="140" t="s">
        <v>165</v>
      </c>
      <c r="G13" s="68">
        <v>383478</v>
      </c>
      <c r="H13" s="59"/>
      <c r="I13" s="68">
        <v>32190</v>
      </c>
      <c r="J13" s="137"/>
      <c r="K13" s="68">
        <v>0</v>
      </c>
      <c r="L13" s="137"/>
      <c r="M13" s="68">
        <v>0</v>
      </c>
      <c r="P13" s="132"/>
      <c r="Q13" s="132"/>
      <c r="R13" s="132"/>
      <c r="S13" s="133"/>
      <c r="T13" s="133"/>
      <c r="U13" s="133"/>
      <c r="V13" s="133"/>
      <c r="W13" s="133"/>
      <c r="X13" s="133"/>
      <c r="Y13" s="133"/>
    </row>
    <row r="14" spans="1:25" ht="21.75" customHeight="1">
      <c r="A14" s="140" t="s">
        <v>223</v>
      </c>
      <c r="G14" s="134">
        <v>3833932</v>
      </c>
      <c r="H14" s="59"/>
      <c r="I14" s="134">
        <v>9333418</v>
      </c>
      <c r="J14" s="137"/>
      <c r="K14" s="145">
        <v>3395973</v>
      </c>
      <c r="L14" s="137"/>
      <c r="M14" s="145">
        <v>3274</v>
      </c>
      <c r="P14" s="132"/>
      <c r="Q14" s="132"/>
      <c r="R14" s="132"/>
      <c r="S14" s="133"/>
      <c r="T14" s="133"/>
      <c r="U14" s="133"/>
      <c r="V14" s="133"/>
      <c r="W14" s="133"/>
      <c r="X14" s="133"/>
      <c r="Y14" s="133"/>
    </row>
    <row r="15" spans="1:25" ht="21.75" customHeight="1">
      <c r="A15" s="140" t="s">
        <v>224</v>
      </c>
      <c r="G15" s="134"/>
      <c r="H15" s="59"/>
      <c r="I15" s="134"/>
      <c r="J15" s="137"/>
      <c r="K15" s="145"/>
      <c r="L15" s="137"/>
      <c r="M15" s="145"/>
      <c r="P15" s="132"/>
      <c r="Q15" s="132"/>
      <c r="R15" s="132"/>
      <c r="S15" s="133"/>
      <c r="T15" s="133"/>
      <c r="U15" s="133"/>
      <c r="V15" s="133"/>
      <c r="W15" s="133"/>
      <c r="X15" s="133"/>
      <c r="Y15" s="133"/>
    </row>
    <row r="16" spans="1:25" ht="21.75" customHeight="1">
      <c r="A16" s="140" t="s">
        <v>225</v>
      </c>
      <c r="G16" s="134">
        <v>267000</v>
      </c>
      <c r="H16" s="59"/>
      <c r="I16" s="134">
        <v>15250232</v>
      </c>
      <c r="J16" s="137"/>
      <c r="K16" s="134">
        <v>0</v>
      </c>
      <c r="L16" s="137"/>
      <c r="M16" s="134">
        <v>0</v>
      </c>
      <c r="P16" s="132"/>
      <c r="Q16" s="132"/>
      <c r="R16" s="132"/>
      <c r="S16" s="133"/>
      <c r="T16" s="133"/>
      <c r="U16" s="133"/>
      <c r="V16" s="133"/>
      <c r="W16" s="133"/>
      <c r="X16" s="133"/>
      <c r="Y16" s="133"/>
    </row>
    <row r="17" spans="1:26" ht="21.75" customHeight="1">
      <c r="A17" s="140" t="s">
        <v>195</v>
      </c>
      <c r="G17" s="134"/>
      <c r="H17" s="59"/>
      <c r="I17" s="134"/>
      <c r="J17" s="137"/>
      <c r="K17" s="145"/>
      <c r="L17" s="137"/>
      <c r="M17" s="145"/>
      <c r="P17" s="132"/>
      <c r="Q17" s="132"/>
      <c r="R17" s="132"/>
      <c r="S17" s="133"/>
      <c r="T17" s="133"/>
      <c r="U17" s="133"/>
      <c r="V17" s="133"/>
      <c r="W17" s="133"/>
      <c r="X17" s="133"/>
      <c r="Y17" s="133"/>
    </row>
    <row r="18" spans="1:26" ht="21.75" customHeight="1">
      <c r="A18" s="140" t="s">
        <v>226</v>
      </c>
      <c r="G18" s="134">
        <v>681347</v>
      </c>
      <c r="H18" s="59"/>
      <c r="I18" s="134">
        <v>79698</v>
      </c>
      <c r="J18" s="137"/>
      <c r="K18" s="134">
        <v>0</v>
      </c>
      <c r="L18" s="137"/>
      <c r="M18" s="68">
        <v>0</v>
      </c>
      <c r="P18" s="132"/>
      <c r="Q18" s="132"/>
      <c r="R18" s="132"/>
      <c r="S18" s="133"/>
      <c r="T18" s="133"/>
      <c r="U18" s="133"/>
      <c r="V18" s="133"/>
      <c r="W18" s="133"/>
      <c r="X18" s="133"/>
      <c r="Y18" s="133"/>
    </row>
    <row r="19" spans="1:26" ht="21.75" customHeight="1">
      <c r="A19" s="140" t="s">
        <v>183</v>
      </c>
      <c r="G19" s="68">
        <v>-169205</v>
      </c>
      <c r="H19" s="59"/>
      <c r="I19" s="68">
        <v>-481921</v>
      </c>
      <c r="J19" s="137"/>
      <c r="K19" s="134">
        <v>0</v>
      </c>
      <c r="L19" s="137"/>
      <c r="M19" s="68">
        <v>0</v>
      </c>
      <c r="P19" s="132"/>
      <c r="Q19" s="132"/>
      <c r="R19" s="132"/>
      <c r="S19" s="133"/>
      <c r="T19" s="133"/>
      <c r="U19" s="133"/>
      <c r="V19" s="133"/>
      <c r="W19" s="133"/>
      <c r="X19" s="133"/>
      <c r="Y19" s="133"/>
    </row>
    <row r="20" spans="1:26" ht="21.75" customHeight="1">
      <c r="A20" s="140" t="s">
        <v>220</v>
      </c>
      <c r="G20" s="141"/>
      <c r="H20" s="70"/>
      <c r="I20" s="141"/>
      <c r="J20" s="137"/>
      <c r="K20" s="129"/>
      <c r="L20" s="143"/>
      <c r="M20" s="129"/>
      <c r="P20" s="132"/>
      <c r="Q20" s="132"/>
      <c r="R20" s="132"/>
      <c r="S20" s="133"/>
      <c r="T20" s="133"/>
      <c r="U20" s="133"/>
      <c r="V20" s="133"/>
      <c r="W20" s="133"/>
      <c r="X20" s="133"/>
      <c r="Y20" s="133"/>
    </row>
    <row r="21" spans="1:26" ht="21.75" customHeight="1">
      <c r="A21" s="140" t="s">
        <v>221</v>
      </c>
      <c r="G21" s="141">
        <v>4000000</v>
      </c>
      <c r="H21" s="70"/>
      <c r="I21" s="141">
        <v>1000000</v>
      </c>
      <c r="J21" s="137"/>
      <c r="K21" s="129">
        <v>4000000</v>
      </c>
      <c r="L21" s="143"/>
      <c r="M21" s="129">
        <v>1000000</v>
      </c>
      <c r="P21" s="132"/>
      <c r="Q21" s="132"/>
      <c r="R21" s="132"/>
      <c r="S21" s="133"/>
      <c r="T21" s="133"/>
      <c r="U21" s="133"/>
      <c r="V21" s="133"/>
      <c r="W21" s="133"/>
      <c r="X21" s="133"/>
      <c r="Y21" s="133"/>
      <c r="Z21" s="132"/>
    </row>
    <row r="22" spans="1:26" ht="21.75" customHeight="1">
      <c r="A22" s="136" t="s">
        <v>159</v>
      </c>
      <c r="G22" s="134">
        <v>0</v>
      </c>
      <c r="I22" s="137">
        <v>-3544621</v>
      </c>
      <c r="J22" s="137"/>
      <c r="K22" s="134">
        <v>0</v>
      </c>
      <c r="L22" s="137"/>
      <c r="M22" s="137">
        <v>-130390</v>
      </c>
    </row>
    <row r="23" spans="1:26" ht="21.75" customHeight="1">
      <c r="A23" s="136" t="s">
        <v>160</v>
      </c>
      <c r="G23" s="134">
        <v>0</v>
      </c>
      <c r="H23" s="137"/>
      <c r="I23" s="67">
        <v>0</v>
      </c>
      <c r="J23" s="137"/>
      <c r="K23" s="134">
        <v>0</v>
      </c>
      <c r="L23" s="137"/>
      <c r="M23" s="137">
        <v>-12210014</v>
      </c>
    </row>
    <row r="24" spans="1:26" ht="21.75" customHeight="1">
      <c r="A24" s="140" t="s">
        <v>161</v>
      </c>
      <c r="G24" s="134">
        <v>-737304</v>
      </c>
      <c r="H24" s="59"/>
      <c r="I24" s="134">
        <v>-614114</v>
      </c>
      <c r="J24" s="137"/>
      <c r="K24" s="145">
        <v>-218245326</v>
      </c>
      <c r="L24" s="137"/>
      <c r="M24" s="145">
        <v>-145870797</v>
      </c>
      <c r="P24" s="132"/>
      <c r="Q24" s="132"/>
      <c r="R24" s="132"/>
      <c r="S24" s="133"/>
      <c r="T24" s="133"/>
      <c r="U24" s="133"/>
      <c r="V24" s="133"/>
      <c r="W24" s="133"/>
      <c r="X24" s="133"/>
      <c r="Y24" s="133"/>
    </row>
    <row r="25" spans="1:26" ht="21.75" customHeight="1">
      <c r="A25" s="140" t="s">
        <v>76</v>
      </c>
      <c r="G25" s="141">
        <v>6146284</v>
      </c>
      <c r="H25" s="70"/>
      <c r="I25" s="141">
        <v>2987195</v>
      </c>
      <c r="J25" s="137"/>
      <c r="K25" s="129">
        <v>1350934</v>
      </c>
      <c r="L25" s="143"/>
      <c r="M25" s="129">
        <v>1504441</v>
      </c>
      <c r="P25" s="132"/>
      <c r="Q25" s="132"/>
      <c r="R25" s="132"/>
      <c r="S25" s="133"/>
      <c r="T25" s="133"/>
      <c r="U25" s="133"/>
      <c r="V25" s="133"/>
      <c r="W25" s="133"/>
      <c r="X25" s="133"/>
      <c r="Y25" s="133"/>
    </row>
    <row r="26" spans="1:26" ht="21.75" customHeight="1">
      <c r="A26" s="140" t="s">
        <v>189</v>
      </c>
      <c r="G26" s="71">
        <v>-3936454</v>
      </c>
      <c r="H26" s="70"/>
      <c r="I26" s="71">
        <v>-7691106</v>
      </c>
      <c r="J26" s="137"/>
      <c r="K26" s="123">
        <v>-498350</v>
      </c>
      <c r="L26" s="143"/>
      <c r="M26" s="123">
        <v>-3343668</v>
      </c>
      <c r="P26" s="132"/>
      <c r="Q26" s="132"/>
      <c r="R26" s="132"/>
      <c r="S26" s="133"/>
      <c r="T26" s="133"/>
      <c r="U26" s="133"/>
      <c r="V26" s="133"/>
      <c r="W26" s="133"/>
      <c r="X26" s="133"/>
      <c r="Y26" s="133"/>
      <c r="Z26" s="132"/>
    </row>
    <row r="27" spans="1:26" ht="21.75" customHeight="1">
      <c r="A27" s="140" t="s">
        <v>184</v>
      </c>
      <c r="G27" s="178">
        <v>23629333</v>
      </c>
      <c r="H27" s="59"/>
      <c r="I27" s="178">
        <v>23991378</v>
      </c>
      <c r="J27" s="137"/>
      <c r="K27" s="146">
        <v>1015005</v>
      </c>
      <c r="L27" s="137"/>
      <c r="M27" s="146">
        <v>1275231</v>
      </c>
      <c r="P27" s="132"/>
      <c r="Q27" s="132"/>
      <c r="R27" s="132"/>
      <c r="S27" s="133"/>
      <c r="T27" s="133"/>
      <c r="U27" s="133"/>
      <c r="V27" s="133"/>
      <c r="W27" s="133"/>
      <c r="X27" s="133"/>
      <c r="Y27" s="133"/>
    </row>
    <row r="28" spans="1:26" ht="21.75" customHeight="1">
      <c r="A28" s="140" t="s">
        <v>95</v>
      </c>
      <c r="G28" s="141"/>
      <c r="H28" s="59"/>
      <c r="I28" s="141"/>
      <c r="K28" s="141"/>
      <c r="L28" s="59"/>
      <c r="M28" s="141"/>
    </row>
    <row r="29" spans="1:26" ht="21.75" customHeight="1">
      <c r="A29" s="140" t="s">
        <v>77</v>
      </c>
      <c r="G29" s="142">
        <f>SUM(G8:G27)</f>
        <v>390573570</v>
      </c>
      <c r="H29" s="59"/>
      <c r="I29" s="142">
        <f>SUM(I8:I27)</f>
        <v>360454110</v>
      </c>
      <c r="K29" s="142">
        <f>SUM(K8:K27)</f>
        <v>7283882</v>
      </c>
      <c r="L29" s="59"/>
      <c r="M29" s="142">
        <f>SUM(M8:M27)</f>
        <v>9747080</v>
      </c>
    </row>
    <row r="30" spans="1:26" ht="21.75" customHeight="1">
      <c r="A30" s="140" t="s">
        <v>78</v>
      </c>
      <c r="G30" s="67"/>
      <c r="H30" s="59"/>
      <c r="I30" s="67"/>
      <c r="K30" s="67"/>
      <c r="L30" s="59"/>
      <c r="M30" s="67"/>
    </row>
    <row r="31" spans="1:26" ht="21.75" customHeight="1">
      <c r="A31" s="140" t="s">
        <v>218</v>
      </c>
      <c r="G31" s="67">
        <v>-8739304</v>
      </c>
      <c r="H31" s="59"/>
      <c r="I31" s="67">
        <v>0</v>
      </c>
      <c r="K31" s="67">
        <v>0</v>
      </c>
      <c r="L31" s="59"/>
      <c r="M31" s="67">
        <v>0</v>
      </c>
    </row>
    <row r="32" spans="1:26" ht="21.75" customHeight="1">
      <c r="A32" s="140" t="s">
        <v>79</v>
      </c>
      <c r="G32" s="67">
        <v>11020530</v>
      </c>
      <c r="H32" s="59"/>
      <c r="I32" s="67">
        <v>-26724517</v>
      </c>
      <c r="K32" s="67">
        <v>-565412</v>
      </c>
      <c r="L32" s="59"/>
      <c r="M32" s="67">
        <v>544863</v>
      </c>
    </row>
    <row r="33" spans="1:13" ht="21.75" customHeight="1">
      <c r="A33" s="140" t="s">
        <v>80</v>
      </c>
      <c r="G33" s="67">
        <v>-1397256</v>
      </c>
      <c r="H33" s="59"/>
      <c r="I33" s="67">
        <v>1047011</v>
      </c>
      <c r="K33" s="67">
        <v>0</v>
      </c>
      <c r="L33" s="59"/>
      <c r="M33" s="67">
        <v>0</v>
      </c>
    </row>
    <row r="34" spans="1:13" ht="21.75" customHeight="1">
      <c r="A34" s="140" t="s">
        <v>81</v>
      </c>
      <c r="G34" s="67">
        <v>-6271427</v>
      </c>
      <c r="H34" s="59"/>
      <c r="I34" s="67">
        <v>3456943</v>
      </c>
      <c r="K34" s="67">
        <v>-487473</v>
      </c>
      <c r="L34" s="59"/>
      <c r="M34" s="67">
        <v>1431230</v>
      </c>
    </row>
    <row r="35" spans="1:13" ht="21.75" customHeight="1">
      <c r="A35" s="140" t="s">
        <v>191</v>
      </c>
      <c r="G35" s="67">
        <v>-200000</v>
      </c>
      <c r="H35" s="59"/>
      <c r="I35" s="67">
        <v>-60000</v>
      </c>
      <c r="K35" s="67">
        <v>-200000</v>
      </c>
      <c r="L35" s="59"/>
      <c r="M35" s="67">
        <v>-60000</v>
      </c>
    </row>
    <row r="36" spans="1:13" ht="21.75" customHeight="1">
      <c r="A36" s="140" t="s">
        <v>82</v>
      </c>
      <c r="G36" s="73">
        <v>41735392</v>
      </c>
      <c r="H36" s="59"/>
      <c r="I36" s="73">
        <v>-38356719</v>
      </c>
      <c r="K36" s="67">
        <v>45802033</v>
      </c>
      <c r="L36" s="59"/>
      <c r="M36" s="67">
        <v>-45233454</v>
      </c>
    </row>
    <row r="37" spans="1:13" ht="21.75" customHeight="1">
      <c r="A37" s="140" t="s">
        <v>83</v>
      </c>
      <c r="G37" s="67"/>
      <c r="H37" s="59"/>
      <c r="I37" s="67"/>
      <c r="L37" s="59"/>
    </row>
    <row r="38" spans="1:13" ht="21.75" customHeight="1">
      <c r="A38" s="140" t="s">
        <v>84</v>
      </c>
      <c r="G38" s="67">
        <v>6943197</v>
      </c>
      <c r="H38" s="59"/>
      <c r="I38" s="67">
        <v>38368591</v>
      </c>
      <c r="K38" s="67">
        <v>1651760</v>
      </c>
      <c r="L38" s="59"/>
      <c r="M38" s="67">
        <v>27047241</v>
      </c>
    </row>
    <row r="39" spans="1:13" ht="21.75" customHeight="1">
      <c r="A39" s="55" t="s">
        <v>104</v>
      </c>
      <c r="G39" s="67">
        <v>-19288166</v>
      </c>
      <c r="H39" s="59"/>
      <c r="I39" s="67">
        <v>13159851</v>
      </c>
      <c r="K39" s="67">
        <v>0</v>
      </c>
      <c r="L39" s="59"/>
      <c r="M39" s="67">
        <v>0</v>
      </c>
    </row>
    <row r="40" spans="1:13" ht="21.75" customHeight="1">
      <c r="A40" s="140" t="s">
        <v>85</v>
      </c>
      <c r="G40" s="73">
        <v>19302143</v>
      </c>
      <c r="H40" s="59"/>
      <c r="I40" s="73">
        <v>-701432</v>
      </c>
      <c r="K40" s="73">
        <v>17272213</v>
      </c>
      <c r="L40" s="59"/>
      <c r="M40" s="73">
        <v>322220</v>
      </c>
    </row>
    <row r="41" spans="1:13" ht="21.75" customHeight="1">
      <c r="A41" s="140" t="s">
        <v>76</v>
      </c>
      <c r="G41" s="179">
        <v>-1203484</v>
      </c>
      <c r="H41" s="70"/>
      <c r="I41" s="179">
        <v>-2268696</v>
      </c>
      <c r="K41" s="179">
        <v>-40000</v>
      </c>
      <c r="L41" s="70"/>
      <c r="M41" s="179">
        <v>-1803696</v>
      </c>
    </row>
    <row r="42" spans="1:13" ht="21.75" customHeight="1">
      <c r="A42" s="140" t="s">
        <v>86</v>
      </c>
      <c r="G42" s="180">
        <v>-1480000</v>
      </c>
      <c r="H42" s="59"/>
      <c r="I42" s="180">
        <v>2140000</v>
      </c>
      <c r="K42" s="180">
        <v>-100000</v>
      </c>
      <c r="L42" s="59"/>
      <c r="M42" s="180">
        <v>100000</v>
      </c>
    </row>
    <row r="43" spans="1:13" ht="21.75" customHeight="1">
      <c r="A43" s="66" t="s">
        <v>171</v>
      </c>
      <c r="G43" s="71">
        <f>SUM(G29:G42)</f>
        <v>430995195</v>
      </c>
      <c r="H43" s="70"/>
      <c r="I43" s="71">
        <f>SUM(I29:I42)</f>
        <v>350515142</v>
      </c>
      <c r="K43" s="71">
        <f>SUM(K29:K42)</f>
        <v>70617003</v>
      </c>
      <c r="L43" s="70"/>
      <c r="M43" s="71">
        <f>SUM(M29:M42)</f>
        <v>-7904516</v>
      </c>
    </row>
    <row r="44" spans="1:13" ht="21.75" customHeight="1">
      <c r="A44" s="140" t="s">
        <v>185</v>
      </c>
      <c r="G44" s="68">
        <v>-2287322</v>
      </c>
      <c r="H44" s="59"/>
      <c r="I44" s="68">
        <v>-2842046</v>
      </c>
      <c r="K44" s="68">
        <v>-2262748</v>
      </c>
      <c r="L44" s="59"/>
      <c r="M44" s="68">
        <v>-1767006</v>
      </c>
    </row>
    <row r="45" spans="1:13" ht="21.75" customHeight="1">
      <c r="A45" s="65" t="s">
        <v>172</v>
      </c>
      <c r="G45" s="74">
        <f>SUM(G43:G44)</f>
        <v>428707873</v>
      </c>
      <c r="H45" s="59"/>
      <c r="I45" s="74">
        <f>SUM(I43:I44)</f>
        <v>347673096</v>
      </c>
      <c r="K45" s="74">
        <f>SUM(K43:K44)</f>
        <v>68354255</v>
      </c>
      <c r="L45" s="59"/>
      <c r="M45" s="74">
        <f>SUM(M43:M44)</f>
        <v>-9671522</v>
      </c>
    </row>
    <row r="46" spans="1:13" ht="21.75" customHeight="1">
      <c r="A46" s="140"/>
      <c r="G46" s="176"/>
    </row>
    <row r="47" spans="1:13" ht="21.75" customHeight="1">
      <c r="A47" s="140" t="s">
        <v>13</v>
      </c>
    </row>
    <row r="48" spans="1:13" ht="21.75" customHeight="1">
      <c r="A48" s="47" t="s">
        <v>129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26" ht="21.75" customHeight="1">
      <c r="A49" s="47" t="s">
        <v>87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P49" s="44"/>
      <c r="Q49" s="44"/>
      <c r="R49" s="44"/>
    </row>
    <row r="50" spans="1:26" ht="21.75" customHeight="1">
      <c r="A50" s="47" t="s">
        <v>203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Z50" s="44"/>
    </row>
    <row r="51" spans="1:26" ht="21.75" customHeight="1">
      <c r="K51" s="136"/>
      <c r="L51" s="136"/>
      <c r="M51" s="86" t="s">
        <v>1</v>
      </c>
    </row>
    <row r="52" spans="1:26" ht="21.75" customHeight="1">
      <c r="G52" s="189" t="s">
        <v>118</v>
      </c>
      <c r="H52" s="189"/>
      <c r="I52" s="189"/>
      <c r="J52" s="57"/>
      <c r="K52" s="189" t="s">
        <v>119</v>
      </c>
      <c r="L52" s="189"/>
      <c r="M52" s="189"/>
      <c r="P52" s="44"/>
      <c r="Q52" s="44"/>
      <c r="R52" s="44"/>
    </row>
    <row r="53" spans="1:26" s="44" customFormat="1" ht="21.75" customHeight="1">
      <c r="C53" s="45"/>
      <c r="D53" s="45"/>
      <c r="E53" s="46"/>
      <c r="F53" s="46"/>
      <c r="G53" s="159">
        <v>2564</v>
      </c>
      <c r="H53" s="135"/>
      <c r="I53" s="159">
        <v>2563</v>
      </c>
      <c r="K53" s="159">
        <v>2564</v>
      </c>
      <c r="L53" s="135"/>
      <c r="M53" s="159">
        <v>2563</v>
      </c>
      <c r="P53" s="136"/>
      <c r="Q53" s="136"/>
      <c r="R53" s="136"/>
      <c r="S53" s="147"/>
      <c r="T53" s="147"/>
      <c r="U53" s="147"/>
      <c r="V53" s="147"/>
      <c r="W53" s="147"/>
      <c r="X53" s="147"/>
      <c r="Y53" s="147"/>
    </row>
    <row r="54" spans="1:26" s="44" customFormat="1" ht="21.75" customHeight="1">
      <c r="A54" s="65" t="s">
        <v>88</v>
      </c>
      <c r="B54" s="136"/>
      <c r="C54" s="136"/>
      <c r="D54" s="136"/>
      <c r="E54" s="136"/>
      <c r="F54" s="136"/>
      <c r="G54" s="136"/>
      <c r="H54" s="136"/>
      <c r="I54" s="136"/>
      <c r="J54" s="136"/>
      <c r="K54" s="59"/>
      <c r="L54" s="59"/>
      <c r="M54" s="59"/>
      <c r="N54" s="136"/>
      <c r="P54" s="136"/>
      <c r="Q54" s="136"/>
      <c r="R54" s="136"/>
      <c r="S54" s="147"/>
      <c r="T54" s="147"/>
      <c r="U54" s="147"/>
      <c r="V54" s="147"/>
      <c r="W54" s="147"/>
      <c r="X54" s="147"/>
      <c r="Y54" s="147"/>
      <c r="Z54" s="136"/>
    </row>
    <row r="55" spans="1:26" ht="21.75" customHeight="1">
      <c r="A55" s="136" t="s">
        <v>209</v>
      </c>
      <c r="G55" s="59">
        <v>-1566080237</v>
      </c>
      <c r="H55" s="59"/>
      <c r="I55" s="59">
        <v>-1351699057</v>
      </c>
      <c r="K55" s="59">
        <v>-75080237</v>
      </c>
      <c r="L55" s="59"/>
      <c r="M55" s="59">
        <v>-415062045</v>
      </c>
    </row>
    <row r="56" spans="1:26" ht="21.75" customHeight="1">
      <c r="A56" s="140" t="s">
        <v>208</v>
      </c>
      <c r="G56" s="68">
        <v>1543062045</v>
      </c>
      <c r="H56" s="68"/>
      <c r="I56" s="68">
        <v>1661000000</v>
      </c>
      <c r="J56" s="68"/>
      <c r="K56" s="68">
        <v>75062045</v>
      </c>
      <c r="L56" s="68"/>
      <c r="M56" s="68">
        <v>688000000</v>
      </c>
    </row>
    <row r="57" spans="1:26" ht="21.75" customHeight="1">
      <c r="A57" s="140" t="s">
        <v>210</v>
      </c>
      <c r="G57" s="67">
        <v>-571192215</v>
      </c>
      <c r="H57" s="67"/>
      <c r="I57" s="67">
        <v>-288073268</v>
      </c>
      <c r="K57" s="67">
        <v>-495479347</v>
      </c>
      <c r="L57" s="67"/>
      <c r="M57" s="67">
        <v>-257084231</v>
      </c>
    </row>
    <row r="58" spans="1:26" ht="21.75" customHeight="1">
      <c r="A58" s="140" t="s">
        <v>211</v>
      </c>
      <c r="G58" s="67">
        <v>-2001435</v>
      </c>
      <c r="H58" s="67"/>
      <c r="I58" s="67">
        <v>-847522</v>
      </c>
      <c r="K58" s="67">
        <v>-2001435</v>
      </c>
      <c r="L58" s="67"/>
      <c r="M58" s="67">
        <v>-842814</v>
      </c>
    </row>
    <row r="59" spans="1:26" ht="21.75" customHeight="1">
      <c r="A59" s="140" t="s">
        <v>143</v>
      </c>
      <c r="G59" s="68">
        <v>921750</v>
      </c>
      <c r="H59" s="68"/>
      <c r="I59" s="68">
        <v>187626</v>
      </c>
      <c r="K59" s="68">
        <v>0</v>
      </c>
      <c r="L59" s="68"/>
      <c r="M59" s="68">
        <v>0</v>
      </c>
    </row>
    <row r="60" spans="1:26" ht="21.75" customHeight="1">
      <c r="A60" s="140" t="s">
        <v>135</v>
      </c>
      <c r="G60" s="67">
        <v>0</v>
      </c>
      <c r="H60" s="67"/>
      <c r="I60" s="67">
        <v>0</v>
      </c>
      <c r="K60" s="67">
        <v>405000000</v>
      </c>
      <c r="L60" s="67"/>
      <c r="M60" s="67">
        <v>210000000</v>
      </c>
    </row>
    <row r="61" spans="1:26" ht="21.75" customHeight="1">
      <c r="A61" s="140" t="s">
        <v>188</v>
      </c>
      <c r="G61" s="68">
        <v>4139768</v>
      </c>
      <c r="H61" s="68"/>
      <c r="I61" s="68">
        <v>9462160</v>
      </c>
      <c r="K61" s="68">
        <v>483043</v>
      </c>
      <c r="L61" s="68"/>
      <c r="M61" s="68">
        <v>3709954</v>
      </c>
    </row>
    <row r="62" spans="1:26" ht="21.75" customHeight="1">
      <c r="A62" s="65" t="s">
        <v>162</v>
      </c>
      <c r="G62" s="74">
        <f>SUM(G55:G61)</f>
        <v>-591150324</v>
      </c>
      <c r="H62" s="59"/>
      <c r="I62" s="74">
        <f>SUM(I55:I61)</f>
        <v>30029939</v>
      </c>
      <c r="K62" s="74">
        <f>SUM(K55:K61)</f>
        <v>-92015931</v>
      </c>
      <c r="L62" s="59"/>
      <c r="M62" s="74">
        <f>SUM(M55:M61)</f>
        <v>228720864</v>
      </c>
    </row>
    <row r="63" spans="1:26" ht="21.75" customHeight="1">
      <c r="A63" s="65" t="s">
        <v>198</v>
      </c>
      <c r="G63" s="73"/>
      <c r="H63" s="59"/>
      <c r="I63" s="73"/>
      <c r="K63" s="73"/>
      <c r="L63" s="59"/>
      <c r="M63" s="73"/>
      <c r="P63" s="132"/>
      <c r="Q63" s="132"/>
      <c r="R63" s="132"/>
      <c r="S63" s="133"/>
      <c r="T63" s="133"/>
      <c r="U63" s="133"/>
      <c r="V63" s="133"/>
      <c r="W63" s="133"/>
      <c r="X63" s="133"/>
      <c r="Y63" s="133"/>
    </row>
    <row r="64" spans="1:26" ht="21.75" customHeight="1">
      <c r="A64" s="140" t="s">
        <v>182</v>
      </c>
      <c r="G64" s="73">
        <v>-32775194</v>
      </c>
      <c r="H64" s="70"/>
      <c r="I64" s="73">
        <v>-32925642</v>
      </c>
      <c r="K64" s="73">
        <v>-3135420</v>
      </c>
      <c r="L64" s="70"/>
      <c r="M64" s="73">
        <v>-3248429</v>
      </c>
      <c r="P64" s="132"/>
      <c r="Q64" s="132"/>
      <c r="R64" s="132"/>
      <c r="S64" s="133"/>
      <c r="T64" s="133"/>
      <c r="U64" s="133"/>
      <c r="V64" s="133"/>
      <c r="W64" s="133"/>
      <c r="X64" s="133"/>
      <c r="Y64" s="133"/>
    </row>
    <row r="65" spans="1:13" ht="21.75" customHeight="1">
      <c r="A65" s="140" t="s">
        <v>109</v>
      </c>
      <c r="G65" s="181">
        <v>-71440000</v>
      </c>
      <c r="H65" s="59"/>
      <c r="I65" s="181">
        <v>-94000000</v>
      </c>
      <c r="K65" s="181">
        <v>-71440000</v>
      </c>
      <c r="L65" s="59"/>
      <c r="M65" s="181">
        <v>-94000000</v>
      </c>
    </row>
    <row r="66" spans="1:13" ht="21.75" customHeight="1">
      <c r="A66" s="65" t="s">
        <v>199</v>
      </c>
      <c r="G66" s="74">
        <f>SUM(G64:G65)</f>
        <v>-104215194</v>
      </c>
      <c r="H66" s="59"/>
      <c r="I66" s="74">
        <f>SUM(I64:I65)</f>
        <v>-126925642</v>
      </c>
      <c r="K66" s="74">
        <f>SUM(K64:K65)</f>
        <v>-74575420</v>
      </c>
      <c r="L66" s="59"/>
      <c r="M66" s="74">
        <f>SUM(M64:M65)</f>
        <v>-97248429</v>
      </c>
    </row>
    <row r="67" spans="1:13" ht="21.75" customHeight="1">
      <c r="A67" s="65" t="s">
        <v>117</v>
      </c>
      <c r="G67" s="67">
        <f>SUM(G45,G62,G66)</f>
        <v>-266657645</v>
      </c>
      <c r="H67" s="67"/>
      <c r="I67" s="67">
        <f>SUM(I45,I62,I66)</f>
        <v>250777393</v>
      </c>
      <c r="K67" s="67">
        <f>SUM(K45,K62,K66)</f>
        <v>-98237096</v>
      </c>
      <c r="L67" s="67"/>
      <c r="M67" s="67">
        <f>SUM(M45,M62,M66)</f>
        <v>121800913</v>
      </c>
    </row>
    <row r="68" spans="1:13" ht="21.75" customHeight="1">
      <c r="A68" s="140" t="s">
        <v>98</v>
      </c>
      <c r="G68" s="67">
        <f>I69</f>
        <v>512301506</v>
      </c>
      <c r="H68" s="67"/>
      <c r="I68" s="67">
        <v>261524113</v>
      </c>
      <c r="K68" s="67">
        <f>M69</f>
        <v>180345935</v>
      </c>
      <c r="L68" s="67"/>
      <c r="M68" s="67">
        <v>58545022</v>
      </c>
    </row>
    <row r="69" spans="1:13" ht="21.75" customHeight="1" thickBot="1">
      <c r="A69" s="65" t="s">
        <v>99</v>
      </c>
      <c r="G69" s="75">
        <f>SUM(G67:G68)</f>
        <v>245643861</v>
      </c>
      <c r="H69" s="67"/>
      <c r="I69" s="75">
        <f>SUM(I67:I68)</f>
        <v>512301506</v>
      </c>
      <c r="K69" s="75">
        <f>SUM(K67:K68)</f>
        <v>82108839</v>
      </c>
      <c r="L69" s="67"/>
      <c r="M69" s="75">
        <f>SUM(M67:M68)</f>
        <v>180345935</v>
      </c>
    </row>
    <row r="70" spans="1:13" ht="21.75" customHeight="1" thickTop="1">
      <c r="A70" s="140"/>
      <c r="G70" s="147">
        <f>G69-BS!G9</f>
        <v>0</v>
      </c>
      <c r="H70" s="59"/>
      <c r="I70" s="59">
        <f>I69-BS!I9</f>
        <v>0</v>
      </c>
      <c r="K70" s="59">
        <f>K69-BS!K9</f>
        <v>0</v>
      </c>
      <c r="L70" s="59"/>
      <c r="M70" s="59">
        <f>M69-BS!M9</f>
        <v>0</v>
      </c>
    </row>
    <row r="71" spans="1:13" ht="21.75" customHeight="1">
      <c r="A71" s="65" t="s">
        <v>100</v>
      </c>
      <c r="G71" s="59"/>
      <c r="H71" s="59"/>
      <c r="I71" s="59"/>
      <c r="K71" s="59"/>
      <c r="L71" s="59"/>
      <c r="M71" s="59"/>
    </row>
    <row r="72" spans="1:13" ht="21.75" customHeight="1">
      <c r="A72" s="140" t="s">
        <v>101</v>
      </c>
      <c r="G72" s="59"/>
      <c r="H72" s="59"/>
      <c r="I72" s="59"/>
      <c r="K72" s="59"/>
      <c r="L72" s="59"/>
      <c r="M72" s="59"/>
    </row>
    <row r="73" spans="1:13" ht="21.75" customHeight="1">
      <c r="A73" s="140" t="s">
        <v>163</v>
      </c>
      <c r="G73" s="137">
        <v>732689</v>
      </c>
      <c r="H73" s="59"/>
      <c r="I73" s="137">
        <v>-2840708</v>
      </c>
      <c r="K73" s="57">
        <v>1162593</v>
      </c>
      <c r="L73" s="59"/>
      <c r="M73" s="57">
        <v>312262</v>
      </c>
    </row>
    <row r="74" spans="1:13" ht="21.75" customHeight="1">
      <c r="A74" s="140" t="s">
        <v>166</v>
      </c>
      <c r="G74" s="137">
        <v>6726864</v>
      </c>
      <c r="H74" s="59"/>
      <c r="I74" s="137">
        <v>18894920</v>
      </c>
      <c r="K74" s="67">
        <v>0</v>
      </c>
      <c r="L74" s="59"/>
      <c r="M74" s="67">
        <v>0</v>
      </c>
    </row>
    <row r="75" spans="1:13" ht="21.75" customHeight="1">
      <c r="A75" s="140" t="s">
        <v>186</v>
      </c>
      <c r="K75" s="136"/>
      <c r="L75" s="136"/>
      <c r="M75" s="136"/>
    </row>
    <row r="76" spans="1:13" ht="21.75" customHeight="1">
      <c r="A76" s="140" t="s">
        <v>187</v>
      </c>
      <c r="G76" s="67">
        <v>0</v>
      </c>
      <c r="H76" s="137"/>
      <c r="I76" s="137">
        <v>-6110570</v>
      </c>
      <c r="J76" s="137"/>
      <c r="K76" s="67">
        <v>0</v>
      </c>
      <c r="L76" s="59"/>
      <c r="M76" s="137">
        <v>-2967158</v>
      </c>
    </row>
    <row r="77" spans="1:13" ht="21.75" customHeight="1">
      <c r="A77" s="140" t="s">
        <v>193</v>
      </c>
      <c r="G77" s="137"/>
      <c r="H77" s="137"/>
      <c r="I77" s="137"/>
      <c r="J77" s="137"/>
      <c r="K77" s="137"/>
      <c r="L77" s="59"/>
      <c r="M77" s="137"/>
    </row>
    <row r="78" spans="1:13" ht="21.75" customHeight="1">
      <c r="A78" s="140" t="s">
        <v>194</v>
      </c>
      <c r="G78" s="67">
        <v>0</v>
      </c>
      <c r="H78" s="137"/>
      <c r="I78" s="137">
        <v>-45819</v>
      </c>
      <c r="J78" s="137"/>
      <c r="K78" s="67">
        <v>0</v>
      </c>
      <c r="L78" s="59"/>
      <c r="M78" s="137">
        <v>-3189231</v>
      </c>
    </row>
    <row r="79" spans="1:13" ht="21.75" customHeight="1">
      <c r="A79" s="140" t="s">
        <v>147</v>
      </c>
      <c r="G79" s="67">
        <v>0</v>
      </c>
      <c r="H79" s="59"/>
      <c r="I79" s="67">
        <v>0</v>
      </c>
      <c r="K79" s="67">
        <v>106994947</v>
      </c>
      <c r="L79" s="59"/>
      <c r="M79" s="67">
        <v>0</v>
      </c>
    </row>
    <row r="80" spans="1:13" ht="21.75" customHeight="1">
      <c r="A80" s="140" t="s">
        <v>146</v>
      </c>
      <c r="G80" s="67">
        <v>828823</v>
      </c>
      <c r="H80" s="59"/>
      <c r="I80" s="67">
        <v>0</v>
      </c>
      <c r="K80" s="67">
        <v>0</v>
      </c>
      <c r="L80" s="59"/>
      <c r="M80" s="67">
        <v>0</v>
      </c>
    </row>
    <row r="81" spans="1:13" ht="21.75" customHeight="1">
      <c r="A81" s="140" t="s">
        <v>164</v>
      </c>
      <c r="G81" s="67">
        <v>0</v>
      </c>
      <c r="H81" s="59"/>
      <c r="I81" s="67">
        <v>0</v>
      </c>
      <c r="K81" s="67">
        <v>0</v>
      </c>
      <c r="L81" s="59"/>
      <c r="M81" s="137">
        <v>-1000000</v>
      </c>
    </row>
    <row r="82" spans="1:13" ht="21.75" customHeight="1">
      <c r="A82" s="140" t="s">
        <v>212</v>
      </c>
      <c r="G82" s="67">
        <v>21389012</v>
      </c>
      <c r="H82" s="59"/>
      <c r="I82" s="67">
        <v>0</v>
      </c>
      <c r="K82" s="137">
        <v>498948</v>
      </c>
      <c r="L82" s="59"/>
      <c r="M82" s="67">
        <v>0</v>
      </c>
    </row>
    <row r="83" spans="1:13" ht="21.75" customHeight="1">
      <c r="A83" s="65"/>
      <c r="G83" s="59"/>
      <c r="K83" s="59"/>
      <c r="L83" s="59"/>
      <c r="M83" s="59"/>
    </row>
    <row r="84" spans="1:13" ht="21.75" customHeight="1">
      <c r="A84" s="140" t="s">
        <v>13</v>
      </c>
      <c r="K84" s="59"/>
      <c r="L84" s="59"/>
      <c r="M84" s="59"/>
    </row>
    <row r="85" spans="1:13" ht="21.75" customHeight="1">
      <c r="A85" s="140"/>
      <c r="K85" s="59"/>
      <c r="L85" s="59"/>
      <c r="M85" s="59"/>
    </row>
    <row r="86" spans="1:13" ht="21.75" customHeight="1">
      <c r="A86" s="140"/>
      <c r="K86" s="59"/>
      <c r="L86" s="59"/>
      <c r="M86" s="59"/>
    </row>
    <row r="87" spans="1:13" ht="21.75" customHeight="1">
      <c r="K87" s="59"/>
      <c r="L87" s="59"/>
      <c r="M87" s="59"/>
    </row>
    <row r="88" spans="1:13" ht="21.75" customHeight="1">
      <c r="K88" s="59"/>
      <c r="L88" s="59"/>
      <c r="M88" s="59"/>
    </row>
  </sheetData>
  <mergeCells count="4">
    <mergeCell ref="G5:I5"/>
    <mergeCell ref="K5:M5"/>
    <mergeCell ref="G52:I52"/>
    <mergeCell ref="K52:M52"/>
  </mergeCells>
  <pageMargins left="0.78740157480314965" right="0.31496062992125984" top="0.59055118110236227" bottom="0.19685039370078741" header="0.31496062992125984" footer="0.31496062992125984"/>
  <pageSetup paperSize="9" scale="73" orientation="portrait" r:id="rId1"/>
  <rowBreaks count="1" manualBreakCount="1">
    <brk id="4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31036A-6BB8-4838-8B2F-E8BD9607891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0E6B77-4F35-4203-96F1-7055181557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7589A-D6B1-4C0B-AD74-BA7CFBF46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71615</vt:lpwstr>
  </property>
  <property fmtid="{D5CDD505-2E9C-101B-9397-08002B2CF9AE}" pid="4" name="OptimizationTime">
    <vt:lpwstr>20220224_0923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2022-02-21T03:17:46Z</cp:lastPrinted>
  <dcterms:created xsi:type="dcterms:W3CDTF">2010-02-16T03:27:29Z</dcterms:created>
  <dcterms:modified xsi:type="dcterms:W3CDTF">2022-02-21T03:17:47Z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