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ปี 2564\FS\CSR\EN\Q4'64\"/>
    </mc:Choice>
  </mc:AlternateContent>
  <xr:revisionPtr revIDLastSave="0" documentId="13_ncr:1_{54634A69-5A36-4FD2-AB98-D55B96C57F59}" xr6:coauthVersionLast="47" xr6:coauthVersionMax="47" xr10:uidLastSave="{00000000-0000-0000-0000-000000000000}"/>
  <bookViews>
    <workbookView xWindow="-110" yWindow="-110" windowWidth="19420" windowHeight="10300" tabRatio="743" xr2:uid="{00000000-000D-0000-FFFF-FFFF00000000}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BS!$A$1:$K$61</definedName>
    <definedName name="_xlnm.Print_Area" localSheetId="2">CE!$A$1:$X$24</definedName>
    <definedName name="_xlnm.Print_Area" localSheetId="3">CF!$A$1:$K$53</definedName>
    <definedName name="_xlnm.Print_Area" localSheetId="1">PL!$A$1:$K$28</definedName>
    <definedName name="_xlnm.Print_Titles" localSheetId="0">BS!$1:$5</definedName>
    <definedName name="_xlnm.Print_Titles" localSheetId="2">CE!$A:$D,CE!$1:$9</definedName>
    <definedName name="_xlnm.Print_Titles" localSheetId="3">CF!$1:$6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78" l="1"/>
  <c r="L22" i="78"/>
  <c r="J23" i="78"/>
  <c r="J22" i="78"/>
  <c r="H22" i="78"/>
  <c r="H23" i="78"/>
  <c r="L17" i="78"/>
  <c r="L16" i="78"/>
  <c r="J16" i="78"/>
  <c r="J17" i="78" s="1"/>
  <c r="H16" i="78"/>
  <c r="H17" i="78" s="1"/>
  <c r="K46" i="79" l="1"/>
  <c r="I46" i="79"/>
  <c r="T11" i="78" l="1"/>
  <c r="R14" i="78"/>
  <c r="R16" i="78" s="1"/>
  <c r="R17" i="78" s="1"/>
  <c r="I46" i="76"/>
  <c r="K46" i="76"/>
  <c r="V11" i="78" l="1"/>
  <c r="X11" i="78" s="1"/>
  <c r="N14" i="78"/>
  <c r="P14" i="78"/>
  <c r="T14" i="78" l="1"/>
  <c r="P16" i="78"/>
  <c r="P17" i="78" s="1"/>
  <c r="P20" i="78"/>
  <c r="P22" i="78" s="1"/>
  <c r="R20" i="78"/>
  <c r="R22" i="78" s="1"/>
  <c r="R23" i="78" s="1"/>
  <c r="I9" i="77"/>
  <c r="I13" i="77" s="1"/>
  <c r="P23" i="78" l="1"/>
  <c r="I15" i="77"/>
  <c r="I28" i="77" s="1"/>
  <c r="N20" i="78"/>
  <c r="I24" i="77" l="1"/>
  <c r="I25" i="77" s="1"/>
  <c r="K50" i="79"/>
  <c r="K10" i="79"/>
  <c r="K24" i="77" l="1"/>
  <c r="K25" i="77" s="1"/>
  <c r="I52" i="79" l="1"/>
  <c r="I50" i="79"/>
  <c r="T21" i="78"/>
  <c r="V21" i="78" s="1"/>
  <c r="T15" i="78"/>
  <c r="V15" i="78" s="1"/>
  <c r="T13" i="78"/>
  <c r="I40" i="76"/>
  <c r="K21" i="76"/>
  <c r="I21" i="76"/>
  <c r="I12" i="76"/>
  <c r="K12" i="76"/>
  <c r="I10" i="79"/>
  <c r="T19" i="78"/>
  <c r="V19" i="78" s="1"/>
  <c r="K9" i="77"/>
  <c r="K13" i="77" s="1"/>
  <c r="K15" i="77" s="1"/>
  <c r="K40" i="76"/>
  <c r="K47" i="76" s="1"/>
  <c r="V13" i="78" l="1"/>
  <c r="T16" i="78"/>
  <c r="T17" i="78" s="1"/>
  <c r="K26" i="77"/>
  <c r="K8" i="79"/>
  <c r="K23" i="79" s="1"/>
  <c r="K35" i="79" s="1"/>
  <c r="K28" i="77"/>
  <c r="I47" i="76"/>
  <c r="I22" i="76"/>
  <c r="T20" i="78"/>
  <c r="K22" i="76"/>
  <c r="N19" i="78"/>
  <c r="N22" i="78" s="1"/>
  <c r="X15" i="78"/>
  <c r="X21" i="78"/>
  <c r="I26" i="77"/>
  <c r="N13" i="78"/>
  <c r="N16" i="78" s="1"/>
  <c r="N17" i="78" s="1"/>
  <c r="N23" i="78" l="1"/>
  <c r="V20" i="78"/>
  <c r="T22" i="78"/>
  <c r="T23" i="78" s="1"/>
  <c r="I53" i="76"/>
  <c r="K53" i="76"/>
  <c r="K38" i="79"/>
  <c r="K51" i="79" s="1"/>
  <c r="K53" i="79" s="1"/>
  <c r="K54" i="79" s="1"/>
  <c r="K57" i="76"/>
  <c r="I57" i="76"/>
  <c r="K54" i="76"/>
  <c r="I54" i="76"/>
  <c r="I8" i="79"/>
  <c r="X13" i="78"/>
  <c r="X19" i="78"/>
  <c r="V14" i="78"/>
  <c r="V16" i="78" s="1"/>
  <c r="V17" i="78" s="1"/>
  <c r="X20" i="78" l="1"/>
  <c r="X22" i="78" s="1"/>
  <c r="V22" i="78"/>
  <c r="V23" i="78" s="1"/>
  <c r="I23" i="79"/>
  <c r="I35" i="79" s="1"/>
  <c r="I38" i="79" s="1"/>
  <c r="I51" i="79" s="1"/>
  <c r="I53" i="79" s="1"/>
  <c r="I54" i="79" s="1"/>
  <c r="K60" i="76"/>
  <c r="K61" i="76" s="1"/>
  <c r="K62" i="76" s="1"/>
  <c r="I58" i="76"/>
  <c r="X14" i="78"/>
  <c r="X16" i="78" s="1"/>
  <c r="X17" i="78" s="1"/>
  <c r="X23" i="78" l="1"/>
  <c r="I59" i="76"/>
  <c r="I60" i="76" s="1"/>
  <c r="I61" i="76" s="1"/>
  <c r="I62" i="76" s="1"/>
  <c r="Y23" i="78" l="1"/>
</calcChain>
</file>

<file path=xl/sharedStrings.xml><?xml version="1.0" encoding="utf-8"?>
<sst xmlns="http://schemas.openxmlformats.org/spreadsheetml/2006/main" count="188" uniqueCount="136">
  <si>
    <t>CITY SPORTS AND RECREATION PUBLIC COMPANY LIMITED</t>
  </si>
  <si>
    <t>STATEMENT OF FINANCIAL POSITION</t>
  </si>
  <si>
    <t>As at 31 December 2021</t>
  </si>
  <si>
    <t>Notes</t>
  </si>
  <si>
    <t>31 December 2020</t>
  </si>
  <si>
    <t>31 December 2021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</si>
  <si>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</si>
  <si>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</si>
  <si>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</si>
  <si>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</si>
  <si>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</si>
  <si>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</si>
  <si>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</si>
  <si>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</si>
  <si>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</si>
  <si>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</si>
  <si>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</si>
  <si>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</si>
  <si>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</si>
  <si>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</si>
  <si>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</si>
  <si>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</si>
  <si>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</si>
  <si>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</si>
  <si>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</si>
  <si>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</si>
  <si>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</si>
  <si>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</si>
  <si>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</si>
  <si>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</si>
  <si>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</si>
  <si>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</si>
  <si>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</si>
  <si>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</si>
  <si>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</si>
  <si>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</si>
  <si>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</si>
  <si>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</si>
  <si>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</si>
  <si>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</si>
  <si>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</si>
  <si>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</si>
  <si>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</si>
  <si>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</si>
  <si>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</si>
  <si>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</si>
  <si>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</si>
  <si>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</si>
  <si>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</si>
  <si>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</si>
  <si>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</si>
  <si>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</si>
  <si>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</si>
  <si>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</si>
  <si>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</si>
  <si>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</si>
  <si>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</si>
  <si>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</si>
  <si>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</si>
  <si>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Profit for the year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</si>
  <si>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</si>
  <si>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</si>
  <si>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</si>
  <si>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</si>
  <si>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</si>
  <si>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</si>
  <si>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</si>
  <si>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</si>
  <si>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not be Reclassified to Profit or Loss</t>
  </si>
  <si>
    <t xml:space="preserve">Basic Earnigns per Share </t>
  </si>
  <si>
    <t>STATEMENT OF CASH FLOWS</t>
  </si>
  <si>
    <t>For the year ended 31 December 2021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</si>
  <si>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</si>
  <si>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</si>
  <si>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</si>
  <si>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</si>
  <si>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</si>
  <si>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</si>
  <si>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</si>
  <si>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</si>
  <si>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</si>
  <si>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</si>
  <si>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</si>
  <si>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</si>
  <si>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</si>
  <si>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</si>
  <si>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</si>
  <si>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</si>
  <si>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</si>
  <si>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Beginning Balance as at 1 January 2020</t>
  </si>
  <si>
    <t>Dividend</t>
  </si>
  <si>
    <t>Ending Balance as at  31 December 2020</t>
  </si>
  <si>
    <t>Ending Balance as at  31 December 2021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</si>
  <si>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</si>
  <si>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</si>
  <si>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</si>
  <si>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</si>
  <si>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(Gain) Loss on Sale of Other Current Financial Assets</t>
  </si>
  <si>
    <t>(Gain) Loss on Measuring Fair Value</t>
  </si>
  <si>
    <t>(Gain) Loss on Sale of Property, Plant and Equipment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</si>
  <si>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</si>
  <si>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</si>
  <si>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</si>
  <si>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</si>
  <si>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</si>
  <si>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</si>
  <si>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 xml:space="preserve">Profit from Operating Activities before Changes in </t>
  </si>
  <si>
    <t>Operating Assets and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</si>
  <si>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</si>
  <si>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</si>
  <si>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</si>
  <si>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</si>
  <si>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</si>
  <si>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</si>
  <si>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</si>
  <si>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Receipts from Sale of  Financial Assets</t>
  </si>
  <si>
    <t>Cash Payments for Purchase of Property, Plant and Equipment</t>
  </si>
  <si>
    <t>Cash Receipts from Sale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</si>
  <si>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</si>
  <si>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</si>
  <si>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</si>
  <si>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</si>
  <si>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</si>
  <si>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</si>
  <si>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</si>
  <si>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Loss on Write-off of Fixed Assets</t>
  </si>
  <si>
    <t>(Gain) on Write-off of Other Payables</t>
  </si>
  <si>
    <t>Provisions for Employee Benefits</t>
  </si>
  <si>
    <t>(Gain) on Write-off of Other Non-current Liabilities</t>
  </si>
  <si>
    <t>Cash and Cash Equivalents at the Beginning of the year</t>
  </si>
  <si>
    <t>Cash and Cash Equivalents at the End of the year</t>
  </si>
  <si>
    <t>Changes in Shareholders' Equity</t>
  </si>
  <si>
    <t>Other Comprehensive Income (Expense) for the year</t>
  </si>
  <si>
    <t>Total Changes in Shareholders' Equity</t>
  </si>
  <si>
    <t>Total Other Comprehensive Income (Expense) for the year</t>
  </si>
  <si>
    <t>Total Comprehensive Income (Expense)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</si>
</sst>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4" applyNumberFormat="1" applyFont="1" applyFill="1" applyAlignment="1"/>
    <xf numFmtId="166" fontId="4" fillId="0" borderId="0" xfId="3" applyNumberFormat="1" applyFont="1" applyFill="1" applyBorder="1" applyAlignment="1"/>
    <xf numFmtId="166" fontId="5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0" fontId="4" fillId="0" borderId="0" xfId="4" applyFont="1" applyFill="1" applyAlignment="1"/>
    <xf numFmtId="165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8" fillId="0" borderId="0" xfId="4" applyFont="1" applyFill="1" applyAlignment="1"/>
    <xf numFmtId="0" fontId="7" fillId="0" borderId="0" xfId="4" applyFont="1" applyFill="1" applyAlignment="1"/>
    <xf numFmtId="164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64" fontId="4" fillId="0" borderId="0" xfId="1" applyFont="1" applyFill="1" applyAlignment="1"/>
    <xf numFmtId="164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167" fontId="5" fillId="0" borderId="0" xfId="1" applyNumberFormat="1" applyFont="1" applyFill="1" applyBorder="1" applyAlignment="1"/>
    <xf numFmtId="164" fontId="4" fillId="0" borderId="1" xfId="1" applyFont="1" applyFill="1" applyBorder="1" applyAlignment="1"/>
    <xf numFmtId="164" fontId="4" fillId="0" borderId="2" xfId="1" applyFont="1" applyFill="1" applyBorder="1" applyAlignment="1"/>
    <xf numFmtId="164" fontId="4" fillId="0" borderId="0" xfId="1" applyFont="1" applyFill="1" applyBorder="1" applyAlignment="1"/>
    <xf numFmtId="164" fontId="4" fillId="0" borderId="3" xfId="1" applyFont="1" applyFill="1" applyBorder="1" applyAlignment="1"/>
    <xf numFmtId="164" fontId="5" fillId="0" borderId="0" xfId="1" applyFont="1" applyFill="1" applyBorder="1" applyAlignment="1"/>
    <xf numFmtId="164" fontId="5" fillId="0" borderId="4" xfId="1" applyFont="1" applyFill="1" applyBorder="1" applyAlignment="1"/>
    <xf numFmtId="0" fontId="4" fillId="0" borderId="0" xfId="4" applyFont="1" applyFill="1" applyBorder="1" applyAlignment="1"/>
    <xf numFmtId="164" fontId="7" fillId="0" borderId="0" xfId="1" applyFont="1" applyFill="1" applyAlignment="1"/>
    <xf numFmtId="164" fontId="8" fillId="0" borderId="0" xfId="1" applyFont="1" applyFill="1" applyAlignment="1"/>
    <xf numFmtId="164" fontId="7" fillId="0" borderId="1" xfId="1" applyFont="1" applyFill="1" applyBorder="1" applyAlignment="1"/>
    <xf numFmtId="164" fontId="8" fillId="0" borderId="0" xfId="1" applyFont="1" applyFill="1" applyBorder="1" applyAlignment="1"/>
    <xf numFmtId="164" fontId="7" fillId="0" borderId="3" xfId="1" applyFont="1" applyFill="1" applyBorder="1" applyAlignment="1"/>
    <xf numFmtId="164" fontId="4" fillId="0" borderId="0" xfId="1" applyFont="1" applyFill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164" fontId="5" fillId="0" borderId="3" xfId="1" applyFont="1" applyFill="1" applyBorder="1" applyAlignment="1"/>
    <xf numFmtId="164" fontId="4" fillId="0" borderId="5" xfId="1" applyFont="1" applyFill="1" applyBorder="1" applyAlignment="1"/>
    <xf numFmtId="164" fontId="5" fillId="0" borderId="0" xfId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68" fontId="5" fillId="0" borderId="0" xfId="3" applyNumberFormat="1" applyFont="1" applyFill="1" applyBorder="1" applyAlignment="1">
      <alignment horizontal="center"/>
    </xf>
    <xf numFmtId="1" fontId="6" fillId="0" borderId="0" xfId="4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" fontId="5" fillId="0" borderId="0" xfId="4" applyNumberFormat="1" applyFont="1" applyFill="1" applyBorder="1" applyAlignment="1"/>
    <xf numFmtId="1" fontId="5" fillId="0" borderId="0" xfId="4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64" fontId="7" fillId="0" borderId="2" xfId="1" applyFont="1" applyFill="1" applyBorder="1" applyAlignment="1"/>
    <xf numFmtId="164" fontId="7" fillId="0" borderId="0" xfId="1" applyFont="1" applyFill="1" applyBorder="1" applyAlignment="1"/>
    <xf numFmtId="0" fontId="7" fillId="0" borderId="0" xfId="4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4" fontId="7" fillId="0" borderId="0" xfId="1" applyFont="1" applyFill="1" applyBorder="1" applyAlignment="1">
      <alignment horizontal="right"/>
    </xf>
    <xf numFmtId="0" fontId="8" fillId="0" borderId="3" xfId="4" applyFont="1" applyFill="1" applyBorder="1" applyAlignment="1"/>
    <xf numFmtId="164" fontId="8" fillId="0" borderId="3" xfId="1" applyFont="1" applyFill="1" applyBorder="1" applyAlignment="1"/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164" fontId="9" fillId="0" borderId="0" xfId="1" applyFont="1" applyFill="1" applyAlignment="1">
      <alignment horizontal="center"/>
    </xf>
    <xf numFmtId="0" fontId="5" fillId="0" borderId="1" xfId="4" applyFont="1" applyFill="1" applyBorder="1" applyAlignment="1"/>
    <xf numFmtId="164" fontId="4" fillId="0" borderId="1" xfId="1" quotePrefix="1" applyFont="1" applyFill="1" applyBorder="1" applyAlignment="1">
      <alignment horizontal="center"/>
    </xf>
    <xf numFmtId="164" fontId="5" fillId="0" borderId="1" xfId="1" applyFont="1" applyFill="1" applyBorder="1" applyAlignment="1"/>
    <xf numFmtId="0" fontId="4" fillId="0" borderId="0" xfId="4" applyFont="1" applyFill="1" applyAlignment="1">
      <alignment horizontal="center"/>
    </xf>
    <xf numFmtId="164" fontId="4" fillId="0" borderId="0" xfId="1" applyFont="1" applyFill="1" applyAlignment="1">
      <alignment horizontal="center"/>
    </xf>
    <xf numFmtId="164" fontId="5" fillId="0" borderId="5" xfId="1" applyFont="1" applyFill="1" applyBorder="1" applyAlignment="1"/>
    <xf numFmtId="0" fontId="4" fillId="0" borderId="0" xfId="4" applyFont="1" applyFill="1" applyBorder="1" applyAlignment="1">
      <alignment horizontal="center"/>
    </xf>
    <xf numFmtId="164" fontId="11" fillId="0" borderId="0" xfId="1" applyFont="1" applyFill="1" applyAlignment="1"/>
    <xf numFmtId="164" fontId="11" fillId="0" borderId="0" xfId="1" applyFont="1" applyFill="1" applyBorder="1" applyAlignment="1"/>
    <xf numFmtId="0" fontId="4" fillId="0" borderId="1" xfId="4" quotePrefix="1" applyNumberFormat="1" applyFont="1" applyFill="1" applyBorder="1" applyAlignment="1">
      <alignment horizontal="center"/>
    </xf>
    <xf numFmtId="0" fontId="5" fillId="0" borderId="0" xfId="4" applyFont="1"/>
    <xf numFmtId="0" fontId="4" fillId="0" borderId="0" xfId="4" applyFont="1"/>
    <xf numFmtId="0" fontId="12" fillId="0" borderId="5" xfId="0" applyFont="1" applyBorder="1" applyAlignment="1">
      <alignment horizontal="center"/>
    </xf>
    <xf numFmtId="0" fontId="12" fillId="0" borderId="0" xfId="0" applyFont="1"/>
    <xf numFmtId="0" fontId="12" fillId="0" borderId="0" xfId="3" applyNumberFormat="1" applyFont="1" applyFill="1"/>
    <xf numFmtId="0" fontId="12" fillId="0" borderId="0" xfId="4" applyFont="1"/>
    <xf numFmtId="0" fontId="1" fillId="0" borderId="0" xfId="4" applyFont="1"/>
    <xf numFmtId="0" fontId="1" fillId="0" borderId="0" xfId="0" applyFont="1"/>
    <xf numFmtId="1" fontId="4" fillId="0" borderId="5" xfId="4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</cellXfs>
  <cellStyles count="5">
    <cellStyle name="Comma 2" xfId="2" xr:uid="{00000000-0005-0000-0000-000001000000}"/>
    <cellStyle name="Comma 3" xfId="3" xr:uid="{00000000-0005-0000-0000-000002000000}"/>
    <cellStyle name="Normal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tabSelected="1" view="pageBreakPreview" zoomScale="80" zoomScaleNormal="100" zoomScaleSheetLayoutView="80" workbookViewId="0">
      <selection activeCell="D5" sqref="D5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6.36328125" style="2" customWidth="1"/>
    <col min="6" max="6" width="1.6328125" style="2" customWidth="1"/>
    <col min="7" max="7" width="10.6328125" style="2" customWidth="1"/>
    <col min="8" max="8" width="1.6328125" style="2" customWidth="1"/>
    <col min="9" max="9" width="16.453125" style="2" customWidth="1"/>
    <col min="10" max="10" width="1.6328125" style="2" customWidth="1"/>
    <col min="11" max="11" width="16.453125" style="2" customWidth="1"/>
    <col min="12" max="12" width="11.08984375" style="2" bestFit="1" customWidth="1"/>
    <col min="13" max="13" width="9.08984375" style="2"/>
    <col min="14" max="14" width="9.36328125" style="2" bestFit="1" customWidth="1"/>
    <col min="15" max="15" width="9.08984375" style="2"/>
    <col min="16" max="16" width="11.08984375" style="2" bestFit="1" customWidth="1"/>
    <col min="17" max="17" width="10" style="2" bestFit="1" customWidth="1"/>
    <col min="18" max="16384" width="9.08984375" style="2"/>
  </cols>
  <sheetData>
    <row r="1" spans="1:22" ht="22" x14ac:dyDescent="0.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2" ht="22" x14ac:dyDescent="0.7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22" s="15" customFormat="1" ht="22" x14ac:dyDescent="0.7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22" ht="22" x14ac:dyDescent="0.7">
      <c r="A4" s="67"/>
      <c r="B4" s="67"/>
      <c r="C4" s="67"/>
      <c r="D4" s="67"/>
      <c r="E4" s="67"/>
      <c r="F4" s="67"/>
      <c r="G4" s="1" t="s">
        <v>3</v>
      </c>
      <c r="H4" s="67"/>
      <c r="I4" s="21" t="s">
        <v>5</v>
      </c>
      <c r="J4" s="67"/>
      <c r="K4" s="76" t="s">
        <v>4</v>
      </c>
    </row>
    <row r="5" spans="1:22" ht="22" x14ac:dyDescent="0.7">
      <c r="I5" s="70" t="s">
        <v>6</v>
      </c>
      <c r="K5" s="70" t="s">
        <v>6</v>
      </c>
    </row>
    <row r="6" spans="1:22" ht="22" x14ac:dyDescent="0.7">
      <c r="A6" s="8" t="s">
        <v>7</v>
      </c>
    </row>
    <row r="7" spans="1:22" ht="22" x14ac:dyDescent="0.7">
      <c r="A7" s="8" t="s">
        <v>8</v>
      </c>
    </row>
    <row r="8" spans="1:22" x14ac:dyDescent="0.65">
      <c r="A8" s="2" t="s">
        <v>9</v>
      </c>
      <c r="E8" s="3"/>
      <c r="F8" s="3"/>
      <c r="G8" s="3">
        <v>6</v>
      </c>
      <c r="H8" s="3"/>
      <c r="I8" s="13">
        <v>33260196.170000002</v>
      </c>
      <c r="J8" s="3"/>
      <c r="K8" s="13">
        <v>36225883.740000002</v>
      </c>
      <c r="L8" s="4"/>
    </row>
    <row r="9" spans="1:22" x14ac:dyDescent="0.65">
      <c r="A9" s="2" t="s">
        <v>10</v>
      </c>
      <c r="E9" s="3"/>
      <c r="F9" s="3"/>
      <c r="G9" s="3">
        <v>7</v>
      </c>
      <c r="H9" s="3"/>
      <c r="I9" s="13">
        <v>2236345.71</v>
      </c>
      <c r="J9" s="3"/>
      <c r="K9" s="13">
        <v>2576878.46</v>
      </c>
      <c r="L9" s="4"/>
      <c r="V9" s="4"/>
    </row>
    <row r="10" spans="1:22" x14ac:dyDescent="0.65">
      <c r="A10" s="2" t="s">
        <v>11</v>
      </c>
      <c r="E10" s="3"/>
      <c r="F10" s="3"/>
      <c r="H10" s="3"/>
      <c r="I10" s="13">
        <v>1022171.52</v>
      </c>
      <c r="J10" s="3"/>
      <c r="K10" s="13">
        <v>971807.33</v>
      </c>
      <c r="L10" s="4"/>
    </row>
    <row r="11" spans="1:22" x14ac:dyDescent="0.65">
      <c r="A11" s="2" t="s">
        <v>12</v>
      </c>
      <c r="E11" s="3"/>
      <c r="F11" s="3"/>
      <c r="G11" s="3">
        <v>8</v>
      </c>
      <c r="H11" s="3"/>
      <c r="I11" s="13">
        <v>60177201.119999997</v>
      </c>
      <c r="J11" s="3"/>
      <c r="K11" s="13">
        <v>75064922.599999994</v>
      </c>
      <c r="L11" s="4"/>
      <c r="N11" s="43"/>
    </row>
    <row r="12" spans="1:22" ht="22" x14ac:dyDescent="0.7">
      <c r="A12" s="8" t="s">
        <v>13</v>
      </c>
      <c r="I12" s="24">
        <f>SUM(I8:I11)</f>
        <v>96695914.520000011</v>
      </c>
      <c r="K12" s="24">
        <f>SUM(K8:K11)</f>
        <v>114839492.13</v>
      </c>
      <c r="L12" s="4"/>
    </row>
    <row r="13" spans="1:22" ht="22" x14ac:dyDescent="0.7">
      <c r="A13" s="8" t="s">
        <v>14</v>
      </c>
      <c r="I13" s="13"/>
      <c r="K13" s="13"/>
      <c r="L13" s="4"/>
      <c r="N13" s="43"/>
    </row>
    <row r="14" spans="1:22" x14ac:dyDescent="0.65">
      <c r="A14" s="2" t="s">
        <v>15</v>
      </c>
      <c r="E14" s="3"/>
      <c r="F14" s="3"/>
      <c r="G14" s="3">
        <v>9</v>
      </c>
      <c r="H14" s="3"/>
      <c r="I14" s="13">
        <v>218007569.22</v>
      </c>
      <c r="J14" s="3"/>
      <c r="K14" s="13">
        <v>178879828.69</v>
      </c>
      <c r="L14" s="4"/>
      <c r="Q14" s="13"/>
    </row>
    <row r="15" spans="1:22" x14ac:dyDescent="0.65">
      <c r="A15" s="2" t="s">
        <v>16</v>
      </c>
      <c r="E15" s="3"/>
      <c r="F15" s="3"/>
      <c r="G15" s="3">
        <v>24.5</v>
      </c>
      <c r="H15" s="3"/>
      <c r="I15" s="13">
        <v>154500</v>
      </c>
      <c r="J15" s="3"/>
      <c r="K15" s="13">
        <v>539900</v>
      </c>
      <c r="L15" s="4"/>
    </row>
    <row r="16" spans="1:22" x14ac:dyDescent="0.65">
      <c r="A16" s="2" t="s">
        <v>18</v>
      </c>
      <c r="E16" s="3"/>
      <c r="F16" s="3"/>
      <c r="G16" s="3">
        <v>10</v>
      </c>
      <c r="H16" s="3"/>
      <c r="I16" s="13">
        <v>9060000</v>
      </c>
      <c r="J16" s="3"/>
      <c r="K16" s="13">
        <v>0</v>
      </c>
      <c r="L16" s="4"/>
    </row>
    <row r="17" spans="1:19" x14ac:dyDescent="0.65">
      <c r="A17" s="2" t="s">
        <v>17</v>
      </c>
      <c r="E17" s="3"/>
      <c r="F17" s="3"/>
      <c r="G17" s="3">
        <v>11</v>
      </c>
      <c r="H17" s="3"/>
      <c r="I17" s="13">
        <v>1023908956.9100008</v>
      </c>
      <c r="J17" s="3"/>
      <c r="K17" s="13">
        <v>917226207.47000003</v>
      </c>
      <c r="L17" s="4"/>
    </row>
    <row r="18" spans="1:19" x14ac:dyDescent="0.65">
      <c r="A18" s="2" t="s">
        <v>19</v>
      </c>
      <c r="E18" s="3"/>
      <c r="F18" s="3"/>
      <c r="G18" s="3"/>
      <c r="H18" s="3"/>
      <c r="I18" s="13">
        <v>69725.63</v>
      </c>
      <c r="J18" s="3"/>
      <c r="K18" s="13">
        <v>115321.67</v>
      </c>
      <c r="L18" s="4"/>
      <c r="N18" s="55"/>
    </row>
    <row r="19" spans="1:19" x14ac:dyDescent="0.65">
      <c r="A19" s="2" t="s">
        <v>20</v>
      </c>
      <c r="E19" s="3"/>
      <c r="F19" s="3"/>
      <c r="G19" s="3">
        <v>22.3</v>
      </c>
      <c r="H19" s="3"/>
      <c r="I19" s="13">
        <v>4789467.1399999997</v>
      </c>
      <c r="J19" s="3"/>
      <c r="K19" s="13">
        <v>4563266.01</v>
      </c>
      <c r="L19" s="4"/>
    </row>
    <row r="20" spans="1:19" x14ac:dyDescent="0.65">
      <c r="A20" s="2" t="s">
        <v>21</v>
      </c>
      <c r="E20" s="3"/>
      <c r="F20" s="3"/>
      <c r="H20" s="3"/>
      <c r="I20" s="13">
        <v>1151000</v>
      </c>
      <c r="J20" s="3"/>
      <c r="K20" s="13">
        <v>1151000</v>
      </c>
      <c r="L20" s="4"/>
    </row>
    <row r="21" spans="1:19" ht="22" x14ac:dyDescent="0.7">
      <c r="A21" s="8" t="s">
        <v>22</v>
      </c>
      <c r="I21" s="24">
        <f>SUM(I14:I20)</f>
        <v>1257141218.900001</v>
      </c>
      <c r="K21" s="24">
        <f>SUM(K14:K20)</f>
        <v>1102475523.8400002</v>
      </c>
      <c r="L21" s="4"/>
    </row>
    <row r="22" spans="1:19" ht="22.5" thickBot="1" x14ac:dyDescent="0.75">
      <c r="A22" s="8" t="s">
        <v>23</v>
      </c>
      <c r="I22" s="25">
        <f>SUM(I12,I21)</f>
        <v>1353837133.420001</v>
      </c>
      <c r="K22" s="25">
        <f>SUM(K12,K21)</f>
        <v>1217315015.9700003</v>
      </c>
      <c r="L22" s="4"/>
      <c r="M22" s="4"/>
      <c r="N22" s="4"/>
      <c r="O22" s="4"/>
      <c r="P22" s="4"/>
      <c r="Q22" s="4"/>
      <c r="R22" s="4"/>
      <c r="S22" s="4"/>
    </row>
    <row r="23" spans="1:19" ht="22.5" thickTop="1" x14ac:dyDescent="0.7">
      <c r="A23" s="8"/>
      <c r="I23" s="13"/>
      <c r="K23" s="26"/>
    </row>
    <row r="24" spans="1:19" ht="22" x14ac:dyDescent="0.7">
      <c r="A24" s="8"/>
      <c r="I24" s="13"/>
      <c r="K24" s="26"/>
    </row>
    <row r="25" spans="1:19" ht="22" x14ac:dyDescent="0.7">
      <c r="A25" s="8"/>
      <c r="I25" s="13"/>
      <c r="K25" s="26"/>
    </row>
    <row r="26" spans="1:19" ht="22" x14ac:dyDescent="0.7">
      <c r="A26" s="8"/>
      <c r="I26" s="13"/>
      <c r="K26" s="26"/>
    </row>
    <row r="27" spans="1:19" ht="22" x14ac:dyDescent="0.7">
      <c r="A27" s="8"/>
      <c r="I27" s="13"/>
      <c r="K27" s="26"/>
    </row>
    <row r="28" spans="1:19" ht="22" x14ac:dyDescent="0.7">
      <c r="A28" s="8"/>
      <c r="I28" s="13"/>
      <c r="K28" s="26"/>
    </row>
    <row r="29" spans="1:19" ht="22" x14ac:dyDescent="0.7">
      <c r="A29" s="8"/>
      <c r="I29" s="13"/>
      <c r="K29" s="26"/>
    </row>
    <row r="30" spans="1:19" ht="22" x14ac:dyDescent="0.7">
      <c r="A30" s="8"/>
      <c r="I30" s="13"/>
      <c r="K30" s="26"/>
    </row>
    <row r="31" spans="1:19" ht="22" x14ac:dyDescent="0.7">
      <c r="A31" s="8"/>
      <c r="I31" s="13"/>
      <c r="K31" s="26"/>
    </row>
    <row r="32" spans="1:19" ht="22" x14ac:dyDescent="0.7">
      <c r="A32" s="8"/>
      <c r="I32" s="13"/>
      <c r="K32" s="26"/>
    </row>
    <row r="33" spans="1:12" ht="22" x14ac:dyDescent="0.7">
      <c r="A33" s="8"/>
      <c r="I33" s="13"/>
      <c r="K33" s="26"/>
    </row>
    <row r="34" spans="1:12" ht="22" x14ac:dyDescent="0.7">
      <c r="A34" s="8"/>
      <c r="I34" s="13"/>
      <c r="K34" s="26"/>
    </row>
    <row r="35" spans="1:12" ht="22" x14ac:dyDescent="0.7">
      <c r="A35" s="8" t="s">
        <v>24</v>
      </c>
      <c r="I35" s="13"/>
      <c r="K35" s="13"/>
    </row>
    <row r="36" spans="1:12" ht="22" x14ac:dyDescent="0.7">
      <c r="A36" s="8" t="s">
        <v>25</v>
      </c>
      <c r="I36" s="13"/>
      <c r="K36" s="13"/>
    </row>
    <row r="37" spans="1:12" x14ac:dyDescent="0.65">
      <c r="A37" s="2" t="s">
        <v>26</v>
      </c>
      <c r="G37" s="3">
        <v>12</v>
      </c>
      <c r="I37" s="13">
        <v>10975187.210000001</v>
      </c>
      <c r="K37" s="13">
        <v>12283340.800000001</v>
      </c>
      <c r="L37" s="4"/>
    </row>
    <row r="38" spans="1:12" x14ac:dyDescent="0.65">
      <c r="A38" s="2" t="s">
        <v>27</v>
      </c>
      <c r="G38" s="3">
        <v>13</v>
      </c>
      <c r="I38" s="13">
        <v>1991924.66</v>
      </c>
      <c r="K38" s="74">
        <v>2328435.96</v>
      </c>
      <c r="L38" s="4"/>
    </row>
    <row r="39" spans="1:12" x14ac:dyDescent="0.65">
      <c r="A39" s="2" t="s">
        <v>28</v>
      </c>
      <c r="E39" s="3"/>
      <c r="F39" s="3"/>
      <c r="H39" s="3"/>
      <c r="I39" s="13">
        <v>902545.67</v>
      </c>
      <c r="J39" s="3"/>
      <c r="K39" s="13">
        <v>746913.88</v>
      </c>
      <c r="L39" s="4"/>
    </row>
    <row r="40" spans="1:12" ht="22" x14ac:dyDescent="0.7">
      <c r="A40" s="8" t="s">
        <v>29</v>
      </c>
      <c r="I40" s="24">
        <f>SUM(I37:I39)</f>
        <v>13869657.540000001</v>
      </c>
      <c r="K40" s="24">
        <f>SUM(K37:K39)</f>
        <v>15358690.640000002</v>
      </c>
      <c r="L40" s="4"/>
    </row>
    <row r="41" spans="1:12" ht="22" x14ac:dyDescent="0.7">
      <c r="A41" s="8" t="s">
        <v>30</v>
      </c>
      <c r="B41" s="8"/>
      <c r="I41" s="27"/>
      <c r="K41" s="27"/>
      <c r="L41" s="4"/>
    </row>
    <row r="42" spans="1:12" ht="22" x14ac:dyDescent="0.7">
      <c r="A42" s="2" t="s">
        <v>31</v>
      </c>
      <c r="B42" s="8"/>
      <c r="G42" s="3">
        <v>13</v>
      </c>
      <c r="I42" s="28">
        <v>744670.23</v>
      </c>
      <c r="K42" s="75">
        <v>846331.73</v>
      </c>
      <c r="L42" s="4"/>
    </row>
    <row r="43" spans="1:12" x14ac:dyDescent="0.65">
      <c r="A43" s="2" t="s">
        <v>32</v>
      </c>
      <c r="G43" s="3">
        <v>22.4</v>
      </c>
      <c r="I43" s="28">
        <v>125430757.83999999</v>
      </c>
      <c r="K43" s="28">
        <v>99412101.380000025</v>
      </c>
      <c r="L43" s="4"/>
    </row>
    <row r="44" spans="1:12" x14ac:dyDescent="0.65">
      <c r="A44" s="2" t="s">
        <v>33</v>
      </c>
      <c r="G44" s="3">
        <v>14</v>
      </c>
      <c r="I44" s="28">
        <v>13594472.550000001</v>
      </c>
      <c r="K44" s="28">
        <v>14577710.140000001</v>
      </c>
      <c r="L44" s="4"/>
    </row>
    <row r="45" spans="1:12" x14ac:dyDescent="0.65">
      <c r="A45" s="2" t="s">
        <v>34</v>
      </c>
      <c r="I45" s="28">
        <v>0</v>
      </c>
      <c r="K45" s="28">
        <v>3206194.19</v>
      </c>
      <c r="L45" s="4"/>
    </row>
    <row r="46" spans="1:12" s="8" customFormat="1" ht="22" x14ac:dyDescent="0.7">
      <c r="A46" s="8" t="s">
        <v>35</v>
      </c>
      <c r="G46" s="2"/>
      <c r="I46" s="24">
        <f>SUM(I42:I45)</f>
        <v>139769900.62</v>
      </c>
      <c r="K46" s="24">
        <f>SUM(K42:K45)</f>
        <v>118042337.44000003</v>
      </c>
      <c r="L46" s="4"/>
    </row>
    <row r="47" spans="1:12" ht="22" x14ac:dyDescent="0.7">
      <c r="A47" s="8" t="s">
        <v>36</v>
      </c>
      <c r="I47" s="24">
        <f>SUM(I40,I46)</f>
        <v>153639558.16</v>
      </c>
      <c r="K47" s="24">
        <f>SUM(K40,K46)</f>
        <v>133401028.08000003</v>
      </c>
      <c r="L47" s="4"/>
    </row>
    <row r="48" spans="1:12" ht="22" x14ac:dyDescent="0.7">
      <c r="A48" s="8" t="s">
        <v>37</v>
      </c>
      <c r="I48" s="13"/>
      <c r="K48" s="4"/>
      <c r="L48" s="4"/>
    </row>
    <row r="49" spans="1:21" x14ac:dyDescent="0.65">
      <c r="A49" s="2" t="s">
        <v>38</v>
      </c>
      <c r="E49" s="3"/>
      <c r="F49" s="3"/>
      <c r="G49" s="3"/>
      <c r="H49" s="3"/>
      <c r="I49" s="13"/>
      <c r="J49" s="3"/>
      <c r="K49" s="4"/>
      <c r="L49" s="4"/>
    </row>
    <row r="50" spans="1:21" x14ac:dyDescent="0.65">
      <c r="B50" s="2" t="s">
        <v>39</v>
      </c>
      <c r="E50" s="3"/>
      <c r="F50" s="3"/>
      <c r="G50" s="3">
        <v>15</v>
      </c>
      <c r="H50" s="3"/>
      <c r="I50" s="13"/>
      <c r="J50" s="3"/>
      <c r="K50" s="4"/>
      <c r="L50" s="4"/>
    </row>
    <row r="51" spans="1:21" x14ac:dyDescent="0.65">
      <c r="C51" s="2" t="s">
        <v>40</v>
      </c>
      <c r="E51" s="3"/>
      <c r="F51" s="3"/>
      <c r="H51" s="3"/>
      <c r="I51" s="29">
        <v>205000000</v>
      </c>
      <c r="J51" s="3"/>
      <c r="K51" s="29">
        <v>205000000</v>
      </c>
      <c r="L51" s="4"/>
    </row>
    <row r="52" spans="1:21" x14ac:dyDescent="0.65">
      <c r="B52" s="2" t="s">
        <v>41</v>
      </c>
      <c r="E52" s="3"/>
      <c r="F52" s="3"/>
      <c r="H52" s="3"/>
      <c r="I52" s="13"/>
      <c r="J52" s="3"/>
      <c r="K52" s="4"/>
      <c r="L52" s="4"/>
    </row>
    <row r="53" spans="1:21" x14ac:dyDescent="0.65">
      <c r="C53" s="2" t="s">
        <v>40</v>
      </c>
      <c r="E53" s="3"/>
      <c r="F53" s="3"/>
      <c r="H53" s="3"/>
      <c r="I53" s="28">
        <f>CE!H23</f>
        <v>205000000</v>
      </c>
      <c r="J53" s="3"/>
      <c r="K53" s="28">
        <f>CE!H17</f>
        <v>205000000</v>
      </c>
      <c r="L53" s="4"/>
    </row>
    <row r="54" spans="1:21" x14ac:dyDescent="0.65">
      <c r="A54" s="2" t="s">
        <v>42</v>
      </c>
      <c r="E54" s="3"/>
      <c r="F54" s="3"/>
      <c r="H54" s="3"/>
      <c r="I54" s="28">
        <f>CE!J23</f>
        <v>93200000</v>
      </c>
      <c r="J54" s="3"/>
      <c r="K54" s="28">
        <f>CE!J17</f>
        <v>93200000</v>
      </c>
      <c r="L54" s="4"/>
    </row>
    <row r="55" spans="1:21" x14ac:dyDescent="0.65">
      <c r="A55" s="77" t="s">
        <v>43</v>
      </c>
      <c r="B55" s="77"/>
      <c r="C55" s="77"/>
      <c r="E55" s="3"/>
      <c r="F55" s="3"/>
      <c r="H55" s="3"/>
      <c r="I55" s="13"/>
      <c r="J55" s="3"/>
      <c r="K55" s="4"/>
      <c r="L55" s="4"/>
    </row>
    <row r="56" spans="1:21" x14ac:dyDescent="0.65">
      <c r="A56" s="77"/>
      <c r="B56" s="77" t="s">
        <v>44</v>
      </c>
      <c r="C56" s="77"/>
      <c r="E56" s="3"/>
      <c r="F56" s="3"/>
      <c r="H56" s="3"/>
      <c r="I56" s="13"/>
      <c r="J56" s="3"/>
      <c r="K56" s="4"/>
      <c r="L56" s="4"/>
    </row>
    <row r="57" spans="1:21" x14ac:dyDescent="0.65">
      <c r="A57" s="77"/>
      <c r="B57" s="77"/>
      <c r="C57" s="77" t="s">
        <v>45</v>
      </c>
      <c r="E57" s="3"/>
      <c r="F57" s="3"/>
      <c r="G57" s="3">
        <v>16</v>
      </c>
      <c r="H57" s="3"/>
      <c r="I57" s="28">
        <f>CE!L23</f>
        <v>20500000</v>
      </c>
      <c r="J57" s="3"/>
      <c r="K57" s="28">
        <f>CE!L17</f>
        <v>20500000</v>
      </c>
      <c r="L57" s="4"/>
    </row>
    <row r="58" spans="1:21" x14ac:dyDescent="0.65">
      <c r="A58" s="77"/>
      <c r="B58" s="77" t="s">
        <v>46</v>
      </c>
      <c r="C58" s="77"/>
      <c r="E58" s="3"/>
      <c r="F58" s="3"/>
      <c r="H58" s="3"/>
      <c r="I58" s="28">
        <f>CE!N23</f>
        <v>380116704.81</v>
      </c>
      <c r="J58" s="3"/>
      <c r="K58" s="28">
        <v>367886320.41999996</v>
      </c>
      <c r="L58" s="4"/>
      <c r="U58" s="4"/>
    </row>
    <row r="59" spans="1:21" x14ac:dyDescent="0.65">
      <c r="A59" s="77" t="s">
        <v>47</v>
      </c>
      <c r="B59" s="77"/>
      <c r="C59" s="77"/>
      <c r="E59" s="3"/>
      <c r="F59" s="3"/>
      <c r="H59" s="3"/>
      <c r="I59" s="13">
        <f>CE!V23</f>
        <v>501380870.44999987</v>
      </c>
      <c r="J59" s="3"/>
      <c r="K59" s="13">
        <v>397327667.46999985</v>
      </c>
      <c r="L59" s="4"/>
    </row>
    <row r="60" spans="1:21" ht="22" x14ac:dyDescent="0.7">
      <c r="A60" s="78" t="s">
        <v>48</v>
      </c>
      <c r="B60" s="77"/>
      <c r="C60" s="77"/>
      <c r="I60" s="24">
        <f>SUM(I53:I59)</f>
        <v>1200197575.2599998</v>
      </c>
      <c r="K60" s="24">
        <f>SUM(K53:K59)</f>
        <v>1083913987.8899999</v>
      </c>
      <c r="L60" s="4"/>
    </row>
    <row r="61" spans="1:21" ht="22.5" thickBot="1" x14ac:dyDescent="0.75">
      <c r="A61" s="78" t="s">
        <v>49</v>
      </c>
      <c r="B61" s="77"/>
      <c r="C61" s="77"/>
      <c r="I61" s="25">
        <f>SUM(I47,I60)</f>
        <v>1353837133.4199998</v>
      </c>
      <c r="K61" s="25">
        <f>SUM(K47,K60)</f>
        <v>1217315015.9699998</v>
      </c>
      <c r="L61" s="4"/>
    </row>
    <row r="62" spans="1:21" ht="22" thickTop="1" x14ac:dyDescent="0.65">
      <c r="I62" s="9">
        <f>+I61-I22</f>
        <v>0</v>
      </c>
      <c r="K62" s="9">
        <f>+K61-K22</f>
        <v>0</v>
      </c>
      <c r="M62" s="4"/>
      <c r="N62" s="4"/>
      <c r="O62" s="4"/>
      <c r="P62" s="4"/>
      <c r="Q62" s="4"/>
      <c r="R62" s="4"/>
      <c r="S62" s="4"/>
    </row>
    <row r="63" spans="1:21" x14ac:dyDescent="0.65">
      <c r="I63" s="13"/>
    </row>
    <row r="64" spans="1:21" x14ac:dyDescent="0.65">
      <c r="I64" s="55"/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firstPageNumber="6" fitToHeight="0" orientation="portrait" useFirstPageNumber="1" r:id="rId1"/>
  <headerFooter alignWithMargins="0">
    <oddHeader>&amp;C&amp;"Angsana New,ตัวหนา"&amp;14 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view="pageBreakPreview" topLeftCell="A22" zoomScale="70" zoomScaleNormal="100" zoomScaleSheetLayoutView="70" workbookViewId="0">
      <selection activeCell="D15" sqref="D15"/>
    </sheetView>
  </sheetViews>
  <sheetFormatPr defaultColWidth="9.08984375" defaultRowHeight="21.5" x14ac:dyDescent="0.65"/>
  <cols>
    <col min="1" max="3" width="1.6328125" style="2" customWidth="1"/>
    <col min="4" max="4" width="38.6328125" style="2" customWidth="1"/>
    <col min="5" max="5" width="16.54296875" style="2" customWidth="1"/>
    <col min="6" max="6" width="11.54296875" style="2" customWidth="1"/>
    <col min="7" max="7" width="8.453125" style="52" customWidth="1"/>
    <col min="8" max="8" width="1.08984375" style="2" customWidth="1"/>
    <col min="9" max="9" width="17.54296875" style="13" customWidth="1"/>
    <col min="10" max="10" width="1.36328125" style="2" customWidth="1"/>
    <col min="11" max="11" width="17.54296875" style="13" customWidth="1"/>
    <col min="12" max="12" width="11.54296875" style="13" bestFit="1" customWidth="1"/>
    <col min="13" max="16384" width="9.08984375" style="2"/>
  </cols>
  <sheetData>
    <row r="1" spans="1:12" ht="22" x14ac:dyDescent="0.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2" ht="22" x14ac:dyDescent="0.7">
      <c r="A2" s="89" t="s">
        <v>50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s="15" customFormat="1" ht="22" x14ac:dyDescent="0.7">
      <c r="A3" s="90" t="s">
        <v>71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28"/>
    </row>
    <row r="4" spans="1:12" s="15" customFormat="1" ht="22" x14ac:dyDescent="0.7">
      <c r="A4" s="54"/>
      <c r="B4" s="54"/>
      <c r="C4" s="54"/>
      <c r="D4" s="54"/>
      <c r="E4" s="54"/>
      <c r="F4" s="54"/>
      <c r="G4" s="85"/>
      <c r="H4" s="54"/>
      <c r="I4" s="73"/>
      <c r="J4" s="54"/>
      <c r="K4" s="54"/>
      <c r="L4" s="28"/>
    </row>
    <row r="5" spans="1:12" ht="23" x14ac:dyDescent="0.7">
      <c r="A5" s="67"/>
      <c r="B5" s="67"/>
      <c r="C5" s="67"/>
      <c r="D5" s="67"/>
      <c r="E5" s="67"/>
      <c r="F5" s="1"/>
      <c r="G5" s="79" t="s">
        <v>3</v>
      </c>
      <c r="H5" s="1"/>
      <c r="I5" s="68" t="s">
        <v>5</v>
      </c>
      <c r="J5" s="67"/>
      <c r="K5" s="68" t="s">
        <v>4</v>
      </c>
    </row>
    <row r="6" spans="1:12" ht="22" x14ac:dyDescent="0.7">
      <c r="G6" s="46"/>
      <c r="H6" s="15"/>
      <c r="I6" s="71" t="s">
        <v>6</v>
      </c>
      <c r="K6" s="71" t="s">
        <v>6</v>
      </c>
    </row>
    <row r="7" spans="1:12" s="10" customFormat="1" x14ac:dyDescent="0.65">
      <c r="A7" s="2" t="s">
        <v>51</v>
      </c>
      <c r="B7" s="2"/>
      <c r="C7" s="2"/>
      <c r="D7" s="2"/>
      <c r="E7" s="3"/>
      <c r="F7" s="3"/>
      <c r="G7" s="45">
        <v>23.2</v>
      </c>
      <c r="H7" s="6"/>
      <c r="I7" s="13">
        <v>110698061.69</v>
      </c>
      <c r="J7" s="3"/>
      <c r="K7" s="13">
        <v>128930089.92</v>
      </c>
      <c r="L7" s="13"/>
    </row>
    <row r="8" spans="1:12" s="10" customFormat="1" x14ac:dyDescent="0.65">
      <c r="A8" s="2" t="s">
        <v>52</v>
      </c>
      <c r="B8" s="2"/>
      <c r="C8" s="2"/>
      <c r="D8" s="2"/>
      <c r="E8" s="3"/>
      <c r="F8" s="2"/>
      <c r="G8" s="47"/>
      <c r="H8" s="6"/>
      <c r="I8" s="13">
        <v>-55742147.539999999</v>
      </c>
      <c r="J8" s="3"/>
      <c r="K8" s="13">
        <v>-61744287.75</v>
      </c>
      <c r="L8" s="13"/>
    </row>
    <row r="9" spans="1:12" s="10" customFormat="1" ht="22" x14ac:dyDescent="0.7">
      <c r="A9" s="8" t="s">
        <v>53</v>
      </c>
      <c r="B9" s="2"/>
      <c r="C9" s="2"/>
      <c r="D9" s="2"/>
      <c r="E9" s="2"/>
      <c r="F9" s="2"/>
      <c r="G9" s="48"/>
      <c r="H9" s="5"/>
      <c r="I9" s="27">
        <f>SUM(I7:I8)</f>
        <v>54955914.149999999</v>
      </c>
      <c r="J9" s="2"/>
      <c r="K9" s="27">
        <f>SUM(K7:K8)</f>
        <v>67185802.170000002</v>
      </c>
      <c r="L9" s="13"/>
    </row>
    <row r="10" spans="1:12" x14ac:dyDescent="0.65">
      <c r="A10" s="2" t="s">
        <v>54</v>
      </c>
      <c r="E10" s="3"/>
      <c r="F10" s="3"/>
      <c r="G10" s="47">
        <v>19</v>
      </c>
      <c r="H10" s="6"/>
      <c r="I10" s="28">
        <v>11931403.48</v>
      </c>
      <c r="J10" s="3"/>
      <c r="K10" s="28">
        <v>8248268.2999999998</v>
      </c>
    </row>
    <row r="11" spans="1:12" x14ac:dyDescent="0.65">
      <c r="A11" s="2" t="s">
        <v>55</v>
      </c>
      <c r="E11" s="3"/>
      <c r="G11" s="47"/>
      <c r="H11" s="6"/>
      <c r="I11" s="28">
        <v>-985252.91</v>
      </c>
      <c r="J11" s="3"/>
      <c r="K11" s="28">
        <v>-1092284.1100000001</v>
      </c>
    </row>
    <row r="12" spans="1:12" x14ac:dyDescent="0.65">
      <c r="A12" s="2" t="s">
        <v>56</v>
      </c>
      <c r="E12" s="3"/>
      <c r="G12" s="47"/>
      <c r="H12" s="6"/>
      <c r="I12" s="28">
        <v>-36921415.009999998</v>
      </c>
      <c r="J12" s="3"/>
      <c r="K12" s="28">
        <v>-45214780.43</v>
      </c>
    </row>
    <row r="13" spans="1:12" s="8" customFormat="1" ht="22" x14ac:dyDescent="0.7">
      <c r="A13" s="8" t="s">
        <v>57</v>
      </c>
      <c r="E13" s="53"/>
      <c r="G13" s="48"/>
      <c r="H13" s="5"/>
      <c r="I13" s="27">
        <f>SUM(I9:I12)</f>
        <v>28980649.710000001</v>
      </c>
      <c r="J13" s="54"/>
      <c r="K13" s="27">
        <f>SUM(K9:K12)</f>
        <v>29127005.93</v>
      </c>
      <c r="L13" s="18"/>
    </row>
    <row r="14" spans="1:12" x14ac:dyDescent="0.65">
      <c r="A14" s="2" t="s">
        <v>58</v>
      </c>
      <c r="E14" s="3"/>
      <c r="F14" s="3"/>
      <c r="G14" s="45">
        <v>22.1</v>
      </c>
      <c r="H14" s="6"/>
      <c r="I14" s="28">
        <v>-3859523.74</v>
      </c>
      <c r="J14" s="3"/>
      <c r="K14" s="28">
        <v>-5884768.3499999996</v>
      </c>
    </row>
    <row r="15" spans="1:12" ht="22" x14ac:dyDescent="0.7">
      <c r="A15" s="8" t="s">
        <v>59</v>
      </c>
      <c r="G15" s="48"/>
      <c r="H15" s="5"/>
      <c r="I15" s="24">
        <f>SUM(I13:I14)</f>
        <v>25121125.969999999</v>
      </c>
      <c r="K15" s="24">
        <f>SUM(K13:K14)</f>
        <v>23242237.579999998</v>
      </c>
    </row>
    <row r="16" spans="1:12" ht="22" x14ac:dyDescent="0.7">
      <c r="A16" s="8" t="s">
        <v>60</v>
      </c>
      <c r="G16" s="48"/>
      <c r="H16" s="5"/>
      <c r="I16" s="26"/>
      <c r="K16" s="26"/>
      <c r="L16" s="19"/>
    </row>
    <row r="17" spans="1:12" ht="22" x14ac:dyDescent="0.7">
      <c r="A17" s="8"/>
      <c r="B17" s="78" t="s">
        <v>61</v>
      </c>
      <c r="C17" s="77"/>
      <c r="D17" s="77"/>
      <c r="G17" s="49"/>
      <c r="H17" s="5"/>
      <c r="I17" s="26"/>
      <c r="K17" s="26"/>
    </row>
    <row r="18" spans="1:12" ht="22" x14ac:dyDescent="0.7">
      <c r="A18" s="8"/>
      <c r="B18" s="78"/>
      <c r="C18" s="78" t="s">
        <v>62</v>
      </c>
      <c r="D18" s="77"/>
      <c r="G18" s="49"/>
      <c r="H18" s="5"/>
      <c r="I18" s="26"/>
      <c r="K18" s="26"/>
    </row>
    <row r="19" spans="1:12" x14ac:dyDescent="0.65">
      <c r="B19" s="2" t="s">
        <v>63</v>
      </c>
      <c r="F19" s="3"/>
      <c r="G19" s="50"/>
      <c r="H19" s="6"/>
      <c r="I19" s="28"/>
      <c r="K19" s="28"/>
    </row>
    <row r="20" spans="1:12" x14ac:dyDescent="0.65">
      <c r="C20" s="2" t="s">
        <v>64</v>
      </c>
      <c r="F20" s="3"/>
      <c r="G20" s="45">
        <v>22.2</v>
      </c>
      <c r="H20" s="6"/>
      <c r="I20" s="28">
        <v>124600</v>
      </c>
      <c r="K20" s="28">
        <v>11600</v>
      </c>
    </row>
    <row r="21" spans="1:12" x14ac:dyDescent="0.65">
      <c r="B21" s="2" t="s">
        <v>65</v>
      </c>
      <c r="F21" s="3"/>
      <c r="G21" s="45">
        <v>22.2</v>
      </c>
      <c r="H21" s="6"/>
      <c r="I21" s="28">
        <v>103928602.9799999</v>
      </c>
      <c r="K21" s="28">
        <v>-209788000.80000001</v>
      </c>
    </row>
    <row r="22" spans="1:12" x14ac:dyDescent="0.65">
      <c r="B22" s="2" t="s">
        <v>66</v>
      </c>
      <c r="F22" s="3"/>
      <c r="G22" s="45">
        <v>22.2</v>
      </c>
      <c r="H22" s="6"/>
      <c r="I22" s="28">
        <v>1254258.42</v>
      </c>
      <c r="K22" s="28">
        <v>-945842.58</v>
      </c>
    </row>
    <row r="23" spans="1:12" ht="23" x14ac:dyDescent="0.7">
      <c r="A23" s="80"/>
      <c r="B23" s="80"/>
      <c r="C23" s="81" t="s">
        <v>67</v>
      </c>
      <c r="D23" s="80"/>
      <c r="G23" s="49"/>
      <c r="H23" s="15"/>
      <c r="I23" s="27"/>
      <c r="J23" s="15"/>
      <c r="K23" s="27"/>
    </row>
    <row r="24" spans="1:12" ht="23" x14ac:dyDescent="0.7">
      <c r="A24" s="80"/>
      <c r="B24" s="80"/>
      <c r="C24" s="80"/>
      <c r="D24" s="80" t="s">
        <v>68</v>
      </c>
      <c r="G24" s="49"/>
      <c r="H24" s="15"/>
      <c r="I24" s="39">
        <f>SUM(I19:I22)</f>
        <v>105307461.3999999</v>
      </c>
      <c r="J24" s="15"/>
      <c r="K24" s="39">
        <f>SUM(K19:K22)</f>
        <v>-210722243.38000003</v>
      </c>
    </row>
    <row r="25" spans="1:12" s="8" customFormat="1" ht="23" x14ac:dyDescent="0.7">
      <c r="A25" s="82"/>
      <c r="B25" s="82" t="s">
        <v>134</v>
      </c>
      <c r="C25" s="80"/>
      <c r="D25" s="80"/>
      <c r="F25" s="2"/>
      <c r="G25" s="49"/>
      <c r="H25" s="30"/>
      <c r="I25" s="24">
        <f>SUM(I24)</f>
        <v>105307461.3999999</v>
      </c>
      <c r="K25" s="24">
        <f>SUM(K24)</f>
        <v>-210722243.38000003</v>
      </c>
      <c r="L25" s="18"/>
    </row>
    <row r="26" spans="1:12" ht="23.5" thickBot="1" x14ac:dyDescent="0.75">
      <c r="A26" s="82" t="s">
        <v>135</v>
      </c>
      <c r="B26" s="83"/>
      <c r="C26" s="84"/>
      <c r="D26" s="84"/>
      <c r="G26" s="49"/>
      <c r="H26" s="15"/>
      <c r="I26" s="25">
        <f>SUM(I15,I25)</f>
        <v>130428587.3699999</v>
      </c>
      <c r="K26" s="25">
        <f>SUM(K15,K25)</f>
        <v>-187480005.80000001</v>
      </c>
    </row>
    <row r="27" spans="1:12" ht="22" thickTop="1" x14ac:dyDescent="0.65">
      <c r="G27" s="51"/>
      <c r="H27" s="15"/>
    </row>
    <row r="28" spans="1:12" s="10" customFormat="1" x14ac:dyDescent="0.65">
      <c r="A28" s="2" t="s">
        <v>69</v>
      </c>
      <c r="B28" s="2"/>
      <c r="C28" s="2"/>
      <c r="D28" s="2"/>
      <c r="E28" s="3"/>
      <c r="F28" s="2"/>
      <c r="G28" s="50"/>
      <c r="H28" s="7"/>
      <c r="I28" s="28">
        <f>I15/20500000</f>
        <v>1.2254207790243903</v>
      </c>
      <c r="J28" s="3"/>
      <c r="K28" s="28">
        <f>K15/20500000</f>
        <v>1.1337676868292681</v>
      </c>
      <c r="L28" s="13"/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4" firstPageNumber="8" fitToHeight="0" orientation="portrait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view="pageBreakPreview" zoomScale="70" zoomScaleNormal="100" zoomScaleSheetLayoutView="70" workbookViewId="0">
      <selection activeCell="D15" sqref="D15"/>
    </sheetView>
  </sheetViews>
  <sheetFormatPr defaultColWidth="9.08984375" defaultRowHeight="20" x14ac:dyDescent="0.6"/>
  <cols>
    <col min="1" max="3" width="1.6328125" style="11" customWidth="1"/>
    <col min="4" max="4" width="29.26953125" style="11" customWidth="1"/>
    <col min="5" max="5" width="1.90625" style="11" customWidth="1"/>
    <col min="6" max="6" width="10.6328125" style="11" customWidth="1"/>
    <col min="7" max="7" width="1.6328125" style="11" customWidth="1"/>
    <col min="8" max="8" width="17.7265625" style="32" bestFit="1" customWidth="1"/>
    <col min="9" max="9" width="1.6328125" style="32" customWidth="1"/>
    <col min="10" max="10" width="18.26953125" style="32" bestFit="1" customWidth="1"/>
    <col min="11" max="11" width="1.6328125" style="32" customWidth="1"/>
    <col min="12" max="12" width="14.54296875" style="32" customWidth="1"/>
    <col min="13" max="13" width="1.6328125" style="32" customWidth="1"/>
    <col min="14" max="14" width="16.26953125" style="32" customWidth="1"/>
    <col min="15" max="15" width="1.6328125" style="32" customWidth="1"/>
    <col min="16" max="16" width="17.1796875" style="32" customWidth="1"/>
    <col min="17" max="17" width="1.6328125" style="32" customWidth="1"/>
    <col min="18" max="18" width="15.7265625" style="32" customWidth="1"/>
    <col min="19" max="19" width="1.6328125" style="32" customWidth="1"/>
    <col min="20" max="20" width="15.90625" style="32" customWidth="1"/>
    <col min="21" max="21" width="1.6328125" style="32" customWidth="1"/>
    <col min="22" max="22" width="18.08984375" style="32" bestFit="1" customWidth="1"/>
    <col min="23" max="23" width="1.6328125" style="32" customWidth="1"/>
    <col min="24" max="24" width="16.08984375" style="32" customWidth="1"/>
    <col min="25" max="16384" width="9.08984375" style="11"/>
  </cols>
  <sheetData>
    <row r="1" spans="1:26" ht="20.5" x14ac:dyDescent="0.6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6" ht="20.5" x14ac:dyDescent="0.65">
      <c r="A2" s="92" t="s">
        <v>88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6" ht="20.5" x14ac:dyDescent="0.65">
      <c r="A3" s="93" t="s">
        <v>71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6" ht="20.5" x14ac:dyDescent="0.65">
      <c r="A4" s="58"/>
      <c r="B4" s="58"/>
      <c r="C4" s="58"/>
      <c r="D4" s="58"/>
      <c r="E4" s="58"/>
      <c r="F4" s="58"/>
      <c r="G4" s="58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60"/>
    </row>
    <row r="5" spans="1:26" s="16" customFormat="1" ht="23" x14ac:dyDescent="0.7">
      <c r="A5" s="61"/>
      <c r="B5" s="61"/>
      <c r="C5" s="61"/>
      <c r="D5" s="61"/>
      <c r="E5" s="61"/>
      <c r="F5" s="61"/>
      <c r="G5" s="61"/>
      <c r="H5" s="86" t="s">
        <v>72</v>
      </c>
      <c r="I5" s="62"/>
      <c r="J5" s="86" t="s">
        <v>73</v>
      </c>
      <c r="K5" s="62"/>
      <c r="L5" s="94" t="s">
        <v>43</v>
      </c>
      <c r="M5" s="94"/>
      <c r="N5" s="94"/>
      <c r="O5" s="62"/>
      <c r="P5" s="94" t="s">
        <v>47</v>
      </c>
      <c r="Q5" s="94"/>
      <c r="R5" s="94"/>
      <c r="S5" s="94"/>
      <c r="T5" s="94"/>
      <c r="U5" s="94"/>
      <c r="V5" s="94"/>
      <c r="W5" s="62"/>
      <c r="X5" s="86" t="s">
        <v>86</v>
      </c>
    </row>
    <row r="6" spans="1:26" s="16" customFormat="1" ht="23" x14ac:dyDescent="0.7">
      <c r="A6" s="20"/>
      <c r="B6" s="20"/>
      <c r="C6" s="20"/>
      <c r="D6" s="20"/>
      <c r="E6" s="20"/>
      <c r="F6" s="20"/>
      <c r="G6" s="20"/>
      <c r="H6" s="87" t="s">
        <v>38</v>
      </c>
      <c r="I6" s="34"/>
      <c r="J6" s="87" t="s">
        <v>74</v>
      </c>
      <c r="K6" s="34"/>
      <c r="L6" s="88" t="s">
        <v>44</v>
      </c>
      <c r="M6" s="84"/>
      <c r="N6" s="87" t="s">
        <v>46</v>
      </c>
      <c r="O6" s="34"/>
      <c r="P6" s="91" t="s">
        <v>60</v>
      </c>
      <c r="Q6" s="91"/>
      <c r="R6" s="91"/>
      <c r="S6" s="91"/>
      <c r="T6" s="91"/>
      <c r="U6" s="34"/>
      <c r="V6" s="87" t="s">
        <v>86</v>
      </c>
      <c r="W6" s="34"/>
      <c r="X6" s="87" t="s">
        <v>87</v>
      </c>
    </row>
    <row r="7" spans="1:26" s="16" customFormat="1" ht="23" x14ac:dyDescent="0.7">
      <c r="A7" s="20"/>
      <c r="B7" s="20"/>
      <c r="C7" s="20"/>
      <c r="D7" s="20"/>
      <c r="E7" s="20"/>
      <c r="F7" s="20"/>
      <c r="G7" s="20"/>
      <c r="H7" s="59"/>
      <c r="I7" s="34"/>
      <c r="J7" s="59"/>
      <c r="K7" s="34"/>
      <c r="L7" s="87" t="s">
        <v>45</v>
      </c>
      <c r="M7" s="84"/>
      <c r="N7" s="87"/>
      <c r="O7" s="34"/>
      <c r="P7" s="87" t="s">
        <v>75</v>
      </c>
      <c r="Q7" s="34"/>
      <c r="R7" s="87" t="s">
        <v>75</v>
      </c>
      <c r="S7" s="84"/>
      <c r="T7" s="87" t="s">
        <v>78</v>
      </c>
      <c r="U7" s="84"/>
      <c r="V7" s="87" t="s">
        <v>79</v>
      </c>
      <c r="W7" s="34"/>
      <c r="X7" s="87" t="s">
        <v>85</v>
      </c>
    </row>
    <row r="8" spans="1:26" s="16" customFormat="1" ht="23" x14ac:dyDescent="0.7">
      <c r="A8" s="20"/>
      <c r="B8" s="20"/>
      <c r="C8" s="20"/>
      <c r="D8" s="20"/>
      <c r="E8" s="20"/>
      <c r="F8" s="20"/>
      <c r="G8" s="20"/>
      <c r="H8" s="59"/>
      <c r="I8" s="34"/>
      <c r="J8" s="59"/>
      <c r="K8" s="34"/>
      <c r="L8" s="59"/>
      <c r="M8" s="34"/>
      <c r="N8" s="59"/>
      <c r="O8" s="34"/>
      <c r="P8" s="87" t="s">
        <v>76</v>
      </c>
      <c r="Q8" s="34"/>
      <c r="R8" s="87" t="s">
        <v>80</v>
      </c>
      <c r="S8" s="84"/>
      <c r="T8" s="87" t="s">
        <v>81</v>
      </c>
      <c r="U8" s="84"/>
      <c r="V8" s="87" t="s">
        <v>82</v>
      </c>
      <c r="W8" s="34"/>
      <c r="X8" s="59"/>
    </row>
    <row r="9" spans="1:26" s="16" customFormat="1" ht="23" x14ac:dyDescent="0.7">
      <c r="A9" s="63"/>
      <c r="B9" s="63"/>
      <c r="C9" s="63"/>
      <c r="D9" s="63"/>
      <c r="E9" s="63"/>
      <c r="F9" s="64" t="s">
        <v>3</v>
      </c>
      <c r="G9" s="63"/>
      <c r="H9" s="65"/>
      <c r="I9" s="65"/>
      <c r="J9" s="65"/>
      <c r="K9" s="65"/>
      <c r="L9" s="65"/>
      <c r="M9" s="65"/>
      <c r="N9" s="65"/>
      <c r="O9" s="65"/>
      <c r="P9" s="79" t="s">
        <v>77</v>
      </c>
      <c r="Q9" s="65"/>
      <c r="R9" s="79" t="s">
        <v>83</v>
      </c>
      <c r="S9" s="79"/>
      <c r="T9" s="79" t="s">
        <v>84</v>
      </c>
      <c r="U9" s="79"/>
      <c r="V9" s="79" t="s">
        <v>85</v>
      </c>
      <c r="W9" s="65"/>
      <c r="X9" s="65"/>
    </row>
    <row r="10" spans="1:26" s="16" customFormat="1" ht="23" x14ac:dyDescent="0.7">
      <c r="A10" s="11"/>
      <c r="B10" s="11"/>
      <c r="C10" s="11"/>
      <c r="D10" s="11"/>
      <c r="E10" s="11"/>
      <c r="F10" s="11"/>
      <c r="G10" s="11"/>
      <c r="H10" s="87" t="s">
        <v>6</v>
      </c>
      <c r="I10" s="32"/>
      <c r="J10" s="87" t="s">
        <v>6</v>
      </c>
      <c r="K10" s="32"/>
      <c r="L10" s="87" t="s">
        <v>6</v>
      </c>
      <c r="M10" s="32"/>
      <c r="N10" s="87" t="s">
        <v>6</v>
      </c>
      <c r="O10" s="32"/>
      <c r="P10" s="87" t="s">
        <v>6</v>
      </c>
      <c r="Q10" s="32"/>
      <c r="R10" s="87" t="s">
        <v>6</v>
      </c>
      <c r="S10" s="32"/>
      <c r="T10" s="87" t="s">
        <v>6</v>
      </c>
      <c r="U10" s="32"/>
      <c r="V10" s="87" t="s">
        <v>6</v>
      </c>
      <c r="W10" s="32"/>
      <c r="X10" s="87" t="s">
        <v>6</v>
      </c>
    </row>
    <row r="11" spans="1:26" s="16" customFormat="1" ht="20.5" x14ac:dyDescent="0.65">
      <c r="A11" s="12" t="s">
        <v>89</v>
      </c>
      <c r="B11" s="11"/>
      <c r="C11" s="11"/>
      <c r="D11" s="11"/>
      <c r="E11" s="11"/>
      <c r="F11" s="11"/>
      <c r="G11" s="11"/>
      <c r="H11" s="31">
        <v>205000000</v>
      </c>
      <c r="I11" s="32"/>
      <c r="J11" s="31">
        <v>93200000</v>
      </c>
      <c r="K11" s="32"/>
      <c r="L11" s="31">
        <v>20500000</v>
      </c>
      <c r="M11" s="32"/>
      <c r="N11" s="31">
        <v>378389925.42000002</v>
      </c>
      <c r="O11" s="32"/>
      <c r="P11" s="31">
        <v>16800</v>
      </c>
      <c r="Q11" s="32"/>
      <c r="R11" s="31">
        <v>607087268.26999998</v>
      </c>
      <c r="S11" s="32"/>
      <c r="T11" s="31">
        <f>SUM(P11,R11)</f>
        <v>607104068.26999998</v>
      </c>
      <c r="U11" s="32"/>
      <c r="V11" s="31">
        <f>SUM(T11)</f>
        <v>607104068.26999998</v>
      </c>
      <c r="W11" s="32"/>
      <c r="X11" s="31">
        <f>SUM(H11,J11,L11,N11,V11)</f>
        <v>1304193993.6900001</v>
      </c>
    </row>
    <row r="12" spans="1:26" s="16" customFormat="1" ht="20.5" x14ac:dyDescent="0.65">
      <c r="A12" s="12" t="s">
        <v>131</v>
      </c>
      <c r="B12" s="11"/>
      <c r="C12" s="11"/>
      <c r="D12" s="11"/>
      <c r="E12" s="11"/>
      <c r="F12" s="11"/>
      <c r="G12" s="11"/>
      <c r="H12" s="34"/>
      <c r="I12" s="32"/>
      <c r="J12" s="34"/>
      <c r="K12" s="32"/>
      <c r="L12" s="34"/>
      <c r="M12" s="32"/>
      <c r="N12" s="34"/>
      <c r="O12" s="32"/>
      <c r="P12" s="34"/>
      <c r="Q12" s="32"/>
      <c r="R12" s="34"/>
      <c r="S12" s="32"/>
      <c r="T12" s="34"/>
      <c r="U12" s="32"/>
      <c r="V12" s="34"/>
      <c r="W12" s="32"/>
      <c r="X12" s="34"/>
    </row>
    <row r="13" spans="1:26" s="16" customFormat="1" ht="23" x14ac:dyDescent="0.7">
      <c r="A13" s="11" t="s">
        <v>59</v>
      </c>
      <c r="B13" s="84"/>
      <c r="C13" s="11"/>
      <c r="D13" s="11"/>
      <c r="E13" s="11"/>
      <c r="F13" s="11"/>
      <c r="G13" s="11"/>
      <c r="H13" s="32">
        <v>0</v>
      </c>
      <c r="I13" s="32"/>
      <c r="J13" s="32">
        <v>0</v>
      </c>
      <c r="K13" s="32"/>
      <c r="L13" s="32">
        <v>0</v>
      </c>
      <c r="M13" s="32"/>
      <c r="N13" s="32">
        <f>PL!K15</f>
        <v>23242237.579999998</v>
      </c>
      <c r="O13" s="32"/>
      <c r="P13" s="32">
        <v>0</v>
      </c>
      <c r="Q13" s="32"/>
      <c r="R13" s="32">
        <v>0</v>
      </c>
      <c r="S13" s="32"/>
      <c r="T13" s="32">
        <f>SUM(P13,R13)</f>
        <v>0</v>
      </c>
      <c r="U13" s="32"/>
      <c r="V13" s="32">
        <f>SUM(T13)</f>
        <v>0</v>
      </c>
      <c r="W13" s="32"/>
      <c r="X13" s="32">
        <f>SUM(H13,J13,L13,N13,V13)</f>
        <v>23242237.579999998</v>
      </c>
    </row>
    <row r="14" spans="1:26" s="16" customFormat="1" ht="23" x14ac:dyDescent="0.7">
      <c r="A14" s="11" t="s">
        <v>132</v>
      </c>
      <c r="B14" s="84"/>
      <c r="C14" s="11"/>
      <c r="D14" s="11"/>
      <c r="E14" s="11"/>
      <c r="F14" s="11"/>
      <c r="G14" s="11"/>
      <c r="H14" s="32">
        <v>0</v>
      </c>
      <c r="I14" s="32"/>
      <c r="J14" s="32">
        <v>0</v>
      </c>
      <c r="K14" s="32"/>
      <c r="L14" s="32">
        <v>0</v>
      </c>
      <c r="M14" s="32"/>
      <c r="N14" s="32">
        <f>PL!K22</f>
        <v>-945842.58</v>
      </c>
      <c r="O14" s="32"/>
      <c r="P14" s="32">
        <f>PL!K20</f>
        <v>11600</v>
      </c>
      <c r="Q14" s="32"/>
      <c r="R14" s="32">
        <f>PL!K21</f>
        <v>-209788000.80000001</v>
      </c>
      <c r="S14" s="32"/>
      <c r="T14" s="32">
        <f>SUM(P14,R14)</f>
        <v>-209776400.80000001</v>
      </c>
      <c r="U14" s="32"/>
      <c r="V14" s="32">
        <f>SUM(T14)</f>
        <v>-209776400.80000001</v>
      </c>
      <c r="W14" s="32"/>
      <c r="X14" s="32">
        <f>SUM(H14,J14,L14,N14,V14)</f>
        <v>-210722243.38000003</v>
      </c>
    </row>
    <row r="15" spans="1:26" s="16" customFormat="1" x14ac:dyDescent="0.6">
      <c r="A15" s="11" t="s">
        <v>90</v>
      </c>
      <c r="C15" s="11"/>
      <c r="D15" s="11"/>
      <c r="E15" s="11"/>
      <c r="F15" s="44">
        <v>17</v>
      </c>
      <c r="G15" s="20"/>
      <c r="H15" s="34">
        <v>0</v>
      </c>
      <c r="I15" s="34"/>
      <c r="J15" s="34">
        <v>0</v>
      </c>
      <c r="K15" s="34"/>
      <c r="L15" s="34">
        <v>0</v>
      </c>
      <c r="M15" s="34"/>
      <c r="N15" s="34">
        <v>-32800000</v>
      </c>
      <c r="O15" s="34"/>
      <c r="P15" s="34">
        <v>0</v>
      </c>
      <c r="Q15" s="34"/>
      <c r="R15" s="34">
        <v>0</v>
      </c>
      <c r="S15" s="34"/>
      <c r="T15" s="32">
        <f>SUM(P15,R15)</f>
        <v>0</v>
      </c>
      <c r="U15" s="34"/>
      <c r="V15" s="32">
        <f>SUM(T15)</f>
        <v>0</v>
      </c>
      <c r="W15" s="34"/>
      <c r="X15" s="32">
        <f>SUM(H15,J15,L15,N15,V15)</f>
        <v>-32800000</v>
      </c>
      <c r="Y15" s="32"/>
      <c r="Z15" s="32"/>
    </row>
    <row r="16" spans="1:26" s="16" customFormat="1" ht="20.5" x14ac:dyDescent="0.65">
      <c r="A16" s="12"/>
      <c r="B16" s="12" t="s">
        <v>133</v>
      </c>
      <c r="C16" s="12"/>
      <c r="D16" s="12"/>
      <c r="E16" s="12"/>
      <c r="F16" s="12"/>
      <c r="G16" s="12"/>
      <c r="H16" s="33">
        <f>SUM(H12:H15)</f>
        <v>0</v>
      </c>
      <c r="I16" s="31"/>
      <c r="J16" s="33">
        <f>SUM(J12:J15)</f>
        <v>0</v>
      </c>
      <c r="K16" s="31"/>
      <c r="L16" s="33">
        <f>SUM(L12:L15)</f>
        <v>0</v>
      </c>
      <c r="M16" s="31"/>
      <c r="N16" s="33">
        <f>SUM(N12:N15)</f>
        <v>-10503605</v>
      </c>
      <c r="O16" s="31"/>
      <c r="P16" s="33">
        <f>SUM(P12:P15)</f>
        <v>11600</v>
      </c>
      <c r="Q16" s="31"/>
      <c r="R16" s="33">
        <f>SUM(R12:R15)</f>
        <v>-209788000.80000001</v>
      </c>
      <c r="S16" s="31"/>
      <c r="T16" s="33">
        <f>SUM(T12:T15)</f>
        <v>-209776400.80000001</v>
      </c>
      <c r="U16" s="31"/>
      <c r="V16" s="33">
        <f>SUM(V12:V15)</f>
        <v>-209776400.80000001</v>
      </c>
      <c r="W16" s="31"/>
      <c r="X16" s="33">
        <f>SUM(X12:X15)</f>
        <v>-220280005.80000001</v>
      </c>
      <c r="Y16" s="32"/>
      <c r="Z16" s="32"/>
    </row>
    <row r="17" spans="1:26" s="16" customFormat="1" ht="20.5" x14ac:dyDescent="0.65">
      <c r="A17" s="12" t="s">
        <v>91</v>
      </c>
      <c r="B17" s="11"/>
      <c r="C17" s="11"/>
      <c r="D17" s="11"/>
      <c r="E17" s="11"/>
      <c r="F17" s="11"/>
      <c r="G17" s="11"/>
      <c r="H17" s="35">
        <f>SUM(H11,H16)</f>
        <v>205000000</v>
      </c>
      <c r="I17" s="32"/>
      <c r="J17" s="35">
        <f>SUM(J11,J16)</f>
        <v>93200000</v>
      </c>
      <c r="K17" s="32"/>
      <c r="L17" s="35">
        <f>SUM(L11,L16)</f>
        <v>20500000</v>
      </c>
      <c r="M17" s="32"/>
      <c r="N17" s="35">
        <f>SUM(N11,N16)</f>
        <v>367886320.42000002</v>
      </c>
      <c r="O17" s="32"/>
      <c r="P17" s="35">
        <f>SUM(P11,P16)</f>
        <v>28400</v>
      </c>
      <c r="Q17" s="32"/>
      <c r="R17" s="35">
        <f>SUM(R11,R16)</f>
        <v>397299267.46999997</v>
      </c>
      <c r="S17" s="32"/>
      <c r="T17" s="35">
        <f>SUM(T11,T16)</f>
        <v>397327667.46999997</v>
      </c>
      <c r="U17" s="32"/>
      <c r="V17" s="35">
        <f>SUM(V11,V16)</f>
        <v>397327667.46999997</v>
      </c>
      <c r="W17" s="32"/>
      <c r="X17" s="35">
        <f>SUM(X11,X16)</f>
        <v>1083913987.8900001</v>
      </c>
      <c r="Y17" s="32"/>
      <c r="Z17" s="32"/>
    </row>
    <row r="18" spans="1:26" s="16" customFormat="1" ht="20.5" x14ac:dyDescent="0.65">
      <c r="A18" s="12" t="s">
        <v>131</v>
      </c>
      <c r="B18" s="11"/>
      <c r="C18" s="11"/>
      <c r="D18" s="11"/>
      <c r="E18" s="11"/>
      <c r="F18" s="11"/>
      <c r="G18" s="11"/>
      <c r="H18" s="34"/>
      <c r="I18" s="32"/>
      <c r="J18" s="34"/>
      <c r="K18" s="32"/>
      <c r="L18" s="34"/>
      <c r="M18" s="32"/>
      <c r="N18" s="34"/>
      <c r="O18" s="32"/>
      <c r="P18" s="34"/>
      <c r="Q18" s="32"/>
      <c r="R18" s="34"/>
      <c r="S18" s="32"/>
      <c r="T18" s="34"/>
      <c r="U18" s="32"/>
      <c r="V18" s="34"/>
      <c r="W18" s="32"/>
      <c r="X18" s="34"/>
    </row>
    <row r="19" spans="1:26" s="16" customFormat="1" x14ac:dyDescent="0.6">
      <c r="A19" s="11" t="s">
        <v>59</v>
      </c>
      <c r="B19" s="11"/>
      <c r="C19" s="11"/>
      <c r="D19" s="11"/>
      <c r="E19" s="11"/>
      <c r="F19" s="11"/>
      <c r="G19" s="11"/>
      <c r="H19" s="32">
        <v>0</v>
      </c>
      <c r="I19" s="32"/>
      <c r="J19" s="32">
        <v>0</v>
      </c>
      <c r="K19" s="32"/>
      <c r="L19" s="32">
        <v>0</v>
      </c>
      <c r="M19" s="32"/>
      <c r="N19" s="32">
        <f>PL!I15</f>
        <v>25121125.969999999</v>
      </c>
      <c r="O19" s="32"/>
      <c r="P19" s="32">
        <v>0</v>
      </c>
      <c r="Q19" s="32"/>
      <c r="R19" s="32">
        <v>0</v>
      </c>
      <c r="S19" s="32"/>
      <c r="T19" s="32">
        <f>SUM(P19,R19)</f>
        <v>0</v>
      </c>
      <c r="U19" s="32"/>
      <c r="V19" s="32">
        <f>SUM(T19)</f>
        <v>0</v>
      </c>
      <c r="W19" s="32"/>
      <c r="X19" s="32">
        <f>SUM(H19,J19,L19,N19,V19)</f>
        <v>25121125.969999999</v>
      </c>
    </row>
    <row r="20" spans="1:26" s="16" customFormat="1" x14ac:dyDescent="0.6">
      <c r="A20" s="11" t="s">
        <v>132</v>
      </c>
      <c r="B20" s="11"/>
      <c r="C20" s="11"/>
      <c r="D20" s="11"/>
      <c r="E20" s="11"/>
      <c r="F20" s="44"/>
      <c r="G20" s="11"/>
      <c r="H20" s="32">
        <v>0</v>
      </c>
      <c r="I20" s="32"/>
      <c r="J20" s="32">
        <v>0</v>
      </c>
      <c r="K20" s="32"/>
      <c r="L20" s="32">
        <v>0</v>
      </c>
      <c r="M20" s="32"/>
      <c r="N20" s="32">
        <f>PL!I22</f>
        <v>1254258.42</v>
      </c>
      <c r="O20" s="32"/>
      <c r="P20" s="32">
        <f>PL!I20</f>
        <v>124600</v>
      </c>
      <c r="Q20" s="32"/>
      <c r="R20" s="32">
        <f>PL!I21</f>
        <v>103928602.9799999</v>
      </c>
      <c r="S20" s="32"/>
      <c r="T20" s="32">
        <f>SUM(P20,R20)</f>
        <v>104053202.9799999</v>
      </c>
      <c r="U20" s="32"/>
      <c r="V20" s="32">
        <f>SUM(T20)</f>
        <v>104053202.9799999</v>
      </c>
      <c r="W20" s="32"/>
      <c r="X20" s="32">
        <f>SUM(H20,J20,L20,N20,V20)</f>
        <v>105307461.3999999</v>
      </c>
    </row>
    <row r="21" spans="1:26" s="20" customFormat="1" x14ac:dyDescent="0.6">
      <c r="A21" s="11" t="s">
        <v>90</v>
      </c>
      <c r="C21" s="11"/>
      <c r="D21" s="11"/>
      <c r="E21" s="11"/>
      <c r="F21" s="44">
        <v>17</v>
      </c>
      <c r="H21" s="34">
        <v>0</v>
      </c>
      <c r="I21" s="34"/>
      <c r="J21" s="34">
        <v>0</v>
      </c>
      <c r="K21" s="34"/>
      <c r="L21" s="34">
        <v>0</v>
      </c>
      <c r="M21" s="34"/>
      <c r="N21" s="34">
        <v>-14145000</v>
      </c>
      <c r="O21" s="34"/>
      <c r="P21" s="34">
        <v>0</v>
      </c>
      <c r="Q21" s="34"/>
      <c r="R21" s="34">
        <v>0</v>
      </c>
      <c r="S21" s="34"/>
      <c r="T21" s="32">
        <f>SUM(P21,R21)</f>
        <v>0</v>
      </c>
      <c r="U21" s="34"/>
      <c r="V21" s="32">
        <f>SUM(T21)</f>
        <v>0</v>
      </c>
      <c r="W21" s="34"/>
      <c r="X21" s="32">
        <f>SUM(H21,J21,L21,N21,V21)</f>
        <v>-14145000</v>
      </c>
    </row>
    <row r="22" spans="1:26" s="12" customFormat="1" ht="20.5" x14ac:dyDescent="0.65">
      <c r="B22" s="12" t="s">
        <v>133</v>
      </c>
      <c r="H22" s="33">
        <f>SUM(H19:H21)</f>
        <v>0</v>
      </c>
      <c r="I22" s="31"/>
      <c r="J22" s="33">
        <f>SUM(J19:J21)</f>
        <v>0</v>
      </c>
      <c r="K22" s="31"/>
      <c r="L22" s="33">
        <f>SUM(L19:L21)</f>
        <v>0</v>
      </c>
      <c r="M22" s="31"/>
      <c r="N22" s="33">
        <f>SUM(N19:N21)</f>
        <v>12230384.390000001</v>
      </c>
      <c r="O22" s="31"/>
      <c r="P22" s="33">
        <f>SUM(P19:P21)</f>
        <v>124600</v>
      </c>
      <c r="Q22" s="31"/>
      <c r="R22" s="33">
        <f>SUM(R19:R21)</f>
        <v>103928602.9799999</v>
      </c>
      <c r="S22" s="31"/>
      <c r="T22" s="33">
        <f>SUM(T19:T21)</f>
        <v>104053202.9799999</v>
      </c>
      <c r="U22" s="31"/>
      <c r="V22" s="33">
        <f>SUM(V19:V21)</f>
        <v>104053202.9799999</v>
      </c>
      <c r="W22" s="31"/>
      <c r="X22" s="33">
        <f>SUM(X19:X21)</f>
        <v>116283587.3699999</v>
      </c>
    </row>
    <row r="23" spans="1:26" s="32" customFormat="1" ht="21" thickBot="1" x14ac:dyDescent="0.7">
      <c r="A23" s="12" t="s">
        <v>92</v>
      </c>
      <c r="H23" s="56">
        <f>SUM(H17,H22)</f>
        <v>205000000</v>
      </c>
      <c r="J23" s="56">
        <f>SUM(J17,J22)</f>
        <v>93200000</v>
      </c>
      <c r="L23" s="56">
        <f>SUM(L17,L22)</f>
        <v>20500000</v>
      </c>
      <c r="N23" s="56">
        <f>SUM(N17,N22)</f>
        <v>380116704.81</v>
      </c>
      <c r="P23" s="56">
        <f>SUM(P17,P22)</f>
        <v>153000</v>
      </c>
      <c r="R23" s="56">
        <f>SUM(R17,R22)</f>
        <v>501227870.44999987</v>
      </c>
      <c r="T23" s="56">
        <f>SUM(T17,T22)</f>
        <v>501380870.44999987</v>
      </c>
      <c r="V23" s="56">
        <f>SUM(V17,V22)</f>
        <v>501380870.44999987</v>
      </c>
      <c r="X23" s="56">
        <f>SUM(X17,X22)</f>
        <v>1200197575.26</v>
      </c>
      <c r="Y23" s="32">
        <f>+X23-BS!I60</f>
        <v>0</v>
      </c>
    </row>
    <row r="24" spans="1:26" s="16" customFormat="1" ht="21" thickTop="1" x14ac:dyDescent="0.65">
      <c r="A24" s="11"/>
      <c r="B24" s="11"/>
      <c r="C24" s="11"/>
      <c r="D24" s="11"/>
      <c r="E24" s="11"/>
      <c r="F24" s="11"/>
      <c r="G24" s="11"/>
      <c r="H24" s="66"/>
      <c r="I24" s="32"/>
      <c r="J24" s="66"/>
      <c r="K24" s="32"/>
      <c r="L24" s="66"/>
      <c r="M24" s="32"/>
      <c r="N24" s="66"/>
      <c r="O24" s="32"/>
      <c r="P24" s="66"/>
      <c r="Q24" s="32"/>
      <c r="R24" s="66"/>
      <c r="S24" s="32"/>
      <c r="T24" s="66"/>
      <c r="U24" s="32"/>
      <c r="V24" s="66"/>
      <c r="W24" s="32"/>
      <c r="X24" s="66"/>
    </row>
    <row r="25" spans="1:26" s="16" customFormat="1" x14ac:dyDescent="0.6"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9" spans="1:26" s="12" customFormat="1" ht="20.5" x14ac:dyDescent="0.65"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6" s="12" customFormat="1" ht="20.5" x14ac:dyDescent="0.65"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6" s="17" customFormat="1" ht="20.5" x14ac:dyDescent="0.65"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</row>
    <row r="32" spans="1:26" s="20" customFormat="1" x14ac:dyDescent="0.6"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</row>
    <row r="33" spans="1:24" s="17" customFormat="1" ht="20.5" x14ac:dyDescent="0.65"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</row>
    <row r="34" spans="1:24" s="12" customFormat="1" ht="20.5" x14ac:dyDescent="0.65"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6" spans="1:24" ht="20.5" x14ac:dyDescent="0.65">
      <c r="A36" s="12"/>
      <c r="H36" s="57"/>
      <c r="J36" s="57"/>
      <c r="L36" s="57"/>
      <c r="N36" s="57"/>
      <c r="P36" s="57"/>
      <c r="R36" s="57"/>
      <c r="T36" s="57"/>
      <c r="V36" s="57"/>
      <c r="X36" s="57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22" right="0.11811023622047245" top="0.98425196850393704" bottom="0.51181102362204722" header="0.51181102362204722" footer="0.35433070866141736"/>
  <pageSetup paperSize="9" scale="70" firstPageNumber="9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view="pageBreakPreview" zoomScale="80" zoomScaleNormal="100" zoomScaleSheetLayoutView="80" workbookViewId="0">
      <selection activeCell="D15" sqref="D15"/>
    </sheetView>
  </sheetViews>
  <sheetFormatPr defaultColWidth="9.08984375" defaultRowHeight="21.5" x14ac:dyDescent="0.65"/>
  <cols>
    <col min="1" max="3" width="1.6328125" style="2" customWidth="1"/>
    <col min="4" max="4" width="44.08984375" style="2" customWidth="1"/>
    <col min="5" max="5" width="11.08984375" style="2" customWidth="1"/>
    <col min="6" max="6" width="1.81640625" style="2" customWidth="1"/>
    <col min="7" max="7" width="13.54296875" style="2" customWidth="1"/>
    <col min="8" max="8" width="1.81640625" style="2" customWidth="1"/>
    <col min="9" max="9" width="15.54296875" style="13" customWidth="1"/>
    <col min="10" max="10" width="1.6328125" style="13" customWidth="1"/>
    <col min="11" max="11" width="15.54296875" style="13" customWidth="1"/>
    <col min="12" max="12" width="12.54296875" style="2" bestFit="1" customWidth="1"/>
    <col min="13" max="15" width="11.6328125" style="2" customWidth="1"/>
    <col min="16" max="16384" width="9.08984375" style="2"/>
  </cols>
  <sheetData>
    <row r="1" spans="1:14" ht="22" x14ac:dyDescent="0.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4" ht="22" x14ac:dyDescent="0.7">
      <c r="A2" s="89" t="s">
        <v>70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4" ht="22" x14ac:dyDescent="0.7">
      <c r="A3" s="90" t="s">
        <v>71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4" ht="22" x14ac:dyDescent="0.7">
      <c r="A4" s="42"/>
      <c r="B4" s="42"/>
      <c r="C4" s="42"/>
      <c r="D4" s="42"/>
      <c r="E4" s="42"/>
      <c r="F4" s="42"/>
      <c r="G4" s="42"/>
      <c r="H4" s="42"/>
      <c r="I4" s="36"/>
      <c r="J4" s="36"/>
      <c r="K4" s="37"/>
    </row>
    <row r="5" spans="1:14" ht="22" x14ac:dyDescent="0.7">
      <c r="A5" s="67"/>
      <c r="B5" s="67"/>
      <c r="C5" s="67"/>
      <c r="D5" s="67"/>
      <c r="E5" s="67"/>
      <c r="F5" s="67"/>
      <c r="G5" s="1" t="s">
        <v>3</v>
      </c>
      <c r="H5" s="67"/>
      <c r="I5" s="68" t="s">
        <v>5</v>
      </c>
      <c r="J5" s="69"/>
      <c r="K5" s="68" t="s">
        <v>4</v>
      </c>
    </row>
    <row r="6" spans="1:14" ht="22" x14ac:dyDescent="0.7">
      <c r="I6" s="71" t="s">
        <v>6</v>
      </c>
      <c r="K6" s="71" t="s">
        <v>6</v>
      </c>
    </row>
    <row r="7" spans="1:14" ht="22" x14ac:dyDescent="0.7">
      <c r="A7" s="8" t="s">
        <v>93</v>
      </c>
    </row>
    <row r="8" spans="1:14" s="10" customFormat="1" x14ac:dyDescent="0.65">
      <c r="A8" s="2" t="s">
        <v>59</v>
      </c>
      <c r="B8" s="2"/>
      <c r="C8" s="2"/>
      <c r="D8" s="2"/>
      <c r="E8" s="2"/>
      <c r="F8" s="2"/>
      <c r="G8" s="2"/>
      <c r="H8" s="3"/>
      <c r="I8" s="13">
        <f>PL!I15</f>
        <v>25121125.969999999</v>
      </c>
      <c r="J8" s="13"/>
      <c r="K8" s="13">
        <f>PL!K15</f>
        <v>23242237.579999998</v>
      </c>
    </row>
    <row r="9" spans="1:14" x14ac:dyDescent="0.65">
      <c r="A9" s="2" t="s">
        <v>94</v>
      </c>
    </row>
    <row r="10" spans="1:14" x14ac:dyDescent="0.65">
      <c r="B10" s="2" t="s">
        <v>58</v>
      </c>
      <c r="I10" s="13">
        <f>-PL!I14</f>
        <v>3859523.74</v>
      </c>
      <c r="K10" s="13">
        <f>-PL!K14</f>
        <v>5884768.3499999996</v>
      </c>
    </row>
    <row r="11" spans="1:14" s="10" customFormat="1" x14ac:dyDescent="0.65">
      <c r="A11" s="2"/>
      <c r="B11" s="2" t="s">
        <v>95</v>
      </c>
      <c r="C11" s="2"/>
      <c r="D11" s="2"/>
      <c r="E11" s="2"/>
      <c r="F11" s="2"/>
      <c r="G11" s="2"/>
      <c r="H11" s="3"/>
      <c r="I11" s="13">
        <v>16980226.149999999</v>
      </c>
      <c r="J11" s="13"/>
      <c r="K11" s="13">
        <v>19705115.579999998</v>
      </c>
    </row>
    <row r="12" spans="1:14" s="10" customFormat="1" x14ac:dyDescent="0.65">
      <c r="A12" s="2"/>
      <c r="B12" s="2" t="s">
        <v>96</v>
      </c>
      <c r="C12" s="2"/>
      <c r="D12" s="2"/>
      <c r="E12" s="2"/>
      <c r="F12" s="2"/>
      <c r="G12" s="2"/>
      <c r="H12" s="3"/>
      <c r="I12" s="13">
        <v>45596.04</v>
      </c>
      <c r="J12" s="13"/>
      <c r="K12" s="13">
        <v>45596</v>
      </c>
    </row>
    <row r="13" spans="1:14" s="10" customFormat="1" x14ac:dyDescent="0.65">
      <c r="A13" s="2"/>
      <c r="B13" s="2" t="s">
        <v>97</v>
      </c>
      <c r="C13" s="2"/>
      <c r="D13" s="2"/>
      <c r="E13" s="2"/>
      <c r="F13" s="2"/>
      <c r="G13" s="2"/>
      <c r="H13" s="3"/>
      <c r="I13" s="13">
        <v>0</v>
      </c>
      <c r="J13" s="13"/>
      <c r="K13" s="13">
        <v>-51001.56</v>
      </c>
    </row>
    <row r="14" spans="1:14" s="10" customFormat="1" x14ac:dyDescent="0.65">
      <c r="A14" s="2"/>
      <c r="B14" s="2" t="s">
        <v>98</v>
      </c>
      <c r="C14" s="2"/>
      <c r="D14" s="2"/>
      <c r="E14" s="2"/>
      <c r="F14" s="2"/>
      <c r="G14" s="2"/>
      <c r="H14" s="3"/>
      <c r="I14" s="13">
        <v>-1084269.05</v>
      </c>
      <c r="J14" s="13"/>
      <c r="K14" s="13">
        <v>2387675.29</v>
      </c>
      <c r="N14" s="13"/>
    </row>
    <row r="15" spans="1:14" x14ac:dyDescent="0.65">
      <c r="B15" s="2" t="s">
        <v>99</v>
      </c>
      <c r="I15" s="13">
        <v>0</v>
      </c>
      <c r="K15" s="13">
        <v>-17896.71</v>
      </c>
      <c r="N15" s="13"/>
    </row>
    <row r="16" spans="1:14" x14ac:dyDescent="0.65">
      <c r="B16" s="2" t="s">
        <v>125</v>
      </c>
      <c r="I16" s="13">
        <v>0</v>
      </c>
      <c r="K16" s="13">
        <v>16</v>
      </c>
      <c r="N16" s="13"/>
    </row>
    <row r="17" spans="1:14" x14ac:dyDescent="0.65">
      <c r="B17" s="2" t="s">
        <v>126</v>
      </c>
      <c r="I17" s="13">
        <v>-1123844</v>
      </c>
      <c r="K17" s="13">
        <v>0</v>
      </c>
      <c r="N17" s="13"/>
    </row>
    <row r="18" spans="1:14" x14ac:dyDescent="0.65">
      <c r="B18" s="2" t="s">
        <v>127</v>
      </c>
      <c r="I18" s="13">
        <v>1253185.43</v>
      </c>
      <c r="K18" s="13">
        <v>1322671.44</v>
      </c>
    </row>
    <row r="19" spans="1:14" x14ac:dyDescent="0.65">
      <c r="B19" s="2" t="s">
        <v>128</v>
      </c>
      <c r="I19" s="13">
        <v>0</v>
      </c>
      <c r="K19" s="13">
        <v>-81014.69</v>
      </c>
    </row>
    <row r="20" spans="1:14" x14ac:dyDescent="0.65">
      <c r="B20" s="2" t="s">
        <v>100</v>
      </c>
      <c r="I20" s="13">
        <v>-7143988.1500000004</v>
      </c>
      <c r="K20" s="13">
        <v>-7075387.3899999997</v>
      </c>
    </row>
    <row r="21" spans="1:14" s="10" customFormat="1" x14ac:dyDescent="0.65">
      <c r="A21" s="2"/>
      <c r="B21" s="2" t="s">
        <v>101</v>
      </c>
      <c r="C21" s="2"/>
      <c r="D21" s="2"/>
      <c r="E21" s="2"/>
      <c r="F21" s="2"/>
      <c r="G21" s="2"/>
      <c r="H21" s="3"/>
      <c r="I21" s="72">
        <v>-610351.15</v>
      </c>
      <c r="J21" s="13"/>
      <c r="K21" s="72">
        <v>-462294.4</v>
      </c>
    </row>
    <row r="22" spans="1:14" x14ac:dyDescent="0.65">
      <c r="A22" s="2" t="s">
        <v>106</v>
      </c>
      <c r="I22" s="28"/>
      <c r="K22" s="28"/>
    </row>
    <row r="23" spans="1:14" x14ac:dyDescent="0.65">
      <c r="B23" s="2" t="s">
        <v>107</v>
      </c>
      <c r="I23" s="28">
        <f>SUM(I8:I21)</f>
        <v>37297204.980000004</v>
      </c>
      <c r="K23" s="28">
        <f>SUM(K8:K21)</f>
        <v>44900485.489999995</v>
      </c>
    </row>
    <row r="24" spans="1:14" x14ac:dyDescent="0.65">
      <c r="B24" s="2" t="s">
        <v>102</v>
      </c>
      <c r="I24" s="28"/>
      <c r="K24" s="28"/>
    </row>
    <row r="25" spans="1:14" s="10" customFormat="1" x14ac:dyDescent="0.65">
      <c r="A25" s="2"/>
      <c r="B25" s="2"/>
      <c r="C25" s="2" t="s">
        <v>10</v>
      </c>
      <c r="D25" s="2"/>
      <c r="E25" s="2"/>
      <c r="F25" s="2"/>
      <c r="G25" s="2"/>
      <c r="H25" s="3"/>
      <c r="I25" s="28">
        <v>263656.93</v>
      </c>
      <c r="J25" s="13"/>
      <c r="K25" s="28">
        <v>-111626.2</v>
      </c>
    </row>
    <row r="26" spans="1:14" s="10" customFormat="1" x14ac:dyDescent="0.65">
      <c r="A26" s="2"/>
      <c r="B26" s="2"/>
      <c r="C26" s="2" t="s">
        <v>11</v>
      </c>
      <c r="D26" s="2"/>
      <c r="E26" s="2"/>
      <c r="F26" s="2"/>
      <c r="G26" s="2"/>
      <c r="H26" s="3"/>
      <c r="I26" s="28">
        <v>-50364.19</v>
      </c>
      <c r="J26" s="13"/>
      <c r="K26" s="28">
        <v>-66673.98</v>
      </c>
    </row>
    <row r="27" spans="1:14" s="10" customFormat="1" x14ac:dyDescent="0.65">
      <c r="A27" s="2"/>
      <c r="B27" s="2"/>
      <c r="C27" s="2" t="s">
        <v>21</v>
      </c>
      <c r="D27" s="2"/>
      <c r="E27" s="2"/>
      <c r="F27" s="2"/>
      <c r="G27" s="2"/>
      <c r="H27" s="3"/>
      <c r="I27" s="28">
        <v>0</v>
      </c>
      <c r="J27" s="13"/>
      <c r="K27" s="28">
        <v>170100</v>
      </c>
    </row>
    <row r="28" spans="1:14" s="10" customFormat="1" x14ac:dyDescent="0.65">
      <c r="A28" s="2"/>
      <c r="B28" s="2"/>
      <c r="C28" s="2" t="s">
        <v>103</v>
      </c>
      <c r="D28" s="2"/>
      <c r="E28" s="2"/>
      <c r="F28" s="2"/>
      <c r="G28" s="2"/>
      <c r="H28" s="3"/>
      <c r="I28" s="13">
        <v>554900</v>
      </c>
      <c r="J28" s="13"/>
      <c r="K28" s="13">
        <v>678100</v>
      </c>
    </row>
    <row r="29" spans="1:14" s="10" customFormat="1" x14ac:dyDescent="0.65">
      <c r="A29" s="2"/>
      <c r="B29" s="2"/>
      <c r="C29" s="2" t="s">
        <v>104</v>
      </c>
      <c r="D29" s="2"/>
      <c r="E29" s="2"/>
      <c r="F29" s="2"/>
      <c r="G29" s="2"/>
      <c r="H29" s="2"/>
      <c r="I29" s="13">
        <v>-169500</v>
      </c>
      <c r="J29" s="13"/>
      <c r="K29" s="13">
        <v>-805000</v>
      </c>
    </row>
    <row r="30" spans="1:14" x14ac:dyDescent="0.65">
      <c r="B30" s="2" t="s">
        <v>105</v>
      </c>
      <c r="I30" s="28"/>
      <c r="K30" s="28"/>
    </row>
    <row r="31" spans="1:14" s="10" customFormat="1" x14ac:dyDescent="0.65">
      <c r="A31" s="2"/>
      <c r="B31" s="2"/>
      <c r="C31" s="2" t="s">
        <v>26</v>
      </c>
      <c r="D31" s="2"/>
      <c r="E31" s="2"/>
      <c r="F31" s="2"/>
      <c r="G31" s="2"/>
      <c r="H31" s="3"/>
      <c r="I31" s="28">
        <v>-419564.66</v>
      </c>
      <c r="J31" s="13"/>
      <c r="K31" s="28">
        <v>2441796.9300000002</v>
      </c>
    </row>
    <row r="32" spans="1:14" s="10" customFormat="1" x14ac:dyDescent="0.65">
      <c r="A32" s="2"/>
      <c r="B32" s="2"/>
      <c r="C32" s="2" t="s">
        <v>108</v>
      </c>
      <c r="D32" s="2"/>
      <c r="E32" s="2"/>
      <c r="F32" s="2"/>
      <c r="G32" s="2"/>
      <c r="H32" s="3"/>
      <c r="I32" s="28">
        <v>-438172.8</v>
      </c>
      <c r="J32" s="13"/>
      <c r="K32" s="28">
        <v>-48457.41</v>
      </c>
    </row>
    <row r="33" spans="1:14" s="10" customFormat="1" x14ac:dyDescent="0.65">
      <c r="A33" s="2"/>
      <c r="B33" s="2"/>
      <c r="C33" s="2" t="s">
        <v>33</v>
      </c>
      <c r="D33" s="2"/>
      <c r="E33" s="2"/>
      <c r="F33" s="2"/>
      <c r="G33" s="2"/>
      <c r="H33" s="3"/>
      <c r="I33" s="28">
        <v>-668600</v>
      </c>
      <c r="J33" s="13"/>
      <c r="K33" s="28">
        <v>-3353394.34</v>
      </c>
    </row>
    <row r="34" spans="1:14" s="10" customFormat="1" x14ac:dyDescent="0.65">
      <c r="A34" s="2"/>
      <c r="B34" s="2"/>
      <c r="C34" s="2" t="s">
        <v>34</v>
      </c>
      <c r="D34" s="2"/>
      <c r="E34" s="2"/>
      <c r="F34" s="2"/>
      <c r="G34" s="2"/>
      <c r="H34" s="3"/>
      <c r="I34" s="28">
        <v>-3206194.19</v>
      </c>
      <c r="J34" s="13"/>
      <c r="K34" s="28">
        <v>-840832.3</v>
      </c>
    </row>
    <row r="35" spans="1:14" x14ac:dyDescent="0.65">
      <c r="A35" s="2" t="s">
        <v>109</v>
      </c>
      <c r="H35" s="3"/>
      <c r="I35" s="38">
        <f>SUM(I23:I34)</f>
        <v>33163366.070000011</v>
      </c>
      <c r="J35" s="28"/>
      <c r="K35" s="38">
        <f>SUM(K23:K34)</f>
        <v>42964498.189999998</v>
      </c>
    </row>
    <row r="36" spans="1:14" s="10" customFormat="1" x14ac:dyDescent="0.65">
      <c r="A36" s="2" t="s">
        <v>110</v>
      </c>
      <c r="C36" s="2"/>
      <c r="D36" s="2"/>
      <c r="E36" s="2"/>
      <c r="F36" s="14"/>
      <c r="G36" s="2"/>
      <c r="H36" s="3"/>
      <c r="I36" s="28">
        <v>-4238301.97</v>
      </c>
      <c r="J36" s="13"/>
      <c r="K36" s="28">
        <v>-7921573.5700000003</v>
      </c>
    </row>
    <row r="37" spans="1:14" s="10" customFormat="1" x14ac:dyDescent="0.65">
      <c r="A37" s="2" t="s">
        <v>111</v>
      </c>
      <c r="B37" s="2"/>
      <c r="D37" s="2"/>
      <c r="E37" s="2"/>
      <c r="F37" s="2"/>
      <c r="G37" s="2"/>
      <c r="H37" s="2"/>
      <c r="I37" s="13">
        <v>46977.63</v>
      </c>
      <c r="J37" s="13"/>
      <c r="K37" s="13">
        <v>69598.559999999998</v>
      </c>
    </row>
    <row r="38" spans="1:14" ht="22" x14ac:dyDescent="0.7">
      <c r="A38" s="8" t="s">
        <v>112</v>
      </c>
      <c r="I38" s="24">
        <f>SUM(I35:I37)</f>
        <v>28972041.730000012</v>
      </c>
      <c r="K38" s="24">
        <f>SUM(K35:K37)</f>
        <v>35112523.18</v>
      </c>
    </row>
    <row r="39" spans="1:14" ht="22" x14ac:dyDescent="0.7">
      <c r="A39" s="8" t="s">
        <v>113</v>
      </c>
    </row>
    <row r="40" spans="1:14" x14ac:dyDescent="0.65">
      <c r="A40" s="2" t="s">
        <v>114</v>
      </c>
      <c r="H40" s="3"/>
      <c r="I40" s="28">
        <v>-85000000</v>
      </c>
      <c r="K40" s="28">
        <v>-72169650.299999997</v>
      </c>
      <c r="L40" s="55"/>
    </row>
    <row r="41" spans="1:14" x14ac:dyDescent="0.65">
      <c r="A41" s="2" t="s">
        <v>115</v>
      </c>
      <c r="H41" s="3"/>
      <c r="I41" s="28">
        <v>62000000</v>
      </c>
      <c r="K41" s="28">
        <v>79389827.060000002</v>
      </c>
      <c r="L41" s="55"/>
    </row>
    <row r="42" spans="1:14" x14ac:dyDescent="0.65">
      <c r="A42" s="2" t="s">
        <v>116</v>
      </c>
      <c r="H42" s="3"/>
      <c r="I42" s="13">
        <v>-2701621.86</v>
      </c>
      <c r="K42" s="13">
        <v>-3889246.89</v>
      </c>
    </row>
    <row r="43" spans="1:14" x14ac:dyDescent="0.65">
      <c r="A43" s="2" t="s">
        <v>117</v>
      </c>
      <c r="H43" s="3"/>
      <c r="I43" s="13">
        <v>0</v>
      </c>
      <c r="K43" s="13">
        <v>18691.580000000002</v>
      </c>
    </row>
    <row r="44" spans="1:14" x14ac:dyDescent="0.65">
      <c r="A44" s="2" t="s">
        <v>111</v>
      </c>
      <c r="H44" s="3"/>
      <c r="I44" s="13">
        <v>7173886.3399999999</v>
      </c>
      <c r="K44" s="13">
        <v>7006318.8799999999</v>
      </c>
    </row>
    <row r="45" spans="1:14" x14ac:dyDescent="0.65">
      <c r="A45" s="2" t="s">
        <v>118</v>
      </c>
      <c r="H45" s="3"/>
      <c r="I45" s="13">
        <v>610351.15</v>
      </c>
      <c r="K45" s="13">
        <v>462294.4</v>
      </c>
    </row>
    <row r="46" spans="1:14" ht="22" x14ac:dyDescent="0.7">
      <c r="A46" s="8" t="s">
        <v>119</v>
      </c>
      <c r="I46" s="24">
        <f>SUM(I40:I45)</f>
        <v>-17917384.370000001</v>
      </c>
      <c r="K46" s="24">
        <f>SUM(K40:K45)</f>
        <v>10818234.730000006</v>
      </c>
    </row>
    <row r="47" spans="1:14" ht="22" x14ac:dyDescent="0.7">
      <c r="A47" s="8" t="s">
        <v>120</v>
      </c>
    </row>
    <row r="48" spans="1:14" x14ac:dyDescent="0.65">
      <c r="A48" s="2" t="s">
        <v>121</v>
      </c>
      <c r="I48" s="13">
        <v>-16413.8</v>
      </c>
      <c r="K48" s="13">
        <v>-607517.5</v>
      </c>
      <c r="L48" s="13"/>
      <c r="M48" s="13"/>
      <c r="N48" s="13"/>
    </row>
    <row r="49" spans="1:16" s="10" customFormat="1" x14ac:dyDescent="0.65">
      <c r="A49" s="2" t="s">
        <v>122</v>
      </c>
      <c r="D49" s="2"/>
      <c r="E49" s="2"/>
      <c r="F49" s="2"/>
      <c r="G49" s="2"/>
      <c r="H49" s="3"/>
      <c r="I49" s="28">
        <v>-14003931.130000001</v>
      </c>
      <c r="J49" s="13"/>
      <c r="K49" s="28">
        <v>-32521655.559999999</v>
      </c>
    </row>
    <row r="50" spans="1:16" ht="22" x14ac:dyDescent="0.7">
      <c r="A50" s="8" t="s">
        <v>123</v>
      </c>
      <c r="I50" s="24">
        <f>SUM(I48:I49)</f>
        <v>-14020344.930000002</v>
      </c>
      <c r="K50" s="24">
        <f>SUM(K48:K49)</f>
        <v>-33129173.059999999</v>
      </c>
    </row>
    <row r="51" spans="1:16" s="10" customFormat="1" ht="22" x14ac:dyDescent="0.7">
      <c r="A51" s="8" t="s">
        <v>124</v>
      </c>
      <c r="B51" s="2"/>
      <c r="C51" s="2"/>
      <c r="D51" s="2"/>
      <c r="E51" s="2"/>
      <c r="F51" s="2"/>
      <c r="G51" s="2"/>
      <c r="H51" s="2"/>
      <c r="I51" s="26">
        <f>SUM(I38,I46,I50)</f>
        <v>-2965687.569999991</v>
      </c>
      <c r="J51" s="13"/>
      <c r="K51" s="26">
        <f>SUM(K38,K46,K50)</f>
        <v>12801584.850000005</v>
      </c>
    </row>
    <row r="52" spans="1:16" s="10" customFormat="1" ht="22" x14ac:dyDescent="0.7">
      <c r="A52" s="8" t="s">
        <v>129</v>
      </c>
      <c r="B52" s="2"/>
      <c r="C52" s="2"/>
      <c r="D52" s="2"/>
      <c r="E52" s="2"/>
      <c r="F52" s="2"/>
      <c r="G52" s="2"/>
      <c r="H52" s="2"/>
      <c r="I52" s="39">
        <f>BS!K8</f>
        <v>36225883.740000002</v>
      </c>
      <c r="J52" s="13"/>
      <c r="K52" s="39">
        <v>23424298.890000001</v>
      </c>
    </row>
    <row r="53" spans="1:16" s="10" customFormat="1" ht="22.5" thickBot="1" x14ac:dyDescent="0.75">
      <c r="A53" s="8" t="s">
        <v>130</v>
      </c>
      <c r="B53" s="2"/>
      <c r="C53" s="2"/>
      <c r="D53" s="2"/>
      <c r="E53" s="2"/>
      <c r="F53" s="2"/>
      <c r="G53" s="3">
        <v>6</v>
      </c>
      <c r="H53" s="41"/>
      <c r="I53" s="25">
        <f>SUM(I51:I52)</f>
        <v>33260196.170000009</v>
      </c>
      <c r="J53" s="13"/>
      <c r="K53" s="25">
        <f>SUM(K51:K52)</f>
        <v>36225883.74000001</v>
      </c>
    </row>
    <row r="54" spans="1:16" ht="22" thickTop="1" x14ac:dyDescent="0.65">
      <c r="I54" s="13">
        <f>+I53-BS!I8</f>
        <v>0</v>
      </c>
      <c r="K54" s="13">
        <f>K53-BS!K8</f>
        <v>0</v>
      </c>
    </row>
    <row r="56" spans="1:16" x14ac:dyDescent="0.65">
      <c r="K56" s="28"/>
      <c r="L56" s="15"/>
      <c r="M56" s="15"/>
      <c r="N56" s="15"/>
      <c r="O56" s="15"/>
      <c r="P56" s="15"/>
    </row>
    <row r="57" spans="1:16" x14ac:dyDescent="0.65">
      <c r="K57" s="40"/>
      <c r="L57" s="15"/>
      <c r="M57" s="15"/>
      <c r="N57" s="15"/>
      <c r="O57" s="15"/>
      <c r="P57" s="15"/>
    </row>
    <row r="58" spans="1:16" x14ac:dyDescent="0.65">
      <c r="K58" s="40"/>
      <c r="L58" s="23"/>
      <c r="M58" s="22"/>
      <c r="N58" s="22"/>
      <c r="O58" s="22"/>
      <c r="P58" s="15"/>
    </row>
    <row r="59" spans="1:16" x14ac:dyDescent="0.65">
      <c r="K59" s="40"/>
      <c r="L59" s="22"/>
      <c r="M59" s="22"/>
      <c r="N59" s="22"/>
      <c r="O59" s="22"/>
      <c r="P59" s="15"/>
    </row>
    <row r="60" spans="1:16" x14ac:dyDescent="0.65">
      <c r="K60" s="40"/>
      <c r="L60" s="22"/>
      <c r="M60" s="22"/>
      <c r="N60" s="22"/>
      <c r="O60" s="22"/>
      <c r="P60" s="15"/>
    </row>
    <row r="61" spans="1:16" x14ac:dyDescent="0.65">
      <c r="K61" s="28"/>
      <c r="L61" s="22"/>
      <c r="M61" s="22"/>
      <c r="N61" s="22"/>
      <c r="O61" s="22"/>
      <c r="P61" s="15"/>
    </row>
    <row r="62" spans="1:16" x14ac:dyDescent="0.65">
      <c r="K62" s="28"/>
      <c r="L62" s="23"/>
      <c r="M62" s="15"/>
      <c r="N62" s="15"/>
      <c r="O62" s="15"/>
      <c r="P62" s="15"/>
    </row>
    <row r="63" spans="1:16" x14ac:dyDescent="0.65">
      <c r="K63" s="28"/>
      <c r="L63" s="15"/>
      <c r="M63" s="15"/>
      <c r="N63" s="15"/>
      <c r="O63" s="15"/>
      <c r="P63" s="15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90" firstPageNumber="10" orientation="portrait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user</cp:lastModifiedBy>
  <cp:lastPrinted>2022-02-15T10:22:59Z</cp:lastPrinted>
  <dcterms:created xsi:type="dcterms:W3CDTF">2006-10-31T06:57:36Z</dcterms:created>
  <dcterms:modified xsi:type="dcterms:W3CDTF">2022-02-15T13:36:57Z</dcterms:modified>
</cp:coreProperties>
</file>