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4_2021\"/>
    </mc:Choice>
  </mc:AlternateContent>
  <bookViews>
    <workbookView xWindow="-120" yWindow="-120" windowWidth="20730" windowHeight="11160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2" i="2" l="1"/>
  <c r="V27" i="2"/>
  <c r="V26" i="2"/>
  <c r="V25" i="2"/>
  <c r="V24" i="2"/>
  <c r="V23" i="2"/>
  <c r="V22" i="2"/>
  <c r="R32" i="2"/>
  <c r="R31" i="2"/>
  <c r="V31" i="2" s="1"/>
  <c r="R27" i="2"/>
  <c r="R26" i="2"/>
  <c r="R25" i="2"/>
  <c r="R24" i="2"/>
  <c r="R23" i="2"/>
  <c r="R22" i="2"/>
  <c r="V20" i="2"/>
  <c r="V19" i="2"/>
  <c r="V18" i="2"/>
  <c r="V17" i="2"/>
  <c r="V16" i="2"/>
  <c r="V15" i="2"/>
  <c r="V14" i="2"/>
  <c r="R20" i="2"/>
  <c r="R19" i="2"/>
  <c r="R18" i="2"/>
  <c r="R17" i="2"/>
  <c r="R16" i="2"/>
  <c r="R15" i="2"/>
  <c r="R14" i="2"/>
  <c r="J71" i="6"/>
  <c r="H71" i="6"/>
  <c r="F71" i="6"/>
  <c r="D71" i="6"/>
  <c r="J28" i="5" l="1"/>
  <c r="H28" i="5"/>
  <c r="F28" i="5"/>
  <c r="D28" i="5"/>
  <c r="L26" i="2"/>
  <c r="V24" i="3"/>
  <c r="D50" i="5" l="1"/>
  <c r="T22" i="2" l="1"/>
  <c r="P22" i="2"/>
  <c r="N22" i="2"/>
  <c r="L22" i="2"/>
  <c r="J22" i="2"/>
  <c r="H22" i="2"/>
  <c r="F22" i="2"/>
  <c r="D22" i="2"/>
  <c r="J14" i="4" l="1"/>
  <c r="H14" i="4"/>
  <c r="D14" i="4"/>
  <c r="F14" i="4"/>
  <c r="J79" i="6" l="1"/>
  <c r="F79" i="6"/>
  <c r="J62" i="4"/>
  <c r="F62" i="4"/>
  <c r="J22" i="4"/>
  <c r="F22" i="4"/>
  <c r="F23" i="4" s="1"/>
  <c r="F28" i="4" s="1"/>
  <c r="F30" i="4" s="1"/>
  <c r="F35" i="4" s="1"/>
  <c r="F33" i="4" s="1"/>
  <c r="J81" i="5"/>
  <c r="F81" i="5"/>
  <c r="F83" i="5" s="1"/>
  <c r="J56" i="5"/>
  <c r="J50" i="5"/>
  <c r="J57" i="5" s="1"/>
  <c r="F56" i="5"/>
  <c r="F50" i="5"/>
  <c r="F57" i="5" s="1"/>
  <c r="J15" i="5"/>
  <c r="J29" i="5" s="1"/>
  <c r="F15" i="5"/>
  <c r="J83" i="5" l="1"/>
  <c r="J23" i="4"/>
  <c r="J28" i="4" s="1"/>
  <c r="J30" i="4" s="1"/>
  <c r="J33" i="4" s="1"/>
  <c r="F8" i="6"/>
  <c r="F30" i="6" s="1"/>
  <c r="F42" i="6" s="1"/>
  <c r="F45" i="6" s="1"/>
  <c r="F80" i="6" s="1"/>
  <c r="F82" i="6" s="1"/>
  <c r="F83" i="6" s="1"/>
  <c r="F52" i="4"/>
  <c r="F63" i="4" s="1"/>
  <c r="F68" i="4" s="1"/>
  <c r="F66" i="4" s="1"/>
  <c r="F29" i="5"/>
  <c r="J84" i="5"/>
  <c r="J85" i="5" s="1"/>
  <c r="F84" i="5"/>
  <c r="F85" i="5" l="1"/>
  <c r="J52" i="4"/>
  <c r="J63" i="4" s="1"/>
  <c r="J8" i="6"/>
  <c r="J30" i="6" s="1"/>
  <c r="J42" i="6" s="1"/>
  <c r="J45" i="6" s="1"/>
  <c r="J80" i="6" s="1"/>
  <c r="J82" i="6" s="1"/>
  <c r="J83" i="6" s="1"/>
  <c r="J66" i="4"/>
  <c r="H81" i="5" l="1"/>
  <c r="H56" i="5"/>
  <c r="D56" i="5" l="1"/>
  <c r="H62" i="4" l="1"/>
  <c r="D62" i="4"/>
  <c r="H15" i="5" l="1"/>
  <c r="D15" i="5"/>
  <c r="H29" i="5" l="1"/>
  <c r="D29" i="5"/>
  <c r="H79" i="6"/>
  <c r="D79" i="6"/>
  <c r="H22" i="4"/>
  <c r="D22" i="4"/>
  <c r="D23" i="4" l="1"/>
  <c r="H23" i="4"/>
  <c r="H83" i="5"/>
  <c r="D81" i="5"/>
  <c r="D83" i="5" s="1"/>
  <c r="H50" i="5"/>
  <c r="H28" i="4" l="1"/>
  <c r="H30" i="4" s="1"/>
  <c r="D28" i="4"/>
  <c r="D8" i="6" s="1"/>
  <c r="D30" i="6" s="1"/>
  <c r="D42" i="6" s="1"/>
  <c r="D45" i="6" s="1"/>
  <c r="D80" i="6" s="1"/>
  <c r="D82" i="6" s="1"/>
  <c r="D83" i="6" s="1"/>
  <c r="D57" i="5"/>
  <c r="D84" i="5" s="1"/>
  <c r="D85" i="5" s="1"/>
  <c r="H57" i="5"/>
  <c r="H84" i="5" s="1"/>
  <c r="H85" i="5" s="1"/>
  <c r="H8" i="6" l="1"/>
  <c r="H33" i="4"/>
  <c r="H66" i="4"/>
  <c r="H52" i="4"/>
  <c r="H63" i="4" s="1"/>
  <c r="D30" i="4"/>
  <c r="H30" i="6" l="1"/>
  <c r="H42" i="6" s="1"/>
  <c r="H45" i="6" s="1"/>
  <c r="H80" i="6" s="1"/>
  <c r="H82" i="6" s="1"/>
  <c r="H83" i="6" s="1"/>
  <c r="D35" i="4"/>
  <c r="D33" i="4" s="1"/>
  <c r="D52" i="4"/>
  <c r="D63" i="4" s="1"/>
  <c r="D68" i="4" l="1"/>
  <c r="D66" i="4" s="1"/>
  <c r="L23" i="3" l="1"/>
  <c r="L29" i="3" s="1"/>
  <c r="L31" i="3" s="1"/>
  <c r="L20" i="3"/>
  <c r="L30" i="3" s="1"/>
  <c r="H25" i="2" l="1"/>
  <c r="H33" i="2" s="1"/>
  <c r="H35" i="2" s="1"/>
  <c r="D34" i="2" l="1"/>
  <c r="D25" i="2"/>
  <c r="D33" i="2" s="1"/>
  <c r="F25" i="2"/>
  <c r="F33" i="2" s="1"/>
  <c r="J25" i="2"/>
  <c r="J33" i="2" s="1"/>
  <c r="J35" i="2" s="1"/>
  <c r="T25" i="2"/>
  <c r="T33" i="2" l="1"/>
  <c r="T35" i="2" s="1"/>
  <c r="J34" i="2"/>
  <c r="L34" i="2"/>
  <c r="N25" i="2" l="1"/>
  <c r="N33" i="2" s="1"/>
  <c r="N35" i="2" s="1"/>
  <c r="P25" i="2"/>
  <c r="P33" i="2" s="1"/>
  <c r="R20" i="3" l="1"/>
  <c r="R30" i="3" s="1"/>
  <c r="N20" i="3"/>
  <c r="N30" i="3" s="1"/>
  <c r="J20" i="3"/>
  <c r="J30" i="3" s="1"/>
  <c r="H20" i="3"/>
  <c r="H29" i="3" l="1"/>
  <c r="H31" i="3" s="1"/>
  <c r="H30" i="3"/>
  <c r="N23" i="3"/>
  <c r="N29" i="3" s="1"/>
  <c r="N31" i="3" s="1"/>
  <c r="J23" i="3"/>
  <c r="J29" i="3" s="1"/>
  <c r="J31" i="3" s="1"/>
  <c r="H23" i="3"/>
  <c r="F35" i="2"/>
  <c r="D35" i="2"/>
  <c r="R23" i="3" l="1"/>
  <c r="R29" i="3" s="1"/>
  <c r="R31" i="3" s="1"/>
  <c r="T23" i="3" l="1"/>
  <c r="P20" i="3" l="1"/>
  <c r="P30" i="3" s="1"/>
  <c r="P23" i="3"/>
  <c r="P29" i="3" s="1"/>
  <c r="P31" i="3" s="1"/>
  <c r="V23" i="3"/>
  <c r="P35" i="2" l="1"/>
  <c r="R34" i="2"/>
  <c r="V34" i="2" s="1"/>
  <c r="V20" i="3" l="1"/>
  <c r="T20" i="3"/>
  <c r="T29" i="3" s="1"/>
  <c r="V30" i="3" l="1"/>
  <c r="V29" i="3"/>
  <c r="V31" i="3" s="1"/>
  <c r="L25" i="2"/>
  <c r="L33" i="2" l="1"/>
  <c r="L35" i="2" s="1"/>
  <c r="R35" i="2" s="1"/>
  <c r="V35" i="2" s="1"/>
  <c r="V33" i="2"/>
  <c r="R33" i="2"/>
</calcChain>
</file>

<file path=xl/sharedStrings.xml><?xml version="1.0" encoding="utf-8"?>
<sst xmlns="http://schemas.openxmlformats.org/spreadsheetml/2006/main" count="359" uniqueCount="248">
  <si>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</si>
  <si>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</si>
  <si>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</si>
  <si>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</si>
  <si>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</si>
  <si>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</si>
  <si>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</si>
  <si>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</si>
  <si>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</si>
  <si>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</si>
  <si>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</si>
  <si>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</si>
  <si>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</si>
  <si>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</si>
  <si>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</si>
  <si>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</si>
  <si>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</si>
  <si>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</si>
  <si>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</si>
  <si>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</si>
  <si>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</si>
  <si>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</si>
  <si>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</si>
  <si>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</si>
  <si>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</si>
  <si>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</si>
  <si>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</si>
  <si>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</si>
  <si>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</si>
  <si>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</si>
  <si>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</si>
  <si>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</si>
  <si>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</si>
  <si>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</si>
  <si>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</si>
  <si>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</si>
  <si>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</si>
  <si>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</si>
  <si>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</si>
  <si>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</si>
  <si>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</si>
  <si>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</si>
  <si>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</si>
  <si>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</si>
  <si>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</si>
  <si>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</si>
  <si>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</si>
  <si>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</si>
  <si>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</si>
  <si>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</si>
  <si>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</si>
  <si>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>Net cash flows from operating activities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</si>
  <si>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</si>
  <si>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</si>
  <si>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</si>
  <si>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</si>
  <si>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</si>
  <si>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</si>
  <si>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</si>
  <si>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</si>
  <si>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</si>
  <si>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</si>
  <si>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</si>
  <si>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</si>
  <si>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</si>
  <si>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</si>
  <si>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</si>
  <si>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</si>
  <si>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</si>
  <si>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</si>
  <si>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</si>
  <si>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</si>
  <si>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</si>
  <si>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</si>
  <si>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</si>
  <si>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</si>
  <si>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</si>
  <si>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</si>
  <si>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</si>
  <si>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</si>
  <si>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</si>
  <si>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</si>
  <si>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</si>
  <si>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</si>
  <si>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</si>
  <si>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</si>
  <si>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</si>
  <si>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</si>
  <si>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</si>
  <si>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</si>
  <si>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</si>
  <si>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</si>
  <si>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Trade and other receivables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</si>
  <si>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</si>
  <si>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</si>
  <si>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</si>
  <si>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</si>
  <si>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</si>
  <si>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</si>
  <si>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</si>
  <si>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</si>
  <si>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</si>
  <si>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</si>
  <si>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</si>
  <si>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</si>
  <si>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</si>
  <si>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</si>
  <si>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</si>
  <si>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</si>
  <si>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</si>
  <si>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</si>
  <si>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</si>
  <si>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</si>
  <si>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</si>
  <si>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</si>
  <si>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</si>
  <si>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</si>
  <si>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</si>
  <si>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 xml:space="preserve">Other comprehensive income to be reclassified to </t>
  </si>
  <si>
    <t>Profit before income tax</t>
  </si>
  <si>
    <t xml:space="preserve">Statement of changes in shareholders' equity </t>
  </si>
  <si>
    <t>Net cash flows from (used in) investing activities</t>
  </si>
  <si>
    <t>Investments in associates</t>
  </si>
  <si>
    <t>Unbilled payables</t>
  </si>
  <si>
    <t>Selling and distribution expenses</t>
  </si>
  <si>
    <t>Actuarial gain for post-employment benefits plan</t>
  </si>
  <si>
    <t>Other surplus</t>
  </si>
  <si>
    <t>Other comprehensive income:</t>
  </si>
  <si>
    <t>Total comprehensive income attributable to:</t>
  </si>
  <si>
    <t>Investment in joint venture</t>
  </si>
  <si>
    <t>Share of loss from investment in joint venture</t>
  </si>
  <si>
    <t>Contract assets</t>
  </si>
  <si>
    <t>Contract liabilities</t>
  </si>
  <si>
    <t>Profit (loss) for the year</t>
  </si>
  <si>
    <t>Adjustments to reconcile profit before tax to net cash</t>
  </si>
  <si>
    <t xml:space="preserve">   provided by (paid from) operating activities:</t>
  </si>
  <si>
    <t xml:space="preserve">   Share of loss from investment in joint venture</t>
  </si>
  <si>
    <t xml:space="preserve">   Gain on sales of investments in available-for-sale securities</t>
  </si>
  <si>
    <t xml:space="preserve">   Provision for long-term employee benefits </t>
  </si>
  <si>
    <t>Share subscription in associates</t>
  </si>
  <si>
    <t>Dividend received from investment in subsidiary</t>
  </si>
  <si>
    <t>Intangible assets</t>
  </si>
  <si>
    <t>Cost of rental and services</t>
  </si>
  <si>
    <t>Balance as at 1 January 2020</t>
  </si>
  <si>
    <t>Balance as at 31 December 2020</t>
  </si>
  <si>
    <t>Other current financial assets</t>
  </si>
  <si>
    <t>Other non-current financial assets</t>
  </si>
  <si>
    <t>Right-of-use assets</t>
  </si>
  <si>
    <t>Lease liabilities, net of current portion</t>
  </si>
  <si>
    <t>Current portion of lease liabilities</t>
  </si>
  <si>
    <t>Share of profit from investments in associates</t>
  </si>
  <si>
    <t xml:space="preserve">   Loss (gain) on sales of property, plant and equipment</t>
  </si>
  <si>
    <t xml:space="preserve">   Difference of discount from lease agreements</t>
  </si>
  <si>
    <t xml:space="preserve">   Finance cost</t>
  </si>
  <si>
    <t xml:space="preserve">   Other assets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</si>
  <si>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</si>
  <si>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</si>
  <si>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</si>
  <si>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</si>
  <si>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Cash receipt from share capital reduction of investment measured</t>
  </si>
  <si>
    <t xml:space="preserve">   at fair value through profit or loss</t>
  </si>
  <si>
    <t>Dividend received from investment measured at fair value through</t>
  </si>
  <si>
    <t xml:space="preserve">   other comprehensive income</t>
  </si>
  <si>
    <t>Cash receipt from long-term loan from financial institution</t>
  </si>
  <si>
    <t>Repayment of long-term loans</t>
  </si>
  <si>
    <t>Cash payment for lease liabilities</t>
  </si>
  <si>
    <t xml:space="preserve">      other comprehensive income - net of income tax</t>
  </si>
  <si>
    <t xml:space="preserve">   Unrealised gain (loss) on investment measured at fair value through </t>
  </si>
  <si>
    <t>Other comprehensive income for the year</t>
  </si>
  <si>
    <t>Other comprehensive incomefor the year</t>
  </si>
  <si>
    <t>Profit (loss) attributable to:</t>
  </si>
  <si>
    <t xml:space="preserve">Current portion of long-term loans from </t>
  </si>
  <si>
    <t xml:space="preserve">   net of current portion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</si>
  <si>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</si>
  <si>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</si>
  <si>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statutory reserve</t>
  </si>
  <si>
    <t xml:space="preserve">   Impairment loss on non-financial assets</t>
  </si>
  <si>
    <t>Cash flows from investing activities</t>
  </si>
  <si>
    <t xml:space="preserve">   profit or loss</t>
  </si>
  <si>
    <t>Cash paid for purchase of property, plant and equipment</t>
  </si>
  <si>
    <t xml:space="preserve">   financial institution</t>
  </si>
  <si>
    <t>Long-term loans from financial institution,</t>
  </si>
  <si>
    <t xml:space="preserve">   - net of income tax</t>
  </si>
  <si>
    <t xml:space="preserve">   profit or loss in subsequent periods:</t>
  </si>
  <si>
    <t xml:space="preserve">Non-controlling  </t>
  </si>
  <si>
    <t>Finance income</t>
  </si>
  <si>
    <t xml:space="preserve">   Contract assets</t>
  </si>
  <si>
    <t xml:space="preserve">   Other non-current financial assets</t>
  </si>
  <si>
    <t>Other comprehensive income</t>
  </si>
  <si>
    <t xml:space="preserve">   Increase in liabilities from lease agreements</t>
  </si>
  <si>
    <t xml:space="preserve">   Decrease in right-of-use from discount of lease agreements</t>
  </si>
  <si>
    <t xml:space="preserve">   Long-term employee benefit expenses</t>
  </si>
  <si>
    <t xml:space="preserve">   Actuarial gain from post-employment benefits plan - net of income tax</t>
  </si>
  <si>
    <t>As at 31 December 2021</t>
  </si>
  <si>
    <t xml:space="preserve">For the year ended 31 December 2021 </t>
  </si>
  <si>
    <t>For the year ended 31 December 2021</t>
  </si>
  <si>
    <t>Balance as at 1 January 2021</t>
  </si>
  <si>
    <t>Balance as at 31 December 2021</t>
  </si>
  <si>
    <t>6, 9</t>
  </si>
  <si>
    <t>6, 12</t>
  </si>
  <si>
    <t>6, 21</t>
  </si>
  <si>
    <t>6, 26</t>
  </si>
  <si>
    <t>Rental income</t>
  </si>
  <si>
    <t>Architectural design services and construction income</t>
  </si>
  <si>
    <t>Service income</t>
  </si>
  <si>
    <t>Dividend income</t>
  </si>
  <si>
    <t>6, 14</t>
  </si>
  <si>
    <t xml:space="preserve">   Profit (loss) attributable to equity holders of the Company </t>
  </si>
  <si>
    <t xml:space="preserve">      (Baht per share)</t>
  </si>
  <si>
    <t xml:space="preserve">   through other comprehensive income</t>
  </si>
  <si>
    <t>Surplus (deficit) on</t>
  </si>
  <si>
    <t>changes in value of</t>
  </si>
  <si>
    <t>investiments</t>
  </si>
  <si>
    <t>FVOCI</t>
  </si>
  <si>
    <t xml:space="preserve">   Written-off equipment</t>
  </si>
  <si>
    <t xml:space="preserve">   Allowance of diminution in value of inventory (reversal)</t>
  </si>
  <si>
    <t>Cash paid for purchase of financial instruments</t>
  </si>
  <si>
    <t>Proceeds from sales equipment</t>
  </si>
  <si>
    <t>Cash received from interest income</t>
  </si>
  <si>
    <t>Cash paid for purchase of intangible asset</t>
  </si>
  <si>
    <t xml:space="preserve"> - </t>
  </si>
  <si>
    <t> </t>
  </si>
  <si>
    <t>Decrease from disposal of a subsidiary company</t>
  </si>
  <si>
    <t>Non-current contract assets</t>
  </si>
  <si>
    <t xml:space="preserve">   Impairment loss on investment in associate</t>
  </si>
  <si>
    <t xml:space="preserve">   Gain on cancellation of lease agreements </t>
  </si>
  <si>
    <t xml:space="preserve">   Gain on sales of investments in subsidiary</t>
  </si>
  <si>
    <t>Cash received form disposals of investment in subsidiary</t>
  </si>
  <si>
    <t>Cash received from sale of financial instruments</t>
  </si>
  <si>
    <t>Transfer of fair value reserve of investments</t>
  </si>
  <si>
    <t xml:space="preserve">   in equity designated at fair value through</t>
  </si>
  <si>
    <t xml:space="preserve">   other comprehensive income due to </t>
  </si>
  <si>
    <t xml:space="preserve">   disposal of investment</t>
  </si>
  <si>
    <t>Profit (loss) on investment designated at fair value</t>
  </si>
  <si>
    <t xml:space="preserve">                             -</t>
  </si>
  <si>
    <t>designated at</t>
  </si>
  <si>
    <t xml:space="preserve">   Reversal of impairment loss on financial assets</t>
  </si>
  <si>
    <t xml:space="preserve">   Share of loss (profit) from investments in associates</t>
  </si>
  <si>
    <t xml:space="preserve">   Loss (gain) on fair value adjustments of financial assets</t>
  </si>
  <si>
    <t xml:space="preserve">Increase (decrease) in bank overdrafts and short-term loans from </t>
  </si>
  <si>
    <t>Net increase (decrease) in cash and cash equivalents</t>
  </si>
  <si>
    <t>Cash and cash equivalents at end of year (Note 7)</t>
  </si>
  <si>
    <t xml:space="preserve">   Increase in payables from purchase of assets</t>
  </si>
  <si>
    <t>Cash receipt from share capital reduction of investments in subsidiary</t>
  </si>
  <si>
    <t xml:space="preserve">   Transfer of fair value reserve of investments  </t>
  </si>
  <si>
    <t xml:space="preserve">      in equity designated at fair value through</t>
  </si>
  <si>
    <t xml:space="preserve">      other comprehensive income due to disposal of investment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</si>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</sst>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_(* #,##0.00_);_(* \(#,##0.00\);_(* &quot;-&quot;_);_(@_)"/>
    <numFmt numFmtId="192" formatCode="#,##0.000_);[Red]\(#,##0.00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i/>
      <sz val="16"/>
      <name val="Angsana New"/>
      <family val="1"/>
    </font>
    <font>
      <sz val="10"/>
      <color theme="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206">
    <xf numFmtId="0" fontId="0" fillId="0" borderId="0" xfId="0"/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left" vertical="center" indent="1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187" fontId="7" fillId="0" borderId="0" xfId="0" applyNumberFormat="1" applyFont="1" applyFill="1" applyBorder="1" applyAlignment="1">
      <alignment horizontal="distributed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90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horizontal="left" vertical="center"/>
    </xf>
    <xf numFmtId="187" fontId="7" fillId="0" borderId="2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4" xfId="0" quotePrefix="1" applyNumberFormat="1" applyFont="1" applyFill="1" applyBorder="1" applyAlignment="1">
      <alignment horizontal="left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8" fontId="3" fillId="0" borderId="0" xfId="2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5" xfId="0" applyNumberFormat="1" applyFont="1" applyFill="1" applyBorder="1" applyAlignment="1">
      <alignment horizontal="right" vertical="center"/>
    </xf>
    <xf numFmtId="188" fontId="3" fillId="0" borderId="0" xfId="2" applyFont="1" applyFill="1" applyBorder="1" applyAlignment="1">
      <alignment vertical="center"/>
    </xf>
    <xf numFmtId="187" fontId="3" fillId="0" borderId="2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11" fillId="2" borderId="0" xfId="0" applyNumberFormat="1" applyFont="1" applyFill="1" applyBorder="1" applyAlignment="1">
      <alignment horizontal="right" vertical="center"/>
    </xf>
    <xf numFmtId="40" fontId="3" fillId="0" borderId="3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7" fontId="11" fillId="0" borderId="3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7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7" fillId="0" borderId="6" xfId="0" applyNumberFormat="1" applyFont="1" applyFill="1" applyBorder="1" applyAlignment="1">
      <alignment horizontal="right" vertical="center"/>
    </xf>
    <xf numFmtId="187" fontId="7" fillId="0" borderId="7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7">
    <cellStyle name="Comma" xfId="2" builtinId="3"/>
    <cellStyle name="Comma 2" xfId="4"/>
    <cellStyle name="Normal" xfId="0" builtinId="0"/>
    <cellStyle name="Normal 18" xfId="1"/>
    <cellStyle name="Normal 2" xfId="3"/>
    <cellStyle name="Normal 2 25" xfId="6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tabSelected="1" view="pageBreakPreview" zoomScaleNormal="100" zoomScaleSheetLayoutView="100" workbookViewId="0">
      <selection activeCell="D80" sqref="D80"/>
    </sheetView>
  </sheetViews>
  <sheetFormatPr defaultColWidth="10.85546875" defaultRowHeight="21.95" customHeight="1"/>
  <cols>
    <col min="1" max="1" width="45.140625" style="62" customWidth="1"/>
    <col min="2" max="2" width="7.7109375" style="62" customWidth="1"/>
    <col min="3" max="3" width="1.42578125" style="62" customWidth="1"/>
    <col min="4" max="4" width="16.5703125" style="78" customWidth="1"/>
    <col min="5" max="5" width="1.42578125" style="79" customWidth="1"/>
    <col min="6" max="6" width="16.5703125" style="78" customWidth="1"/>
    <col min="7" max="7" width="1.42578125" style="159" customWidth="1"/>
    <col min="8" max="8" width="16.5703125" style="78" customWidth="1"/>
    <col min="9" max="9" width="1.42578125" style="62" customWidth="1"/>
    <col min="10" max="10" width="16.5703125" style="78" customWidth="1"/>
    <col min="11" max="11" width="1.42578125" style="62" customWidth="1"/>
    <col min="12" max="12" width="2" style="62" customWidth="1"/>
    <col min="13" max="14" width="11.5703125" style="62" bestFit="1" customWidth="1"/>
    <col min="15" max="253" width="10.85546875" style="62"/>
    <col min="254" max="254" width="46" style="62" customWidth="1"/>
    <col min="255" max="255" width="7.7109375" style="62" customWidth="1"/>
    <col min="256" max="256" width="1.7109375" style="62" customWidth="1"/>
    <col min="257" max="257" width="13.85546875" style="62" customWidth="1"/>
    <col min="258" max="258" width="2" style="62" customWidth="1"/>
    <col min="259" max="259" width="13.7109375" style="62" customWidth="1"/>
    <col min="260" max="260" width="2" style="62" customWidth="1"/>
    <col min="261" max="261" width="13.7109375" style="62" customWidth="1"/>
    <col min="262" max="262" width="2" style="62" customWidth="1"/>
    <col min="263" max="263" width="13.7109375" style="62" customWidth="1"/>
    <col min="264" max="264" width="2" style="62" customWidth="1"/>
    <col min="265" max="265" width="13.7109375" style="62" customWidth="1"/>
    <col min="266" max="266" width="1.42578125" style="62" customWidth="1"/>
    <col min="267" max="267" width="13.7109375" style="62" customWidth="1"/>
    <col min="268" max="268" width="2" style="62" customWidth="1"/>
    <col min="269" max="270" width="11.5703125" style="62" bestFit="1" customWidth="1"/>
    <col min="271" max="509" width="10.85546875" style="62"/>
    <col min="510" max="510" width="46" style="62" customWidth="1"/>
    <col min="511" max="511" width="7.7109375" style="62" customWidth="1"/>
    <col min="512" max="512" width="1.7109375" style="62" customWidth="1"/>
    <col min="513" max="513" width="13.85546875" style="62" customWidth="1"/>
    <col min="514" max="514" width="2" style="62" customWidth="1"/>
    <col min="515" max="515" width="13.7109375" style="62" customWidth="1"/>
    <col min="516" max="516" width="2" style="62" customWidth="1"/>
    <col min="517" max="517" width="13.7109375" style="62" customWidth="1"/>
    <col min="518" max="518" width="2" style="62" customWidth="1"/>
    <col min="519" max="519" width="13.7109375" style="62" customWidth="1"/>
    <col min="520" max="520" width="2" style="62" customWidth="1"/>
    <col min="521" max="521" width="13.7109375" style="62" customWidth="1"/>
    <col min="522" max="522" width="1.42578125" style="62" customWidth="1"/>
    <col min="523" max="523" width="13.7109375" style="62" customWidth="1"/>
    <col min="524" max="524" width="2" style="62" customWidth="1"/>
    <col min="525" max="526" width="11.5703125" style="62" bestFit="1" customWidth="1"/>
    <col min="527" max="765" width="10.85546875" style="62"/>
    <col min="766" max="766" width="46" style="62" customWidth="1"/>
    <col min="767" max="767" width="7.7109375" style="62" customWidth="1"/>
    <col min="768" max="768" width="1.7109375" style="62" customWidth="1"/>
    <col min="769" max="769" width="13.85546875" style="62" customWidth="1"/>
    <col min="770" max="770" width="2" style="62" customWidth="1"/>
    <col min="771" max="771" width="13.7109375" style="62" customWidth="1"/>
    <col min="772" max="772" width="2" style="62" customWidth="1"/>
    <col min="773" max="773" width="13.7109375" style="62" customWidth="1"/>
    <col min="774" max="774" width="2" style="62" customWidth="1"/>
    <col min="775" max="775" width="13.7109375" style="62" customWidth="1"/>
    <col min="776" max="776" width="2" style="62" customWidth="1"/>
    <col min="777" max="777" width="13.7109375" style="62" customWidth="1"/>
    <col min="778" max="778" width="1.42578125" style="62" customWidth="1"/>
    <col min="779" max="779" width="13.7109375" style="62" customWidth="1"/>
    <col min="780" max="780" width="2" style="62" customWidth="1"/>
    <col min="781" max="782" width="11.5703125" style="62" bestFit="1" customWidth="1"/>
    <col min="783" max="1021" width="10.85546875" style="62"/>
    <col min="1022" max="1022" width="46" style="62" customWidth="1"/>
    <col min="1023" max="1023" width="7.7109375" style="62" customWidth="1"/>
    <col min="1024" max="1024" width="1.7109375" style="62" customWidth="1"/>
    <col min="1025" max="1025" width="13.85546875" style="62" customWidth="1"/>
    <col min="1026" max="1026" width="2" style="62" customWidth="1"/>
    <col min="1027" max="1027" width="13.7109375" style="62" customWidth="1"/>
    <col min="1028" max="1028" width="2" style="62" customWidth="1"/>
    <col min="1029" max="1029" width="13.7109375" style="62" customWidth="1"/>
    <col min="1030" max="1030" width="2" style="62" customWidth="1"/>
    <col min="1031" max="1031" width="13.7109375" style="62" customWidth="1"/>
    <col min="1032" max="1032" width="2" style="62" customWidth="1"/>
    <col min="1033" max="1033" width="13.7109375" style="62" customWidth="1"/>
    <col min="1034" max="1034" width="1.42578125" style="62" customWidth="1"/>
    <col min="1035" max="1035" width="13.7109375" style="62" customWidth="1"/>
    <col min="1036" max="1036" width="2" style="62" customWidth="1"/>
    <col min="1037" max="1038" width="11.5703125" style="62" bestFit="1" customWidth="1"/>
    <col min="1039" max="1277" width="10.85546875" style="62"/>
    <col min="1278" max="1278" width="46" style="62" customWidth="1"/>
    <col min="1279" max="1279" width="7.7109375" style="62" customWidth="1"/>
    <col min="1280" max="1280" width="1.7109375" style="62" customWidth="1"/>
    <col min="1281" max="1281" width="13.85546875" style="62" customWidth="1"/>
    <col min="1282" max="1282" width="2" style="62" customWidth="1"/>
    <col min="1283" max="1283" width="13.7109375" style="62" customWidth="1"/>
    <col min="1284" max="1284" width="2" style="62" customWidth="1"/>
    <col min="1285" max="1285" width="13.7109375" style="62" customWidth="1"/>
    <col min="1286" max="1286" width="2" style="62" customWidth="1"/>
    <col min="1287" max="1287" width="13.7109375" style="62" customWidth="1"/>
    <col min="1288" max="1288" width="2" style="62" customWidth="1"/>
    <col min="1289" max="1289" width="13.7109375" style="62" customWidth="1"/>
    <col min="1290" max="1290" width="1.42578125" style="62" customWidth="1"/>
    <col min="1291" max="1291" width="13.7109375" style="62" customWidth="1"/>
    <col min="1292" max="1292" width="2" style="62" customWidth="1"/>
    <col min="1293" max="1294" width="11.5703125" style="62" bestFit="1" customWidth="1"/>
    <col min="1295" max="1533" width="10.85546875" style="62"/>
    <col min="1534" max="1534" width="46" style="62" customWidth="1"/>
    <col min="1535" max="1535" width="7.7109375" style="62" customWidth="1"/>
    <col min="1536" max="1536" width="1.7109375" style="62" customWidth="1"/>
    <col min="1537" max="1537" width="13.85546875" style="62" customWidth="1"/>
    <col min="1538" max="1538" width="2" style="62" customWidth="1"/>
    <col min="1539" max="1539" width="13.7109375" style="62" customWidth="1"/>
    <col min="1540" max="1540" width="2" style="62" customWidth="1"/>
    <col min="1541" max="1541" width="13.7109375" style="62" customWidth="1"/>
    <col min="1542" max="1542" width="2" style="62" customWidth="1"/>
    <col min="1543" max="1543" width="13.7109375" style="62" customWidth="1"/>
    <col min="1544" max="1544" width="2" style="62" customWidth="1"/>
    <col min="1545" max="1545" width="13.7109375" style="62" customWidth="1"/>
    <col min="1546" max="1546" width="1.42578125" style="62" customWidth="1"/>
    <col min="1547" max="1547" width="13.7109375" style="62" customWidth="1"/>
    <col min="1548" max="1548" width="2" style="62" customWidth="1"/>
    <col min="1549" max="1550" width="11.5703125" style="62" bestFit="1" customWidth="1"/>
    <col min="1551" max="1789" width="10.85546875" style="62"/>
    <col min="1790" max="1790" width="46" style="62" customWidth="1"/>
    <col min="1791" max="1791" width="7.7109375" style="62" customWidth="1"/>
    <col min="1792" max="1792" width="1.7109375" style="62" customWidth="1"/>
    <col min="1793" max="1793" width="13.85546875" style="62" customWidth="1"/>
    <col min="1794" max="1794" width="2" style="62" customWidth="1"/>
    <col min="1795" max="1795" width="13.7109375" style="62" customWidth="1"/>
    <col min="1796" max="1796" width="2" style="62" customWidth="1"/>
    <col min="1797" max="1797" width="13.7109375" style="62" customWidth="1"/>
    <col min="1798" max="1798" width="2" style="62" customWidth="1"/>
    <col min="1799" max="1799" width="13.7109375" style="62" customWidth="1"/>
    <col min="1800" max="1800" width="2" style="62" customWidth="1"/>
    <col min="1801" max="1801" width="13.7109375" style="62" customWidth="1"/>
    <col min="1802" max="1802" width="1.42578125" style="62" customWidth="1"/>
    <col min="1803" max="1803" width="13.7109375" style="62" customWidth="1"/>
    <col min="1804" max="1804" width="2" style="62" customWidth="1"/>
    <col min="1805" max="1806" width="11.5703125" style="62" bestFit="1" customWidth="1"/>
    <col min="1807" max="2045" width="10.85546875" style="62"/>
    <col min="2046" max="2046" width="46" style="62" customWidth="1"/>
    <col min="2047" max="2047" width="7.7109375" style="62" customWidth="1"/>
    <col min="2048" max="2048" width="1.7109375" style="62" customWidth="1"/>
    <col min="2049" max="2049" width="13.85546875" style="62" customWidth="1"/>
    <col min="2050" max="2050" width="2" style="62" customWidth="1"/>
    <col min="2051" max="2051" width="13.7109375" style="62" customWidth="1"/>
    <col min="2052" max="2052" width="2" style="62" customWidth="1"/>
    <col min="2053" max="2053" width="13.7109375" style="62" customWidth="1"/>
    <col min="2054" max="2054" width="2" style="62" customWidth="1"/>
    <col min="2055" max="2055" width="13.7109375" style="62" customWidth="1"/>
    <col min="2056" max="2056" width="2" style="62" customWidth="1"/>
    <col min="2057" max="2057" width="13.7109375" style="62" customWidth="1"/>
    <col min="2058" max="2058" width="1.42578125" style="62" customWidth="1"/>
    <col min="2059" max="2059" width="13.7109375" style="62" customWidth="1"/>
    <col min="2060" max="2060" width="2" style="62" customWidth="1"/>
    <col min="2061" max="2062" width="11.5703125" style="62" bestFit="1" customWidth="1"/>
    <col min="2063" max="2301" width="10.85546875" style="62"/>
    <col min="2302" max="2302" width="46" style="62" customWidth="1"/>
    <col min="2303" max="2303" width="7.7109375" style="62" customWidth="1"/>
    <col min="2304" max="2304" width="1.7109375" style="62" customWidth="1"/>
    <col min="2305" max="2305" width="13.85546875" style="62" customWidth="1"/>
    <col min="2306" max="2306" width="2" style="62" customWidth="1"/>
    <col min="2307" max="2307" width="13.7109375" style="62" customWidth="1"/>
    <col min="2308" max="2308" width="2" style="62" customWidth="1"/>
    <col min="2309" max="2309" width="13.7109375" style="62" customWidth="1"/>
    <col min="2310" max="2310" width="2" style="62" customWidth="1"/>
    <col min="2311" max="2311" width="13.7109375" style="62" customWidth="1"/>
    <col min="2312" max="2312" width="2" style="62" customWidth="1"/>
    <col min="2313" max="2313" width="13.7109375" style="62" customWidth="1"/>
    <col min="2314" max="2314" width="1.42578125" style="62" customWidth="1"/>
    <col min="2315" max="2315" width="13.7109375" style="62" customWidth="1"/>
    <col min="2316" max="2316" width="2" style="62" customWidth="1"/>
    <col min="2317" max="2318" width="11.5703125" style="62" bestFit="1" customWidth="1"/>
    <col min="2319" max="2557" width="10.85546875" style="62"/>
    <col min="2558" max="2558" width="46" style="62" customWidth="1"/>
    <col min="2559" max="2559" width="7.7109375" style="62" customWidth="1"/>
    <col min="2560" max="2560" width="1.7109375" style="62" customWidth="1"/>
    <col min="2561" max="2561" width="13.85546875" style="62" customWidth="1"/>
    <col min="2562" max="2562" width="2" style="62" customWidth="1"/>
    <col min="2563" max="2563" width="13.7109375" style="62" customWidth="1"/>
    <col min="2564" max="2564" width="2" style="62" customWidth="1"/>
    <col min="2565" max="2565" width="13.7109375" style="62" customWidth="1"/>
    <col min="2566" max="2566" width="2" style="62" customWidth="1"/>
    <col min="2567" max="2567" width="13.7109375" style="62" customWidth="1"/>
    <col min="2568" max="2568" width="2" style="62" customWidth="1"/>
    <col min="2569" max="2569" width="13.7109375" style="62" customWidth="1"/>
    <col min="2570" max="2570" width="1.42578125" style="62" customWidth="1"/>
    <col min="2571" max="2571" width="13.7109375" style="62" customWidth="1"/>
    <col min="2572" max="2572" width="2" style="62" customWidth="1"/>
    <col min="2573" max="2574" width="11.5703125" style="62" bestFit="1" customWidth="1"/>
    <col min="2575" max="2813" width="10.85546875" style="62"/>
    <col min="2814" max="2814" width="46" style="62" customWidth="1"/>
    <col min="2815" max="2815" width="7.7109375" style="62" customWidth="1"/>
    <col min="2816" max="2816" width="1.7109375" style="62" customWidth="1"/>
    <col min="2817" max="2817" width="13.85546875" style="62" customWidth="1"/>
    <col min="2818" max="2818" width="2" style="62" customWidth="1"/>
    <col min="2819" max="2819" width="13.7109375" style="62" customWidth="1"/>
    <col min="2820" max="2820" width="2" style="62" customWidth="1"/>
    <col min="2821" max="2821" width="13.7109375" style="62" customWidth="1"/>
    <col min="2822" max="2822" width="2" style="62" customWidth="1"/>
    <col min="2823" max="2823" width="13.7109375" style="62" customWidth="1"/>
    <col min="2824" max="2824" width="2" style="62" customWidth="1"/>
    <col min="2825" max="2825" width="13.7109375" style="62" customWidth="1"/>
    <col min="2826" max="2826" width="1.42578125" style="62" customWidth="1"/>
    <col min="2827" max="2827" width="13.7109375" style="62" customWidth="1"/>
    <col min="2828" max="2828" width="2" style="62" customWidth="1"/>
    <col min="2829" max="2830" width="11.5703125" style="62" bestFit="1" customWidth="1"/>
    <col min="2831" max="3069" width="10.85546875" style="62"/>
    <col min="3070" max="3070" width="46" style="62" customWidth="1"/>
    <col min="3071" max="3071" width="7.7109375" style="62" customWidth="1"/>
    <col min="3072" max="3072" width="1.7109375" style="62" customWidth="1"/>
    <col min="3073" max="3073" width="13.85546875" style="62" customWidth="1"/>
    <col min="3074" max="3074" width="2" style="62" customWidth="1"/>
    <col min="3075" max="3075" width="13.7109375" style="62" customWidth="1"/>
    <col min="3076" max="3076" width="2" style="62" customWidth="1"/>
    <col min="3077" max="3077" width="13.7109375" style="62" customWidth="1"/>
    <col min="3078" max="3078" width="2" style="62" customWidth="1"/>
    <col min="3079" max="3079" width="13.7109375" style="62" customWidth="1"/>
    <col min="3080" max="3080" width="2" style="62" customWidth="1"/>
    <col min="3081" max="3081" width="13.7109375" style="62" customWidth="1"/>
    <col min="3082" max="3082" width="1.42578125" style="62" customWidth="1"/>
    <col min="3083" max="3083" width="13.7109375" style="62" customWidth="1"/>
    <col min="3084" max="3084" width="2" style="62" customWidth="1"/>
    <col min="3085" max="3086" width="11.5703125" style="62" bestFit="1" customWidth="1"/>
    <col min="3087" max="3325" width="10.85546875" style="62"/>
    <col min="3326" max="3326" width="46" style="62" customWidth="1"/>
    <col min="3327" max="3327" width="7.7109375" style="62" customWidth="1"/>
    <col min="3328" max="3328" width="1.7109375" style="62" customWidth="1"/>
    <col min="3329" max="3329" width="13.85546875" style="62" customWidth="1"/>
    <col min="3330" max="3330" width="2" style="62" customWidth="1"/>
    <col min="3331" max="3331" width="13.7109375" style="62" customWidth="1"/>
    <col min="3332" max="3332" width="2" style="62" customWidth="1"/>
    <col min="3333" max="3333" width="13.7109375" style="62" customWidth="1"/>
    <col min="3334" max="3334" width="2" style="62" customWidth="1"/>
    <col min="3335" max="3335" width="13.7109375" style="62" customWidth="1"/>
    <col min="3336" max="3336" width="2" style="62" customWidth="1"/>
    <col min="3337" max="3337" width="13.7109375" style="62" customWidth="1"/>
    <col min="3338" max="3338" width="1.42578125" style="62" customWidth="1"/>
    <col min="3339" max="3339" width="13.7109375" style="62" customWidth="1"/>
    <col min="3340" max="3340" width="2" style="62" customWidth="1"/>
    <col min="3341" max="3342" width="11.5703125" style="62" bestFit="1" customWidth="1"/>
    <col min="3343" max="3581" width="10.85546875" style="62"/>
    <col min="3582" max="3582" width="46" style="62" customWidth="1"/>
    <col min="3583" max="3583" width="7.7109375" style="62" customWidth="1"/>
    <col min="3584" max="3584" width="1.7109375" style="62" customWidth="1"/>
    <col min="3585" max="3585" width="13.85546875" style="62" customWidth="1"/>
    <col min="3586" max="3586" width="2" style="62" customWidth="1"/>
    <col min="3587" max="3587" width="13.7109375" style="62" customWidth="1"/>
    <col min="3588" max="3588" width="2" style="62" customWidth="1"/>
    <col min="3589" max="3589" width="13.7109375" style="62" customWidth="1"/>
    <col min="3590" max="3590" width="2" style="62" customWidth="1"/>
    <col min="3591" max="3591" width="13.7109375" style="62" customWidth="1"/>
    <col min="3592" max="3592" width="2" style="62" customWidth="1"/>
    <col min="3593" max="3593" width="13.7109375" style="62" customWidth="1"/>
    <col min="3594" max="3594" width="1.42578125" style="62" customWidth="1"/>
    <col min="3595" max="3595" width="13.7109375" style="62" customWidth="1"/>
    <col min="3596" max="3596" width="2" style="62" customWidth="1"/>
    <col min="3597" max="3598" width="11.5703125" style="62" bestFit="1" customWidth="1"/>
    <col min="3599" max="3837" width="10.85546875" style="62"/>
    <col min="3838" max="3838" width="46" style="62" customWidth="1"/>
    <col min="3839" max="3839" width="7.7109375" style="62" customWidth="1"/>
    <col min="3840" max="3840" width="1.7109375" style="62" customWidth="1"/>
    <col min="3841" max="3841" width="13.85546875" style="62" customWidth="1"/>
    <col min="3842" max="3842" width="2" style="62" customWidth="1"/>
    <col min="3843" max="3843" width="13.7109375" style="62" customWidth="1"/>
    <col min="3844" max="3844" width="2" style="62" customWidth="1"/>
    <col min="3845" max="3845" width="13.7109375" style="62" customWidth="1"/>
    <col min="3846" max="3846" width="2" style="62" customWidth="1"/>
    <col min="3847" max="3847" width="13.7109375" style="62" customWidth="1"/>
    <col min="3848" max="3848" width="2" style="62" customWidth="1"/>
    <col min="3849" max="3849" width="13.7109375" style="62" customWidth="1"/>
    <col min="3850" max="3850" width="1.42578125" style="62" customWidth="1"/>
    <col min="3851" max="3851" width="13.7109375" style="62" customWidth="1"/>
    <col min="3852" max="3852" width="2" style="62" customWidth="1"/>
    <col min="3853" max="3854" width="11.5703125" style="62" bestFit="1" customWidth="1"/>
    <col min="3855" max="4093" width="10.85546875" style="62"/>
    <col min="4094" max="4094" width="46" style="62" customWidth="1"/>
    <col min="4095" max="4095" width="7.7109375" style="62" customWidth="1"/>
    <col min="4096" max="4096" width="1.7109375" style="62" customWidth="1"/>
    <col min="4097" max="4097" width="13.85546875" style="62" customWidth="1"/>
    <col min="4098" max="4098" width="2" style="62" customWidth="1"/>
    <col min="4099" max="4099" width="13.7109375" style="62" customWidth="1"/>
    <col min="4100" max="4100" width="2" style="62" customWidth="1"/>
    <col min="4101" max="4101" width="13.7109375" style="62" customWidth="1"/>
    <col min="4102" max="4102" width="2" style="62" customWidth="1"/>
    <col min="4103" max="4103" width="13.7109375" style="62" customWidth="1"/>
    <col min="4104" max="4104" width="2" style="62" customWidth="1"/>
    <col min="4105" max="4105" width="13.7109375" style="62" customWidth="1"/>
    <col min="4106" max="4106" width="1.42578125" style="62" customWidth="1"/>
    <col min="4107" max="4107" width="13.7109375" style="62" customWidth="1"/>
    <col min="4108" max="4108" width="2" style="62" customWidth="1"/>
    <col min="4109" max="4110" width="11.5703125" style="62" bestFit="1" customWidth="1"/>
    <col min="4111" max="4349" width="10.85546875" style="62"/>
    <col min="4350" max="4350" width="46" style="62" customWidth="1"/>
    <col min="4351" max="4351" width="7.7109375" style="62" customWidth="1"/>
    <col min="4352" max="4352" width="1.7109375" style="62" customWidth="1"/>
    <col min="4353" max="4353" width="13.85546875" style="62" customWidth="1"/>
    <col min="4354" max="4354" width="2" style="62" customWidth="1"/>
    <col min="4355" max="4355" width="13.7109375" style="62" customWidth="1"/>
    <col min="4356" max="4356" width="2" style="62" customWidth="1"/>
    <col min="4357" max="4357" width="13.7109375" style="62" customWidth="1"/>
    <col min="4358" max="4358" width="2" style="62" customWidth="1"/>
    <col min="4359" max="4359" width="13.7109375" style="62" customWidth="1"/>
    <col min="4360" max="4360" width="2" style="62" customWidth="1"/>
    <col min="4361" max="4361" width="13.7109375" style="62" customWidth="1"/>
    <col min="4362" max="4362" width="1.42578125" style="62" customWidth="1"/>
    <col min="4363" max="4363" width="13.7109375" style="62" customWidth="1"/>
    <col min="4364" max="4364" width="2" style="62" customWidth="1"/>
    <col min="4365" max="4366" width="11.5703125" style="62" bestFit="1" customWidth="1"/>
    <col min="4367" max="4605" width="10.85546875" style="62"/>
    <col min="4606" max="4606" width="46" style="62" customWidth="1"/>
    <col min="4607" max="4607" width="7.7109375" style="62" customWidth="1"/>
    <col min="4608" max="4608" width="1.7109375" style="62" customWidth="1"/>
    <col min="4609" max="4609" width="13.85546875" style="62" customWidth="1"/>
    <col min="4610" max="4610" width="2" style="62" customWidth="1"/>
    <col min="4611" max="4611" width="13.7109375" style="62" customWidth="1"/>
    <col min="4612" max="4612" width="2" style="62" customWidth="1"/>
    <col min="4613" max="4613" width="13.7109375" style="62" customWidth="1"/>
    <col min="4614" max="4614" width="2" style="62" customWidth="1"/>
    <col min="4615" max="4615" width="13.7109375" style="62" customWidth="1"/>
    <col min="4616" max="4616" width="2" style="62" customWidth="1"/>
    <col min="4617" max="4617" width="13.7109375" style="62" customWidth="1"/>
    <col min="4618" max="4618" width="1.42578125" style="62" customWidth="1"/>
    <col min="4619" max="4619" width="13.7109375" style="62" customWidth="1"/>
    <col min="4620" max="4620" width="2" style="62" customWidth="1"/>
    <col min="4621" max="4622" width="11.5703125" style="62" bestFit="1" customWidth="1"/>
    <col min="4623" max="4861" width="10.85546875" style="62"/>
    <col min="4862" max="4862" width="46" style="62" customWidth="1"/>
    <col min="4863" max="4863" width="7.7109375" style="62" customWidth="1"/>
    <col min="4864" max="4864" width="1.7109375" style="62" customWidth="1"/>
    <col min="4865" max="4865" width="13.85546875" style="62" customWidth="1"/>
    <col min="4866" max="4866" width="2" style="62" customWidth="1"/>
    <col min="4867" max="4867" width="13.7109375" style="62" customWidth="1"/>
    <col min="4868" max="4868" width="2" style="62" customWidth="1"/>
    <col min="4869" max="4869" width="13.7109375" style="62" customWidth="1"/>
    <col min="4870" max="4870" width="2" style="62" customWidth="1"/>
    <col min="4871" max="4871" width="13.7109375" style="62" customWidth="1"/>
    <col min="4872" max="4872" width="2" style="62" customWidth="1"/>
    <col min="4873" max="4873" width="13.7109375" style="62" customWidth="1"/>
    <col min="4874" max="4874" width="1.42578125" style="62" customWidth="1"/>
    <col min="4875" max="4875" width="13.7109375" style="62" customWidth="1"/>
    <col min="4876" max="4876" width="2" style="62" customWidth="1"/>
    <col min="4877" max="4878" width="11.5703125" style="62" bestFit="1" customWidth="1"/>
    <col min="4879" max="5117" width="10.85546875" style="62"/>
    <col min="5118" max="5118" width="46" style="62" customWidth="1"/>
    <col min="5119" max="5119" width="7.7109375" style="62" customWidth="1"/>
    <col min="5120" max="5120" width="1.7109375" style="62" customWidth="1"/>
    <col min="5121" max="5121" width="13.85546875" style="62" customWidth="1"/>
    <col min="5122" max="5122" width="2" style="62" customWidth="1"/>
    <col min="5123" max="5123" width="13.7109375" style="62" customWidth="1"/>
    <col min="5124" max="5124" width="2" style="62" customWidth="1"/>
    <col min="5125" max="5125" width="13.7109375" style="62" customWidth="1"/>
    <col min="5126" max="5126" width="2" style="62" customWidth="1"/>
    <col min="5127" max="5127" width="13.7109375" style="62" customWidth="1"/>
    <col min="5128" max="5128" width="2" style="62" customWidth="1"/>
    <col min="5129" max="5129" width="13.7109375" style="62" customWidth="1"/>
    <col min="5130" max="5130" width="1.42578125" style="62" customWidth="1"/>
    <col min="5131" max="5131" width="13.7109375" style="62" customWidth="1"/>
    <col min="5132" max="5132" width="2" style="62" customWidth="1"/>
    <col min="5133" max="5134" width="11.5703125" style="62" bestFit="1" customWidth="1"/>
    <col min="5135" max="5373" width="10.85546875" style="62"/>
    <col min="5374" max="5374" width="46" style="62" customWidth="1"/>
    <col min="5375" max="5375" width="7.7109375" style="62" customWidth="1"/>
    <col min="5376" max="5376" width="1.7109375" style="62" customWidth="1"/>
    <col min="5377" max="5377" width="13.85546875" style="62" customWidth="1"/>
    <col min="5378" max="5378" width="2" style="62" customWidth="1"/>
    <col min="5379" max="5379" width="13.7109375" style="62" customWidth="1"/>
    <col min="5380" max="5380" width="2" style="62" customWidth="1"/>
    <col min="5381" max="5381" width="13.7109375" style="62" customWidth="1"/>
    <col min="5382" max="5382" width="2" style="62" customWidth="1"/>
    <col min="5383" max="5383" width="13.7109375" style="62" customWidth="1"/>
    <col min="5384" max="5384" width="2" style="62" customWidth="1"/>
    <col min="5385" max="5385" width="13.7109375" style="62" customWidth="1"/>
    <col min="5386" max="5386" width="1.42578125" style="62" customWidth="1"/>
    <col min="5387" max="5387" width="13.7109375" style="62" customWidth="1"/>
    <col min="5388" max="5388" width="2" style="62" customWidth="1"/>
    <col min="5389" max="5390" width="11.5703125" style="62" bestFit="1" customWidth="1"/>
    <col min="5391" max="5629" width="10.85546875" style="62"/>
    <col min="5630" max="5630" width="46" style="62" customWidth="1"/>
    <col min="5631" max="5631" width="7.7109375" style="62" customWidth="1"/>
    <col min="5632" max="5632" width="1.7109375" style="62" customWidth="1"/>
    <col min="5633" max="5633" width="13.85546875" style="62" customWidth="1"/>
    <col min="5634" max="5634" width="2" style="62" customWidth="1"/>
    <col min="5635" max="5635" width="13.7109375" style="62" customWidth="1"/>
    <col min="5636" max="5636" width="2" style="62" customWidth="1"/>
    <col min="5637" max="5637" width="13.7109375" style="62" customWidth="1"/>
    <col min="5638" max="5638" width="2" style="62" customWidth="1"/>
    <col min="5639" max="5639" width="13.7109375" style="62" customWidth="1"/>
    <col min="5640" max="5640" width="2" style="62" customWidth="1"/>
    <col min="5641" max="5641" width="13.7109375" style="62" customWidth="1"/>
    <col min="5642" max="5642" width="1.42578125" style="62" customWidth="1"/>
    <col min="5643" max="5643" width="13.7109375" style="62" customWidth="1"/>
    <col min="5644" max="5644" width="2" style="62" customWidth="1"/>
    <col min="5645" max="5646" width="11.5703125" style="62" bestFit="1" customWidth="1"/>
    <col min="5647" max="5885" width="10.85546875" style="62"/>
    <col min="5886" max="5886" width="46" style="62" customWidth="1"/>
    <col min="5887" max="5887" width="7.7109375" style="62" customWidth="1"/>
    <col min="5888" max="5888" width="1.7109375" style="62" customWidth="1"/>
    <col min="5889" max="5889" width="13.85546875" style="62" customWidth="1"/>
    <col min="5890" max="5890" width="2" style="62" customWidth="1"/>
    <col min="5891" max="5891" width="13.7109375" style="62" customWidth="1"/>
    <col min="5892" max="5892" width="2" style="62" customWidth="1"/>
    <col min="5893" max="5893" width="13.7109375" style="62" customWidth="1"/>
    <col min="5894" max="5894" width="2" style="62" customWidth="1"/>
    <col min="5895" max="5895" width="13.7109375" style="62" customWidth="1"/>
    <col min="5896" max="5896" width="2" style="62" customWidth="1"/>
    <col min="5897" max="5897" width="13.7109375" style="62" customWidth="1"/>
    <col min="5898" max="5898" width="1.42578125" style="62" customWidth="1"/>
    <col min="5899" max="5899" width="13.7109375" style="62" customWidth="1"/>
    <col min="5900" max="5900" width="2" style="62" customWidth="1"/>
    <col min="5901" max="5902" width="11.5703125" style="62" bestFit="1" customWidth="1"/>
    <col min="5903" max="6141" width="10.85546875" style="62"/>
    <col min="6142" max="6142" width="46" style="62" customWidth="1"/>
    <col min="6143" max="6143" width="7.7109375" style="62" customWidth="1"/>
    <col min="6144" max="6144" width="1.7109375" style="62" customWidth="1"/>
    <col min="6145" max="6145" width="13.85546875" style="62" customWidth="1"/>
    <col min="6146" max="6146" width="2" style="62" customWidth="1"/>
    <col min="6147" max="6147" width="13.7109375" style="62" customWidth="1"/>
    <col min="6148" max="6148" width="2" style="62" customWidth="1"/>
    <col min="6149" max="6149" width="13.7109375" style="62" customWidth="1"/>
    <col min="6150" max="6150" width="2" style="62" customWidth="1"/>
    <col min="6151" max="6151" width="13.7109375" style="62" customWidth="1"/>
    <col min="6152" max="6152" width="2" style="62" customWidth="1"/>
    <col min="6153" max="6153" width="13.7109375" style="62" customWidth="1"/>
    <col min="6154" max="6154" width="1.42578125" style="62" customWidth="1"/>
    <col min="6155" max="6155" width="13.7109375" style="62" customWidth="1"/>
    <col min="6156" max="6156" width="2" style="62" customWidth="1"/>
    <col min="6157" max="6158" width="11.5703125" style="62" bestFit="1" customWidth="1"/>
    <col min="6159" max="6397" width="10.85546875" style="62"/>
    <col min="6398" max="6398" width="46" style="62" customWidth="1"/>
    <col min="6399" max="6399" width="7.7109375" style="62" customWidth="1"/>
    <col min="6400" max="6400" width="1.7109375" style="62" customWidth="1"/>
    <col min="6401" max="6401" width="13.85546875" style="62" customWidth="1"/>
    <col min="6402" max="6402" width="2" style="62" customWidth="1"/>
    <col min="6403" max="6403" width="13.7109375" style="62" customWidth="1"/>
    <col min="6404" max="6404" width="2" style="62" customWidth="1"/>
    <col min="6405" max="6405" width="13.7109375" style="62" customWidth="1"/>
    <col min="6406" max="6406" width="2" style="62" customWidth="1"/>
    <col min="6407" max="6407" width="13.7109375" style="62" customWidth="1"/>
    <col min="6408" max="6408" width="2" style="62" customWidth="1"/>
    <col min="6409" max="6409" width="13.7109375" style="62" customWidth="1"/>
    <col min="6410" max="6410" width="1.42578125" style="62" customWidth="1"/>
    <col min="6411" max="6411" width="13.7109375" style="62" customWidth="1"/>
    <col min="6412" max="6412" width="2" style="62" customWidth="1"/>
    <col min="6413" max="6414" width="11.5703125" style="62" bestFit="1" customWidth="1"/>
    <col min="6415" max="6653" width="10.85546875" style="62"/>
    <col min="6654" max="6654" width="46" style="62" customWidth="1"/>
    <col min="6655" max="6655" width="7.7109375" style="62" customWidth="1"/>
    <col min="6656" max="6656" width="1.7109375" style="62" customWidth="1"/>
    <col min="6657" max="6657" width="13.85546875" style="62" customWidth="1"/>
    <col min="6658" max="6658" width="2" style="62" customWidth="1"/>
    <col min="6659" max="6659" width="13.7109375" style="62" customWidth="1"/>
    <col min="6660" max="6660" width="2" style="62" customWidth="1"/>
    <col min="6661" max="6661" width="13.7109375" style="62" customWidth="1"/>
    <col min="6662" max="6662" width="2" style="62" customWidth="1"/>
    <col min="6663" max="6663" width="13.7109375" style="62" customWidth="1"/>
    <col min="6664" max="6664" width="2" style="62" customWidth="1"/>
    <col min="6665" max="6665" width="13.7109375" style="62" customWidth="1"/>
    <col min="6666" max="6666" width="1.42578125" style="62" customWidth="1"/>
    <col min="6667" max="6667" width="13.7109375" style="62" customWidth="1"/>
    <col min="6668" max="6668" width="2" style="62" customWidth="1"/>
    <col min="6669" max="6670" width="11.5703125" style="62" bestFit="1" customWidth="1"/>
    <col min="6671" max="6909" width="10.85546875" style="62"/>
    <col min="6910" max="6910" width="46" style="62" customWidth="1"/>
    <col min="6911" max="6911" width="7.7109375" style="62" customWidth="1"/>
    <col min="6912" max="6912" width="1.7109375" style="62" customWidth="1"/>
    <col min="6913" max="6913" width="13.85546875" style="62" customWidth="1"/>
    <col min="6914" max="6914" width="2" style="62" customWidth="1"/>
    <col min="6915" max="6915" width="13.7109375" style="62" customWidth="1"/>
    <col min="6916" max="6916" width="2" style="62" customWidth="1"/>
    <col min="6917" max="6917" width="13.7109375" style="62" customWidth="1"/>
    <col min="6918" max="6918" width="2" style="62" customWidth="1"/>
    <col min="6919" max="6919" width="13.7109375" style="62" customWidth="1"/>
    <col min="6920" max="6920" width="2" style="62" customWidth="1"/>
    <col min="6921" max="6921" width="13.7109375" style="62" customWidth="1"/>
    <col min="6922" max="6922" width="1.42578125" style="62" customWidth="1"/>
    <col min="6923" max="6923" width="13.7109375" style="62" customWidth="1"/>
    <col min="6924" max="6924" width="2" style="62" customWidth="1"/>
    <col min="6925" max="6926" width="11.5703125" style="62" bestFit="1" customWidth="1"/>
    <col min="6927" max="7165" width="10.85546875" style="62"/>
    <col min="7166" max="7166" width="46" style="62" customWidth="1"/>
    <col min="7167" max="7167" width="7.7109375" style="62" customWidth="1"/>
    <col min="7168" max="7168" width="1.7109375" style="62" customWidth="1"/>
    <col min="7169" max="7169" width="13.85546875" style="62" customWidth="1"/>
    <col min="7170" max="7170" width="2" style="62" customWidth="1"/>
    <col min="7171" max="7171" width="13.7109375" style="62" customWidth="1"/>
    <col min="7172" max="7172" width="2" style="62" customWidth="1"/>
    <col min="7173" max="7173" width="13.7109375" style="62" customWidth="1"/>
    <col min="7174" max="7174" width="2" style="62" customWidth="1"/>
    <col min="7175" max="7175" width="13.7109375" style="62" customWidth="1"/>
    <col min="7176" max="7176" width="2" style="62" customWidth="1"/>
    <col min="7177" max="7177" width="13.7109375" style="62" customWidth="1"/>
    <col min="7178" max="7178" width="1.42578125" style="62" customWidth="1"/>
    <col min="7179" max="7179" width="13.7109375" style="62" customWidth="1"/>
    <col min="7180" max="7180" width="2" style="62" customWidth="1"/>
    <col min="7181" max="7182" width="11.5703125" style="62" bestFit="1" customWidth="1"/>
    <col min="7183" max="7421" width="10.85546875" style="62"/>
    <col min="7422" max="7422" width="46" style="62" customWidth="1"/>
    <col min="7423" max="7423" width="7.7109375" style="62" customWidth="1"/>
    <col min="7424" max="7424" width="1.7109375" style="62" customWidth="1"/>
    <col min="7425" max="7425" width="13.85546875" style="62" customWidth="1"/>
    <col min="7426" max="7426" width="2" style="62" customWidth="1"/>
    <col min="7427" max="7427" width="13.7109375" style="62" customWidth="1"/>
    <col min="7428" max="7428" width="2" style="62" customWidth="1"/>
    <col min="7429" max="7429" width="13.7109375" style="62" customWidth="1"/>
    <col min="7430" max="7430" width="2" style="62" customWidth="1"/>
    <col min="7431" max="7431" width="13.7109375" style="62" customWidth="1"/>
    <col min="7432" max="7432" width="2" style="62" customWidth="1"/>
    <col min="7433" max="7433" width="13.7109375" style="62" customWidth="1"/>
    <col min="7434" max="7434" width="1.42578125" style="62" customWidth="1"/>
    <col min="7435" max="7435" width="13.7109375" style="62" customWidth="1"/>
    <col min="7436" max="7436" width="2" style="62" customWidth="1"/>
    <col min="7437" max="7438" width="11.5703125" style="62" bestFit="1" customWidth="1"/>
    <col min="7439" max="7677" width="10.85546875" style="62"/>
    <col min="7678" max="7678" width="46" style="62" customWidth="1"/>
    <col min="7679" max="7679" width="7.7109375" style="62" customWidth="1"/>
    <col min="7680" max="7680" width="1.7109375" style="62" customWidth="1"/>
    <col min="7681" max="7681" width="13.85546875" style="62" customWidth="1"/>
    <col min="7682" max="7682" width="2" style="62" customWidth="1"/>
    <col min="7683" max="7683" width="13.7109375" style="62" customWidth="1"/>
    <col min="7684" max="7684" width="2" style="62" customWidth="1"/>
    <col min="7685" max="7685" width="13.7109375" style="62" customWidth="1"/>
    <col min="7686" max="7686" width="2" style="62" customWidth="1"/>
    <col min="7687" max="7687" width="13.7109375" style="62" customWidth="1"/>
    <col min="7688" max="7688" width="2" style="62" customWidth="1"/>
    <col min="7689" max="7689" width="13.7109375" style="62" customWidth="1"/>
    <col min="7690" max="7690" width="1.42578125" style="62" customWidth="1"/>
    <col min="7691" max="7691" width="13.7109375" style="62" customWidth="1"/>
    <col min="7692" max="7692" width="2" style="62" customWidth="1"/>
    <col min="7693" max="7694" width="11.5703125" style="62" bestFit="1" customWidth="1"/>
    <col min="7695" max="7933" width="10.85546875" style="62"/>
    <col min="7934" max="7934" width="46" style="62" customWidth="1"/>
    <col min="7935" max="7935" width="7.7109375" style="62" customWidth="1"/>
    <col min="7936" max="7936" width="1.7109375" style="62" customWidth="1"/>
    <col min="7937" max="7937" width="13.85546875" style="62" customWidth="1"/>
    <col min="7938" max="7938" width="2" style="62" customWidth="1"/>
    <col min="7939" max="7939" width="13.7109375" style="62" customWidth="1"/>
    <col min="7940" max="7940" width="2" style="62" customWidth="1"/>
    <col min="7941" max="7941" width="13.7109375" style="62" customWidth="1"/>
    <col min="7942" max="7942" width="2" style="62" customWidth="1"/>
    <col min="7943" max="7943" width="13.7109375" style="62" customWidth="1"/>
    <col min="7944" max="7944" width="2" style="62" customWidth="1"/>
    <col min="7945" max="7945" width="13.7109375" style="62" customWidth="1"/>
    <col min="7946" max="7946" width="1.42578125" style="62" customWidth="1"/>
    <col min="7947" max="7947" width="13.7109375" style="62" customWidth="1"/>
    <col min="7948" max="7948" width="2" style="62" customWidth="1"/>
    <col min="7949" max="7950" width="11.5703125" style="62" bestFit="1" customWidth="1"/>
    <col min="7951" max="8189" width="10.85546875" style="62"/>
    <col min="8190" max="8190" width="46" style="62" customWidth="1"/>
    <col min="8191" max="8191" width="7.7109375" style="62" customWidth="1"/>
    <col min="8192" max="8192" width="1.7109375" style="62" customWidth="1"/>
    <col min="8193" max="8193" width="13.85546875" style="62" customWidth="1"/>
    <col min="8194" max="8194" width="2" style="62" customWidth="1"/>
    <col min="8195" max="8195" width="13.7109375" style="62" customWidth="1"/>
    <col min="8196" max="8196" width="2" style="62" customWidth="1"/>
    <col min="8197" max="8197" width="13.7109375" style="62" customWidth="1"/>
    <col min="8198" max="8198" width="2" style="62" customWidth="1"/>
    <col min="8199" max="8199" width="13.7109375" style="62" customWidth="1"/>
    <col min="8200" max="8200" width="2" style="62" customWidth="1"/>
    <col min="8201" max="8201" width="13.7109375" style="62" customWidth="1"/>
    <col min="8202" max="8202" width="1.42578125" style="62" customWidth="1"/>
    <col min="8203" max="8203" width="13.7109375" style="62" customWidth="1"/>
    <col min="8204" max="8204" width="2" style="62" customWidth="1"/>
    <col min="8205" max="8206" width="11.5703125" style="62" bestFit="1" customWidth="1"/>
    <col min="8207" max="8445" width="10.85546875" style="62"/>
    <col min="8446" max="8446" width="46" style="62" customWidth="1"/>
    <col min="8447" max="8447" width="7.7109375" style="62" customWidth="1"/>
    <col min="8448" max="8448" width="1.7109375" style="62" customWidth="1"/>
    <col min="8449" max="8449" width="13.85546875" style="62" customWidth="1"/>
    <col min="8450" max="8450" width="2" style="62" customWidth="1"/>
    <col min="8451" max="8451" width="13.7109375" style="62" customWidth="1"/>
    <col min="8452" max="8452" width="2" style="62" customWidth="1"/>
    <col min="8453" max="8453" width="13.7109375" style="62" customWidth="1"/>
    <col min="8454" max="8454" width="2" style="62" customWidth="1"/>
    <col min="8455" max="8455" width="13.7109375" style="62" customWidth="1"/>
    <col min="8456" max="8456" width="2" style="62" customWidth="1"/>
    <col min="8457" max="8457" width="13.7109375" style="62" customWidth="1"/>
    <col min="8458" max="8458" width="1.42578125" style="62" customWidth="1"/>
    <col min="8459" max="8459" width="13.7109375" style="62" customWidth="1"/>
    <col min="8460" max="8460" width="2" style="62" customWidth="1"/>
    <col min="8461" max="8462" width="11.5703125" style="62" bestFit="1" customWidth="1"/>
    <col min="8463" max="8701" width="10.85546875" style="62"/>
    <col min="8702" max="8702" width="46" style="62" customWidth="1"/>
    <col min="8703" max="8703" width="7.7109375" style="62" customWidth="1"/>
    <col min="8704" max="8704" width="1.7109375" style="62" customWidth="1"/>
    <col min="8705" max="8705" width="13.85546875" style="62" customWidth="1"/>
    <col min="8706" max="8706" width="2" style="62" customWidth="1"/>
    <col min="8707" max="8707" width="13.7109375" style="62" customWidth="1"/>
    <col min="8708" max="8708" width="2" style="62" customWidth="1"/>
    <col min="8709" max="8709" width="13.7109375" style="62" customWidth="1"/>
    <col min="8710" max="8710" width="2" style="62" customWidth="1"/>
    <col min="8711" max="8711" width="13.7109375" style="62" customWidth="1"/>
    <col min="8712" max="8712" width="2" style="62" customWidth="1"/>
    <col min="8713" max="8713" width="13.7109375" style="62" customWidth="1"/>
    <col min="8714" max="8714" width="1.42578125" style="62" customWidth="1"/>
    <col min="8715" max="8715" width="13.7109375" style="62" customWidth="1"/>
    <col min="8716" max="8716" width="2" style="62" customWidth="1"/>
    <col min="8717" max="8718" width="11.5703125" style="62" bestFit="1" customWidth="1"/>
    <col min="8719" max="8957" width="10.85546875" style="62"/>
    <col min="8958" max="8958" width="46" style="62" customWidth="1"/>
    <col min="8959" max="8959" width="7.7109375" style="62" customWidth="1"/>
    <col min="8960" max="8960" width="1.7109375" style="62" customWidth="1"/>
    <col min="8961" max="8961" width="13.85546875" style="62" customWidth="1"/>
    <col min="8962" max="8962" width="2" style="62" customWidth="1"/>
    <col min="8963" max="8963" width="13.7109375" style="62" customWidth="1"/>
    <col min="8964" max="8964" width="2" style="62" customWidth="1"/>
    <col min="8965" max="8965" width="13.7109375" style="62" customWidth="1"/>
    <col min="8966" max="8966" width="2" style="62" customWidth="1"/>
    <col min="8967" max="8967" width="13.7109375" style="62" customWidth="1"/>
    <col min="8968" max="8968" width="2" style="62" customWidth="1"/>
    <col min="8969" max="8969" width="13.7109375" style="62" customWidth="1"/>
    <col min="8970" max="8970" width="1.42578125" style="62" customWidth="1"/>
    <col min="8971" max="8971" width="13.7109375" style="62" customWidth="1"/>
    <col min="8972" max="8972" width="2" style="62" customWidth="1"/>
    <col min="8973" max="8974" width="11.5703125" style="62" bestFit="1" customWidth="1"/>
    <col min="8975" max="9213" width="10.85546875" style="62"/>
    <col min="9214" max="9214" width="46" style="62" customWidth="1"/>
    <col min="9215" max="9215" width="7.7109375" style="62" customWidth="1"/>
    <col min="9216" max="9216" width="1.7109375" style="62" customWidth="1"/>
    <col min="9217" max="9217" width="13.85546875" style="62" customWidth="1"/>
    <col min="9218" max="9218" width="2" style="62" customWidth="1"/>
    <col min="9219" max="9219" width="13.7109375" style="62" customWidth="1"/>
    <col min="9220" max="9220" width="2" style="62" customWidth="1"/>
    <col min="9221" max="9221" width="13.7109375" style="62" customWidth="1"/>
    <col min="9222" max="9222" width="2" style="62" customWidth="1"/>
    <col min="9223" max="9223" width="13.7109375" style="62" customWidth="1"/>
    <col min="9224" max="9224" width="2" style="62" customWidth="1"/>
    <col min="9225" max="9225" width="13.7109375" style="62" customWidth="1"/>
    <col min="9226" max="9226" width="1.42578125" style="62" customWidth="1"/>
    <col min="9227" max="9227" width="13.7109375" style="62" customWidth="1"/>
    <col min="9228" max="9228" width="2" style="62" customWidth="1"/>
    <col min="9229" max="9230" width="11.5703125" style="62" bestFit="1" customWidth="1"/>
    <col min="9231" max="9469" width="10.85546875" style="62"/>
    <col min="9470" max="9470" width="46" style="62" customWidth="1"/>
    <col min="9471" max="9471" width="7.7109375" style="62" customWidth="1"/>
    <col min="9472" max="9472" width="1.7109375" style="62" customWidth="1"/>
    <col min="9473" max="9473" width="13.85546875" style="62" customWidth="1"/>
    <col min="9474" max="9474" width="2" style="62" customWidth="1"/>
    <col min="9475" max="9475" width="13.7109375" style="62" customWidth="1"/>
    <col min="9476" max="9476" width="2" style="62" customWidth="1"/>
    <col min="9477" max="9477" width="13.7109375" style="62" customWidth="1"/>
    <col min="9478" max="9478" width="2" style="62" customWidth="1"/>
    <col min="9479" max="9479" width="13.7109375" style="62" customWidth="1"/>
    <col min="9480" max="9480" width="2" style="62" customWidth="1"/>
    <col min="9481" max="9481" width="13.7109375" style="62" customWidth="1"/>
    <col min="9482" max="9482" width="1.42578125" style="62" customWidth="1"/>
    <col min="9483" max="9483" width="13.7109375" style="62" customWidth="1"/>
    <col min="9484" max="9484" width="2" style="62" customWidth="1"/>
    <col min="9485" max="9486" width="11.5703125" style="62" bestFit="1" customWidth="1"/>
    <col min="9487" max="9725" width="10.85546875" style="62"/>
    <col min="9726" max="9726" width="46" style="62" customWidth="1"/>
    <col min="9727" max="9727" width="7.7109375" style="62" customWidth="1"/>
    <col min="9728" max="9728" width="1.7109375" style="62" customWidth="1"/>
    <col min="9729" max="9729" width="13.85546875" style="62" customWidth="1"/>
    <col min="9730" max="9730" width="2" style="62" customWidth="1"/>
    <col min="9731" max="9731" width="13.7109375" style="62" customWidth="1"/>
    <col min="9732" max="9732" width="2" style="62" customWidth="1"/>
    <col min="9733" max="9733" width="13.7109375" style="62" customWidth="1"/>
    <col min="9734" max="9734" width="2" style="62" customWidth="1"/>
    <col min="9735" max="9735" width="13.7109375" style="62" customWidth="1"/>
    <col min="9736" max="9736" width="2" style="62" customWidth="1"/>
    <col min="9737" max="9737" width="13.7109375" style="62" customWidth="1"/>
    <col min="9738" max="9738" width="1.42578125" style="62" customWidth="1"/>
    <col min="9739" max="9739" width="13.7109375" style="62" customWidth="1"/>
    <col min="9740" max="9740" width="2" style="62" customWidth="1"/>
    <col min="9741" max="9742" width="11.5703125" style="62" bestFit="1" customWidth="1"/>
    <col min="9743" max="9981" width="10.85546875" style="62"/>
    <col min="9982" max="9982" width="46" style="62" customWidth="1"/>
    <col min="9983" max="9983" width="7.7109375" style="62" customWidth="1"/>
    <col min="9984" max="9984" width="1.7109375" style="62" customWidth="1"/>
    <col min="9985" max="9985" width="13.85546875" style="62" customWidth="1"/>
    <col min="9986" max="9986" width="2" style="62" customWidth="1"/>
    <col min="9987" max="9987" width="13.7109375" style="62" customWidth="1"/>
    <col min="9988" max="9988" width="2" style="62" customWidth="1"/>
    <col min="9989" max="9989" width="13.7109375" style="62" customWidth="1"/>
    <col min="9990" max="9990" width="2" style="62" customWidth="1"/>
    <col min="9991" max="9991" width="13.7109375" style="62" customWidth="1"/>
    <col min="9992" max="9992" width="2" style="62" customWidth="1"/>
    <col min="9993" max="9993" width="13.7109375" style="62" customWidth="1"/>
    <col min="9994" max="9994" width="1.42578125" style="62" customWidth="1"/>
    <col min="9995" max="9995" width="13.7109375" style="62" customWidth="1"/>
    <col min="9996" max="9996" width="2" style="62" customWidth="1"/>
    <col min="9997" max="9998" width="11.5703125" style="62" bestFit="1" customWidth="1"/>
    <col min="9999" max="10237" width="10.85546875" style="62"/>
    <col min="10238" max="10238" width="46" style="62" customWidth="1"/>
    <col min="10239" max="10239" width="7.7109375" style="62" customWidth="1"/>
    <col min="10240" max="10240" width="1.7109375" style="62" customWidth="1"/>
    <col min="10241" max="10241" width="13.85546875" style="62" customWidth="1"/>
    <col min="10242" max="10242" width="2" style="62" customWidth="1"/>
    <col min="10243" max="10243" width="13.7109375" style="62" customWidth="1"/>
    <col min="10244" max="10244" width="2" style="62" customWidth="1"/>
    <col min="10245" max="10245" width="13.7109375" style="62" customWidth="1"/>
    <col min="10246" max="10246" width="2" style="62" customWidth="1"/>
    <col min="10247" max="10247" width="13.7109375" style="62" customWidth="1"/>
    <col min="10248" max="10248" width="2" style="62" customWidth="1"/>
    <col min="10249" max="10249" width="13.7109375" style="62" customWidth="1"/>
    <col min="10250" max="10250" width="1.42578125" style="62" customWidth="1"/>
    <col min="10251" max="10251" width="13.7109375" style="62" customWidth="1"/>
    <col min="10252" max="10252" width="2" style="62" customWidth="1"/>
    <col min="10253" max="10254" width="11.5703125" style="62" bestFit="1" customWidth="1"/>
    <col min="10255" max="10493" width="10.85546875" style="62"/>
    <col min="10494" max="10494" width="46" style="62" customWidth="1"/>
    <col min="10495" max="10495" width="7.7109375" style="62" customWidth="1"/>
    <col min="10496" max="10496" width="1.7109375" style="62" customWidth="1"/>
    <col min="10497" max="10497" width="13.85546875" style="62" customWidth="1"/>
    <col min="10498" max="10498" width="2" style="62" customWidth="1"/>
    <col min="10499" max="10499" width="13.7109375" style="62" customWidth="1"/>
    <col min="10500" max="10500" width="2" style="62" customWidth="1"/>
    <col min="10501" max="10501" width="13.7109375" style="62" customWidth="1"/>
    <col min="10502" max="10502" width="2" style="62" customWidth="1"/>
    <col min="10503" max="10503" width="13.7109375" style="62" customWidth="1"/>
    <col min="10504" max="10504" width="2" style="62" customWidth="1"/>
    <col min="10505" max="10505" width="13.7109375" style="62" customWidth="1"/>
    <col min="10506" max="10506" width="1.42578125" style="62" customWidth="1"/>
    <col min="10507" max="10507" width="13.7109375" style="62" customWidth="1"/>
    <col min="10508" max="10508" width="2" style="62" customWidth="1"/>
    <col min="10509" max="10510" width="11.5703125" style="62" bestFit="1" customWidth="1"/>
    <col min="10511" max="10749" width="10.85546875" style="62"/>
    <col min="10750" max="10750" width="46" style="62" customWidth="1"/>
    <col min="10751" max="10751" width="7.7109375" style="62" customWidth="1"/>
    <col min="10752" max="10752" width="1.7109375" style="62" customWidth="1"/>
    <col min="10753" max="10753" width="13.85546875" style="62" customWidth="1"/>
    <col min="10754" max="10754" width="2" style="62" customWidth="1"/>
    <col min="10755" max="10755" width="13.7109375" style="62" customWidth="1"/>
    <col min="10756" max="10756" width="2" style="62" customWidth="1"/>
    <col min="10757" max="10757" width="13.7109375" style="62" customWidth="1"/>
    <col min="10758" max="10758" width="2" style="62" customWidth="1"/>
    <col min="10759" max="10759" width="13.7109375" style="62" customWidth="1"/>
    <col min="10760" max="10760" width="2" style="62" customWidth="1"/>
    <col min="10761" max="10761" width="13.7109375" style="62" customWidth="1"/>
    <col min="10762" max="10762" width="1.42578125" style="62" customWidth="1"/>
    <col min="10763" max="10763" width="13.7109375" style="62" customWidth="1"/>
    <col min="10764" max="10764" width="2" style="62" customWidth="1"/>
    <col min="10765" max="10766" width="11.5703125" style="62" bestFit="1" customWidth="1"/>
    <col min="10767" max="11005" width="10.85546875" style="62"/>
    <col min="11006" max="11006" width="46" style="62" customWidth="1"/>
    <col min="11007" max="11007" width="7.7109375" style="62" customWidth="1"/>
    <col min="11008" max="11008" width="1.7109375" style="62" customWidth="1"/>
    <col min="11009" max="11009" width="13.85546875" style="62" customWidth="1"/>
    <col min="11010" max="11010" width="2" style="62" customWidth="1"/>
    <col min="11011" max="11011" width="13.7109375" style="62" customWidth="1"/>
    <col min="11012" max="11012" width="2" style="62" customWidth="1"/>
    <col min="11013" max="11013" width="13.7109375" style="62" customWidth="1"/>
    <col min="11014" max="11014" width="2" style="62" customWidth="1"/>
    <col min="11015" max="11015" width="13.7109375" style="62" customWidth="1"/>
    <col min="11016" max="11016" width="2" style="62" customWidth="1"/>
    <col min="11017" max="11017" width="13.7109375" style="62" customWidth="1"/>
    <col min="11018" max="11018" width="1.42578125" style="62" customWidth="1"/>
    <col min="11019" max="11019" width="13.7109375" style="62" customWidth="1"/>
    <col min="11020" max="11020" width="2" style="62" customWidth="1"/>
    <col min="11021" max="11022" width="11.5703125" style="62" bestFit="1" customWidth="1"/>
    <col min="11023" max="11261" width="10.85546875" style="62"/>
    <col min="11262" max="11262" width="46" style="62" customWidth="1"/>
    <col min="11263" max="11263" width="7.7109375" style="62" customWidth="1"/>
    <col min="11264" max="11264" width="1.7109375" style="62" customWidth="1"/>
    <col min="11265" max="11265" width="13.85546875" style="62" customWidth="1"/>
    <col min="11266" max="11266" width="2" style="62" customWidth="1"/>
    <col min="11267" max="11267" width="13.7109375" style="62" customWidth="1"/>
    <col min="11268" max="11268" width="2" style="62" customWidth="1"/>
    <col min="11269" max="11269" width="13.7109375" style="62" customWidth="1"/>
    <col min="11270" max="11270" width="2" style="62" customWidth="1"/>
    <col min="11271" max="11271" width="13.7109375" style="62" customWidth="1"/>
    <col min="11272" max="11272" width="2" style="62" customWidth="1"/>
    <col min="11273" max="11273" width="13.7109375" style="62" customWidth="1"/>
    <col min="11274" max="11274" width="1.42578125" style="62" customWidth="1"/>
    <col min="11275" max="11275" width="13.7109375" style="62" customWidth="1"/>
    <col min="11276" max="11276" width="2" style="62" customWidth="1"/>
    <col min="11277" max="11278" width="11.5703125" style="62" bestFit="1" customWidth="1"/>
    <col min="11279" max="11517" width="10.85546875" style="62"/>
    <col min="11518" max="11518" width="46" style="62" customWidth="1"/>
    <col min="11519" max="11519" width="7.7109375" style="62" customWidth="1"/>
    <col min="11520" max="11520" width="1.7109375" style="62" customWidth="1"/>
    <col min="11521" max="11521" width="13.85546875" style="62" customWidth="1"/>
    <col min="11522" max="11522" width="2" style="62" customWidth="1"/>
    <col min="11523" max="11523" width="13.7109375" style="62" customWidth="1"/>
    <col min="11524" max="11524" width="2" style="62" customWidth="1"/>
    <col min="11525" max="11525" width="13.7109375" style="62" customWidth="1"/>
    <col min="11526" max="11526" width="2" style="62" customWidth="1"/>
    <col min="11527" max="11527" width="13.7109375" style="62" customWidth="1"/>
    <col min="11528" max="11528" width="2" style="62" customWidth="1"/>
    <col min="11529" max="11529" width="13.7109375" style="62" customWidth="1"/>
    <col min="11530" max="11530" width="1.42578125" style="62" customWidth="1"/>
    <col min="11531" max="11531" width="13.7109375" style="62" customWidth="1"/>
    <col min="11532" max="11532" width="2" style="62" customWidth="1"/>
    <col min="11533" max="11534" width="11.5703125" style="62" bestFit="1" customWidth="1"/>
    <col min="11535" max="11773" width="10.85546875" style="62"/>
    <col min="11774" max="11774" width="46" style="62" customWidth="1"/>
    <col min="11775" max="11775" width="7.7109375" style="62" customWidth="1"/>
    <col min="11776" max="11776" width="1.7109375" style="62" customWidth="1"/>
    <col min="11777" max="11777" width="13.85546875" style="62" customWidth="1"/>
    <col min="11778" max="11778" width="2" style="62" customWidth="1"/>
    <col min="11779" max="11779" width="13.7109375" style="62" customWidth="1"/>
    <col min="11780" max="11780" width="2" style="62" customWidth="1"/>
    <col min="11781" max="11781" width="13.7109375" style="62" customWidth="1"/>
    <col min="11782" max="11782" width="2" style="62" customWidth="1"/>
    <col min="11783" max="11783" width="13.7109375" style="62" customWidth="1"/>
    <col min="11784" max="11784" width="2" style="62" customWidth="1"/>
    <col min="11785" max="11785" width="13.7109375" style="62" customWidth="1"/>
    <col min="11786" max="11786" width="1.42578125" style="62" customWidth="1"/>
    <col min="11787" max="11787" width="13.7109375" style="62" customWidth="1"/>
    <col min="11788" max="11788" width="2" style="62" customWidth="1"/>
    <col min="11789" max="11790" width="11.5703125" style="62" bestFit="1" customWidth="1"/>
    <col min="11791" max="12029" width="10.85546875" style="62"/>
    <col min="12030" max="12030" width="46" style="62" customWidth="1"/>
    <col min="12031" max="12031" width="7.7109375" style="62" customWidth="1"/>
    <col min="12032" max="12032" width="1.7109375" style="62" customWidth="1"/>
    <col min="12033" max="12033" width="13.85546875" style="62" customWidth="1"/>
    <col min="12034" max="12034" width="2" style="62" customWidth="1"/>
    <col min="12035" max="12035" width="13.7109375" style="62" customWidth="1"/>
    <col min="12036" max="12036" width="2" style="62" customWidth="1"/>
    <col min="12037" max="12037" width="13.7109375" style="62" customWidth="1"/>
    <col min="12038" max="12038" width="2" style="62" customWidth="1"/>
    <col min="12039" max="12039" width="13.7109375" style="62" customWidth="1"/>
    <col min="12040" max="12040" width="2" style="62" customWidth="1"/>
    <col min="12041" max="12041" width="13.7109375" style="62" customWidth="1"/>
    <col min="12042" max="12042" width="1.42578125" style="62" customWidth="1"/>
    <col min="12043" max="12043" width="13.7109375" style="62" customWidth="1"/>
    <col min="12044" max="12044" width="2" style="62" customWidth="1"/>
    <col min="12045" max="12046" width="11.5703125" style="62" bestFit="1" customWidth="1"/>
    <col min="12047" max="12285" width="10.85546875" style="62"/>
    <col min="12286" max="12286" width="46" style="62" customWidth="1"/>
    <col min="12287" max="12287" width="7.7109375" style="62" customWidth="1"/>
    <col min="12288" max="12288" width="1.7109375" style="62" customWidth="1"/>
    <col min="12289" max="12289" width="13.85546875" style="62" customWidth="1"/>
    <col min="12290" max="12290" width="2" style="62" customWidth="1"/>
    <col min="12291" max="12291" width="13.7109375" style="62" customWidth="1"/>
    <col min="12292" max="12292" width="2" style="62" customWidth="1"/>
    <col min="12293" max="12293" width="13.7109375" style="62" customWidth="1"/>
    <col min="12294" max="12294" width="2" style="62" customWidth="1"/>
    <col min="12295" max="12295" width="13.7109375" style="62" customWidth="1"/>
    <col min="12296" max="12296" width="2" style="62" customWidth="1"/>
    <col min="12297" max="12297" width="13.7109375" style="62" customWidth="1"/>
    <col min="12298" max="12298" width="1.42578125" style="62" customWidth="1"/>
    <col min="12299" max="12299" width="13.7109375" style="62" customWidth="1"/>
    <col min="12300" max="12300" width="2" style="62" customWidth="1"/>
    <col min="12301" max="12302" width="11.5703125" style="62" bestFit="1" customWidth="1"/>
    <col min="12303" max="12541" width="10.85546875" style="62"/>
    <col min="12542" max="12542" width="46" style="62" customWidth="1"/>
    <col min="12543" max="12543" width="7.7109375" style="62" customWidth="1"/>
    <col min="12544" max="12544" width="1.7109375" style="62" customWidth="1"/>
    <col min="12545" max="12545" width="13.85546875" style="62" customWidth="1"/>
    <col min="12546" max="12546" width="2" style="62" customWidth="1"/>
    <col min="12547" max="12547" width="13.7109375" style="62" customWidth="1"/>
    <col min="12548" max="12548" width="2" style="62" customWidth="1"/>
    <col min="12549" max="12549" width="13.7109375" style="62" customWidth="1"/>
    <col min="12550" max="12550" width="2" style="62" customWidth="1"/>
    <col min="12551" max="12551" width="13.7109375" style="62" customWidth="1"/>
    <col min="12552" max="12552" width="2" style="62" customWidth="1"/>
    <col min="12553" max="12553" width="13.7109375" style="62" customWidth="1"/>
    <col min="12554" max="12554" width="1.42578125" style="62" customWidth="1"/>
    <col min="12555" max="12555" width="13.7109375" style="62" customWidth="1"/>
    <col min="12556" max="12556" width="2" style="62" customWidth="1"/>
    <col min="12557" max="12558" width="11.5703125" style="62" bestFit="1" customWidth="1"/>
    <col min="12559" max="12797" width="10.85546875" style="62"/>
    <col min="12798" max="12798" width="46" style="62" customWidth="1"/>
    <col min="12799" max="12799" width="7.7109375" style="62" customWidth="1"/>
    <col min="12800" max="12800" width="1.7109375" style="62" customWidth="1"/>
    <col min="12801" max="12801" width="13.85546875" style="62" customWidth="1"/>
    <col min="12802" max="12802" width="2" style="62" customWidth="1"/>
    <col min="12803" max="12803" width="13.7109375" style="62" customWidth="1"/>
    <col min="12804" max="12804" width="2" style="62" customWidth="1"/>
    <col min="12805" max="12805" width="13.7109375" style="62" customWidth="1"/>
    <col min="12806" max="12806" width="2" style="62" customWidth="1"/>
    <col min="12807" max="12807" width="13.7109375" style="62" customWidth="1"/>
    <col min="12808" max="12808" width="2" style="62" customWidth="1"/>
    <col min="12809" max="12809" width="13.7109375" style="62" customWidth="1"/>
    <col min="12810" max="12810" width="1.42578125" style="62" customWidth="1"/>
    <col min="12811" max="12811" width="13.7109375" style="62" customWidth="1"/>
    <col min="12812" max="12812" width="2" style="62" customWidth="1"/>
    <col min="12813" max="12814" width="11.5703125" style="62" bestFit="1" customWidth="1"/>
    <col min="12815" max="13053" width="10.85546875" style="62"/>
    <col min="13054" max="13054" width="46" style="62" customWidth="1"/>
    <col min="13055" max="13055" width="7.7109375" style="62" customWidth="1"/>
    <col min="13056" max="13056" width="1.7109375" style="62" customWidth="1"/>
    <col min="13057" max="13057" width="13.85546875" style="62" customWidth="1"/>
    <col min="13058" max="13058" width="2" style="62" customWidth="1"/>
    <col min="13059" max="13059" width="13.7109375" style="62" customWidth="1"/>
    <col min="13060" max="13060" width="2" style="62" customWidth="1"/>
    <col min="13061" max="13061" width="13.7109375" style="62" customWidth="1"/>
    <col min="13062" max="13062" width="2" style="62" customWidth="1"/>
    <col min="13063" max="13063" width="13.7109375" style="62" customWidth="1"/>
    <col min="13064" max="13064" width="2" style="62" customWidth="1"/>
    <col min="13065" max="13065" width="13.7109375" style="62" customWidth="1"/>
    <col min="13066" max="13066" width="1.42578125" style="62" customWidth="1"/>
    <col min="13067" max="13067" width="13.7109375" style="62" customWidth="1"/>
    <col min="13068" max="13068" width="2" style="62" customWidth="1"/>
    <col min="13069" max="13070" width="11.5703125" style="62" bestFit="1" customWidth="1"/>
    <col min="13071" max="13309" width="10.85546875" style="62"/>
    <col min="13310" max="13310" width="46" style="62" customWidth="1"/>
    <col min="13311" max="13311" width="7.7109375" style="62" customWidth="1"/>
    <col min="13312" max="13312" width="1.7109375" style="62" customWidth="1"/>
    <col min="13313" max="13313" width="13.85546875" style="62" customWidth="1"/>
    <col min="13314" max="13314" width="2" style="62" customWidth="1"/>
    <col min="13315" max="13315" width="13.7109375" style="62" customWidth="1"/>
    <col min="13316" max="13316" width="2" style="62" customWidth="1"/>
    <col min="13317" max="13317" width="13.7109375" style="62" customWidth="1"/>
    <col min="13318" max="13318" width="2" style="62" customWidth="1"/>
    <col min="13319" max="13319" width="13.7109375" style="62" customWidth="1"/>
    <col min="13320" max="13320" width="2" style="62" customWidth="1"/>
    <col min="13321" max="13321" width="13.7109375" style="62" customWidth="1"/>
    <col min="13322" max="13322" width="1.42578125" style="62" customWidth="1"/>
    <col min="13323" max="13323" width="13.7109375" style="62" customWidth="1"/>
    <col min="13324" max="13324" width="2" style="62" customWidth="1"/>
    <col min="13325" max="13326" width="11.5703125" style="62" bestFit="1" customWidth="1"/>
    <col min="13327" max="13565" width="10.85546875" style="62"/>
    <col min="13566" max="13566" width="46" style="62" customWidth="1"/>
    <col min="13567" max="13567" width="7.7109375" style="62" customWidth="1"/>
    <col min="13568" max="13568" width="1.7109375" style="62" customWidth="1"/>
    <col min="13569" max="13569" width="13.85546875" style="62" customWidth="1"/>
    <col min="13570" max="13570" width="2" style="62" customWidth="1"/>
    <col min="13571" max="13571" width="13.7109375" style="62" customWidth="1"/>
    <col min="13572" max="13572" width="2" style="62" customWidth="1"/>
    <col min="13573" max="13573" width="13.7109375" style="62" customWidth="1"/>
    <col min="13574" max="13574" width="2" style="62" customWidth="1"/>
    <col min="13575" max="13575" width="13.7109375" style="62" customWidth="1"/>
    <col min="13576" max="13576" width="2" style="62" customWidth="1"/>
    <col min="13577" max="13577" width="13.7109375" style="62" customWidth="1"/>
    <col min="13578" max="13578" width="1.42578125" style="62" customWidth="1"/>
    <col min="13579" max="13579" width="13.7109375" style="62" customWidth="1"/>
    <col min="13580" max="13580" width="2" style="62" customWidth="1"/>
    <col min="13581" max="13582" width="11.5703125" style="62" bestFit="1" customWidth="1"/>
    <col min="13583" max="13821" width="10.85546875" style="62"/>
    <col min="13822" max="13822" width="46" style="62" customWidth="1"/>
    <col min="13823" max="13823" width="7.7109375" style="62" customWidth="1"/>
    <col min="13824" max="13824" width="1.7109375" style="62" customWidth="1"/>
    <col min="13825" max="13825" width="13.85546875" style="62" customWidth="1"/>
    <col min="13826" max="13826" width="2" style="62" customWidth="1"/>
    <col min="13827" max="13827" width="13.7109375" style="62" customWidth="1"/>
    <col min="13828" max="13828" width="2" style="62" customWidth="1"/>
    <col min="13829" max="13829" width="13.7109375" style="62" customWidth="1"/>
    <col min="13830" max="13830" width="2" style="62" customWidth="1"/>
    <col min="13831" max="13831" width="13.7109375" style="62" customWidth="1"/>
    <col min="13832" max="13832" width="2" style="62" customWidth="1"/>
    <col min="13833" max="13833" width="13.7109375" style="62" customWidth="1"/>
    <col min="13834" max="13834" width="1.42578125" style="62" customWidth="1"/>
    <col min="13835" max="13835" width="13.7109375" style="62" customWidth="1"/>
    <col min="13836" max="13836" width="2" style="62" customWidth="1"/>
    <col min="13837" max="13838" width="11.5703125" style="62" bestFit="1" customWidth="1"/>
    <col min="13839" max="14077" width="10.85546875" style="62"/>
    <col min="14078" max="14078" width="46" style="62" customWidth="1"/>
    <col min="14079" max="14079" width="7.7109375" style="62" customWidth="1"/>
    <col min="14080" max="14080" width="1.7109375" style="62" customWidth="1"/>
    <col min="14081" max="14081" width="13.85546875" style="62" customWidth="1"/>
    <col min="14082" max="14082" width="2" style="62" customWidth="1"/>
    <col min="14083" max="14083" width="13.7109375" style="62" customWidth="1"/>
    <col min="14084" max="14084" width="2" style="62" customWidth="1"/>
    <col min="14085" max="14085" width="13.7109375" style="62" customWidth="1"/>
    <col min="14086" max="14086" width="2" style="62" customWidth="1"/>
    <col min="14087" max="14087" width="13.7109375" style="62" customWidth="1"/>
    <col min="14088" max="14088" width="2" style="62" customWidth="1"/>
    <col min="14089" max="14089" width="13.7109375" style="62" customWidth="1"/>
    <col min="14090" max="14090" width="1.42578125" style="62" customWidth="1"/>
    <col min="14091" max="14091" width="13.7109375" style="62" customWidth="1"/>
    <col min="14092" max="14092" width="2" style="62" customWidth="1"/>
    <col min="14093" max="14094" width="11.5703125" style="62" bestFit="1" customWidth="1"/>
    <col min="14095" max="14333" width="10.85546875" style="62"/>
    <col min="14334" max="14334" width="46" style="62" customWidth="1"/>
    <col min="14335" max="14335" width="7.7109375" style="62" customWidth="1"/>
    <col min="14336" max="14336" width="1.7109375" style="62" customWidth="1"/>
    <col min="14337" max="14337" width="13.85546875" style="62" customWidth="1"/>
    <col min="14338" max="14338" width="2" style="62" customWidth="1"/>
    <col min="14339" max="14339" width="13.7109375" style="62" customWidth="1"/>
    <col min="14340" max="14340" width="2" style="62" customWidth="1"/>
    <col min="14341" max="14341" width="13.7109375" style="62" customWidth="1"/>
    <col min="14342" max="14342" width="2" style="62" customWidth="1"/>
    <col min="14343" max="14343" width="13.7109375" style="62" customWidth="1"/>
    <col min="14344" max="14344" width="2" style="62" customWidth="1"/>
    <col min="14345" max="14345" width="13.7109375" style="62" customWidth="1"/>
    <col min="14346" max="14346" width="1.42578125" style="62" customWidth="1"/>
    <col min="14347" max="14347" width="13.7109375" style="62" customWidth="1"/>
    <col min="14348" max="14348" width="2" style="62" customWidth="1"/>
    <col min="14349" max="14350" width="11.5703125" style="62" bestFit="1" customWidth="1"/>
    <col min="14351" max="14589" width="10.85546875" style="62"/>
    <col min="14590" max="14590" width="46" style="62" customWidth="1"/>
    <col min="14591" max="14591" width="7.7109375" style="62" customWidth="1"/>
    <col min="14592" max="14592" width="1.7109375" style="62" customWidth="1"/>
    <col min="14593" max="14593" width="13.85546875" style="62" customWidth="1"/>
    <col min="14594" max="14594" width="2" style="62" customWidth="1"/>
    <col min="14595" max="14595" width="13.7109375" style="62" customWidth="1"/>
    <col min="14596" max="14596" width="2" style="62" customWidth="1"/>
    <col min="14597" max="14597" width="13.7109375" style="62" customWidth="1"/>
    <col min="14598" max="14598" width="2" style="62" customWidth="1"/>
    <col min="14599" max="14599" width="13.7109375" style="62" customWidth="1"/>
    <col min="14600" max="14600" width="2" style="62" customWidth="1"/>
    <col min="14601" max="14601" width="13.7109375" style="62" customWidth="1"/>
    <col min="14602" max="14602" width="1.42578125" style="62" customWidth="1"/>
    <col min="14603" max="14603" width="13.7109375" style="62" customWidth="1"/>
    <col min="14604" max="14604" width="2" style="62" customWidth="1"/>
    <col min="14605" max="14606" width="11.5703125" style="62" bestFit="1" customWidth="1"/>
    <col min="14607" max="14845" width="10.85546875" style="62"/>
    <col min="14846" max="14846" width="46" style="62" customWidth="1"/>
    <col min="14847" max="14847" width="7.7109375" style="62" customWidth="1"/>
    <col min="14848" max="14848" width="1.7109375" style="62" customWidth="1"/>
    <col min="14849" max="14849" width="13.85546875" style="62" customWidth="1"/>
    <col min="14850" max="14850" width="2" style="62" customWidth="1"/>
    <col min="14851" max="14851" width="13.7109375" style="62" customWidth="1"/>
    <col min="14852" max="14852" width="2" style="62" customWidth="1"/>
    <col min="14853" max="14853" width="13.7109375" style="62" customWidth="1"/>
    <col min="14854" max="14854" width="2" style="62" customWidth="1"/>
    <col min="14855" max="14855" width="13.7109375" style="62" customWidth="1"/>
    <col min="14856" max="14856" width="2" style="62" customWidth="1"/>
    <col min="14857" max="14857" width="13.7109375" style="62" customWidth="1"/>
    <col min="14858" max="14858" width="1.42578125" style="62" customWidth="1"/>
    <col min="14859" max="14859" width="13.7109375" style="62" customWidth="1"/>
    <col min="14860" max="14860" width="2" style="62" customWidth="1"/>
    <col min="14861" max="14862" width="11.5703125" style="62" bestFit="1" customWidth="1"/>
    <col min="14863" max="15101" width="10.85546875" style="62"/>
    <col min="15102" max="15102" width="46" style="62" customWidth="1"/>
    <col min="15103" max="15103" width="7.7109375" style="62" customWidth="1"/>
    <col min="15104" max="15104" width="1.7109375" style="62" customWidth="1"/>
    <col min="15105" max="15105" width="13.85546875" style="62" customWidth="1"/>
    <col min="15106" max="15106" width="2" style="62" customWidth="1"/>
    <col min="15107" max="15107" width="13.7109375" style="62" customWidth="1"/>
    <col min="15108" max="15108" width="2" style="62" customWidth="1"/>
    <col min="15109" max="15109" width="13.7109375" style="62" customWidth="1"/>
    <col min="15110" max="15110" width="2" style="62" customWidth="1"/>
    <col min="15111" max="15111" width="13.7109375" style="62" customWidth="1"/>
    <col min="15112" max="15112" width="2" style="62" customWidth="1"/>
    <col min="15113" max="15113" width="13.7109375" style="62" customWidth="1"/>
    <col min="15114" max="15114" width="1.42578125" style="62" customWidth="1"/>
    <col min="15115" max="15115" width="13.7109375" style="62" customWidth="1"/>
    <col min="15116" max="15116" width="2" style="62" customWidth="1"/>
    <col min="15117" max="15118" width="11.5703125" style="62" bestFit="1" customWidth="1"/>
    <col min="15119" max="15357" width="10.85546875" style="62"/>
    <col min="15358" max="15358" width="46" style="62" customWidth="1"/>
    <col min="15359" max="15359" width="7.7109375" style="62" customWidth="1"/>
    <col min="15360" max="15360" width="1.7109375" style="62" customWidth="1"/>
    <col min="15361" max="15361" width="13.85546875" style="62" customWidth="1"/>
    <col min="15362" max="15362" width="2" style="62" customWidth="1"/>
    <col min="15363" max="15363" width="13.7109375" style="62" customWidth="1"/>
    <col min="15364" max="15364" width="2" style="62" customWidth="1"/>
    <col min="15365" max="15365" width="13.7109375" style="62" customWidth="1"/>
    <col min="15366" max="15366" width="2" style="62" customWidth="1"/>
    <col min="15367" max="15367" width="13.7109375" style="62" customWidth="1"/>
    <col min="15368" max="15368" width="2" style="62" customWidth="1"/>
    <col min="15369" max="15369" width="13.7109375" style="62" customWidth="1"/>
    <col min="15370" max="15370" width="1.42578125" style="62" customWidth="1"/>
    <col min="15371" max="15371" width="13.7109375" style="62" customWidth="1"/>
    <col min="15372" max="15372" width="2" style="62" customWidth="1"/>
    <col min="15373" max="15374" width="11.5703125" style="62" bestFit="1" customWidth="1"/>
    <col min="15375" max="15613" width="10.85546875" style="62"/>
    <col min="15614" max="15614" width="46" style="62" customWidth="1"/>
    <col min="15615" max="15615" width="7.7109375" style="62" customWidth="1"/>
    <col min="15616" max="15616" width="1.7109375" style="62" customWidth="1"/>
    <col min="15617" max="15617" width="13.85546875" style="62" customWidth="1"/>
    <col min="15618" max="15618" width="2" style="62" customWidth="1"/>
    <col min="15619" max="15619" width="13.7109375" style="62" customWidth="1"/>
    <col min="15620" max="15620" width="2" style="62" customWidth="1"/>
    <col min="15621" max="15621" width="13.7109375" style="62" customWidth="1"/>
    <col min="15622" max="15622" width="2" style="62" customWidth="1"/>
    <col min="15623" max="15623" width="13.7109375" style="62" customWidth="1"/>
    <col min="15624" max="15624" width="2" style="62" customWidth="1"/>
    <col min="15625" max="15625" width="13.7109375" style="62" customWidth="1"/>
    <col min="15626" max="15626" width="1.42578125" style="62" customWidth="1"/>
    <col min="15627" max="15627" width="13.7109375" style="62" customWidth="1"/>
    <col min="15628" max="15628" width="2" style="62" customWidth="1"/>
    <col min="15629" max="15630" width="11.5703125" style="62" bestFit="1" customWidth="1"/>
    <col min="15631" max="15869" width="10.85546875" style="62"/>
    <col min="15870" max="15870" width="46" style="62" customWidth="1"/>
    <col min="15871" max="15871" width="7.7109375" style="62" customWidth="1"/>
    <col min="15872" max="15872" width="1.7109375" style="62" customWidth="1"/>
    <col min="15873" max="15873" width="13.85546875" style="62" customWidth="1"/>
    <col min="15874" max="15874" width="2" style="62" customWidth="1"/>
    <col min="15875" max="15875" width="13.7109375" style="62" customWidth="1"/>
    <col min="15876" max="15876" width="2" style="62" customWidth="1"/>
    <col min="15877" max="15877" width="13.7109375" style="62" customWidth="1"/>
    <col min="15878" max="15878" width="2" style="62" customWidth="1"/>
    <col min="15879" max="15879" width="13.7109375" style="62" customWidth="1"/>
    <col min="15880" max="15880" width="2" style="62" customWidth="1"/>
    <col min="15881" max="15881" width="13.7109375" style="62" customWidth="1"/>
    <col min="15882" max="15882" width="1.42578125" style="62" customWidth="1"/>
    <col min="15883" max="15883" width="13.7109375" style="62" customWidth="1"/>
    <col min="15884" max="15884" width="2" style="62" customWidth="1"/>
    <col min="15885" max="15886" width="11.5703125" style="62" bestFit="1" customWidth="1"/>
    <col min="15887" max="16125" width="10.85546875" style="62"/>
    <col min="16126" max="16126" width="46" style="62" customWidth="1"/>
    <col min="16127" max="16127" width="7.7109375" style="62" customWidth="1"/>
    <col min="16128" max="16128" width="1.7109375" style="62" customWidth="1"/>
    <col min="16129" max="16129" width="13.85546875" style="62" customWidth="1"/>
    <col min="16130" max="16130" width="2" style="62" customWidth="1"/>
    <col min="16131" max="16131" width="13.7109375" style="62" customWidth="1"/>
    <col min="16132" max="16132" width="2" style="62" customWidth="1"/>
    <col min="16133" max="16133" width="13.7109375" style="62" customWidth="1"/>
    <col min="16134" max="16134" width="2" style="62" customWidth="1"/>
    <col min="16135" max="16135" width="13.7109375" style="62" customWidth="1"/>
    <col min="16136" max="16136" width="2" style="62" customWidth="1"/>
    <col min="16137" max="16137" width="13.7109375" style="62" customWidth="1"/>
    <col min="16138" max="16138" width="1.42578125" style="62" customWidth="1"/>
    <col min="16139" max="16139" width="13.7109375" style="62" customWidth="1"/>
    <col min="16140" max="16140" width="2" style="62" customWidth="1"/>
    <col min="16141" max="16142" width="11.5703125" style="62" bestFit="1" customWidth="1"/>
    <col min="16143" max="16384" width="10.85546875" style="62"/>
  </cols>
  <sheetData>
    <row r="1" spans="1:11" s="101" customFormat="1" ht="21.95" customHeight="1">
      <c r="A1" s="96" t="s">
        <v>0</v>
      </c>
      <c r="B1" s="97"/>
      <c r="C1" s="98"/>
      <c r="D1" s="99"/>
      <c r="E1" s="100"/>
      <c r="F1" s="99"/>
      <c r="G1" s="100"/>
      <c r="H1" s="99"/>
    </row>
    <row r="2" spans="1:11" s="101" customFormat="1" ht="21.95" customHeight="1">
      <c r="A2" s="102" t="s">
        <v>115</v>
      </c>
      <c r="B2" s="97"/>
      <c r="C2" s="97"/>
      <c r="D2" s="99"/>
      <c r="E2" s="100"/>
      <c r="F2" s="99"/>
      <c r="G2" s="100"/>
      <c r="H2" s="99"/>
    </row>
    <row r="3" spans="1:11" s="105" customFormat="1" ht="21.95" customHeight="1">
      <c r="A3" s="103" t="s">
        <v>193</v>
      </c>
      <c r="B3" s="104"/>
      <c r="C3" s="104"/>
      <c r="D3" s="104"/>
      <c r="E3" s="156"/>
      <c r="F3" s="104"/>
      <c r="G3" s="158"/>
      <c r="H3" s="97"/>
    </row>
    <row r="4" spans="1:11" s="67" customFormat="1" ht="21.95" customHeight="1">
      <c r="C4" s="66"/>
      <c r="D4" s="66"/>
      <c r="H4" s="106"/>
      <c r="I4" s="107"/>
      <c r="J4" s="108" t="s">
        <v>1</v>
      </c>
    </row>
    <row r="5" spans="1:11" ht="21.95" customHeight="1">
      <c r="A5" s="109"/>
      <c r="B5" s="109"/>
      <c r="C5" s="55"/>
      <c r="D5" s="199" t="s">
        <v>2</v>
      </c>
      <c r="E5" s="199"/>
      <c r="F5" s="199"/>
      <c r="G5" s="112"/>
      <c r="H5" s="199" t="s">
        <v>3</v>
      </c>
      <c r="I5" s="199"/>
      <c r="J5" s="199"/>
      <c r="K5" s="112"/>
    </row>
    <row r="6" spans="1:11" ht="21.95" customHeight="1">
      <c r="B6" s="135" t="s">
        <v>4</v>
      </c>
      <c r="C6" s="55"/>
      <c r="D6" s="110">
        <v>2021</v>
      </c>
      <c r="E6" s="111"/>
      <c r="F6" s="110">
        <v>2020</v>
      </c>
      <c r="G6" s="112"/>
      <c r="H6" s="110">
        <v>2021</v>
      </c>
      <c r="I6" s="111"/>
      <c r="J6" s="110">
        <v>2020</v>
      </c>
      <c r="K6" s="112"/>
    </row>
    <row r="7" spans="1:11" ht="21.95" customHeight="1">
      <c r="A7" s="113" t="s">
        <v>5</v>
      </c>
    </row>
    <row r="8" spans="1:11" ht="21.95" customHeight="1">
      <c r="A8" s="102" t="s">
        <v>6</v>
      </c>
      <c r="B8" s="114"/>
      <c r="C8" s="114"/>
    </row>
    <row r="9" spans="1:11" ht="21.95" customHeight="1">
      <c r="A9" s="101" t="s">
        <v>7</v>
      </c>
      <c r="B9" s="115">
        <v>7</v>
      </c>
      <c r="C9" s="114"/>
      <c r="D9" s="52">
        <v>698245168</v>
      </c>
      <c r="E9" s="73"/>
      <c r="F9" s="52">
        <v>677334257</v>
      </c>
      <c r="G9" s="73"/>
      <c r="H9" s="52">
        <v>580042336</v>
      </c>
      <c r="I9" s="45"/>
      <c r="J9" s="52">
        <v>595544254</v>
      </c>
      <c r="K9" s="52"/>
    </row>
    <row r="10" spans="1:11" ht="21.95" customHeight="1">
      <c r="A10" s="101" t="s">
        <v>131</v>
      </c>
      <c r="B10" s="115">
        <v>8</v>
      </c>
      <c r="C10" s="114"/>
      <c r="D10" s="52">
        <v>69111613</v>
      </c>
      <c r="E10" s="73"/>
      <c r="F10" s="52">
        <v>45002823</v>
      </c>
      <c r="G10" s="73"/>
      <c r="H10" s="52">
        <v>16272731</v>
      </c>
      <c r="I10" s="45"/>
      <c r="J10" s="52">
        <v>19195322</v>
      </c>
      <c r="K10" s="52"/>
    </row>
    <row r="11" spans="1:11" ht="21.95" customHeight="1">
      <c r="A11" s="116" t="s">
        <v>92</v>
      </c>
      <c r="B11" s="115" t="s">
        <v>198</v>
      </c>
      <c r="C11" s="114"/>
      <c r="D11" s="52">
        <v>281486707</v>
      </c>
      <c r="E11" s="73"/>
      <c r="F11" s="52">
        <v>387620669</v>
      </c>
      <c r="G11" s="73"/>
      <c r="H11" s="52">
        <v>218682354</v>
      </c>
      <c r="I11" s="45"/>
      <c r="J11" s="52">
        <v>298484334</v>
      </c>
      <c r="K11" s="52"/>
    </row>
    <row r="12" spans="1:11" ht="21.95" customHeight="1">
      <c r="A12" s="101" t="s">
        <v>68</v>
      </c>
      <c r="B12" s="115">
        <v>10</v>
      </c>
      <c r="D12" s="45">
        <v>1141730400</v>
      </c>
      <c r="E12" s="73"/>
      <c r="F12" s="45">
        <v>992190523</v>
      </c>
      <c r="G12" s="73"/>
      <c r="H12" s="45">
        <v>872591183</v>
      </c>
      <c r="I12" s="45"/>
      <c r="J12" s="45">
        <v>766295566</v>
      </c>
      <c r="K12" s="52"/>
    </row>
    <row r="13" spans="1:11" ht="21.95" customHeight="1">
      <c r="A13" s="62" t="s">
        <v>145</v>
      </c>
      <c r="B13" s="115">
        <v>11</v>
      </c>
      <c r="D13" s="45">
        <v>33257146</v>
      </c>
      <c r="E13" s="73"/>
      <c r="F13" s="45">
        <v>29135970</v>
      </c>
      <c r="G13" s="73"/>
      <c r="H13" s="45">
        <v>33257146</v>
      </c>
      <c r="I13" s="45"/>
      <c r="J13" s="45">
        <v>29135970</v>
      </c>
      <c r="K13" s="52"/>
    </row>
    <row r="14" spans="1:11" ht="21.95" customHeight="1">
      <c r="A14" s="117" t="s">
        <v>8</v>
      </c>
      <c r="B14" s="115"/>
      <c r="D14" s="45">
        <v>55318998</v>
      </c>
      <c r="E14" s="73"/>
      <c r="F14" s="45">
        <v>44483365</v>
      </c>
      <c r="G14" s="73"/>
      <c r="H14" s="45">
        <v>49227491</v>
      </c>
      <c r="I14" s="45"/>
      <c r="J14" s="45">
        <v>32883671</v>
      </c>
      <c r="K14" s="52"/>
    </row>
    <row r="15" spans="1:11" ht="21.95" customHeight="1">
      <c r="A15" s="113" t="s">
        <v>9</v>
      </c>
      <c r="B15" s="115"/>
      <c r="D15" s="118">
        <f>SUM(D9:D14)</f>
        <v>2279150032</v>
      </c>
      <c r="E15" s="73"/>
      <c r="F15" s="118">
        <f>SUM(F9:F14)</f>
        <v>2175767607</v>
      </c>
      <c r="G15" s="73"/>
      <c r="H15" s="118">
        <f>SUM(H9:H14)</f>
        <v>1770073241</v>
      </c>
      <c r="I15" s="72"/>
      <c r="J15" s="118">
        <f>SUM(J9:J14)</f>
        <v>1741539117</v>
      </c>
    </row>
    <row r="16" spans="1:11" ht="21.95" customHeight="1">
      <c r="A16" s="102" t="s">
        <v>10</v>
      </c>
      <c r="B16" s="115"/>
      <c r="D16" s="72"/>
      <c r="E16" s="73"/>
      <c r="F16" s="72"/>
      <c r="G16" s="73"/>
      <c r="H16" s="72"/>
      <c r="I16" s="72"/>
      <c r="J16" s="72"/>
    </row>
    <row r="17" spans="1:11" ht="21.95" customHeight="1">
      <c r="A17" s="101" t="s">
        <v>223</v>
      </c>
      <c r="B17" s="115">
        <v>8</v>
      </c>
      <c r="D17" s="72">
        <v>41837471</v>
      </c>
      <c r="E17" s="73"/>
      <c r="F17" s="72">
        <v>50842215</v>
      </c>
      <c r="G17" s="73"/>
      <c r="H17" s="72">
        <v>41837471</v>
      </c>
      <c r="I17" s="72"/>
      <c r="J17" s="72">
        <v>50827512</v>
      </c>
    </row>
    <row r="18" spans="1:11" ht="21.95" customHeight="1">
      <c r="A18" s="62" t="s">
        <v>146</v>
      </c>
      <c r="B18" s="115" t="s">
        <v>199</v>
      </c>
      <c r="D18" s="72">
        <v>290589363</v>
      </c>
      <c r="E18" s="73"/>
      <c r="F18" s="72">
        <v>218515438</v>
      </c>
      <c r="G18" s="73"/>
      <c r="H18" s="72">
        <v>306925878</v>
      </c>
      <c r="I18" s="72"/>
      <c r="J18" s="72">
        <v>224572822</v>
      </c>
    </row>
    <row r="19" spans="1:11" ht="21.95" customHeight="1">
      <c r="A19" s="101" t="s">
        <v>122</v>
      </c>
      <c r="B19" s="115">
        <v>13</v>
      </c>
      <c r="D19" s="52">
        <v>30601270</v>
      </c>
      <c r="E19" s="168"/>
      <c r="F19" s="52">
        <v>38299322</v>
      </c>
      <c r="G19" s="168"/>
      <c r="H19" s="52">
        <v>36359515</v>
      </c>
      <c r="I19" s="52"/>
      <c r="J19" s="52">
        <v>37359615</v>
      </c>
      <c r="K19" s="52"/>
    </row>
    <row r="20" spans="1:11" ht="21.95" customHeight="1">
      <c r="A20" s="101" t="s">
        <v>11</v>
      </c>
      <c r="B20" s="115">
        <v>14</v>
      </c>
      <c r="D20" s="87">
        <v>0</v>
      </c>
      <c r="E20" s="168"/>
      <c r="F20" s="87">
        <v>0</v>
      </c>
      <c r="G20" s="168"/>
      <c r="H20" s="87">
        <v>395299004</v>
      </c>
      <c r="I20" s="52"/>
      <c r="J20" s="87">
        <v>403849004</v>
      </c>
      <c r="K20" s="52"/>
    </row>
    <row r="21" spans="1:11" ht="21.95" customHeight="1">
      <c r="A21" s="101" t="s">
        <v>129</v>
      </c>
      <c r="B21" s="115">
        <v>15</v>
      </c>
      <c r="D21" s="87">
        <v>29532066</v>
      </c>
      <c r="E21" s="168"/>
      <c r="F21" s="87">
        <v>39100457</v>
      </c>
      <c r="G21" s="168"/>
      <c r="H21" s="87">
        <v>0</v>
      </c>
      <c r="I21" s="52"/>
      <c r="J21" s="87">
        <v>0</v>
      </c>
      <c r="K21" s="52"/>
    </row>
    <row r="22" spans="1:11" ht="21.95" customHeight="1">
      <c r="A22" s="101" t="s">
        <v>69</v>
      </c>
      <c r="B22" s="115">
        <v>16</v>
      </c>
      <c r="D22" s="87">
        <v>117170293</v>
      </c>
      <c r="E22" s="73"/>
      <c r="F22" s="87">
        <v>134603289</v>
      </c>
      <c r="G22" s="73"/>
      <c r="H22" s="87">
        <v>4457933</v>
      </c>
      <c r="I22" s="72"/>
      <c r="J22" s="87">
        <v>4662764</v>
      </c>
      <c r="K22" s="73"/>
    </row>
    <row r="23" spans="1:11" ht="21.95" customHeight="1">
      <c r="A23" s="101" t="s">
        <v>70</v>
      </c>
      <c r="B23" s="115">
        <v>17</v>
      </c>
      <c r="D23" s="45">
        <v>527078304</v>
      </c>
      <c r="E23" s="72"/>
      <c r="F23" s="45">
        <v>563742167</v>
      </c>
      <c r="G23" s="72"/>
      <c r="H23" s="45">
        <v>310755112</v>
      </c>
      <c r="I23" s="72"/>
      <c r="J23" s="45">
        <v>333240773</v>
      </c>
      <c r="K23" s="72"/>
    </row>
    <row r="24" spans="1:11" ht="21.95" customHeight="1">
      <c r="A24" s="62" t="s">
        <v>147</v>
      </c>
      <c r="B24" s="115">
        <v>18</v>
      </c>
      <c r="D24" s="45">
        <v>41099357</v>
      </c>
      <c r="E24" s="72"/>
      <c r="F24" s="45">
        <v>57500577</v>
      </c>
      <c r="G24" s="72"/>
      <c r="H24" s="45">
        <v>101849248</v>
      </c>
      <c r="I24" s="72"/>
      <c r="J24" s="45">
        <v>164615368</v>
      </c>
      <c r="K24" s="72"/>
    </row>
    <row r="25" spans="1:11" ht="21.95" customHeight="1">
      <c r="A25" s="101" t="s">
        <v>141</v>
      </c>
      <c r="B25" s="115">
        <v>19</v>
      </c>
      <c r="D25" s="45">
        <v>13804654</v>
      </c>
      <c r="E25" s="72"/>
      <c r="F25" s="45">
        <v>14643380</v>
      </c>
      <c r="G25" s="72"/>
      <c r="H25" s="45">
        <v>13772801</v>
      </c>
      <c r="I25" s="72"/>
      <c r="J25" s="45">
        <v>14470036</v>
      </c>
      <c r="K25" s="72"/>
    </row>
    <row r="26" spans="1:11" ht="21.95" customHeight="1">
      <c r="A26" s="101" t="s">
        <v>102</v>
      </c>
      <c r="B26" s="115">
        <v>29</v>
      </c>
      <c r="D26" s="45">
        <v>39999468</v>
      </c>
      <c r="E26" s="72"/>
      <c r="F26" s="45">
        <v>40577565</v>
      </c>
      <c r="G26" s="72"/>
      <c r="H26" s="45">
        <v>32798397</v>
      </c>
      <c r="I26" s="72"/>
      <c r="J26" s="45">
        <v>31093977</v>
      </c>
      <c r="K26" s="72"/>
    </row>
    <row r="27" spans="1:11" ht="21.95" customHeight="1">
      <c r="A27" s="116" t="s">
        <v>71</v>
      </c>
      <c r="B27" s="115"/>
      <c r="D27" s="74">
        <v>4736501</v>
      </c>
      <c r="E27" s="72"/>
      <c r="F27" s="74">
        <v>9182992</v>
      </c>
      <c r="G27" s="72"/>
      <c r="H27" s="74">
        <v>4698632</v>
      </c>
      <c r="I27" s="72"/>
      <c r="J27" s="74">
        <v>8348467</v>
      </c>
      <c r="K27" s="72"/>
    </row>
    <row r="28" spans="1:11" ht="21.95" customHeight="1">
      <c r="A28" s="113" t="s">
        <v>12</v>
      </c>
      <c r="B28" s="115"/>
      <c r="D28" s="119">
        <f>SUM(D17:D27)</f>
        <v>1136448747</v>
      </c>
      <c r="E28" s="72"/>
      <c r="F28" s="119">
        <f>SUM(F17:F27)</f>
        <v>1167007402</v>
      </c>
      <c r="G28" s="72"/>
      <c r="H28" s="119">
        <f>SUM(H17:H27)</f>
        <v>1248753991</v>
      </c>
      <c r="I28" s="72"/>
      <c r="J28" s="119">
        <f>SUM(J17:J27)</f>
        <v>1273040338</v>
      </c>
    </row>
    <row r="29" spans="1:11" ht="21.95" customHeight="1" thickBot="1">
      <c r="A29" s="113" t="s">
        <v>13</v>
      </c>
      <c r="B29" s="114"/>
      <c r="C29" s="114"/>
      <c r="D29" s="120">
        <f>D15+D28</f>
        <v>3415598779</v>
      </c>
      <c r="E29" s="73"/>
      <c r="F29" s="120">
        <f>F15+F28</f>
        <v>3342775009</v>
      </c>
      <c r="G29" s="73"/>
      <c r="H29" s="120">
        <f>H15+H28</f>
        <v>3018827232</v>
      </c>
      <c r="I29" s="72"/>
      <c r="J29" s="120">
        <f>J15+J28</f>
        <v>3014579455</v>
      </c>
    </row>
    <row r="30" spans="1:11" ht="21.95" customHeight="1" thickTop="1">
      <c r="A30" s="101"/>
      <c r="B30" s="114"/>
      <c r="C30" s="114"/>
    </row>
    <row r="31" spans="1:11" ht="21.95" customHeight="1">
      <c r="A31" s="101" t="s">
        <v>14</v>
      </c>
      <c r="B31" s="114"/>
      <c r="C31" s="114"/>
    </row>
    <row r="32" spans="1:11" s="101" customFormat="1" ht="21.95" customHeight="1">
      <c r="A32" s="96" t="s">
        <v>0</v>
      </c>
      <c r="B32" s="97"/>
      <c r="C32" s="98"/>
      <c r="D32" s="99"/>
      <c r="E32" s="100"/>
      <c r="F32" s="99"/>
      <c r="G32" s="100"/>
      <c r="H32" s="99"/>
    </row>
    <row r="33" spans="1:11" s="101" customFormat="1" ht="21.95" customHeight="1">
      <c r="A33" s="102" t="s">
        <v>116</v>
      </c>
      <c r="B33" s="97"/>
      <c r="C33" s="97"/>
      <c r="D33" s="99"/>
      <c r="E33" s="100"/>
      <c r="F33" s="99"/>
      <c r="G33" s="100"/>
      <c r="H33" s="99"/>
    </row>
    <row r="34" spans="1:11" s="105" customFormat="1" ht="21.95" customHeight="1">
      <c r="A34" s="103" t="s">
        <v>193</v>
      </c>
      <c r="B34" s="104"/>
      <c r="C34" s="104"/>
      <c r="D34" s="104"/>
      <c r="E34" s="156"/>
      <c r="F34" s="104"/>
      <c r="G34" s="158"/>
      <c r="H34" s="97"/>
    </row>
    <row r="35" spans="1:11" s="67" customFormat="1" ht="21.95" customHeight="1">
      <c r="C35" s="66"/>
      <c r="D35" s="66"/>
      <c r="H35" s="106"/>
      <c r="I35" s="107"/>
      <c r="J35" s="108" t="s">
        <v>1</v>
      </c>
    </row>
    <row r="36" spans="1:11" ht="21.95" customHeight="1">
      <c r="A36" s="109"/>
      <c r="B36" s="109"/>
      <c r="C36" s="55"/>
      <c r="D36" s="199" t="s">
        <v>2</v>
      </c>
      <c r="E36" s="199"/>
      <c r="F36" s="199"/>
      <c r="G36" s="112"/>
      <c r="H36" s="199" t="s">
        <v>3</v>
      </c>
      <c r="I36" s="199"/>
      <c r="J36" s="199"/>
      <c r="K36" s="112"/>
    </row>
    <row r="37" spans="1:11" ht="21.95" customHeight="1">
      <c r="B37" s="135" t="s">
        <v>4</v>
      </c>
      <c r="C37" s="55"/>
      <c r="D37" s="110">
        <v>2021</v>
      </c>
      <c r="E37" s="111"/>
      <c r="F37" s="110">
        <v>2020</v>
      </c>
      <c r="G37" s="112"/>
      <c r="H37" s="110">
        <v>2021</v>
      </c>
      <c r="I37" s="111"/>
      <c r="J37" s="110">
        <v>2020</v>
      </c>
      <c r="K37" s="112"/>
    </row>
    <row r="38" spans="1:11" ht="21.95" customHeight="1">
      <c r="A38" s="113" t="s">
        <v>15</v>
      </c>
      <c r="D38" s="82"/>
      <c r="E38" s="157"/>
      <c r="F38" s="82"/>
      <c r="G38" s="106"/>
      <c r="H38" s="82"/>
      <c r="I38" s="121"/>
      <c r="J38" s="82"/>
    </row>
    <row r="39" spans="1:11" ht="21.95" customHeight="1">
      <c r="A39" s="113" t="s">
        <v>16</v>
      </c>
      <c r="B39" s="114"/>
      <c r="C39" s="114"/>
    </row>
    <row r="40" spans="1:11" ht="21.95" customHeight="1">
      <c r="A40" s="122" t="s">
        <v>17</v>
      </c>
      <c r="B40" s="114"/>
      <c r="C40" s="114"/>
    </row>
    <row r="41" spans="1:11" ht="21.95" customHeight="1">
      <c r="A41" s="116" t="s">
        <v>18</v>
      </c>
      <c r="B41" s="115">
        <v>20</v>
      </c>
      <c r="C41" s="114"/>
      <c r="D41" s="52">
        <v>220843597</v>
      </c>
      <c r="E41" s="52"/>
      <c r="F41" s="52">
        <v>193561467</v>
      </c>
      <c r="G41" s="52"/>
      <c r="H41" s="52">
        <v>124843</v>
      </c>
      <c r="I41" s="45"/>
      <c r="J41" s="52">
        <v>0</v>
      </c>
      <c r="K41" s="52"/>
    </row>
    <row r="42" spans="1:11" ht="21.95" customHeight="1">
      <c r="A42" s="101" t="s">
        <v>93</v>
      </c>
      <c r="B42" s="115" t="s">
        <v>200</v>
      </c>
      <c r="C42" s="114"/>
      <c r="D42" s="52">
        <v>339015271</v>
      </c>
      <c r="E42" s="52"/>
      <c r="F42" s="52">
        <v>253617078</v>
      </c>
      <c r="G42" s="52"/>
      <c r="H42" s="52">
        <v>279305852</v>
      </c>
      <c r="I42" s="45"/>
      <c r="J42" s="52">
        <v>195815099</v>
      </c>
      <c r="K42" s="52"/>
    </row>
    <row r="43" spans="1:11" ht="21.95" customHeight="1">
      <c r="A43" s="101" t="s">
        <v>171</v>
      </c>
      <c r="B43" s="179"/>
      <c r="C43" s="114"/>
      <c r="D43" s="52"/>
      <c r="E43" s="52"/>
      <c r="F43" s="52"/>
      <c r="G43" s="52"/>
      <c r="H43" s="52"/>
      <c r="I43" s="45"/>
      <c r="J43" s="52"/>
      <c r="K43" s="52"/>
    </row>
    <row r="44" spans="1:11" ht="21.95" customHeight="1">
      <c r="A44" s="62" t="s">
        <v>180</v>
      </c>
      <c r="B44" s="115">
        <v>22</v>
      </c>
      <c r="C44" s="114"/>
      <c r="D44" s="52">
        <v>1233324</v>
      </c>
      <c r="E44" s="52"/>
      <c r="F44" s="52">
        <v>1233324</v>
      </c>
      <c r="G44" s="52"/>
      <c r="H44" s="52">
        <v>1233324</v>
      </c>
      <c r="I44" s="45"/>
      <c r="J44" s="52">
        <v>1233324</v>
      </c>
      <c r="K44" s="52"/>
    </row>
    <row r="45" spans="1:11" ht="21.95" customHeight="1">
      <c r="A45" s="101" t="s">
        <v>123</v>
      </c>
      <c r="B45" s="115"/>
      <c r="C45" s="114"/>
      <c r="D45" s="52">
        <v>28504201</v>
      </c>
      <c r="E45" s="52"/>
      <c r="F45" s="52">
        <v>26004519</v>
      </c>
      <c r="G45" s="52"/>
      <c r="H45" s="52" t="s">
        <v>220</v>
      </c>
      <c r="I45" s="45"/>
      <c r="J45" s="52">
        <v>0</v>
      </c>
      <c r="K45" s="52"/>
    </row>
    <row r="46" spans="1:11" s="79" customFormat="1" ht="21.95" customHeight="1">
      <c r="A46" s="101" t="s">
        <v>132</v>
      </c>
      <c r="B46" s="123">
        <v>8</v>
      </c>
      <c r="C46" s="124"/>
      <c r="D46" s="45">
        <v>253338307</v>
      </c>
      <c r="E46" s="45"/>
      <c r="F46" s="45">
        <v>254136437</v>
      </c>
      <c r="G46" s="45"/>
      <c r="H46" s="45">
        <v>251940967</v>
      </c>
      <c r="I46" s="45"/>
      <c r="J46" s="45">
        <v>253770283</v>
      </c>
      <c r="K46" s="45"/>
    </row>
    <row r="47" spans="1:11" s="79" customFormat="1" ht="21.95" customHeight="1">
      <c r="A47" s="62" t="s">
        <v>149</v>
      </c>
      <c r="B47" s="123">
        <v>18</v>
      </c>
      <c r="C47" s="124"/>
      <c r="D47" s="45">
        <v>17226149</v>
      </c>
      <c r="E47" s="45"/>
      <c r="F47" s="45">
        <v>16139562</v>
      </c>
      <c r="G47" s="45"/>
      <c r="H47" s="45">
        <v>35979369</v>
      </c>
      <c r="I47" s="45"/>
      <c r="J47" s="45">
        <v>38000952</v>
      </c>
      <c r="K47" s="45"/>
    </row>
    <row r="48" spans="1:11" ht="21.95" customHeight="1">
      <c r="A48" s="101" t="s">
        <v>72</v>
      </c>
      <c r="B48" s="115"/>
      <c r="C48" s="114"/>
      <c r="D48" s="45">
        <v>7780800</v>
      </c>
      <c r="E48" s="52"/>
      <c r="F48" s="45">
        <v>12869194</v>
      </c>
      <c r="G48" s="52"/>
      <c r="H48" s="45" t="s">
        <v>220</v>
      </c>
      <c r="I48" s="45"/>
      <c r="J48" s="45">
        <v>5594225</v>
      </c>
      <c r="K48" s="52"/>
    </row>
    <row r="49" spans="1:11" ht="21.95" customHeight="1">
      <c r="A49" s="101" t="s">
        <v>19</v>
      </c>
      <c r="B49" s="115"/>
      <c r="C49" s="114"/>
      <c r="D49" s="74">
        <v>13058369</v>
      </c>
      <c r="E49" s="52"/>
      <c r="F49" s="74">
        <v>20675483</v>
      </c>
      <c r="G49" s="52"/>
      <c r="H49" s="74">
        <v>7996467</v>
      </c>
      <c r="I49" s="45"/>
      <c r="J49" s="74">
        <v>13216687</v>
      </c>
      <c r="K49" s="52"/>
    </row>
    <row r="50" spans="1:11" ht="21.95" customHeight="1">
      <c r="A50" s="113" t="s">
        <v>20</v>
      </c>
      <c r="B50" s="114"/>
      <c r="C50" s="114"/>
      <c r="D50" s="119">
        <f>SUM(D41:D49)</f>
        <v>881000018</v>
      </c>
      <c r="E50" s="45"/>
      <c r="F50" s="119">
        <f>SUM(F41:F49)</f>
        <v>778237064</v>
      </c>
      <c r="G50" s="45"/>
      <c r="H50" s="119">
        <f>SUM(H41:H49)</f>
        <v>576580822</v>
      </c>
      <c r="I50" s="45"/>
      <c r="J50" s="119">
        <f>SUM(J41:J49)</f>
        <v>507630570</v>
      </c>
    </row>
    <row r="51" spans="1:11" ht="21.95" customHeight="1">
      <c r="A51" s="113" t="s">
        <v>73</v>
      </c>
      <c r="B51" s="114"/>
      <c r="C51" s="114"/>
      <c r="D51" s="73"/>
      <c r="E51" s="73"/>
      <c r="F51" s="73"/>
      <c r="G51" s="73"/>
      <c r="H51" s="73"/>
      <c r="I51" s="72"/>
      <c r="J51" s="73"/>
    </row>
    <row r="52" spans="1:11" ht="21.95" customHeight="1">
      <c r="A52" s="101" t="s">
        <v>181</v>
      </c>
      <c r="B52" s="114"/>
      <c r="C52" s="114"/>
      <c r="D52" s="73"/>
      <c r="E52" s="73"/>
      <c r="F52" s="73"/>
      <c r="G52" s="73"/>
      <c r="H52" s="73"/>
      <c r="I52" s="72"/>
      <c r="J52" s="73"/>
    </row>
    <row r="53" spans="1:11" ht="21.95" customHeight="1">
      <c r="A53" s="62" t="s">
        <v>172</v>
      </c>
      <c r="B53" s="115">
        <v>22</v>
      </c>
      <c r="C53" s="114"/>
      <c r="D53" s="73">
        <v>616690</v>
      </c>
      <c r="E53" s="73"/>
      <c r="F53" s="73">
        <v>1850014</v>
      </c>
      <c r="G53" s="73"/>
      <c r="H53" s="73">
        <v>616690</v>
      </c>
      <c r="I53" s="72"/>
      <c r="J53" s="73">
        <v>1850014</v>
      </c>
    </row>
    <row r="54" spans="1:11" ht="21.95" customHeight="1">
      <c r="A54" s="62" t="s">
        <v>148</v>
      </c>
      <c r="B54" s="123">
        <v>18</v>
      </c>
      <c r="C54" s="114"/>
      <c r="D54" s="73">
        <v>25294420</v>
      </c>
      <c r="E54" s="73"/>
      <c r="F54" s="73">
        <v>42411619</v>
      </c>
      <c r="G54" s="73"/>
      <c r="H54" s="73">
        <v>74940744</v>
      </c>
      <c r="I54" s="72"/>
      <c r="J54" s="73">
        <v>132861580</v>
      </c>
    </row>
    <row r="55" spans="1:11" ht="21.95" customHeight="1">
      <c r="A55" s="116" t="s">
        <v>74</v>
      </c>
      <c r="B55" s="115">
        <v>23</v>
      </c>
      <c r="C55" s="114"/>
      <c r="D55" s="73">
        <v>185864657</v>
      </c>
      <c r="E55" s="73"/>
      <c r="F55" s="73">
        <v>193334032</v>
      </c>
      <c r="G55" s="73"/>
      <c r="H55" s="73">
        <v>177401533</v>
      </c>
      <c r="I55" s="72"/>
      <c r="J55" s="73">
        <v>174814636</v>
      </c>
      <c r="K55" s="73"/>
    </row>
    <row r="56" spans="1:11" ht="21.95" customHeight="1">
      <c r="A56" s="113" t="s">
        <v>75</v>
      </c>
      <c r="B56" s="114"/>
      <c r="C56" s="114"/>
      <c r="D56" s="119">
        <f>SUM(D53:D55)</f>
        <v>211775767</v>
      </c>
      <c r="E56" s="45"/>
      <c r="F56" s="119">
        <f>SUM(F53:F55)</f>
        <v>237595665</v>
      </c>
      <c r="G56" s="45"/>
      <c r="H56" s="119">
        <f>SUM(H53:H55)</f>
        <v>252958967</v>
      </c>
      <c r="I56" s="45"/>
      <c r="J56" s="119">
        <f>SUM(J53:J55)</f>
        <v>309526230</v>
      </c>
    </row>
    <row r="57" spans="1:11" ht="21.95" customHeight="1">
      <c r="A57" s="113" t="s">
        <v>21</v>
      </c>
      <c r="B57" s="114"/>
      <c r="C57" s="114"/>
      <c r="D57" s="74">
        <f>D50+D56</f>
        <v>1092775785</v>
      </c>
      <c r="E57" s="52"/>
      <c r="F57" s="74">
        <f>F50+F56</f>
        <v>1015832729</v>
      </c>
      <c r="G57" s="52"/>
      <c r="H57" s="74">
        <f>H50+H56</f>
        <v>829539789</v>
      </c>
      <c r="I57" s="45"/>
      <c r="J57" s="74">
        <f>J50+J56</f>
        <v>817156800</v>
      </c>
    </row>
    <row r="58" spans="1:11" ht="21.95" customHeight="1">
      <c r="A58" s="113"/>
      <c r="B58" s="114"/>
      <c r="C58" s="114"/>
      <c r="D58" s="45"/>
      <c r="E58" s="52"/>
      <c r="F58" s="45"/>
      <c r="G58" s="52"/>
      <c r="H58" s="45"/>
      <c r="I58" s="45"/>
      <c r="J58" s="45"/>
    </row>
    <row r="59" spans="1:11" ht="21.95" customHeight="1">
      <c r="A59" s="101" t="s">
        <v>14</v>
      </c>
      <c r="B59" s="114"/>
      <c r="C59" s="114"/>
      <c r="D59" s="45"/>
      <c r="E59" s="52"/>
      <c r="F59" s="45"/>
      <c r="G59" s="52"/>
      <c r="H59" s="45"/>
      <c r="I59" s="45"/>
      <c r="J59" s="45"/>
    </row>
    <row r="60" spans="1:11" ht="21.95" customHeight="1">
      <c r="A60" s="96" t="s">
        <v>0</v>
      </c>
      <c r="B60" s="97"/>
      <c r="C60" s="98"/>
      <c r="D60" s="99"/>
      <c r="E60" s="100"/>
      <c r="F60" s="99"/>
      <c r="G60" s="100"/>
      <c r="H60" s="99"/>
      <c r="I60" s="101"/>
      <c r="J60" s="101"/>
    </row>
    <row r="61" spans="1:11" ht="21.95" customHeight="1">
      <c r="A61" s="102" t="s">
        <v>116</v>
      </c>
      <c r="B61" s="97"/>
      <c r="C61" s="97"/>
      <c r="D61" s="99"/>
      <c r="E61" s="100"/>
      <c r="F61" s="99"/>
      <c r="G61" s="100"/>
      <c r="H61" s="99"/>
      <c r="I61" s="101"/>
      <c r="J61" s="101"/>
    </row>
    <row r="62" spans="1:11" ht="21.95" customHeight="1">
      <c r="A62" s="103" t="s">
        <v>193</v>
      </c>
      <c r="B62" s="104"/>
      <c r="C62" s="104"/>
      <c r="D62" s="104"/>
      <c r="E62" s="156"/>
      <c r="F62" s="104"/>
      <c r="G62" s="158"/>
      <c r="H62" s="97"/>
      <c r="I62" s="105"/>
      <c r="J62" s="105"/>
    </row>
    <row r="63" spans="1:11" ht="21.95" customHeight="1">
      <c r="A63" s="67"/>
      <c r="B63" s="67"/>
      <c r="C63" s="178"/>
      <c r="D63" s="178"/>
      <c r="E63" s="67"/>
      <c r="F63" s="67"/>
      <c r="G63" s="67"/>
      <c r="H63" s="106"/>
      <c r="I63" s="107"/>
      <c r="J63" s="108" t="s">
        <v>1</v>
      </c>
    </row>
    <row r="64" spans="1:11" ht="21.95" customHeight="1">
      <c r="A64" s="109"/>
      <c r="B64" s="109"/>
      <c r="C64" s="55"/>
      <c r="D64" s="199" t="s">
        <v>2</v>
      </c>
      <c r="E64" s="199"/>
      <c r="F64" s="199"/>
      <c r="G64" s="112"/>
      <c r="H64" s="199" t="s">
        <v>3</v>
      </c>
      <c r="I64" s="199"/>
      <c r="J64" s="199"/>
    </row>
    <row r="65" spans="1:11" ht="21.95" customHeight="1">
      <c r="B65" s="135" t="s">
        <v>4</v>
      </c>
      <c r="C65" s="55"/>
      <c r="D65" s="110">
        <v>2021</v>
      </c>
      <c r="E65" s="111"/>
      <c r="F65" s="110">
        <v>2020</v>
      </c>
      <c r="G65" s="112"/>
      <c r="H65" s="110">
        <v>2021</v>
      </c>
      <c r="I65" s="111"/>
      <c r="J65" s="110">
        <v>2020</v>
      </c>
    </row>
    <row r="66" spans="1:11" ht="21.95" customHeight="1">
      <c r="A66" s="113" t="s">
        <v>22</v>
      </c>
      <c r="B66" s="114"/>
      <c r="C66" s="114"/>
      <c r="D66" s="136"/>
      <c r="E66" s="136"/>
      <c r="F66" s="136"/>
      <c r="G66" s="136"/>
      <c r="H66" s="136"/>
      <c r="I66" s="136"/>
      <c r="J66" s="136"/>
    </row>
    <row r="67" spans="1:11" ht="21.95" customHeight="1">
      <c r="A67" s="126" t="s">
        <v>23</v>
      </c>
      <c r="B67" s="115"/>
      <c r="C67" s="114"/>
      <c r="D67" s="125"/>
      <c r="E67" s="169"/>
      <c r="F67" s="125"/>
      <c r="G67" s="169"/>
      <c r="H67" s="125"/>
      <c r="I67" s="107"/>
      <c r="J67" s="125"/>
    </row>
    <row r="68" spans="1:11" ht="21.95" customHeight="1">
      <c r="A68" s="127" t="s">
        <v>24</v>
      </c>
      <c r="B68" s="115"/>
      <c r="C68" s="114"/>
      <c r="D68" s="125"/>
      <c r="E68" s="169"/>
      <c r="F68" s="125"/>
      <c r="G68" s="169"/>
      <c r="H68" s="125"/>
      <c r="I68" s="107"/>
      <c r="J68" s="125"/>
    </row>
    <row r="69" spans="1:11" ht="21.95" customHeight="1" thickBot="1">
      <c r="A69" s="126" t="s">
        <v>103</v>
      </c>
      <c r="B69" s="115"/>
      <c r="C69" s="114"/>
      <c r="D69" s="88">
        <v>809646280</v>
      </c>
      <c r="E69" s="45"/>
      <c r="F69" s="88">
        <v>809646280</v>
      </c>
      <c r="G69" s="45"/>
      <c r="H69" s="88">
        <v>809646280</v>
      </c>
      <c r="I69" s="45"/>
      <c r="J69" s="88">
        <v>809646280</v>
      </c>
    </row>
    <row r="70" spans="1:11" ht="21.95" customHeight="1" thickTop="1">
      <c r="A70" s="126" t="s">
        <v>25</v>
      </c>
      <c r="B70" s="114"/>
      <c r="C70" s="114"/>
      <c r="D70" s="45"/>
      <c r="E70" s="45"/>
      <c r="F70" s="45"/>
      <c r="G70" s="45"/>
      <c r="H70" s="45"/>
      <c r="I70" s="45"/>
      <c r="J70" s="45"/>
      <c r="K70" s="45"/>
    </row>
    <row r="71" spans="1:11" ht="21.95" customHeight="1">
      <c r="A71" s="126" t="s">
        <v>104</v>
      </c>
      <c r="B71" s="114"/>
      <c r="C71" s="114"/>
      <c r="D71" s="45">
        <v>750000000</v>
      </c>
      <c r="E71" s="45"/>
      <c r="F71" s="45">
        <v>750000000</v>
      </c>
      <c r="G71" s="45"/>
      <c r="H71" s="45">
        <v>750000000</v>
      </c>
      <c r="I71" s="45"/>
      <c r="J71" s="45">
        <v>750000000</v>
      </c>
      <c r="K71" s="45"/>
    </row>
    <row r="72" spans="1:11" ht="21.95" customHeight="1">
      <c r="A72" s="101" t="s">
        <v>26</v>
      </c>
      <c r="B72" s="114"/>
      <c r="C72" s="114"/>
      <c r="D72" s="45">
        <v>733566600</v>
      </c>
      <c r="E72" s="45"/>
      <c r="F72" s="45">
        <v>733566600</v>
      </c>
      <c r="G72" s="45"/>
      <c r="H72" s="45">
        <v>733566600</v>
      </c>
      <c r="I72" s="45"/>
      <c r="J72" s="45">
        <v>733566600</v>
      </c>
      <c r="K72" s="45"/>
    </row>
    <row r="73" spans="1:11" ht="21.95" customHeight="1">
      <c r="A73" s="101" t="s">
        <v>108</v>
      </c>
      <c r="B73" s="114"/>
      <c r="C73" s="114"/>
      <c r="D73" s="45">
        <v>145956164</v>
      </c>
      <c r="E73" s="45"/>
      <c r="F73" s="45">
        <v>145956164</v>
      </c>
      <c r="G73" s="45"/>
      <c r="H73" s="45">
        <v>145956164</v>
      </c>
      <c r="I73" s="45"/>
      <c r="J73" s="45">
        <v>145956164</v>
      </c>
      <c r="K73" s="45"/>
    </row>
    <row r="74" spans="1:11" ht="21.95" customHeight="1">
      <c r="A74" s="101" t="s">
        <v>126</v>
      </c>
      <c r="B74" s="115">
        <v>24</v>
      </c>
      <c r="C74" s="114"/>
      <c r="D74" s="45">
        <v>5789631</v>
      </c>
      <c r="E74" s="45"/>
      <c r="F74" s="45">
        <v>8026634</v>
      </c>
      <c r="G74" s="45"/>
      <c r="H74" s="45">
        <v>14438833</v>
      </c>
      <c r="I74" s="45"/>
      <c r="J74" s="45">
        <v>16675836</v>
      </c>
      <c r="K74" s="45"/>
    </row>
    <row r="75" spans="1:11" ht="21.95" customHeight="1">
      <c r="A75" s="101" t="s">
        <v>27</v>
      </c>
      <c r="B75" s="114"/>
      <c r="C75" s="114"/>
      <c r="D75" s="52"/>
      <c r="E75" s="52"/>
      <c r="F75" s="52"/>
      <c r="G75" s="52"/>
      <c r="H75" s="52"/>
      <c r="I75" s="45"/>
      <c r="J75" s="52"/>
      <c r="K75" s="52"/>
    </row>
    <row r="76" spans="1:11" ht="21.95" customHeight="1">
      <c r="A76" s="101" t="s">
        <v>28</v>
      </c>
      <c r="B76" s="114"/>
      <c r="C76" s="114"/>
      <c r="D76" s="52"/>
      <c r="E76" s="52"/>
      <c r="F76" s="52"/>
      <c r="G76" s="52"/>
      <c r="H76" s="52"/>
      <c r="I76" s="45"/>
      <c r="J76" s="52"/>
      <c r="K76" s="52"/>
    </row>
    <row r="77" spans="1:11" ht="21.95" customHeight="1">
      <c r="A77" s="101" t="s">
        <v>101</v>
      </c>
      <c r="B77" s="115">
        <v>25</v>
      </c>
      <c r="C77" s="114"/>
      <c r="D77" s="52">
        <v>90000000</v>
      </c>
      <c r="E77" s="52"/>
      <c r="F77" s="52">
        <v>90000000</v>
      </c>
      <c r="G77" s="52"/>
      <c r="H77" s="52">
        <v>90000000</v>
      </c>
      <c r="I77" s="45"/>
      <c r="J77" s="52">
        <v>90000000</v>
      </c>
      <c r="K77" s="52"/>
    </row>
    <row r="78" spans="1:11" ht="21.95" customHeight="1">
      <c r="A78" s="101" t="s">
        <v>173</v>
      </c>
      <c r="B78" s="115">
        <v>25</v>
      </c>
      <c r="C78" s="114"/>
      <c r="D78" s="52">
        <v>24406000</v>
      </c>
      <c r="E78" s="52"/>
      <c r="F78" s="52">
        <v>26530000</v>
      </c>
      <c r="G78" s="52"/>
      <c r="H78" s="52" t="s">
        <v>220</v>
      </c>
      <c r="I78" s="45"/>
      <c r="J78" s="52" t="s">
        <v>220</v>
      </c>
      <c r="K78" s="52"/>
    </row>
    <row r="79" spans="1:11" ht="21.95" customHeight="1">
      <c r="A79" s="128" t="s">
        <v>29</v>
      </c>
      <c r="C79" s="114"/>
      <c r="D79" s="45">
        <v>589264217</v>
      </c>
      <c r="E79" s="45"/>
      <c r="F79" s="45">
        <v>643699513</v>
      </c>
      <c r="G79" s="45"/>
      <c r="H79" s="45">
        <v>479027324</v>
      </c>
      <c r="I79" s="45"/>
      <c r="J79" s="45">
        <v>539668282</v>
      </c>
      <c r="K79" s="45"/>
    </row>
    <row r="80" spans="1:11" ht="21.95" customHeight="1">
      <c r="A80" s="128" t="s">
        <v>76</v>
      </c>
      <c r="C80" s="114"/>
      <c r="D80" s="74">
        <v>-23701478</v>
      </c>
      <c r="E80" s="45"/>
      <c r="F80" s="74">
        <v>-81557659</v>
      </c>
      <c r="G80" s="45"/>
      <c r="H80" s="74">
        <v>-23701478</v>
      </c>
      <c r="I80" s="45"/>
      <c r="J80" s="74">
        <v>-78444227</v>
      </c>
      <c r="K80" s="45"/>
    </row>
    <row r="81" spans="1:10" ht="21.95" customHeight="1">
      <c r="A81" s="113" t="s">
        <v>94</v>
      </c>
      <c r="B81" s="114"/>
      <c r="C81" s="114"/>
      <c r="D81" s="45">
        <f>SUM(D71:D80)</f>
        <v>2315281134</v>
      </c>
      <c r="E81" s="45"/>
      <c r="F81" s="45">
        <f>SUM(F71:F80)</f>
        <v>2316221252</v>
      </c>
      <c r="G81" s="45"/>
      <c r="H81" s="45">
        <f>SUM(H71:H80)</f>
        <v>2189287443</v>
      </c>
      <c r="I81" s="45"/>
      <c r="J81" s="45">
        <f>SUM(J71:J80)</f>
        <v>2197422655</v>
      </c>
    </row>
    <row r="82" spans="1:10" ht="21.95" customHeight="1">
      <c r="A82" s="101" t="s">
        <v>79</v>
      </c>
      <c r="B82" s="114"/>
      <c r="C82" s="114"/>
      <c r="D82" s="74">
        <v>7541860</v>
      </c>
      <c r="E82" s="45"/>
      <c r="F82" s="74">
        <v>10721028</v>
      </c>
      <c r="G82" s="45"/>
      <c r="H82" s="74">
        <v>0</v>
      </c>
      <c r="I82" s="45"/>
      <c r="J82" s="74">
        <v>0</v>
      </c>
    </row>
    <row r="83" spans="1:10" ht="21.95" customHeight="1">
      <c r="A83" s="113" t="s">
        <v>30</v>
      </c>
      <c r="B83" s="114"/>
      <c r="C83" s="114"/>
      <c r="D83" s="74">
        <f>SUM(D81:D82)</f>
        <v>2322822994</v>
      </c>
      <c r="E83" s="52"/>
      <c r="F83" s="74">
        <f>SUM(F81:F82)</f>
        <v>2326942280</v>
      </c>
      <c r="G83" s="52"/>
      <c r="H83" s="74">
        <f>SUM(H81:H82)</f>
        <v>2189287443</v>
      </c>
      <c r="I83" s="45"/>
      <c r="J83" s="74">
        <f>SUM(J81:J82)</f>
        <v>2197422655</v>
      </c>
    </row>
    <row r="84" spans="1:10" ht="21.95" customHeight="1" thickBot="1">
      <c r="A84" s="113" t="s">
        <v>31</v>
      </c>
      <c r="B84" s="114"/>
      <c r="C84" s="114"/>
      <c r="D84" s="88">
        <f>D57+D83</f>
        <v>3415598779</v>
      </c>
      <c r="E84" s="52"/>
      <c r="F84" s="88">
        <f>F57+F83</f>
        <v>3342775009</v>
      </c>
      <c r="G84" s="52"/>
      <c r="H84" s="88">
        <f>H57+H83</f>
        <v>3018827232</v>
      </c>
      <c r="I84" s="45"/>
      <c r="J84" s="88">
        <f>J57+J83</f>
        <v>3014579455</v>
      </c>
    </row>
    <row r="85" spans="1:10" ht="21.95" customHeight="1" thickTop="1">
      <c r="A85" s="101"/>
      <c r="B85" s="114"/>
      <c r="C85" s="114"/>
      <c r="D85" s="73">
        <f>D29-D84</f>
        <v>0</v>
      </c>
      <c r="E85" s="73"/>
      <c r="F85" s="73">
        <f>F29-F84</f>
        <v>0</v>
      </c>
      <c r="G85" s="72"/>
      <c r="H85" s="73">
        <f>H29-H84</f>
        <v>0</v>
      </c>
      <c r="I85" s="73"/>
      <c r="J85" s="73">
        <f>J29-J84</f>
        <v>0</v>
      </c>
    </row>
    <row r="86" spans="1:10" ht="21.95" customHeight="1">
      <c r="A86" s="128" t="s">
        <v>14</v>
      </c>
    </row>
    <row r="87" spans="1:10" ht="21.95" customHeight="1">
      <c r="A87" s="128"/>
    </row>
    <row r="88" spans="1:10" ht="21.95" customHeight="1">
      <c r="A88" s="128"/>
    </row>
    <row r="89" spans="1:10" ht="21.95" customHeight="1">
      <c r="A89" s="129"/>
    </row>
    <row r="90" spans="1:10" ht="21.95" customHeight="1">
      <c r="A90" s="130"/>
    </row>
    <row r="91" spans="1:10" ht="21.95" customHeight="1">
      <c r="A91" s="129"/>
    </row>
    <row r="92" spans="1:10" ht="21.95" customHeight="1">
      <c r="A92" s="129"/>
      <c r="B92" s="62" t="s">
        <v>32</v>
      </c>
    </row>
    <row r="93" spans="1:10" ht="21.95" customHeight="1">
      <c r="A93" s="130"/>
    </row>
  </sheetData>
  <mergeCells count="6">
    <mergeCell ref="D5:F5"/>
    <mergeCell ref="H5:J5"/>
    <mergeCell ref="D36:F36"/>
    <mergeCell ref="H36:J36"/>
    <mergeCell ref="D64:F64"/>
    <mergeCell ref="H64:J64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1" max="16383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view="pageBreakPreview" zoomScaleNormal="70" zoomScaleSheetLayoutView="100" workbookViewId="0">
      <selection activeCell="D68" sqref="D68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19.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19.5" customHeight="1">
      <c r="A2" s="6" t="s">
        <v>109</v>
      </c>
      <c r="B2" s="2"/>
      <c r="C2" s="160"/>
      <c r="D2" s="3"/>
      <c r="E2" s="4"/>
      <c r="F2" s="3"/>
      <c r="G2" s="4"/>
      <c r="H2" s="3"/>
      <c r="I2" s="4"/>
      <c r="J2" s="3"/>
    </row>
    <row r="3" spans="1:11" s="9" customFormat="1" ht="19.5" customHeight="1">
      <c r="A3" s="7" t="s">
        <v>194</v>
      </c>
      <c r="B3" s="8"/>
      <c r="C3" s="148"/>
      <c r="D3" s="8"/>
      <c r="E3" s="148"/>
      <c r="F3" s="8"/>
      <c r="G3" s="163"/>
      <c r="H3" s="2"/>
      <c r="I3" s="163"/>
      <c r="J3" s="2"/>
      <c r="K3" s="149"/>
    </row>
    <row r="4" spans="1:11" s="9" customFormat="1" ht="19.5" customHeight="1">
      <c r="C4" s="149"/>
      <c r="D4" s="10"/>
      <c r="E4" s="149"/>
      <c r="F4" s="10"/>
      <c r="G4" s="149"/>
      <c r="H4" s="11"/>
      <c r="I4" s="149"/>
      <c r="J4" s="12" t="s">
        <v>1</v>
      </c>
      <c r="K4" s="149"/>
    </row>
    <row r="5" spans="1:11" ht="19.5" customHeight="1">
      <c r="A5" s="13"/>
      <c r="B5" s="13"/>
      <c r="C5" s="149"/>
      <c r="D5" s="14"/>
      <c r="E5" s="182" t="s">
        <v>2</v>
      </c>
      <c r="F5" s="14"/>
      <c r="G5" s="164"/>
      <c r="H5" s="14"/>
      <c r="I5" s="182" t="s">
        <v>3</v>
      </c>
      <c r="J5" s="14"/>
    </row>
    <row r="6" spans="1:11" ht="19.5" customHeight="1">
      <c r="B6" s="15" t="s">
        <v>4</v>
      </c>
      <c r="C6" s="149"/>
      <c r="D6" s="16">
        <v>2021</v>
      </c>
      <c r="E6" s="17"/>
      <c r="F6" s="16">
        <v>2020</v>
      </c>
      <c r="G6" s="165"/>
      <c r="H6" s="16">
        <v>2021</v>
      </c>
      <c r="I6" s="17"/>
      <c r="J6" s="16">
        <v>2020</v>
      </c>
    </row>
    <row r="7" spans="1:11" ht="19.5" customHeight="1">
      <c r="A7" s="13" t="s">
        <v>33</v>
      </c>
      <c r="B7" s="30"/>
      <c r="C7" s="31"/>
      <c r="D7" s="29"/>
      <c r="E7" s="31"/>
      <c r="F7" s="29"/>
      <c r="G7" s="31"/>
      <c r="H7" s="29"/>
      <c r="I7" s="31"/>
      <c r="J7" s="29"/>
    </row>
    <row r="8" spans="1:11" ht="19.5" customHeight="1">
      <c r="A8" s="5" t="s">
        <v>34</v>
      </c>
      <c r="B8" s="18" t="s">
        <v>201</v>
      </c>
      <c r="C8" s="19"/>
      <c r="D8" s="20">
        <v>2134578665</v>
      </c>
      <c r="E8" s="23"/>
      <c r="F8" s="20">
        <v>2701599976</v>
      </c>
      <c r="G8" s="23"/>
      <c r="H8" s="20">
        <v>2014300071</v>
      </c>
      <c r="I8" s="23"/>
      <c r="J8" s="20">
        <v>2520668944</v>
      </c>
    </row>
    <row r="9" spans="1:11" ht="19.5" customHeight="1">
      <c r="A9" s="5" t="s">
        <v>202</v>
      </c>
      <c r="B9" s="18"/>
      <c r="C9" s="19"/>
      <c r="D9" s="20">
        <v>38850513</v>
      </c>
      <c r="E9" s="23"/>
      <c r="F9" s="20">
        <v>39670637</v>
      </c>
      <c r="G9" s="23"/>
      <c r="H9" s="20">
        <v>1791000</v>
      </c>
      <c r="I9" s="23"/>
      <c r="J9" s="20">
        <v>807000</v>
      </c>
    </row>
    <row r="10" spans="1:11" ht="19.5" customHeight="1">
      <c r="A10" s="5" t="s">
        <v>203</v>
      </c>
      <c r="B10" s="18">
        <v>26</v>
      </c>
      <c r="C10" s="19"/>
      <c r="D10" s="20">
        <v>141496269</v>
      </c>
      <c r="E10" s="23"/>
      <c r="F10" s="20">
        <v>117585921</v>
      </c>
      <c r="G10" s="23"/>
      <c r="H10" s="20" t="s">
        <v>234</v>
      </c>
      <c r="I10" s="23"/>
      <c r="J10" s="20" t="s">
        <v>234</v>
      </c>
    </row>
    <row r="11" spans="1:11" ht="19.5" customHeight="1">
      <c r="A11" s="5" t="s">
        <v>204</v>
      </c>
      <c r="B11" s="18" t="s">
        <v>201</v>
      </c>
      <c r="C11" s="19"/>
      <c r="D11" s="20">
        <v>61735191</v>
      </c>
      <c r="E11" s="23"/>
      <c r="F11" s="20">
        <v>65435557</v>
      </c>
      <c r="G11" s="23"/>
      <c r="H11" s="20">
        <v>2757000</v>
      </c>
      <c r="I11" s="23"/>
      <c r="J11" s="20">
        <v>2563608</v>
      </c>
    </row>
    <row r="12" spans="1:11" ht="19.5" customHeight="1">
      <c r="A12" s="5" t="s">
        <v>205</v>
      </c>
      <c r="B12" s="18" t="s">
        <v>206</v>
      </c>
      <c r="C12" s="19"/>
      <c r="D12" s="20">
        <v>6278374</v>
      </c>
      <c r="E12" s="23"/>
      <c r="F12" s="20">
        <v>25538603</v>
      </c>
      <c r="G12" s="23"/>
      <c r="H12" s="20">
        <v>72102840</v>
      </c>
      <c r="I12" s="23"/>
      <c r="J12" s="20">
        <v>178844560</v>
      </c>
    </row>
    <row r="13" spans="1:11" ht="19.5" customHeight="1">
      <c r="A13" s="5" t="s">
        <v>35</v>
      </c>
      <c r="B13" s="18">
        <v>6</v>
      </c>
      <c r="C13" s="19"/>
      <c r="D13" s="20">
        <v>41248474</v>
      </c>
      <c r="E13" s="23"/>
      <c r="F13" s="20">
        <v>48101332</v>
      </c>
      <c r="G13" s="23"/>
      <c r="H13" s="20">
        <v>29232215</v>
      </c>
      <c r="I13" s="23"/>
      <c r="J13" s="20">
        <v>35343910</v>
      </c>
    </row>
    <row r="14" spans="1:11" ht="19.5" customHeight="1">
      <c r="A14" s="13" t="s">
        <v>36</v>
      </c>
      <c r="B14" s="19"/>
      <c r="C14" s="19"/>
      <c r="D14" s="26">
        <f>SUM(D8:D13)</f>
        <v>2424187486</v>
      </c>
      <c r="E14" s="23"/>
      <c r="F14" s="26">
        <f>SUM(F8:F13)</f>
        <v>2997932026</v>
      </c>
      <c r="G14" s="23"/>
      <c r="H14" s="26">
        <f>SUM(H8:H13)</f>
        <v>2120183126</v>
      </c>
      <c r="I14" s="23"/>
      <c r="J14" s="26">
        <f>SUM(J8:J13)</f>
        <v>2738228022</v>
      </c>
    </row>
    <row r="15" spans="1:11" ht="19.5" customHeight="1">
      <c r="A15" s="13" t="s">
        <v>37</v>
      </c>
      <c r="B15" s="19"/>
      <c r="C15" s="19"/>
      <c r="D15" s="21"/>
      <c r="E15" s="23"/>
      <c r="F15" s="21"/>
      <c r="G15" s="23"/>
      <c r="H15" s="21"/>
      <c r="I15" s="23"/>
      <c r="J15" s="21"/>
    </row>
    <row r="16" spans="1:11" ht="19.5" customHeight="1">
      <c r="A16" s="5" t="s">
        <v>38</v>
      </c>
      <c r="B16" s="18">
        <v>6</v>
      </c>
      <c r="C16" s="19"/>
      <c r="D16" s="21">
        <v>1443718709</v>
      </c>
      <c r="E16" s="23"/>
      <c r="F16" s="21">
        <v>1927715789</v>
      </c>
      <c r="G16" s="23"/>
      <c r="H16" s="21">
        <v>1352292995</v>
      </c>
      <c r="I16" s="23"/>
      <c r="J16" s="21">
        <v>1794526164</v>
      </c>
    </row>
    <row r="17" spans="1:10" ht="19.5" customHeight="1">
      <c r="A17" s="5" t="s">
        <v>142</v>
      </c>
      <c r="B17" s="18"/>
      <c r="C17" s="19"/>
      <c r="D17" s="21">
        <v>31375715</v>
      </c>
      <c r="E17" s="23"/>
      <c r="F17" s="21">
        <v>33380256</v>
      </c>
      <c r="G17" s="23"/>
      <c r="H17" s="21">
        <v>272747</v>
      </c>
      <c r="I17" s="23"/>
      <c r="J17" s="21">
        <v>189958</v>
      </c>
    </row>
    <row r="18" spans="1:10" ht="19.5" customHeight="1">
      <c r="A18" s="5" t="s">
        <v>117</v>
      </c>
      <c r="B18" s="18"/>
      <c r="C18" s="19"/>
      <c r="D18" s="21">
        <v>102918831</v>
      </c>
      <c r="E18" s="23"/>
      <c r="F18" s="21">
        <v>84391941</v>
      </c>
      <c r="G18" s="23"/>
      <c r="H18" s="21">
        <v>0</v>
      </c>
      <c r="I18" s="23"/>
      <c r="J18" s="21">
        <v>0</v>
      </c>
    </row>
    <row r="19" spans="1:10" ht="19.5" customHeight="1">
      <c r="A19" s="5" t="s">
        <v>124</v>
      </c>
      <c r="B19" s="18">
        <v>6</v>
      </c>
      <c r="C19" s="19"/>
      <c r="D19" s="170">
        <v>391797807</v>
      </c>
      <c r="E19" s="23"/>
      <c r="F19" s="170">
        <v>423280877</v>
      </c>
      <c r="G19" s="23"/>
      <c r="H19" s="170">
        <v>436731621</v>
      </c>
      <c r="I19" s="23"/>
      <c r="J19" s="170">
        <v>484479302</v>
      </c>
    </row>
    <row r="20" spans="1:10" ht="19.5" customHeight="1">
      <c r="A20" s="5" t="s">
        <v>39</v>
      </c>
      <c r="B20" s="18">
        <v>6</v>
      </c>
      <c r="C20" s="19"/>
      <c r="D20" s="170">
        <v>297131371</v>
      </c>
      <c r="E20" s="23"/>
      <c r="F20" s="170">
        <v>306454051</v>
      </c>
      <c r="G20" s="23"/>
      <c r="H20" s="170">
        <v>227612655</v>
      </c>
      <c r="I20" s="23"/>
      <c r="J20" s="170">
        <v>198439171</v>
      </c>
    </row>
    <row r="21" spans="1:10" ht="19.5" customHeight="1">
      <c r="A21" s="5" t="s">
        <v>40</v>
      </c>
      <c r="B21" s="18"/>
      <c r="C21" s="19"/>
      <c r="D21" s="170">
        <v>15829328</v>
      </c>
      <c r="E21" s="23"/>
      <c r="F21" s="170">
        <v>35333951</v>
      </c>
      <c r="G21" s="23"/>
      <c r="H21" s="170">
        <v>11142911</v>
      </c>
      <c r="I21" s="23"/>
      <c r="J21" s="170">
        <v>32515887</v>
      </c>
    </row>
    <row r="22" spans="1:10" ht="19.5" customHeight="1">
      <c r="A22" s="6" t="s">
        <v>41</v>
      </c>
      <c r="B22" s="19"/>
      <c r="C22" s="19"/>
      <c r="D22" s="26">
        <f>SUM(D16:D21)</f>
        <v>2282771761</v>
      </c>
      <c r="E22" s="23"/>
      <c r="F22" s="26">
        <f>SUM(F16:F21)</f>
        <v>2810556865</v>
      </c>
      <c r="G22" s="23"/>
      <c r="H22" s="26">
        <f>SUM(H16:H21)</f>
        <v>2028052929</v>
      </c>
      <c r="I22" s="23"/>
      <c r="J22" s="26">
        <f>SUM(J16:J21)</f>
        <v>2510150482</v>
      </c>
    </row>
    <row r="23" spans="1:10" ht="19.5" customHeight="1">
      <c r="A23" s="13" t="s">
        <v>174</v>
      </c>
      <c r="C23" s="19"/>
      <c r="D23" s="21">
        <f>SUM(D14-D22)</f>
        <v>141415725</v>
      </c>
      <c r="E23" s="23"/>
      <c r="F23" s="21">
        <f>SUM(F14-F22)</f>
        <v>187375161</v>
      </c>
      <c r="G23" s="23"/>
      <c r="H23" s="21">
        <f>SUM(H14-H22)</f>
        <v>92130197</v>
      </c>
      <c r="I23" s="23"/>
      <c r="J23" s="21">
        <f>SUM(J14-J22)</f>
        <v>228077540</v>
      </c>
    </row>
    <row r="24" spans="1:10" ht="19.5" customHeight="1">
      <c r="A24" s="5" t="s">
        <v>150</v>
      </c>
      <c r="B24" s="18">
        <v>13</v>
      </c>
      <c r="C24" s="19"/>
      <c r="D24" s="22">
        <v>-11697950</v>
      </c>
      <c r="E24" s="23"/>
      <c r="F24" s="22">
        <v>501998</v>
      </c>
      <c r="G24" s="23"/>
      <c r="H24" s="22">
        <v>0</v>
      </c>
      <c r="I24" s="23"/>
      <c r="J24" s="22">
        <v>0</v>
      </c>
    </row>
    <row r="25" spans="1:10" ht="19.5" customHeight="1">
      <c r="A25" s="5" t="s">
        <v>130</v>
      </c>
      <c r="B25" s="18">
        <v>15</v>
      </c>
      <c r="C25" s="19"/>
      <c r="D25" s="22">
        <v>-9568392</v>
      </c>
      <c r="E25" s="23"/>
      <c r="F25" s="22">
        <v>-5737163</v>
      </c>
      <c r="G25" s="23"/>
      <c r="H25" s="22">
        <v>0</v>
      </c>
      <c r="I25" s="23"/>
      <c r="J25" s="22">
        <v>0</v>
      </c>
    </row>
    <row r="26" spans="1:10" ht="19.5" customHeight="1">
      <c r="A26" s="5" t="s">
        <v>185</v>
      </c>
      <c r="B26" s="18"/>
      <c r="C26" s="19"/>
      <c r="D26" s="22">
        <v>4874024</v>
      </c>
      <c r="E26" s="23"/>
      <c r="F26" s="22">
        <v>4369474</v>
      </c>
      <c r="G26" s="23"/>
      <c r="H26" s="22">
        <v>5481954</v>
      </c>
      <c r="I26" s="23"/>
      <c r="J26" s="22">
        <v>4608758</v>
      </c>
    </row>
    <row r="27" spans="1:10" ht="19.5" customHeight="1">
      <c r="A27" s="5" t="s">
        <v>42</v>
      </c>
      <c r="B27" s="18">
        <v>27</v>
      </c>
      <c r="C27" s="19"/>
      <c r="D27" s="25">
        <v>-13659307</v>
      </c>
      <c r="E27" s="23"/>
      <c r="F27" s="25">
        <v>-12870198</v>
      </c>
      <c r="G27" s="23"/>
      <c r="H27" s="25">
        <v>-14221213</v>
      </c>
      <c r="I27" s="23"/>
      <c r="J27" s="25">
        <v>-14084376</v>
      </c>
    </row>
    <row r="28" spans="1:10" ht="19.5" customHeight="1">
      <c r="A28" s="13" t="s">
        <v>105</v>
      </c>
      <c r="C28" s="19"/>
      <c r="D28" s="22">
        <f>SUM(D23:D27)</f>
        <v>111364100</v>
      </c>
      <c r="E28" s="22"/>
      <c r="F28" s="22">
        <f>SUM(F23:F27)</f>
        <v>173639272</v>
      </c>
      <c r="G28" s="22"/>
      <c r="H28" s="22">
        <f>SUM(H23:H27)</f>
        <v>83390938</v>
      </c>
      <c r="I28" s="22"/>
      <c r="J28" s="22">
        <f>SUM(J23:J27)</f>
        <v>218601922</v>
      </c>
    </row>
    <row r="29" spans="1:10" ht="19.5" customHeight="1">
      <c r="A29" s="5" t="s">
        <v>97</v>
      </c>
      <c r="B29" s="18">
        <v>29</v>
      </c>
      <c r="C29" s="19"/>
      <c r="D29" s="33">
        <v>-26003849</v>
      </c>
      <c r="E29" s="23"/>
      <c r="F29" s="33">
        <v>-31690885</v>
      </c>
      <c r="G29" s="23"/>
      <c r="H29" s="33">
        <v>-2708570</v>
      </c>
      <c r="I29" s="23"/>
      <c r="J29" s="33">
        <v>-8851871</v>
      </c>
    </row>
    <row r="30" spans="1:10" ht="19.5" customHeight="1" thickBot="1">
      <c r="A30" s="13" t="s">
        <v>77</v>
      </c>
      <c r="B30" s="19"/>
      <c r="C30" s="19"/>
      <c r="D30" s="37">
        <f>SUM(D28:D29)</f>
        <v>85360251</v>
      </c>
      <c r="E30" s="23"/>
      <c r="F30" s="37">
        <f>SUM(F28:F29)</f>
        <v>141948387</v>
      </c>
      <c r="G30" s="23"/>
      <c r="H30" s="37">
        <f>SUM(H28:H29)</f>
        <v>80682368</v>
      </c>
      <c r="I30" s="23"/>
      <c r="J30" s="37">
        <f>SUM(J28:J29)</f>
        <v>209750051</v>
      </c>
    </row>
    <row r="31" spans="1:10" ht="19.5" customHeight="1" thickTop="1">
      <c r="A31" s="13"/>
      <c r="B31" s="19"/>
      <c r="C31" s="19"/>
      <c r="D31" s="23"/>
      <c r="E31" s="36"/>
      <c r="F31" s="23"/>
      <c r="G31" s="36"/>
      <c r="H31" s="35"/>
      <c r="I31" s="36"/>
      <c r="J31" s="35"/>
    </row>
    <row r="32" spans="1:10" ht="19.5" customHeight="1">
      <c r="A32" s="13" t="s">
        <v>170</v>
      </c>
      <c r="B32" s="19"/>
      <c r="C32" s="19"/>
      <c r="D32" s="21"/>
      <c r="E32" s="23"/>
      <c r="F32" s="21"/>
      <c r="G32" s="23"/>
      <c r="H32" s="21"/>
      <c r="I32" s="23"/>
      <c r="J32" s="21"/>
    </row>
    <row r="33" spans="1:11" ht="19.5" customHeight="1" thickBot="1">
      <c r="A33" s="5" t="s">
        <v>78</v>
      </c>
      <c r="B33" s="19"/>
      <c r="C33" s="19"/>
      <c r="D33" s="21">
        <f>D35-D34</f>
        <v>88081945</v>
      </c>
      <c r="E33" s="23"/>
      <c r="F33" s="21">
        <f>F35-F34</f>
        <v>141614343</v>
      </c>
      <c r="G33" s="23"/>
      <c r="H33" s="28">
        <f>SUM(H30)</f>
        <v>80682368</v>
      </c>
      <c r="I33" s="23"/>
      <c r="J33" s="28">
        <f>SUM(J30)</f>
        <v>209750051</v>
      </c>
    </row>
    <row r="34" spans="1:11" ht="19.5" customHeight="1" thickTop="1">
      <c r="A34" s="5" t="s">
        <v>79</v>
      </c>
      <c r="B34" s="19"/>
      <c r="C34" s="19"/>
      <c r="D34" s="171">
        <v>-2721694</v>
      </c>
      <c r="E34" s="142"/>
      <c r="F34" s="171">
        <v>334044</v>
      </c>
      <c r="G34" s="23"/>
      <c r="H34" s="23"/>
      <c r="I34" s="23"/>
      <c r="J34" s="23"/>
    </row>
    <row r="35" spans="1:11" ht="19.5" customHeight="1" thickBot="1">
      <c r="A35" s="13"/>
      <c r="B35" s="19"/>
      <c r="C35" s="19"/>
      <c r="D35" s="154">
        <f>D30</f>
        <v>85360251</v>
      </c>
      <c r="E35" s="142"/>
      <c r="F35" s="154">
        <f>F30</f>
        <v>141948387</v>
      </c>
      <c r="G35" s="23"/>
      <c r="H35" s="21"/>
      <c r="I35" s="23"/>
      <c r="J35" s="21"/>
    </row>
    <row r="36" spans="1:11" ht="19.5" customHeight="1" thickTop="1">
      <c r="A36" s="13"/>
      <c r="C36" s="19"/>
      <c r="D36" s="23"/>
      <c r="E36" s="36"/>
      <c r="F36" s="23"/>
      <c r="G36" s="36"/>
      <c r="H36" s="35"/>
      <c r="I36" s="36"/>
      <c r="J36" s="35"/>
    </row>
    <row r="37" spans="1:11" ht="19.5" customHeight="1">
      <c r="A37" s="13" t="s">
        <v>43</v>
      </c>
      <c r="B37" s="18">
        <v>30</v>
      </c>
      <c r="C37" s="19"/>
      <c r="D37" s="21"/>
      <c r="E37" s="137"/>
      <c r="F37" s="21"/>
      <c r="G37" s="137"/>
      <c r="H37" s="32"/>
      <c r="I37" s="137"/>
      <c r="J37" s="32"/>
    </row>
    <row r="38" spans="1:11" ht="19.5" customHeight="1">
      <c r="A38" s="5" t="s">
        <v>44</v>
      </c>
      <c r="B38" s="19"/>
      <c r="C38" s="19"/>
      <c r="D38" s="5"/>
      <c r="E38" s="5"/>
      <c r="F38" s="5"/>
      <c r="G38" s="5"/>
      <c r="H38" s="5"/>
      <c r="I38" s="5"/>
      <c r="J38" s="5"/>
    </row>
    <row r="39" spans="1:11" ht="19.5" customHeight="1">
      <c r="A39" s="5" t="s">
        <v>207</v>
      </c>
      <c r="B39" s="19"/>
      <c r="C39" s="19"/>
      <c r="D39" s="5"/>
      <c r="E39" s="5"/>
      <c r="F39" s="5"/>
      <c r="G39" s="5"/>
      <c r="H39" s="5"/>
      <c r="I39" s="5"/>
      <c r="J39" s="5"/>
    </row>
    <row r="40" spans="1:11" ht="20.25" customHeight="1" thickBot="1">
      <c r="A40" s="191" t="s">
        <v>208</v>
      </c>
      <c r="B40" s="19"/>
      <c r="C40" s="19"/>
      <c r="D40" s="172">
        <v>0.11744259333333333</v>
      </c>
      <c r="E40" s="137"/>
      <c r="F40" s="172">
        <v>0.188819124</v>
      </c>
      <c r="G40" s="173"/>
      <c r="H40" s="172">
        <v>0.11</v>
      </c>
      <c r="I40" s="173"/>
      <c r="J40" s="172">
        <v>0.27966673466666669</v>
      </c>
    </row>
    <row r="41" spans="1:11" ht="20.25" customHeight="1" thickTop="1">
      <c r="B41" s="19"/>
      <c r="C41" s="19"/>
      <c r="D41" s="174"/>
      <c r="E41" s="137"/>
      <c r="F41" s="174"/>
      <c r="G41" s="173"/>
      <c r="H41" s="174"/>
      <c r="I41" s="173"/>
      <c r="J41" s="174"/>
    </row>
    <row r="42" spans="1:11" ht="20.25" customHeight="1">
      <c r="B42" s="48"/>
      <c r="C42" s="23"/>
      <c r="D42" s="21"/>
      <c r="E42" s="137"/>
      <c r="F42" s="21"/>
      <c r="G42" s="137"/>
      <c r="H42" s="32"/>
      <c r="I42" s="137"/>
      <c r="J42" s="32"/>
    </row>
    <row r="43" spans="1:11" ht="20.25" customHeight="1">
      <c r="B43" s="48"/>
      <c r="C43" s="161"/>
      <c r="D43" s="153"/>
      <c r="E43" s="36"/>
      <c r="F43" s="35"/>
      <c r="G43" s="36"/>
      <c r="H43" s="153"/>
      <c r="I43" s="36"/>
      <c r="J43" s="35"/>
    </row>
    <row r="44" spans="1:11" ht="19.5" customHeight="1">
      <c r="A44" s="5" t="s">
        <v>14</v>
      </c>
      <c r="B44" s="30"/>
      <c r="C44" s="31"/>
      <c r="D44" s="38"/>
      <c r="F44" s="38"/>
      <c r="H44" s="38"/>
      <c r="J44" s="38"/>
    </row>
    <row r="45" spans="1:11" ht="18.95" customHeight="1">
      <c r="A45" s="1" t="s">
        <v>0</v>
      </c>
      <c r="B45" s="2"/>
      <c r="C45" s="4"/>
      <c r="D45" s="3"/>
      <c r="E45" s="4"/>
      <c r="F45" s="3"/>
      <c r="G45" s="4"/>
      <c r="H45" s="3"/>
      <c r="I45" s="4"/>
      <c r="J45" s="3"/>
    </row>
    <row r="46" spans="1:11" ht="18.95" customHeight="1">
      <c r="A46" s="6" t="s">
        <v>110</v>
      </c>
      <c r="B46" s="2"/>
      <c r="C46" s="160"/>
      <c r="D46" s="3"/>
      <c r="E46" s="4"/>
      <c r="F46" s="3"/>
      <c r="G46" s="4"/>
      <c r="H46" s="3"/>
      <c r="I46" s="4"/>
      <c r="J46" s="3"/>
    </row>
    <row r="47" spans="1:11" s="9" customFormat="1" ht="18.95" customHeight="1">
      <c r="A47" s="7" t="s">
        <v>194</v>
      </c>
      <c r="B47" s="8"/>
      <c r="C47" s="148"/>
      <c r="D47" s="8"/>
      <c r="E47" s="148"/>
      <c r="F47" s="8"/>
      <c r="G47" s="163"/>
      <c r="H47" s="2"/>
      <c r="I47" s="163"/>
      <c r="J47" s="2"/>
      <c r="K47" s="149"/>
    </row>
    <row r="48" spans="1:11" s="9" customFormat="1" ht="18.95" customHeight="1">
      <c r="C48" s="149"/>
      <c r="D48" s="10"/>
      <c r="E48" s="149"/>
      <c r="F48" s="10"/>
      <c r="G48" s="149"/>
      <c r="H48" s="11"/>
      <c r="I48" s="149"/>
      <c r="J48" s="12" t="s">
        <v>1</v>
      </c>
      <c r="K48" s="149"/>
    </row>
    <row r="49" spans="1:10" ht="18.95" customHeight="1">
      <c r="A49" s="13"/>
      <c r="B49" s="13"/>
      <c r="C49" s="149"/>
      <c r="D49" s="14"/>
      <c r="E49" s="182" t="s">
        <v>2</v>
      </c>
      <c r="F49" s="14"/>
      <c r="G49" s="164"/>
      <c r="H49" s="14"/>
      <c r="I49" s="182" t="s">
        <v>3</v>
      </c>
      <c r="J49" s="14"/>
    </row>
    <row r="50" spans="1:10" ht="18.95" customHeight="1">
      <c r="B50" s="15" t="s">
        <v>4</v>
      </c>
      <c r="C50" s="149"/>
      <c r="D50" s="16">
        <v>2021</v>
      </c>
      <c r="E50" s="17"/>
      <c r="F50" s="16">
        <v>2020</v>
      </c>
      <c r="G50" s="165"/>
      <c r="H50" s="16">
        <v>2021</v>
      </c>
      <c r="I50" s="17"/>
      <c r="J50" s="16">
        <v>2020</v>
      </c>
    </row>
    <row r="51" spans="1:10" ht="18.95" customHeight="1">
      <c r="B51" s="15"/>
      <c r="C51" s="149"/>
      <c r="D51" s="16"/>
      <c r="E51" s="17"/>
      <c r="F51" s="16"/>
      <c r="G51" s="165"/>
      <c r="H51" s="16"/>
      <c r="I51" s="17"/>
      <c r="J51" s="16"/>
    </row>
    <row r="52" spans="1:10" ht="18.95" customHeight="1">
      <c r="A52" s="46" t="s">
        <v>77</v>
      </c>
      <c r="B52" s="18"/>
      <c r="C52" s="162"/>
      <c r="D52" s="131">
        <f>SUM(D30)</f>
        <v>85360251</v>
      </c>
      <c r="E52" s="187"/>
      <c r="F52" s="131">
        <f>SUM(F30)</f>
        <v>141948387</v>
      </c>
      <c r="G52" s="187"/>
      <c r="H52" s="131">
        <f>SUM(H30)</f>
        <v>80682368</v>
      </c>
      <c r="I52" s="188"/>
      <c r="J52" s="131">
        <f>SUM(J30)</f>
        <v>209750051</v>
      </c>
    </row>
    <row r="53" spans="1:10" ht="18.95" customHeight="1">
      <c r="A53" s="46"/>
      <c r="B53" s="18"/>
      <c r="C53" s="162"/>
      <c r="D53" s="189"/>
      <c r="E53" s="134"/>
      <c r="F53" s="189"/>
      <c r="G53" s="134"/>
      <c r="H53" s="189"/>
      <c r="I53" s="190"/>
      <c r="J53" s="189"/>
    </row>
    <row r="54" spans="1:10" ht="18.95" customHeight="1">
      <c r="A54" s="46" t="s">
        <v>127</v>
      </c>
      <c r="B54" s="18"/>
      <c r="C54" s="161"/>
      <c r="D54" s="138"/>
      <c r="E54" s="150"/>
      <c r="F54" s="138"/>
      <c r="G54" s="150"/>
      <c r="H54" s="139"/>
      <c r="I54" s="175"/>
      <c r="J54" s="139"/>
    </row>
    <row r="55" spans="1:10" ht="18.95" customHeight="1">
      <c r="A55" s="177" t="s">
        <v>118</v>
      </c>
      <c r="B55" s="18"/>
      <c r="C55" s="161"/>
      <c r="D55" s="138"/>
      <c r="E55" s="150"/>
      <c r="F55" s="138"/>
      <c r="G55" s="150"/>
      <c r="H55" s="139"/>
      <c r="I55" s="175"/>
      <c r="J55" s="139"/>
    </row>
    <row r="56" spans="1:10" ht="18.95" customHeight="1">
      <c r="A56" s="177" t="s">
        <v>183</v>
      </c>
      <c r="B56" s="18"/>
      <c r="C56" s="161"/>
      <c r="D56" s="5"/>
      <c r="E56" s="5"/>
      <c r="F56" s="5"/>
      <c r="G56" s="5"/>
      <c r="H56" s="5"/>
      <c r="I56" s="5"/>
      <c r="J56" s="5"/>
    </row>
    <row r="57" spans="1:10" ht="18.95" customHeight="1">
      <c r="A57" s="47" t="s">
        <v>233</v>
      </c>
      <c r="B57" s="18"/>
      <c r="C57" s="161"/>
      <c r="D57" s="5"/>
      <c r="E57" s="5"/>
      <c r="F57" s="5"/>
      <c r="G57" s="5"/>
      <c r="H57" s="5"/>
      <c r="I57" s="5"/>
      <c r="J57" s="5"/>
    </row>
    <row r="58" spans="1:10" ht="18.95" customHeight="1">
      <c r="A58" s="47" t="s">
        <v>209</v>
      </c>
      <c r="B58" s="18"/>
      <c r="C58" s="161"/>
      <c r="D58" s="5"/>
      <c r="E58" s="5"/>
      <c r="F58" s="5"/>
      <c r="G58" s="5"/>
      <c r="H58" s="5"/>
      <c r="I58" s="5"/>
      <c r="J58" s="5"/>
    </row>
    <row r="59" spans="1:10" ht="18.95" customHeight="1">
      <c r="A59" s="47" t="s">
        <v>182</v>
      </c>
      <c r="B59" s="18"/>
      <c r="C59" s="161"/>
      <c r="D59" s="140">
        <v>62741236</v>
      </c>
      <c r="E59" s="5"/>
      <c r="F59" s="140">
        <v>-1024681</v>
      </c>
      <c r="G59" s="5"/>
      <c r="H59" s="5">
        <v>61182420</v>
      </c>
      <c r="I59" s="5"/>
      <c r="J59" s="5">
        <v>5044728</v>
      </c>
    </row>
    <row r="60" spans="1:10" ht="18.95" customHeight="1">
      <c r="A60" s="47" t="s">
        <v>125</v>
      </c>
      <c r="B60" s="18"/>
      <c r="C60" s="161"/>
      <c r="D60" s="134" t="s">
        <v>221</v>
      </c>
      <c r="E60" s="142"/>
      <c r="F60" s="134"/>
      <c r="G60" s="142"/>
      <c r="H60" s="134"/>
      <c r="I60" s="142"/>
      <c r="J60" s="134"/>
    </row>
    <row r="61" spans="1:10" ht="18.95" customHeight="1">
      <c r="A61" s="47" t="s">
        <v>182</v>
      </c>
      <c r="B61" s="18">
        <v>23</v>
      </c>
      <c r="C61" s="161"/>
      <c r="D61" s="131">
        <v>1208383</v>
      </c>
      <c r="E61" s="142"/>
      <c r="F61" s="131">
        <v>21890643</v>
      </c>
      <c r="G61" s="142"/>
      <c r="H61" s="131" t="s">
        <v>234</v>
      </c>
      <c r="I61" s="142"/>
      <c r="J61" s="131">
        <v>20849031</v>
      </c>
    </row>
    <row r="62" spans="1:10" ht="18.95" customHeight="1">
      <c r="A62" s="46" t="s">
        <v>168</v>
      </c>
      <c r="B62" s="18"/>
      <c r="C62" s="161"/>
      <c r="D62" s="131">
        <f>SUM(D57:D61)</f>
        <v>63949619</v>
      </c>
      <c r="E62" s="142"/>
      <c r="F62" s="131">
        <f>SUM(F57:F61)</f>
        <v>20865962</v>
      </c>
      <c r="G62" s="142"/>
      <c r="H62" s="131">
        <f>SUM(H57:H61)</f>
        <v>61182420</v>
      </c>
      <c r="I62" s="142"/>
      <c r="J62" s="131">
        <f>SUM(J57:J61)</f>
        <v>25893759</v>
      </c>
    </row>
    <row r="63" spans="1:10" ht="18.95" customHeight="1" thickBot="1">
      <c r="A63" s="46" t="s">
        <v>80</v>
      </c>
      <c r="B63" s="18"/>
      <c r="C63" s="161"/>
      <c r="D63" s="154">
        <f>SUM(D52+D62)</f>
        <v>149309870</v>
      </c>
      <c r="E63" s="142"/>
      <c r="F63" s="154">
        <f>SUM(F52+F62)</f>
        <v>162814349</v>
      </c>
      <c r="G63" s="142"/>
      <c r="H63" s="154">
        <f>SUM(H52+H62)</f>
        <v>141864788</v>
      </c>
      <c r="I63" s="142"/>
      <c r="J63" s="154">
        <f>SUM(J52+J62)</f>
        <v>235643810</v>
      </c>
    </row>
    <row r="64" spans="1:10" ht="18.95" customHeight="1" thickTop="1">
      <c r="A64" s="47"/>
      <c r="B64" s="18"/>
      <c r="C64" s="162"/>
      <c r="D64" s="134"/>
      <c r="E64" s="142"/>
      <c r="F64" s="134"/>
      <c r="G64" s="142"/>
      <c r="H64" s="134"/>
      <c r="I64" s="142"/>
      <c r="J64" s="134"/>
    </row>
    <row r="65" spans="1:10" ht="18.95" customHeight="1">
      <c r="A65" s="49" t="s">
        <v>128</v>
      </c>
      <c r="B65" s="18"/>
      <c r="D65" s="21"/>
      <c r="E65" s="141"/>
      <c r="F65" s="21"/>
      <c r="G65" s="143"/>
      <c r="H65" s="20"/>
      <c r="I65" s="143"/>
      <c r="J65" s="20"/>
    </row>
    <row r="66" spans="1:10" ht="18.95" customHeight="1" thickBot="1">
      <c r="A66" s="50" t="s">
        <v>78</v>
      </c>
      <c r="B66" s="18"/>
      <c r="C66" s="161"/>
      <c r="D66" s="22">
        <f>SUM(D68-D67)</f>
        <v>151534092</v>
      </c>
      <c r="E66" s="151"/>
      <c r="F66" s="22">
        <f>SUM(F68-F67)</f>
        <v>163973067</v>
      </c>
      <c r="G66" s="137"/>
      <c r="H66" s="176">
        <f>SUM(H30,H62)</f>
        <v>141864788</v>
      </c>
      <c r="I66" s="166"/>
      <c r="J66" s="176">
        <f>SUM(J30,J62)</f>
        <v>235643810</v>
      </c>
    </row>
    <row r="67" spans="1:10" ht="18.95" customHeight="1" thickTop="1">
      <c r="A67" s="5" t="s">
        <v>79</v>
      </c>
      <c r="B67" s="18"/>
      <c r="C67" s="34"/>
      <c r="D67" s="21">
        <v>-2224222</v>
      </c>
      <c r="E67" s="137"/>
      <c r="F67" s="21">
        <v>-1158718</v>
      </c>
      <c r="G67" s="143"/>
      <c r="H67" s="22"/>
      <c r="I67" s="143"/>
      <c r="J67" s="22"/>
    </row>
    <row r="68" spans="1:10" ht="18.95" customHeight="1" thickBot="1">
      <c r="B68" s="18"/>
      <c r="C68" s="34"/>
      <c r="D68" s="145">
        <f>D63</f>
        <v>149309870</v>
      </c>
      <c r="E68" s="141"/>
      <c r="F68" s="145">
        <f>F63</f>
        <v>162814349</v>
      </c>
      <c r="G68" s="137"/>
      <c r="H68" s="32"/>
      <c r="I68" s="137"/>
      <c r="J68" s="32"/>
    </row>
    <row r="69" spans="1:10" ht="18.95" customHeight="1" thickTop="1">
      <c r="B69" s="18"/>
      <c r="C69" s="34"/>
      <c r="D69" s="144"/>
      <c r="E69" s="146"/>
      <c r="F69" s="133"/>
      <c r="G69" s="23"/>
      <c r="H69" s="21"/>
      <c r="I69" s="23"/>
      <c r="J69" s="21"/>
    </row>
    <row r="70" spans="1:10" ht="18.95" customHeight="1">
      <c r="B70" s="18"/>
      <c r="C70" s="34"/>
      <c r="D70" s="144"/>
      <c r="E70" s="146"/>
      <c r="F70" s="133"/>
      <c r="G70" s="23"/>
      <c r="H70" s="21"/>
      <c r="I70" s="23"/>
      <c r="J70" s="21"/>
    </row>
    <row r="71" spans="1:10" ht="18.95" customHeight="1">
      <c r="A71" s="5" t="s">
        <v>14</v>
      </c>
      <c r="B71" s="18"/>
      <c r="C71" s="34"/>
      <c r="D71" s="20"/>
      <c r="E71" s="23"/>
      <c r="F71" s="20"/>
      <c r="G71" s="23"/>
      <c r="H71" s="21"/>
      <c r="I71" s="23"/>
      <c r="J71" s="21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view="pageBreakPreview" zoomScale="90" zoomScaleNormal="100" zoomScaleSheetLayoutView="90" workbookViewId="0">
      <selection activeCell="F8" sqref="F8"/>
    </sheetView>
  </sheetViews>
  <sheetFormatPr defaultColWidth="9.140625" defaultRowHeight="21.75" customHeight="1"/>
  <cols>
    <col min="1" max="1" width="51.140625" style="55" customWidth="1"/>
    <col min="2" max="2" width="7.140625" style="55" customWidth="1"/>
    <col min="3" max="3" width="1.5703125" style="55" customWidth="1"/>
    <col min="4" max="4" width="17.7109375" style="55" customWidth="1"/>
    <col min="5" max="5" width="0.85546875" style="56" customWidth="1"/>
    <col min="6" max="6" width="17.7109375" style="55" customWidth="1"/>
    <col min="7" max="7" width="1.7109375" style="55" customWidth="1"/>
    <col min="8" max="8" width="17.7109375" style="55" customWidth="1"/>
    <col min="9" max="9" width="1.140625" style="55" customWidth="1"/>
    <col min="10" max="10" width="17.7109375" style="55" customWidth="1"/>
    <col min="11" max="11" width="1.140625" style="55" customWidth="1"/>
    <col min="12" max="12" width="17.7109375" style="55" customWidth="1"/>
    <col min="13" max="13" width="1.140625" style="55" customWidth="1"/>
    <col min="14" max="14" width="20.5703125" style="55" customWidth="1"/>
    <col min="15" max="15" width="1.140625" style="55" customWidth="1"/>
    <col min="16" max="16" width="17.7109375" style="55" customWidth="1"/>
    <col min="17" max="17" width="1.140625" style="55" customWidth="1"/>
    <col min="18" max="18" width="17.7109375" style="55" customWidth="1"/>
    <col min="19" max="19" width="1.140625" style="55" customWidth="1"/>
    <col min="20" max="20" width="17.7109375" style="55" customWidth="1"/>
    <col min="21" max="21" width="1.140625" style="55" customWidth="1"/>
    <col min="22" max="22" width="17.7109375" style="55" customWidth="1"/>
    <col min="23" max="16384" width="9.140625" style="55"/>
  </cols>
  <sheetData>
    <row r="1" spans="1:23" s="62" customFormat="1" ht="21.75" customHeight="1">
      <c r="A1" s="58" t="s">
        <v>0</v>
      </c>
      <c r="B1" s="58"/>
      <c r="C1" s="59"/>
      <c r="D1" s="60"/>
      <c r="E1" s="59"/>
      <c r="F1" s="60"/>
      <c r="G1" s="60"/>
      <c r="H1" s="60"/>
      <c r="I1" s="61"/>
    </row>
    <row r="2" spans="1:23" s="62" customFormat="1" ht="21.75" customHeight="1">
      <c r="A2" s="63" t="s">
        <v>106</v>
      </c>
      <c r="B2" s="63"/>
      <c r="C2" s="64"/>
      <c r="D2" s="60"/>
      <c r="E2" s="59"/>
      <c r="F2" s="60"/>
      <c r="G2" s="60"/>
      <c r="H2" s="60"/>
      <c r="I2" s="61"/>
    </row>
    <row r="3" spans="1:23" ht="21.75" customHeight="1">
      <c r="A3" s="202" t="s">
        <v>195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1:23" ht="21.75" customHeight="1">
      <c r="V4" s="57" t="s">
        <v>1</v>
      </c>
    </row>
    <row r="5" spans="1:23" ht="21.75" customHeight="1">
      <c r="D5" s="203" t="s">
        <v>2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3" ht="21.75" customHeight="1">
      <c r="D6" s="204" t="s">
        <v>81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65"/>
      <c r="T6" s="65"/>
      <c r="U6" s="65"/>
      <c r="V6" s="65"/>
    </row>
    <row r="7" spans="1:23" ht="21.75" customHeight="1">
      <c r="D7" s="66"/>
      <c r="E7" s="66"/>
      <c r="F7" s="66"/>
      <c r="G7" s="66"/>
      <c r="H7" s="66"/>
      <c r="I7" s="66"/>
      <c r="J7" s="66"/>
      <c r="K7" s="66"/>
      <c r="L7" s="66"/>
      <c r="M7" s="66"/>
      <c r="N7" s="204" t="s">
        <v>76</v>
      </c>
      <c r="O7" s="204"/>
      <c r="P7" s="204"/>
      <c r="Q7" s="66"/>
      <c r="R7" s="66"/>
      <c r="S7" s="65"/>
      <c r="T7" s="65"/>
      <c r="U7" s="65"/>
      <c r="V7" s="65"/>
    </row>
    <row r="8" spans="1:23" ht="33.75" customHeight="1">
      <c r="D8" s="66"/>
      <c r="E8" s="66"/>
      <c r="F8" s="66"/>
      <c r="G8" s="66"/>
      <c r="H8" s="66"/>
      <c r="I8" s="66"/>
      <c r="J8" s="66"/>
      <c r="K8" s="66"/>
      <c r="L8" s="66"/>
      <c r="M8" s="66"/>
      <c r="N8" s="205" t="s">
        <v>188</v>
      </c>
      <c r="O8" s="205"/>
      <c r="P8" s="66"/>
      <c r="Q8" s="66"/>
      <c r="R8" s="66"/>
      <c r="S8" s="65"/>
      <c r="T8" s="65"/>
      <c r="U8" s="65"/>
      <c r="V8" s="65"/>
    </row>
    <row r="9" spans="1:23" ht="21.75" customHeight="1">
      <c r="D9" s="66"/>
      <c r="E9" s="66"/>
      <c r="F9" s="66"/>
      <c r="G9" s="66"/>
      <c r="H9" s="66"/>
      <c r="I9" s="66"/>
      <c r="J9" s="66"/>
      <c r="K9" s="66"/>
      <c r="L9" s="66"/>
      <c r="M9" s="66"/>
      <c r="N9" s="185" t="s">
        <v>210</v>
      </c>
      <c r="O9" s="68"/>
      <c r="P9" s="67"/>
      <c r="Q9" s="67"/>
      <c r="S9" s="68"/>
      <c r="T9" s="66"/>
      <c r="U9" s="68"/>
      <c r="V9" s="57"/>
    </row>
    <row r="10" spans="1:23" ht="21.75" customHeight="1">
      <c r="E10" s="55"/>
      <c r="M10" s="68"/>
      <c r="N10" s="185" t="s">
        <v>211</v>
      </c>
      <c r="O10" s="68"/>
      <c r="P10" s="185"/>
      <c r="Q10" s="67"/>
      <c r="R10" s="66" t="s">
        <v>65</v>
      </c>
      <c r="S10" s="68"/>
      <c r="T10" s="66"/>
      <c r="U10" s="68"/>
      <c r="V10" s="57"/>
    </row>
    <row r="11" spans="1:23" s="68" customFormat="1" ht="21.75" customHeight="1">
      <c r="D11" s="68" t="s">
        <v>57</v>
      </c>
      <c r="E11" s="56"/>
      <c r="F11" s="55"/>
      <c r="G11" s="55"/>
      <c r="H11" s="55"/>
      <c r="I11" s="55"/>
      <c r="J11" s="201" t="s">
        <v>27</v>
      </c>
      <c r="K11" s="201"/>
      <c r="L11" s="201"/>
      <c r="M11" s="66"/>
      <c r="N11" s="185" t="s">
        <v>212</v>
      </c>
      <c r="P11" s="185" t="s">
        <v>82</v>
      </c>
      <c r="R11" s="66" t="s">
        <v>66</v>
      </c>
      <c r="T11" s="66" t="s">
        <v>184</v>
      </c>
      <c r="V11" s="68" t="s">
        <v>64</v>
      </c>
    </row>
    <row r="12" spans="1:23" s="68" customFormat="1" ht="21.75" customHeight="1">
      <c r="D12" s="68" t="s">
        <v>58</v>
      </c>
      <c r="E12" s="56"/>
      <c r="F12" s="68" t="s">
        <v>84</v>
      </c>
      <c r="H12" s="66"/>
      <c r="J12" s="200" t="s">
        <v>59</v>
      </c>
      <c r="K12" s="200"/>
      <c r="L12" s="55"/>
      <c r="M12" s="66"/>
      <c r="N12" s="185" t="s">
        <v>235</v>
      </c>
      <c r="O12" s="185"/>
      <c r="P12" s="185" t="s">
        <v>83</v>
      </c>
      <c r="Q12" s="66"/>
      <c r="R12" s="66" t="s">
        <v>86</v>
      </c>
      <c r="S12" s="66"/>
      <c r="T12" s="66" t="s">
        <v>87</v>
      </c>
      <c r="U12" s="66"/>
      <c r="V12" s="68" t="s">
        <v>85</v>
      </c>
    </row>
    <row r="13" spans="1:23" s="68" customFormat="1" ht="21.75" customHeight="1">
      <c r="B13" s="92" t="s">
        <v>4</v>
      </c>
      <c r="D13" s="132" t="s">
        <v>60</v>
      </c>
      <c r="E13" s="69"/>
      <c r="F13" s="132" t="s">
        <v>88</v>
      </c>
      <c r="G13" s="66"/>
      <c r="H13" s="155" t="s">
        <v>126</v>
      </c>
      <c r="I13" s="66"/>
      <c r="J13" s="132" t="s">
        <v>175</v>
      </c>
      <c r="K13" s="66"/>
      <c r="L13" s="132" t="s">
        <v>63</v>
      </c>
      <c r="M13" s="66"/>
      <c r="N13" s="186" t="s">
        <v>213</v>
      </c>
      <c r="O13" s="185"/>
      <c r="P13" s="186" t="s">
        <v>107</v>
      </c>
      <c r="Q13" s="66"/>
      <c r="R13" s="132" t="s">
        <v>90</v>
      </c>
      <c r="S13" s="66"/>
      <c r="T13" s="132" t="s">
        <v>91</v>
      </c>
      <c r="U13" s="66"/>
      <c r="V13" s="132" t="s">
        <v>89</v>
      </c>
    </row>
    <row r="14" spans="1:23" ht="21.75" customHeight="1">
      <c r="A14" s="70" t="s">
        <v>143</v>
      </c>
      <c r="B14" s="89"/>
      <c r="C14" s="70"/>
      <c r="D14" s="52">
        <v>750000000</v>
      </c>
      <c r="E14" s="71"/>
      <c r="F14" s="52">
        <v>879522764</v>
      </c>
      <c r="G14" s="52"/>
      <c r="H14" s="52">
        <v>8026634</v>
      </c>
      <c r="I14" s="71"/>
      <c r="J14" s="52">
        <v>116074000</v>
      </c>
      <c r="K14" s="72"/>
      <c r="L14" s="52">
        <v>608175358</v>
      </c>
      <c r="M14" s="72"/>
      <c r="N14" s="52">
        <v>-82050331</v>
      </c>
      <c r="O14" s="72"/>
      <c r="P14" s="52">
        <v>-82050331</v>
      </c>
      <c r="Q14" s="72"/>
      <c r="R14" s="52">
        <f>SUM(D14:L14,P14)</f>
        <v>2279748425</v>
      </c>
      <c r="S14" s="72"/>
      <c r="T14" s="52">
        <v>11879746</v>
      </c>
      <c r="U14" s="72"/>
      <c r="V14" s="52">
        <f>SUM(R14:T14)</f>
        <v>2291628171</v>
      </c>
      <c r="W14" s="72"/>
    </row>
    <row r="15" spans="1:23" ht="21.75" customHeight="1">
      <c r="A15" s="55" t="s">
        <v>133</v>
      </c>
      <c r="B15" s="89"/>
      <c r="C15" s="70"/>
      <c r="D15" s="197">
        <v>0</v>
      </c>
      <c r="E15" s="71"/>
      <c r="F15" s="197">
        <v>0</v>
      </c>
      <c r="G15" s="52"/>
      <c r="H15" s="197">
        <v>0</v>
      </c>
      <c r="I15" s="71"/>
      <c r="J15" s="197">
        <v>0</v>
      </c>
      <c r="K15" s="72"/>
      <c r="L15" s="197">
        <v>141614343</v>
      </c>
      <c r="M15" s="72"/>
      <c r="N15" s="197">
        <v>0</v>
      </c>
      <c r="O15" s="72"/>
      <c r="P15" s="197">
        <v>0</v>
      </c>
      <c r="Q15" s="72"/>
      <c r="R15" s="197">
        <f>SUM(D15:L15,P15)</f>
        <v>141614343</v>
      </c>
      <c r="S15" s="72"/>
      <c r="T15" s="197">
        <v>334044</v>
      </c>
      <c r="U15" s="72"/>
      <c r="V15" s="197">
        <f t="shared" ref="V15:V27" si="0">SUM(R15:T15)</f>
        <v>141948387</v>
      </c>
      <c r="W15" s="72"/>
    </row>
    <row r="16" spans="1:23" ht="21.75" customHeight="1">
      <c r="A16" s="55" t="s">
        <v>168</v>
      </c>
      <c r="B16" s="89"/>
      <c r="C16" s="70"/>
      <c r="D16" s="198">
        <v>0</v>
      </c>
      <c r="E16" s="71"/>
      <c r="F16" s="198">
        <v>0</v>
      </c>
      <c r="G16" s="52"/>
      <c r="H16" s="198">
        <v>0</v>
      </c>
      <c r="I16" s="71"/>
      <c r="J16" s="198">
        <v>0</v>
      </c>
      <c r="K16" s="72"/>
      <c r="L16" s="198">
        <v>21866052</v>
      </c>
      <c r="M16" s="72"/>
      <c r="N16" s="198">
        <v>492672</v>
      </c>
      <c r="O16" s="72"/>
      <c r="P16" s="198">
        <v>492672</v>
      </c>
      <c r="Q16" s="72"/>
      <c r="R16" s="198">
        <f>SUM(D16:L16,P16)</f>
        <v>22358724</v>
      </c>
      <c r="S16" s="72"/>
      <c r="T16" s="198">
        <v>-1492762</v>
      </c>
      <c r="U16" s="72"/>
      <c r="V16" s="198">
        <f t="shared" si="0"/>
        <v>20865962</v>
      </c>
      <c r="W16" s="72"/>
    </row>
    <row r="17" spans="1:23" ht="21.75" customHeight="1">
      <c r="A17" s="55" t="s">
        <v>80</v>
      </c>
      <c r="B17" s="89"/>
      <c r="D17" s="52">
        <v>0</v>
      </c>
      <c r="E17" s="71"/>
      <c r="F17" s="52">
        <v>0</v>
      </c>
      <c r="G17" s="52">
        <v>0</v>
      </c>
      <c r="H17" s="52">
        <v>0</v>
      </c>
      <c r="I17" s="71"/>
      <c r="J17" s="52">
        <v>0</v>
      </c>
      <c r="K17" s="72"/>
      <c r="L17" s="52">
        <v>163480395</v>
      </c>
      <c r="M17" s="72">
        <v>0</v>
      </c>
      <c r="N17" s="52">
        <v>492672</v>
      </c>
      <c r="O17" s="72"/>
      <c r="P17" s="52">
        <v>492672</v>
      </c>
      <c r="Q17" s="72">
        <v>0</v>
      </c>
      <c r="R17" s="52">
        <f t="shared" ref="R17:R19" si="1">SUM(D17:L17,P17)</f>
        <v>163973067</v>
      </c>
      <c r="S17" s="72">
        <v>0</v>
      </c>
      <c r="T17" s="52">
        <v>-1158718</v>
      </c>
      <c r="U17" s="72">
        <v>0</v>
      </c>
      <c r="V17" s="52">
        <f t="shared" si="0"/>
        <v>162814349</v>
      </c>
      <c r="W17" s="73"/>
    </row>
    <row r="18" spans="1:23" ht="21.75" customHeight="1">
      <c r="A18" s="55" t="s">
        <v>61</v>
      </c>
      <c r="B18" s="89">
        <v>25</v>
      </c>
      <c r="D18" s="52">
        <v>0</v>
      </c>
      <c r="E18" s="71"/>
      <c r="F18" s="52">
        <v>0</v>
      </c>
      <c r="G18" s="52"/>
      <c r="H18" s="52">
        <v>0</v>
      </c>
      <c r="I18" s="71"/>
      <c r="J18" s="52">
        <v>456000</v>
      </c>
      <c r="K18" s="72"/>
      <c r="L18" s="52">
        <v>-456000</v>
      </c>
      <c r="M18" s="72"/>
      <c r="N18" s="52">
        <v>0</v>
      </c>
      <c r="O18" s="72"/>
      <c r="P18" s="52">
        <v>0</v>
      </c>
      <c r="Q18" s="72"/>
      <c r="R18" s="52">
        <f t="shared" si="1"/>
        <v>0</v>
      </c>
      <c r="S18" s="72"/>
      <c r="T18" s="52">
        <v>0</v>
      </c>
      <c r="U18" s="72"/>
      <c r="V18" s="52">
        <f t="shared" si="0"/>
        <v>0</v>
      </c>
      <c r="W18" s="73"/>
    </row>
    <row r="19" spans="1:23" ht="21.75" customHeight="1">
      <c r="A19" s="55" t="s">
        <v>98</v>
      </c>
      <c r="B19" s="89">
        <v>33</v>
      </c>
      <c r="D19" s="74">
        <v>0</v>
      </c>
      <c r="E19" s="71"/>
      <c r="F19" s="74">
        <v>0</v>
      </c>
      <c r="G19" s="52"/>
      <c r="H19" s="74">
        <v>0</v>
      </c>
      <c r="I19" s="71"/>
      <c r="J19" s="74">
        <v>0</v>
      </c>
      <c r="K19" s="72"/>
      <c r="L19" s="180">
        <v>-127500240</v>
      </c>
      <c r="M19" s="72"/>
      <c r="N19" s="74">
        <v>0</v>
      </c>
      <c r="O19" s="72"/>
      <c r="P19" s="74">
        <v>0</v>
      </c>
      <c r="Q19" s="72"/>
      <c r="R19" s="74">
        <f t="shared" si="1"/>
        <v>-127500240</v>
      </c>
      <c r="S19" s="72"/>
      <c r="T19" s="74">
        <v>0</v>
      </c>
      <c r="U19" s="72"/>
      <c r="V19" s="74">
        <f t="shared" si="0"/>
        <v>-127500240</v>
      </c>
      <c r="W19" s="72"/>
    </row>
    <row r="20" spans="1:23" ht="21.75" customHeight="1" thickBot="1">
      <c r="A20" s="70" t="s">
        <v>144</v>
      </c>
      <c r="B20" s="90"/>
      <c r="C20" s="70"/>
      <c r="D20" s="88">
        <v>750000000</v>
      </c>
      <c r="E20" s="71"/>
      <c r="F20" s="88">
        <v>879522764</v>
      </c>
      <c r="G20" s="52"/>
      <c r="H20" s="88">
        <v>8026634</v>
      </c>
      <c r="I20" s="71"/>
      <c r="J20" s="88">
        <v>116530000</v>
      </c>
      <c r="K20" s="72"/>
      <c r="L20" s="88">
        <v>643699513</v>
      </c>
      <c r="M20" s="72"/>
      <c r="N20" s="88">
        <v>-81557659</v>
      </c>
      <c r="O20" s="72"/>
      <c r="P20" s="88">
        <v>-81557659</v>
      </c>
      <c r="Q20" s="72"/>
      <c r="R20" s="43">
        <f>SUM(D20:L20,P20)</f>
        <v>2316221252</v>
      </c>
      <c r="S20" s="72"/>
      <c r="T20" s="88">
        <v>10721028</v>
      </c>
      <c r="U20" s="72"/>
      <c r="V20" s="43">
        <f t="shared" si="0"/>
        <v>2326942280</v>
      </c>
    </row>
    <row r="21" spans="1:23" s="68" customFormat="1" ht="21.75" customHeight="1" thickTop="1">
      <c r="B21" s="89"/>
      <c r="D21" s="44"/>
      <c r="E21" s="77"/>
      <c r="F21" s="44"/>
      <c r="G21" s="44"/>
      <c r="H21" s="44"/>
      <c r="I21" s="78"/>
      <c r="J21" s="44"/>
      <c r="K21" s="78"/>
      <c r="L21" s="55"/>
      <c r="M21" s="55"/>
      <c r="N21" s="44"/>
      <c r="O21" s="44"/>
      <c r="P21" s="55"/>
      <c r="Q21" s="78"/>
      <c r="R21" s="55"/>
      <c r="S21" s="55"/>
      <c r="T21" s="55"/>
      <c r="U21" s="55"/>
      <c r="V21" s="55"/>
      <c r="W21" s="55"/>
    </row>
    <row r="22" spans="1:23" ht="21.75" customHeight="1">
      <c r="A22" s="70" t="s">
        <v>196</v>
      </c>
      <c r="B22" s="91"/>
      <c r="C22" s="70"/>
      <c r="D22" s="52">
        <f>D20</f>
        <v>750000000</v>
      </c>
      <c r="E22" s="71"/>
      <c r="F22" s="52">
        <f>F20</f>
        <v>879522764</v>
      </c>
      <c r="G22" s="52"/>
      <c r="H22" s="52">
        <f>H20</f>
        <v>8026634</v>
      </c>
      <c r="I22" s="71"/>
      <c r="J22" s="52">
        <f>J20</f>
        <v>116530000</v>
      </c>
      <c r="K22" s="72"/>
      <c r="L22" s="52">
        <f>L20</f>
        <v>643699513</v>
      </c>
      <c r="M22" s="72"/>
      <c r="N22" s="52">
        <f>N20</f>
        <v>-81557659</v>
      </c>
      <c r="O22" s="72"/>
      <c r="P22" s="52">
        <f>P20</f>
        <v>-81557659</v>
      </c>
      <c r="Q22" s="72"/>
      <c r="R22" s="52">
        <f t="shared" ref="R22:R27" si="2">SUM(D22:L22,P22)</f>
        <v>2316221252</v>
      </c>
      <c r="S22" s="72"/>
      <c r="T22" s="52">
        <f>T20</f>
        <v>10721028</v>
      </c>
      <c r="U22" s="72"/>
      <c r="V22" s="52">
        <f t="shared" si="0"/>
        <v>2326942280</v>
      </c>
      <c r="W22" s="72"/>
    </row>
    <row r="23" spans="1:23" ht="21.75" customHeight="1">
      <c r="A23" s="55" t="s">
        <v>77</v>
      </c>
      <c r="B23" s="89"/>
      <c r="C23" s="70"/>
      <c r="D23" s="197">
        <v>0</v>
      </c>
      <c r="E23" s="71"/>
      <c r="F23" s="197">
        <v>0</v>
      </c>
      <c r="G23" s="45"/>
      <c r="H23" s="197">
        <v>0</v>
      </c>
      <c r="I23" s="45"/>
      <c r="J23" s="197">
        <v>0</v>
      </c>
      <c r="K23" s="45"/>
      <c r="L23" s="197">
        <v>88081945</v>
      </c>
      <c r="M23" s="45"/>
      <c r="N23" s="197">
        <v>0</v>
      </c>
      <c r="O23" s="45"/>
      <c r="P23" s="197">
        <v>0</v>
      </c>
      <c r="Q23" s="72"/>
      <c r="R23" s="197">
        <f t="shared" si="2"/>
        <v>88081945</v>
      </c>
      <c r="S23" s="72"/>
      <c r="T23" s="197">
        <v>-2721694</v>
      </c>
      <c r="U23" s="72"/>
      <c r="V23" s="197">
        <f t="shared" si="0"/>
        <v>85360251</v>
      </c>
      <c r="W23" s="72"/>
    </row>
    <row r="24" spans="1:23" ht="21.75" customHeight="1">
      <c r="A24" s="55" t="s">
        <v>168</v>
      </c>
      <c r="B24" s="89"/>
      <c r="C24" s="70"/>
      <c r="D24" s="198">
        <v>0</v>
      </c>
      <c r="E24" s="71"/>
      <c r="F24" s="198">
        <v>0</v>
      </c>
      <c r="G24" s="75"/>
      <c r="H24" s="198">
        <v>0</v>
      </c>
      <c r="I24" s="75"/>
      <c r="J24" s="198">
        <v>0</v>
      </c>
      <c r="K24" s="75"/>
      <c r="L24" s="198">
        <v>906287</v>
      </c>
      <c r="M24" s="75"/>
      <c r="N24" s="198">
        <v>62545860</v>
      </c>
      <c r="O24" s="75"/>
      <c r="P24" s="198">
        <v>62545860</v>
      </c>
      <c r="Q24" s="75"/>
      <c r="R24" s="198">
        <f t="shared" si="2"/>
        <v>63452147</v>
      </c>
      <c r="S24" s="75"/>
      <c r="T24" s="198">
        <v>497472</v>
      </c>
      <c r="U24" s="75"/>
      <c r="V24" s="198">
        <f t="shared" si="0"/>
        <v>63949619</v>
      </c>
      <c r="W24" s="72"/>
    </row>
    <row r="25" spans="1:23" ht="21.75" customHeight="1">
      <c r="A25" s="55" t="s">
        <v>80</v>
      </c>
      <c r="B25" s="89"/>
      <c r="D25" s="75">
        <f>SUM(D23:D24)</f>
        <v>0</v>
      </c>
      <c r="E25" s="71"/>
      <c r="F25" s="75">
        <f>SUM(F23:F24)</f>
        <v>0</v>
      </c>
      <c r="G25" s="75"/>
      <c r="H25" s="75">
        <f>SUM(H23:H24)</f>
        <v>0</v>
      </c>
      <c r="I25" s="75"/>
      <c r="J25" s="75">
        <f>SUM(J23:J24)</f>
        <v>0</v>
      </c>
      <c r="K25" s="75"/>
      <c r="L25" s="75">
        <f>SUM(L23:L24)</f>
        <v>88988232</v>
      </c>
      <c r="M25" s="75"/>
      <c r="N25" s="75">
        <f>SUM(N23:N24)</f>
        <v>62545860</v>
      </c>
      <c r="O25" s="75"/>
      <c r="P25" s="75">
        <f>SUM(P23:P24)</f>
        <v>62545860</v>
      </c>
      <c r="Q25" s="75"/>
      <c r="R25" s="52">
        <f t="shared" si="2"/>
        <v>151534092</v>
      </c>
      <c r="S25" s="75"/>
      <c r="T25" s="75">
        <f>SUM(T23:T24)</f>
        <v>-2224222</v>
      </c>
      <c r="U25" s="75"/>
      <c r="V25" s="52">
        <f t="shared" si="0"/>
        <v>149309870</v>
      </c>
      <c r="W25" s="73"/>
    </row>
    <row r="26" spans="1:23" ht="21.75" customHeight="1">
      <c r="A26" s="55" t="s">
        <v>61</v>
      </c>
      <c r="B26" s="89">
        <v>25</v>
      </c>
      <c r="D26" s="75">
        <v>0</v>
      </c>
      <c r="E26" s="71"/>
      <c r="F26" s="75">
        <v>0</v>
      </c>
      <c r="G26" s="75"/>
      <c r="H26" s="75">
        <v>0</v>
      </c>
      <c r="I26" s="71"/>
      <c r="J26" s="75">
        <v>350000</v>
      </c>
      <c r="K26" s="72"/>
      <c r="L26" s="75">
        <f>-J26</f>
        <v>-350000</v>
      </c>
      <c r="M26" s="72"/>
      <c r="N26" s="75">
        <v>0</v>
      </c>
      <c r="O26" s="72"/>
      <c r="P26" s="75">
        <v>0</v>
      </c>
      <c r="Q26" s="72"/>
      <c r="R26" s="52">
        <f t="shared" si="2"/>
        <v>0</v>
      </c>
      <c r="S26" s="72"/>
      <c r="T26" s="75">
        <v>0</v>
      </c>
      <c r="U26" s="72"/>
      <c r="V26" s="52">
        <f t="shared" si="0"/>
        <v>0</v>
      </c>
      <c r="W26" s="73"/>
    </row>
    <row r="27" spans="1:23" ht="21.75" customHeight="1">
      <c r="A27" s="55" t="s">
        <v>98</v>
      </c>
      <c r="B27" s="89">
        <v>33</v>
      </c>
      <c r="D27" s="75">
        <v>0</v>
      </c>
      <c r="E27" s="71"/>
      <c r="F27" s="75">
        <v>0</v>
      </c>
      <c r="G27" s="75"/>
      <c r="H27" s="75">
        <v>0</v>
      </c>
      <c r="I27" s="71"/>
      <c r="J27" s="75">
        <v>0</v>
      </c>
      <c r="K27" s="72"/>
      <c r="L27" s="75">
        <v>-150000210</v>
      </c>
      <c r="M27" s="72"/>
      <c r="N27" s="75">
        <v>0</v>
      </c>
      <c r="O27" s="72"/>
      <c r="P27" s="75">
        <v>0</v>
      </c>
      <c r="Q27" s="72"/>
      <c r="R27" s="52">
        <f t="shared" si="2"/>
        <v>-150000210</v>
      </c>
      <c r="S27" s="72"/>
      <c r="T27" s="75">
        <v>0</v>
      </c>
      <c r="U27" s="72"/>
      <c r="V27" s="52">
        <f t="shared" si="0"/>
        <v>-150000210</v>
      </c>
      <c r="W27" s="73"/>
    </row>
    <row r="28" spans="1:23" ht="21.75" customHeight="1">
      <c r="A28" s="55" t="s">
        <v>229</v>
      </c>
      <c r="B28" s="89"/>
      <c r="D28" s="52"/>
      <c r="E28" s="71"/>
      <c r="F28" s="52"/>
      <c r="G28" s="52"/>
      <c r="H28" s="52"/>
      <c r="I28" s="71"/>
      <c r="J28" s="52"/>
      <c r="K28" s="72"/>
      <c r="L28" s="75"/>
      <c r="M28" s="72"/>
      <c r="N28" s="52"/>
      <c r="O28" s="72"/>
      <c r="P28" s="52"/>
      <c r="Q28" s="72"/>
      <c r="R28" s="52"/>
      <c r="S28" s="72"/>
      <c r="T28" s="52"/>
      <c r="U28" s="72"/>
      <c r="V28" s="52"/>
      <c r="W28" s="72"/>
    </row>
    <row r="29" spans="1:23" ht="21.75" customHeight="1">
      <c r="A29" s="55" t="s">
        <v>230</v>
      </c>
      <c r="B29" s="89"/>
      <c r="D29" s="52"/>
      <c r="E29" s="71"/>
      <c r="F29" s="52"/>
      <c r="G29" s="52"/>
      <c r="H29" s="52"/>
      <c r="I29" s="71"/>
      <c r="J29" s="52"/>
      <c r="K29" s="72"/>
      <c r="L29" s="75"/>
      <c r="M29" s="72"/>
      <c r="N29" s="52"/>
      <c r="O29" s="72"/>
      <c r="P29" s="52"/>
      <c r="Q29" s="72"/>
      <c r="R29" s="52"/>
      <c r="S29" s="72"/>
      <c r="T29" s="52"/>
      <c r="U29" s="72"/>
      <c r="V29" s="52"/>
      <c r="W29" s="72"/>
    </row>
    <row r="30" spans="1:23" ht="21.75" customHeight="1">
      <c r="A30" s="55" t="s">
        <v>231</v>
      </c>
      <c r="B30" s="89"/>
      <c r="D30" s="52"/>
      <c r="E30" s="71"/>
      <c r="F30" s="52"/>
      <c r="G30" s="52"/>
      <c r="H30" s="52"/>
      <c r="I30" s="71"/>
      <c r="J30" s="52"/>
      <c r="K30" s="72"/>
      <c r="L30" s="75"/>
      <c r="M30" s="72"/>
      <c r="N30" s="52"/>
      <c r="O30" s="72"/>
      <c r="P30" s="52"/>
      <c r="Q30" s="72"/>
      <c r="R30" s="52"/>
      <c r="S30" s="72"/>
      <c r="T30" s="52"/>
      <c r="U30" s="72"/>
      <c r="V30" s="52"/>
      <c r="W30" s="72"/>
    </row>
    <row r="31" spans="1:23" ht="21.75" customHeight="1">
      <c r="A31" s="55" t="s">
        <v>232</v>
      </c>
      <c r="B31" s="89"/>
      <c r="D31" s="52">
        <v>0</v>
      </c>
      <c r="E31" s="71"/>
      <c r="F31" s="52">
        <v>0</v>
      </c>
      <c r="G31" s="52"/>
      <c r="H31" s="52">
        <v>-2237003</v>
      </c>
      <c r="I31" s="71"/>
      <c r="J31" s="52">
        <v>0</v>
      </c>
      <c r="K31" s="72"/>
      <c r="L31" s="75">
        <v>6926682</v>
      </c>
      <c r="M31" s="72"/>
      <c r="N31" s="52">
        <v>-4689679</v>
      </c>
      <c r="O31" s="72"/>
      <c r="P31" s="52">
        <v>-4689679</v>
      </c>
      <c r="Q31" s="72"/>
      <c r="R31" s="52">
        <f t="shared" ref="R31:R32" si="3">SUM(D31:L31,P31)</f>
        <v>0</v>
      </c>
      <c r="S31" s="72"/>
      <c r="T31" s="52">
        <v>0</v>
      </c>
      <c r="U31" s="72"/>
      <c r="V31" s="52">
        <f t="shared" ref="V31:V32" si="4">SUM(R31:T31)</f>
        <v>0</v>
      </c>
      <c r="W31" s="72"/>
    </row>
    <row r="32" spans="1:23" ht="21.75" customHeight="1">
      <c r="A32" s="55" t="s">
        <v>222</v>
      </c>
      <c r="B32" s="89"/>
      <c r="D32" s="52">
        <v>0</v>
      </c>
      <c r="E32" s="71"/>
      <c r="F32" s="52">
        <v>0</v>
      </c>
      <c r="G32" s="52"/>
      <c r="H32" s="52">
        <v>0</v>
      </c>
      <c r="I32" s="71"/>
      <c r="J32" s="52">
        <v>-2474000</v>
      </c>
      <c r="K32" s="72"/>
      <c r="L32" s="75">
        <v>0</v>
      </c>
      <c r="M32" s="72"/>
      <c r="N32" s="52">
        <v>0</v>
      </c>
      <c r="O32" s="72"/>
      <c r="P32" s="52">
        <v>0</v>
      </c>
      <c r="Q32" s="72"/>
      <c r="R32" s="52">
        <f t="shared" si="3"/>
        <v>-2474000</v>
      </c>
      <c r="S32" s="72"/>
      <c r="T32" s="52">
        <v>-954946</v>
      </c>
      <c r="U32" s="72"/>
      <c r="V32" s="52">
        <f t="shared" si="4"/>
        <v>-3428946</v>
      </c>
      <c r="W32" s="72"/>
    </row>
    <row r="33" spans="1:22" ht="21.75" customHeight="1" thickBot="1">
      <c r="A33" s="70" t="s">
        <v>197</v>
      </c>
      <c r="B33" s="91"/>
      <c r="C33" s="70"/>
      <c r="D33" s="43">
        <f>SUM(D22,D25:E32)</f>
        <v>750000000</v>
      </c>
      <c r="E33" s="76"/>
      <c r="F33" s="43">
        <f>SUM(F22,F25:G32)</f>
        <v>879522764</v>
      </c>
      <c r="G33" s="45"/>
      <c r="H33" s="43">
        <f>SUM(H22,H25:I32)</f>
        <v>5789631</v>
      </c>
      <c r="I33" s="73"/>
      <c r="J33" s="43">
        <f>SUM(J22,J25:K32)</f>
        <v>114406000</v>
      </c>
      <c r="K33" s="73"/>
      <c r="L33" s="43">
        <f>SUM(L22,L25:M32)</f>
        <v>589264217</v>
      </c>
      <c r="M33" s="73"/>
      <c r="N33" s="43">
        <f>SUM(N22,N25:O32)</f>
        <v>-23701478</v>
      </c>
      <c r="O33" s="45"/>
      <c r="P33" s="43">
        <f>SUM(P22,P25:Q32)</f>
        <v>-23701478</v>
      </c>
      <c r="Q33" s="73"/>
      <c r="R33" s="43">
        <f>SUM(R22,R25:S32)</f>
        <v>2315281134</v>
      </c>
      <c r="S33" s="73"/>
      <c r="T33" s="43">
        <f>SUM(T22,T25:U32)</f>
        <v>7541860</v>
      </c>
      <c r="U33" s="73"/>
      <c r="V33" s="43">
        <f>SUM(V22,V25:W32)</f>
        <v>2322822994</v>
      </c>
    </row>
    <row r="34" spans="1:22" ht="21.75" customHeight="1" thickTop="1">
      <c r="A34" s="70"/>
      <c r="B34" s="70"/>
      <c r="C34" s="70"/>
      <c r="D34" s="53">
        <f>SUM(D20-bs!F71)</f>
        <v>0</v>
      </c>
      <c r="E34" s="71"/>
      <c r="F34" s="53">
        <v>0</v>
      </c>
      <c r="G34" s="53"/>
      <c r="H34" s="75">
        <v>0</v>
      </c>
      <c r="I34" s="72"/>
      <c r="J34" s="75">
        <f>SUM(J20-(bs!F77+bs!F78))</f>
        <v>0</v>
      </c>
      <c r="K34" s="72"/>
      <c r="L34" s="52">
        <f>SUM(L20-bs!F79)</f>
        <v>0</v>
      </c>
      <c r="M34" s="72"/>
      <c r="N34" s="75">
        <v>0</v>
      </c>
      <c r="O34" s="72"/>
      <c r="P34" s="75">
        <v>0</v>
      </c>
      <c r="Q34" s="72"/>
      <c r="R34" s="73">
        <f>SUM(D34:L34,P34)</f>
        <v>0</v>
      </c>
      <c r="S34" s="72"/>
      <c r="T34" s="72">
        <v>0</v>
      </c>
      <c r="U34" s="72"/>
      <c r="V34" s="73">
        <f>SUM(R34:T34)</f>
        <v>0</v>
      </c>
    </row>
    <row r="35" spans="1:22" ht="21.75" customHeight="1">
      <c r="A35" s="70"/>
      <c r="B35" s="70"/>
      <c r="C35" s="70"/>
      <c r="D35" s="53">
        <f>SUM(D33-bs!D71)</f>
        <v>0</v>
      </c>
      <c r="E35" s="71"/>
      <c r="F35" s="53">
        <f>SUM(F33-(bs!D72+bs!D73))</f>
        <v>0</v>
      </c>
      <c r="G35" s="53"/>
      <c r="H35" s="72">
        <f>H33-bs!D74</f>
        <v>0</v>
      </c>
      <c r="I35" s="72"/>
      <c r="J35" s="75">
        <f>J33-bs!D77-bs!D78</f>
        <v>0</v>
      </c>
      <c r="K35" s="72"/>
      <c r="L35" s="53">
        <f>L33-bs!D79</f>
        <v>0</v>
      </c>
      <c r="M35" s="72"/>
      <c r="N35" s="53">
        <f>N33-bs!D80</f>
        <v>0</v>
      </c>
      <c r="O35" s="72"/>
      <c r="P35" s="72">
        <f>SUM(N35:N35)</f>
        <v>0</v>
      </c>
      <c r="Q35" s="72"/>
      <c r="R35" s="73">
        <f>SUM(D35:L35,P35)</f>
        <v>0</v>
      </c>
      <c r="S35" s="72"/>
      <c r="T35" s="72">
        <f>T33-bs!D82</f>
        <v>0</v>
      </c>
      <c r="U35" s="72"/>
      <c r="V35" s="73">
        <f>SUM(R35:T35)</f>
        <v>0</v>
      </c>
    </row>
    <row r="36" spans="1:22" ht="21.75" customHeight="1">
      <c r="A36" s="79" t="s">
        <v>14</v>
      </c>
      <c r="B36" s="79"/>
      <c r="C36" s="79"/>
      <c r="E36" s="55"/>
    </row>
  </sheetData>
  <mergeCells count="7">
    <mergeCell ref="J12:K12"/>
    <mergeCell ref="J11:L11"/>
    <mergeCell ref="A3:T3"/>
    <mergeCell ref="D5:V5"/>
    <mergeCell ref="D6:R6"/>
    <mergeCell ref="N7:P7"/>
    <mergeCell ref="N8:O8"/>
  </mergeCells>
  <printOptions horizontalCentered="1"/>
  <pageMargins left="0.23622047244094491" right="0.23622047244094491" top="0.98425196850393704" bottom="0.27559055118110237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zoomScale="90" zoomScaleNormal="90" zoomScaleSheetLayoutView="70" workbookViewId="0">
      <selection activeCell="G7" sqref="G7"/>
    </sheetView>
  </sheetViews>
  <sheetFormatPr defaultColWidth="9.140625" defaultRowHeight="18.75" customHeight="1"/>
  <cols>
    <col min="1" max="1" width="25.5703125" style="55" customWidth="1"/>
    <col min="2" max="2" width="5.140625" style="55" customWidth="1"/>
    <col min="3" max="3" width="1.5703125" style="55" customWidth="1"/>
    <col min="4" max="4" width="4.7109375" style="55" customWidth="1"/>
    <col min="5" max="5" width="14.140625" style="56" customWidth="1"/>
    <col min="6" max="6" width="6.7109375" style="56" customWidth="1"/>
    <col min="7" max="7" width="4.42578125" style="56" customWidth="1"/>
    <col min="8" max="8" width="15.7109375" style="55" customWidth="1"/>
    <col min="9" max="9" width="1.140625" style="55" customWidth="1"/>
    <col min="10" max="10" width="15.7109375" style="55" customWidth="1"/>
    <col min="11" max="11" width="1.85546875" style="55" customWidth="1"/>
    <col min="12" max="12" width="15.7109375" style="55" customWidth="1"/>
    <col min="13" max="13" width="1.140625" style="55" customWidth="1"/>
    <col min="14" max="14" width="15.7109375" style="55" customWidth="1"/>
    <col min="15" max="15" width="1.140625" style="55" customWidth="1"/>
    <col min="16" max="16" width="15.7109375" style="55" customWidth="1"/>
    <col min="17" max="17" width="1.140625" style="67" customWidth="1"/>
    <col min="18" max="18" width="20.140625" style="55" customWidth="1"/>
    <col min="19" max="19" width="1.140625" style="55" customWidth="1"/>
    <col min="20" max="20" width="17.85546875" style="55" customWidth="1"/>
    <col min="21" max="21" width="1.140625" style="55" customWidth="1"/>
    <col min="22" max="22" width="15.7109375" style="55" customWidth="1"/>
    <col min="23" max="16384" width="9.140625" style="55"/>
  </cols>
  <sheetData>
    <row r="1" spans="1:22" s="62" customFormat="1" ht="18.75" customHeight="1">
      <c r="A1" s="58" t="s">
        <v>0</v>
      </c>
      <c r="B1" s="59"/>
      <c r="C1" s="59"/>
      <c r="D1" s="60"/>
      <c r="E1" s="59"/>
      <c r="F1" s="59"/>
      <c r="G1" s="59"/>
      <c r="H1" s="60"/>
      <c r="I1" s="61"/>
      <c r="J1" s="60"/>
      <c r="K1" s="60"/>
      <c r="L1" s="60"/>
      <c r="Q1" s="79"/>
    </row>
    <row r="2" spans="1:22" s="62" customFormat="1" ht="18.75" customHeight="1">
      <c r="A2" s="63" t="s">
        <v>120</v>
      </c>
      <c r="B2" s="59"/>
      <c r="C2" s="64"/>
      <c r="D2" s="60"/>
      <c r="E2" s="59"/>
      <c r="F2" s="59"/>
      <c r="G2" s="59"/>
      <c r="H2" s="60"/>
      <c r="I2" s="61"/>
      <c r="J2" s="60"/>
      <c r="K2" s="60"/>
      <c r="L2" s="60"/>
      <c r="Q2" s="79"/>
    </row>
    <row r="3" spans="1:22" ht="18.75" customHeight="1">
      <c r="A3" s="202" t="s">
        <v>195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2" ht="18.75" customHeight="1">
      <c r="H4" s="67"/>
      <c r="I4" s="67"/>
      <c r="J4" s="67"/>
      <c r="K4" s="67"/>
      <c r="L4" s="67"/>
      <c r="M4" s="67"/>
      <c r="N4" s="67"/>
      <c r="O4" s="67"/>
      <c r="P4" s="67"/>
      <c r="R4" s="67"/>
      <c r="S4" s="67"/>
      <c r="T4" s="67"/>
      <c r="U4" s="67"/>
      <c r="V4" s="57" t="s">
        <v>1</v>
      </c>
    </row>
    <row r="5" spans="1:22" ht="18.75" customHeight="1">
      <c r="D5" s="66"/>
      <c r="E5" s="66"/>
      <c r="F5" s="66"/>
      <c r="G5" s="66"/>
      <c r="H5" s="203" t="s">
        <v>3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2" ht="18.75" customHeight="1">
      <c r="D6" s="184"/>
      <c r="E6" s="184"/>
      <c r="F6" s="184"/>
      <c r="G6" s="184"/>
      <c r="H6" s="65"/>
      <c r="I6" s="65"/>
      <c r="J6" s="65"/>
      <c r="K6" s="65"/>
      <c r="L6" s="65"/>
      <c r="M6" s="65"/>
      <c r="N6" s="65"/>
      <c r="O6" s="65"/>
      <c r="P6" s="65"/>
      <c r="Q6" s="65"/>
      <c r="R6" s="204" t="s">
        <v>76</v>
      </c>
      <c r="S6" s="204"/>
      <c r="T6" s="204"/>
      <c r="U6" s="65"/>
      <c r="V6" s="65"/>
    </row>
    <row r="7" spans="1:22" ht="28.5" customHeight="1">
      <c r="H7" s="80"/>
      <c r="I7" s="81"/>
      <c r="J7" s="81"/>
      <c r="K7" s="81"/>
      <c r="L7" s="81"/>
      <c r="M7" s="81"/>
      <c r="N7" s="81"/>
      <c r="O7" s="81"/>
      <c r="P7" s="81"/>
      <c r="Q7" s="81"/>
      <c r="R7" s="205" t="s">
        <v>188</v>
      </c>
      <c r="S7" s="205"/>
      <c r="T7" s="81"/>
      <c r="U7" s="81"/>
      <c r="V7" s="81"/>
    </row>
    <row r="8" spans="1:22" s="68" customFormat="1" ht="18.75" customHeight="1">
      <c r="Q8" s="183"/>
      <c r="R8" s="183" t="s">
        <v>210</v>
      </c>
    </row>
    <row r="9" spans="1:22" s="68" customFormat="1" ht="18.75" customHeight="1">
      <c r="Q9" s="66"/>
      <c r="R9" s="66" t="s">
        <v>211</v>
      </c>
    </row>
    <row r="10" spans="1:22" s="68" customFormat="1" ht="18.75" customHeight="1">
      <c r="H10" s="68" t="s">
        <v>57</v>
      </c>
      <c r="I10" s="55"/>
      <c r="J10" s="55"/>
      <c r="K10" s="55"/>
      <c r="L10" s="55"/>
      <c r="M10" s="66"/>
      <c r="N10" s="201" t="s">
        <v>27</v>
      </c>
      <c r="O10" s="201"/>
      <c r="P10" s="201"/>
      <c r="Q10" s="66"/>
      <c r="R10" s="66" t="s">
        <v>212</v>
      </c>
      <c r="T10" s="68" t="s">
        <v>82</v>
      </c>
      <c r="V10" s="68" t="s">
        <v>64</v>
      </c>
    </row>
    <row r="11" spans="1:22" s="68" customFormat="1" ht="18.75" customHeight="1">
      <c r="H11" s="68" t="s">
        <v>58</v>
      </c>
      <c r="L11" s="66" t="s">
        <v>62</v>
      </c>
      <c r="M11" s="66"/>
      <c r="N11" s="66" t="s">
        <v>59</v>
      </c>
      <c r="O11" s="66"/>
      <c r="P11" s="66"/>
      <c r="Q11" s="66"/>
      <c r="R11" s="195" t="s">
        <v>235</v>
      </c>
      <c r="S11" s="66"/>
      <c r="T11" s="66" t="s">
        <v>83</v>
      </c>
      <c r="V11" s="68" t="s">
        <v>85</v>
      </c>
    </row>
    <row r="12" spans="1:22" s="68" customFormat="1" ht="18.75" customHeight="1">
      <c r="D12" s="82"/>
      <c r="F12" s="51" t="s">
        <v>4</v>
      </c>
      <c r="G12" s="54"/>
      <c r="H12" s="167" t="s">
        <v>60</v>
      </c>
      <c r="I12" s="66"/>
      <c r="J12" s="167" t="s">
        <v>26</v>
      </c>
      <c r="K12" s="66"/>
      <c r="L12" s="167" t="s">
        <v>67</v>
      </c>
      <c r="M12" s="66"/>
      <c r="N12" s="167" t="s">
        <v>175</v>
      </c>
      <c r="O12" s="66"/>
      <c r="P12" s="167" t="s">
        <v>63</v>
      </c>
      <c r="Q12" s="66"/>
      <c r="R12" s="196" t="s">
        <v>213</v>
      </c>
      <c r="S12" s="66"/>
      <c r="T12" s="167" t="s">
        <v>107</v>
      </c>
      <c r="V12" s="167" t="s">
        <v>89</v>
      </c>
    </row>
    <row r="13" spans="1:22" ht="18.95" customHeight="1">
      <c r="A13" s="70" t="s">
        <v>143</v>
      </c>
      <c r="B13" s="70"/>
      <c r="C13" s="70"/>
      <c r="D13" s="68"/>
      <c r="E13" s="83"/>
      <c r="F13" s="93"/>
      <c r="G13" s="83"/>
      <c r="H13" s="52">
        <v>750000000</v>
      </c>
      <c r="I13" s="52"/>
      <c r="J13" s="52">
        <v>879522764</v>
      </c>
      <c r="K13" s="73"/>
      <c r="L13" s="52">
        <v>16675836</v>
      </c>
      <c r="M13" s="45"/>
      <c r="N13" s="52">
        <v>90000000</v>
      </c>
      <c r="O13" s="52"/>
      <c r="P13" s="52">
        <v>436568950</v>
      </c>
      <c r="Q13" s="73"/>
      <c r="R13" s="52">
        <v>-83488955</v>
      </c>
      <c r="S13" s="73"/>
      <c r="T13" s="52">
        <v>-83488955</v>
      </c>
      <c r="U13" s="73"/>
      <c r="V13" s="52">
        <v>2089278595</v>
      </c>
    </row>
    <row r="14" spans="1:22" ht="18.95" customHeight="1">
      <c r="A14" s="55" t="s">
        <v>77</v>
      </c>
      <c r="B14" s="70"/>
      <c r="C14" s="70"/>
      <c r="D14" s="68"/>
      <c r="E14" s="83"/>
      <c r="F14" s="93"/>
      <c r="G14" s="83"/>
      <c r="H14" s="197">
        <v>0</v>
      </c>
      <c r="I14" s="45"/>
      <c r="J14" s="197">
        <v>0</v>
      </c>
      <c r="K14" s="72"/>
      <c r="L14" s="197">
        <v>0</v>
      </c>
      <c r="M14" s="45"/>
      <c r="N14" s="197">
        <v>0</v>
      </c>
      <c r="O14" s="45"/>
      <c r="P14" s="197">
        <v>209750051</v>
      </c>
      <c r="Q14" s="72"/>
      <c r="R14" s="197">
        <v>0</v>
      </c>
      <c r="S14" s="72"/>
      <c r="T14" s="197">
        <v>0</v>
      </c>
      <c r="U14" s="72"/>
      <c r="V14" s="197">
        <v>209750051</v>
      </c>
    </row>
    <row r="15" spans="1:22" ht="18.95" customHeight="1">
      <c r="A15" s="55" t="s">
        <v>169</v>
      </c>
      <c r="B15" s="70"/>
      <c r="C15" s="70"/>
      <c r="D15" s="68"/>
      <c r="E15" s="83"/>
      <c r="F15" s="93"/>
      <c r="G15" s="83"/>
      <c r="H15" s="198">
        <v>0</v>
      </c>
      <c r="I15" s="45"/>
      <c r="J15" s="198">
        <v>0</v>
      </c>
      <c r="K15" s="72"/>
      <c r="L15" s="198">
        <v>0</v>
      </c>
      <c r="M15" s="45"/>
      <c r="N15" s="198">
        <v>0</v>
      </c>
      <c r="O15" s="45"/>
      <c r="P15" s="198">
        <v>20849031</v>
      </c>
      <c r="Q15" s="72"/>
      <c r="R15" s="198">
        <v>5044728</v>
      </c>
      <c r="S15" s="72"/>
      <c r="T15" s="198">
        <v>5044728</v>
      </c>
      <c r="U15" s="72"/>
      <c r="V15" s="198">
        <v>25893759</v>
      </c>
    </row>
    <row r="16" spans="1:22" s="78" customFormat="1" ht="18.95" customHeight="1">
      <c r="A16" s="78" t="s">
        <v>80</v>
      </c>
      <c r="D16" s="84"/>
      <c r="E16" s="83"/>
      <c r="F16" s="93"/>
      <c r="G16" s="83"/>
      <c r="H16" s="75">
        <v>0</v>
      </c>
      <c r="I16" s="72"/>
      <c r="J16" s="75">
        <v>0</v>
      </c>
      <c r="K16" s="72"/>
      <c r="L16" s="75">
        <v>0</v>
      </c>
      <c r="M16" s="72"/>
      <c r="N16" s="75">
        <v>0</v>
      </c>
      <c r="O16" s="72"/>
      <c r="P16" s="75">
        <v>230599082</v>
      </c>
      <c r="Q16" s="72"/>
      <c r="R16" s="75">
        <v>5044728</v>
      </c>
      <c r="S16" s="72"/>
      <c r="T16" s="75">
        <v>5044728</v>
      </c>
      <c r="U16" s="72"/>
      <c r="V16" s="75">
        <v>235643810</v>
      </c>
    </row>
    <row r="17" spans="1:22" ht="18.95" customHeight="1">
      <c r="A17" s="55" t="s">
        <v>53</v>
      </c>
      <c r="B17" s="70"/>
      <c r="C17" s="70"/>
      <c r="D17" s="68"/>
      <c r="E17" s="83"/>
      <c r="F17" s="93">
        <v>33</v>
      </c>
      <c r="G17" s="83"/>
      <c r="H17" s="52">
        <v>0</v>
      </c>
      <c r="I17" s="72"/>
      <c r="J17" s="52">
        <v>0</v>
      </c>
      <c r="K17" s="72"/>
      <c r="L17" s="45">
        <v>0</v>
      </c>
      <c r="M17" s="72"/>
      <c r="N17" s="52">
        <v>0</v>
      </c>
      <c r="O17" s="72"/>
      <c r="P17" s="75">
        <v>-127499750</v>
      </c>
      <c r="Q17" s="72"/>
      <c r="R17" s="45">
        <v>0</v>
      </c>
      <c r="S17" s="72"/>
      <c r="T17" s="75">
        <v>0</v>
      </c>
      <c r="U17" s="72"/>
      <c r="V17" s="52">
        <v>-127499750</v>
      </c>
    </row>
    <row r="18" spans="1:22" s="78" customFormat="1" ht="18.95" customHeight="1" thickBot="1">
      <c r="A18" s="70" t="s">
        <v>144</v>
      </c>
      <c r="B18" s="85"/>
      <c r="C18" s="85"/>
      <c r="D18" s="82"/>
      <c r="E18" s="77"/>
      <c r="F18" s="94"/>
      <c r="G18" s="77"/>
      <c r="H18" s="43">
        <v>750000000</v>
      </c>
      <c r="I18" s="73"/>
      <c r="J18" s="43">
        <v>879522764</v>
      </c>
      <c r="K18" s="73"/>
      <c r="L18" s="43">
        <v>16675836</v>
      </c>
      <c r="M18" s="73"/>
      <c r="N18" s="43">
        <v>90000000</v>
      </c>
      <c r="O18" s="73"/>
      <c r="P18" s="43">
        <v>539668282</v>
      </c>
      <c r="Q18" s="73"/>
      <c r="R18" s="43">
        <v>-78444227</v>
      </c>
      <c r="S18" s="73"/>
      <c r="T18" s="43">
        <v>-78444227</v>
      </c>
      <c r="U18" s="73"/>
      <c r="V18" s="43">
        <v>2197422655</v>
      </c>
    </row>
    <row r="19" spans="1:22" ht="18.95" customHeight="1" thickTop="1">
      <c r="F19" s="95"/>
    </row>
    <row r="20" spans="1:22" ht="18.95" customHeight="1">
      <c r="A20" s="70" t="s">
        <v>196</v>
      </c>
      <c r="B20" s="70"/>
      <c r="C20" s="70"/>
      <c r="D20" s="68"/>
      <c r="E20" s="83"/>
      <c r="F20" s="93"/>
      <c r="G20" s="83"/>
      <c r="H20" s="52">
        <f>SUM(H18)</f>
        <v>750000000</v>
      </c>
      <c r="I20" s="71"/>
      <c r="J20" s="52">
        <f>SUM(J18)</f>
        <v>879522764</v>
      </c>
      <c r="K20" s="52"/>
      <c r="L20" s="52">
        <f>SUM(L18)</f>
        <v>16675836</v>
      </c>
      <c r="M20" s="72"/>
      <c r="N20" s="52">
        <f>SUM(N18)</f>
        <v>90000000</v>
      </c>
      <c r="O20" s="72"/>
      <c r="P20" s="52">
        <f>SUM(P18)</f>
        <v>539668282</v>
      </c>
      <c r="Q20" s="72"/>
      <c r="R20" s="52">
        <f>SUM(R18)</f>
        <v>-78444227</v>
      </c>
      <c r="S20" s="52">
        <v>21556566</v>
      </c>
      <c r="T20" s="52">
        <f>SUM(T18)</f>
        <v>-78444227</v>
      </c>
      <c r="U20" s="72"/>
      <c r="V20" s="52">
        <f>SUM(V18)</f>
        <v>2197422655</v>
      </c>
    </row>
    <row r="21" spans="1:22" ht="18.95" customHeight="1">
      <c r="A21" s="55" t="s">
        <v>77</v>
      </c>
      <c r="B21" s="70"/>
      <c r="C21" s="70"/>
      <c r="D21" s="68"/>
      <c r="E21" s="83"/>
      <c r="F21" s="93"/>
      <c r="G21" s="83"/>
      <c r="H21" s="197">
        <v>0</v>
      </c>
      <c r="I21" s="45"/>
      <c r="J21" s="197">
        <v>0</v>
      </c>
      <c r="K21" s="72"/>
      <c r="L21" s="197">
        <v>0</v>
      </c>
      <c r="M21" s="45"/>
      <c r="N21" s="197">
        <v>0</v>
      </c>
      <c r="O21" s="45"/>
      <c r="P21" s="197">
        <v>80682368</v>
      </c>
      <c r="Q21" s="72"/>
      <c r="R21" s="197">
        <v>0</v>
      </c>
      <c r="S21" s="72"/>
      <c r="T21" s="197">
        <v>0</v>
      </c>
      <c r="U21" s="72"/>
      <c r="V21" s="197">
        <v>80682368</v>
      </c>
    </row>
    <row r="22" spans="1:22" ht="18.95" customHeight="1">
      <c r="A22" s="55" t="s">
        <v>168</v>
      </c>
      <c r="B22" s="70"/>
      <c r="C22" s="70"/>
      <c r="D22" s="68"/>
      <c r="E22" s="83"/>
      <c r="F22" s="93"/>
      <c r="G22" s="83"/>
      <c r="H22" s="198">
        <v>0</v>
      </c>
      <c r="I22" s="45"/>
      <c r="J22" s="198">
        <v>0</v>
      </c>
      <c r="K22" s="72"/>
      <c r="L22" s="198">
        <v>0</v>
      </c>
      <c r="M22" s="45"/>
      <c r="N22" s="198">
        <v>0</v>
      </c>
      <c r="O22" s="45"/>
      <c r="P22" s="198">
        <v>0</v>
      </c>
      <c r="Q22" s="72"/>
      <c r="R22" s="198">
        <v>61182420</v>
      </c>
      <c r="S22" s="72"/>
      <c r="T22" s="198">
        <v>61182420</v>
      </c>
      <c r="U22" s="72"/>
      <c r="V22" s="198">
        <v>61182420</v>
      </c>
    </row>
    <row r="23" spans="1:22" s="78" customFormat="1" ht="18.95" customHeight="1">
      <c r="A23" s="78" t="s">
        <v>80</v>
      </c>
      <c r="D23" s="84"/>
      <c r="E23" s="83"/>
      <c r="F23" s="93"/>
      <c r="G23" s="83"/>
      <c r="H23" s="53">
        <f>SUM(H21:H22)</f>
        <v>0</v>
      </c>
      <c r="I23" s="71"/>
      <c r="J23" s="53">
        <f>SUM(J21:J22)</f>
        <v>0</v>
      </c>
      <c r="K23" s="53"/>
      <c r="L23" s="53">
        <f>SUM(L21:L22)</f>
        <v>0</v>
      </c>
      <c r="M23" s="72"/>
      <c r="N23" s="53">
        <f>SUM(N21:N22)</f>
        <v>0</v>
      </c>
      <c r="O23" s="72"/>
      <c r="P23" s="53">
        <f>SUM(P21:P22)</f>
        <v>80682368</v>
      </c>
      <c r="Q23" s="72"/>
      <c r="R23" s="53">
        <f>SUM(R21:R22)</f>
        <v>61182420</v>
      </c>
      <c r="S23" s="53"/>
      <c r="T23" s="53">
        <f>SUM(T21:T22)</f>
        <v>61182420</v>
      </c>
      <c r="U23" s="72"/>
      <c r="V23" s="53">
        <f>SUM(V21:V22)</f>
        <v>141864788</v>
      </c>
    </row>
    <row r="24" spans="1:22" s="78" customFormat="1" ht="18.95" customHeight="1">
      <c r="A24" s="78" t="s">
        <v>98</v>
      </c>
      <c r="D24" s="84"/>
      <c r="E24" s="83"/>
      <c r="F24" s="93">
        <v>33</v>
      </c>
      <c r="G24" s="83"/>
      <c r="H24" s="53">
        <v>0</v>
      </c>
      <c r="I24" s="71"/>
      <c r="J24" s="53">
        <v>0</v>
      </c>
      <c r="K24" s="53"/>
      <c r="L24" s="53">
        <v>0</v>
      </c>
      <c r="M24" s="72"/>
      <c r="N24" s="53">
        <v>0</v>
      </c>
      <c r="O24" s="72"/>
      <c r="P24" s="53">
        <v>-150000000</v>
      </c>
      <c r="Q24" s="72"/>
      <c r="R24" s="53">
        <v>0</v>
      </c>
      <c r="S24" s="53"/>
      <c r="T24" s="53">
        <v>0</v>
      </c>
      <c r="U24" s="72"/>
      <c r="V24" s="73">
        <f>SUM(H24:P24,T24)</f>
        <v>-150000000</v>
      </c>
    </row>
    <row r="25" spans="1:22" s="78" customFormat="1" ht="18.95" customHeight="1">
      <c r="A25" s="78" t="s">
        <v>229</v>
      </c>
      <c r="D25" s="84"/>
      <c r="E25" s="83"/>
      <c r="F25" s="93"/>
      <c r="G25" s="83"/>
      <c r="H25" s="53"/>
      <c r="I25" s="71"/>
      <c r="J25" s="53"/>
      <c r="K25" s="53"/>
      <c r="L25" s="53"/>
      <c r="M25" s="72"/>
      <c r="N25" s="53"/>
      <c r="O25" s="72"/>
      <c r="P25" s="53"/>
      <c r="Q25" s="72"/>
      <c r="R25" s="53"/>
      <c r="S25" s="53"/>
      <c r="T25" s="53"/>
      <c r="U25" s="72"/>
      <c r="V25" s="73"/>
    </row>
    <row r="26" spans="1:22" s="78" customFormat="1" ht="18.95" customHeight="1">
      <c r="A26" s="78" t="s">
        <v>230</v>
      </c>
      <c r="D26" s="84"/>
      <c r="E26" s="83"/>
      <c r="F26" s="93"/>
      <c r="G26" s="83"/>
      <c r="H26" s="53"/>
      <c r="I26" s="71"/>
      <c r="J26" s="53"/>
      <c r="K26" s="53"/>
      <c r="L26" s="53"/>
      <c r="M26" s="72"/>
      <c r="N26" s="53"/>
      <c r="O26" s="72"/>
      <c r="P26" s="53"/>
      <c r="Q26" s="72"/>
      <c r="R26" s="53"/>
      <c r="S26" s="53"/>
      <c r="T26" s="53"/>
      <c r="U26" s="72"/>
      <c r="V26" s="73"/>
    </row>
    <row r="27" spans="1:22" s="78" customFormat="1" ht="18.95" customHeight="1">
      <c r="A27" s="78" t="s">
        <v>231</v>
      </c>
      <c r="D27" s="84"/>
      <c r="E27" s="83"/>
      <c r="F27" s="93"/>
      <c r="G27" s="83"/>
      <c r="H27" s="53"/>
      <c r="I27" s="71"/>
      <c r="J27" s="53"/>
      <c r="K27" s="53"/>
      <c r="L27" s="53"/>
      <c r="M27" s="72"/>
      <c r="N27" s="53"/>
      <c r="O27" s="72"/>
      <c r="P27" s="53"/>
      <c r="Q27" s="72"/>
      <c r="R27" s="53"/>
      <c r="S27" s="53"/>
      <c r="T27" s="53"/>
      <c r="U27" s="72"/>
      <c r="V27" s="73"/>
    </row>
    <row r="28" spans="1:22" s="78" customFormat="1" ht="18.75" customHeight="1">
      <c r="A28" s="78" t="s">
        <v>232</v>
      </c>
      <c r="D28" s="84"/>
      <c r="E28" s="83"/>
      <c r="F28" s="93"/>
      <c r="G28" s="83"/>
      <c r="H28" s="87">
        <v>0</v>
      </c>
      <c r="I28" s="71"/>
      <c r="J28" s="87">
        <v>0</v>
      </c>
      <c r="K28" s="87"/>
      <c r="L28" s="87">
        <v>-2237003</v>
      </c>
      <c r="M28" s="72"/>
      <c r="N28" s="87">
        <v>0</v>
      </c>
      <c r="O28" s="72"/>
      <c r="P28" s="86">
        <v>8676674</v>
      </c>
      <c r="Q28" s="72"/>
      <c r="R28" s="87">
        <v>-6439671</v>
      </c>
      <c r="S28" s="87"/>
      <c r="T28" s="73">
        <v>-6439671</v>
      </c>
      <c r="U28" s="72"/>
      <c r="V28" s="73">
        <v>0</v>
      </c>
    </row>
    <row r="29" spans="1:22" s="78" customFormat="1" ht="18.75" customHeight="1" thickBot="1">
      <c r="A29" s="70" t="s">
        <v>197</v>
      </c>
      <c r="D29" s="84"/>
      <c r="E29" s="83"/>
      <c r="F29" s="93"/>
      <c r="G29" s="83"/>
      <c r="H29" s="43">
        <f>SUM(H20,H23:H28)</f>
        <v>750000000</v>
      </c>
      <c r="I29" s="55"/>
      <c r="J29" s="43">
        <f>SUM(J20,J23:J28)</f>
        <v>879522764</v>
      </c>
      <c r="K29" s="45"/>
      <c r="L29" s="43">
        <f>SUM(L20,L23:L28)</f>
        <v>14438833</v>
      </c>
      <c r="M29" s="55"/>
      <c r="N29" s="43">
        <f>SUM(N20,N23:N28)</f>
        <v>90000000</v>
      </c>
      <c r="O29" s="55"/>
      <c r="P29" s="43">
        <f>SUM(P20,P23:P28)</f>
        <v>479027324</v>
      </c>
      <c r="Q29" s="67"/>
      <c r="R29" s="43">
        <f>SUM(R20,R23:R28)</f>
        <v>-23701478</v>
      </c>
      <c r="S29" s="55"/>
      <c r="T29" s="43">
        <f>SUM(T20,T23:T28)</f>
        <v>-23701478</v>
      </c>
      <c r="U29" s="55"/>
      <c r="V29" s="43">
        <f>SUM(V20,V23:V28)</f>
        <v>2189287443</v>
      </c>
    </row>
    <row r="30" spans="1:22" ht="18.75" customHeight="1" thickTop="1">
      <c r="F30" s="95"/>
      <c r="H30" s="192">
        <f>H20-bs!J71</f>
        <v>0</v>
      </c>
      <c r="I30" s="193"/>
      <c r="J30" s="192">
        <f>J20-bs!J72-bs!J73</f>
        <v>0</v>
      </c>
      <c r="K30" s="193"/>
      <c r="L30" s="193">
        <f>L20-bs!J74</f>
        <v>0</v>
      </c>
      <c r="M30" s="193"/>
      <c r="N30" s="192">
        <f>N20-bs!J77</f>
        <v>0</v>
      </c>
      <c r="O30" s="193"/>
      <c r="P30" s="192">
        <f>P20-bs!J79</f>
        <v>0</v>
      </c>
      <c r="Q30" s="193"/>
      <c r="R30" s="192">
        <f>R20-bs!J80</f>
        <v>0</v>
      </c>
      <c r="S30" s="193"/>
      <c r="T30" s="192"/>
      <c r="U30" s="193"/>
      <c r="V30" s="193">
        <f>V20-bs!J81</f>
        <v>0</v>
      </c>
    </row>
    <row r="31" spans="1:22" ht="18.75" customHeight="1">
      <c r="B31" s="79"/>
      <c r="C31" s="79"/>
      <c r="E31" s="55"/>
      <c r="F31" s="55"/>
      <c r="G31" s="55"/>
      <c r="H31" s="193">
        <f>H29-bs!H71</f>
        <v>0</v>
      </c>
      <c r="I31" s="193"/>
      <c r="J31" s="193">
        <f>J29-bs!H72-bs!H73</f>
        <v>0</v>
      </c>
      <c r="K31" s="194"/>
      <c r="L31" s="193">
        <f>L29-bs!H74</f>
        <v>0</v>
      </c>
      <c r="M31" s="194"/>
      <c r="N31" s="193">
        <f>N29-bs!H77</f>
        <v>0</v>
      </c>
      <c r="O31" s="194"/>
      <c r="P31" s="193">
        <f>P29-bs!H79</f>
        <v>0</v>
      </c>
      <c r="Q31" s="193"/>
      <c r="R31" s="193">
        <f>R29-bs!H80</f>
        <v>0</v>
      </c>
      <c r="S31" s="193"/>
      <c r="T31" s="193"/>
      <c r="U31" s="193"/>
      <c r="V31" s="193">
        <f>V29-bs!H81</f>
        <v>0</v>
      </c>
    </row>
    <row r="32" spans="1:22" ht="18.75" customHeight="1">
      <c r="A32" s="79" t="s">
        <v>14</v>
      </c>
    </row>
  </sheetData>
  <mergeCells count="5">
    <mergeCell ref="N10:P10"/>
    <mergeCell ref="A3:V3"/>
    <mergeCell ref="H5:V5"/>
    <mergeCell ref="R7:S7"/>
    <mergeCell ref="R6:T6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view="pageBreakPreview" zoomScaleNormal="70" zoomScaleSheetLayoutView="100" workbookViewId="0">
      <selection activeCell="D95" sqref="D95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20.2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20.25" customHeight="1">
      <c r="A2" s="6" t="s">
        <v>111</v>
      </c>
      <c r="B2" s="2"/>
      <c r="C2" s="160"/>
      <c r="D2" s="3"/>
      <c r="E2" s="4"/>
      <c r="F2" s="3"/>
      <c r="G2" s="4"/>
      <c r="H2" s="3"/>
      <c r="I2" s="4"/>
      <c r="J2" s="3"/>
    </row>
    <row r="3" spans="1:11" s="9" customFormat="1" ht="20.25" customHeight="1">
      <c r="A3" s="7" t="s">
        <v>194</v>
      </c>
      <c r="B3" s="8"/>
      <c r="C3" s="148"/>
      <c r="D3" s="8"/>
      <c r="E3" s="148"/>
      <c r="F3" s="8"/>
      <c r="G3" s="163"/>
      <c r="H3" s="2"/>
      <c r="I3" s="163"/>
      <c r="J3" s="2"/>
      <c r="K3" s="149"/>
    </row>
    <row r="4" spans="1:11" s="9" customFormat="1" ht="20.25" customHeight="1">
      <c r="C4" s="149"/>
      <c r="D4" s="10"/>
      <c r="E4" s="149"/>
      <c r="F4" s="10"/>
      <c r="G4" s="149"/>
      <c r="H4" s="11"/>
      <c r="I4" s="149"/>
      <c r="J4" s="12" t="s">
        <v>1</v>
      </c>
      <c r="K4" s="149"/>
    </row>
    <row r="5" spans="1:11" ht="20.25" customHeight="1">
      <c r="A5" s="13"/>
      <c r="B5" s="13"/>
      <c r="C5" s="149"/>
      <c r="D5" s="14"/>
      <c r="E5" s="182" t="s">
        <v>2</v>
      </c>
      <c r="F5" s="14"/>
      <c r="G5" s="164"/>
      <c r="H5" s="14"/>
      <c r="I5" s="182" t="s">
        <v>3</v>
      </c>
      <c r="J5" s="14"/>
    </row>
    <row r="6" spans="1:11" ht="20.25" customHeight="1">
      <c r="B6" s="15"/>
      <c r="C6" s="149"/>
      <c r="D6" s="16">
        <v>2021</v>
      </c>
      <c r="E6" s="17"/>
      <c r="F6" s="16">
        <v>2020</v>
      </c>
      <c r="G6" s="165"/>
      <c r="H6" s="16">
        <v>2021</v>
      </c>
      <c r="I6" s="17"/>
      <c r="J6" s="16">
        <v>2020</v>
      </c>
    </row>
    <row r="7" spans="1:11" ht="20.25" customHeight="1">
      <c r="A7" s="39" t="s">
        <v>45</v>
      </c>
      <c r="B7" s="30"/>
      <c r="C7" s="31"/>
    </row>
    <row r="8" spans="1:11" ht="20.25" customHeight="1">
      <c r="A8" s="40" t="s">
        <v>119</v>
      </c>
      <c r="B8" s="30"/>
      <c r="C8" s="31"/>
      <c r="D8" s="20">
        <f>PL!D28</f>
        <v>111364100</v>
      </c>
      <c r="E8" s="22"/>
      <c r="F8" s="20">
        <f>PL!F28</f>
        <v>173639272</v>
      </c>
      <c r="G8" s="22"/>
      <c r="H8" s="20">
        <f>PL!H28</f>
        <v>83390938</v>
      </c>
      <c r="I8" s="22"/>
      <c r="J8" s="20">
        <f>PL!J28</f>
        <v>218601922</v>
      </c>
    </row>
    <row r="9" spans="1:11" ht="20.25" customHeight="1">
      <c r="A9" s="40" t="s">
        <v>134</v>
      </c>
      <c r="B9" s="30"/>
      <c r="C9" s="31"/>
      <c r="D9" s="21"/>
      <c r="E9" s="23"/>
      <c r="F9" s="21"/>
      <c r="G9" s="23"/>
      <c r="H9" s="21"/>
      <c r="I9" s="23"/>
      <c r="J9" s="21"/>
    </row>
    <row r="10" spans="1:11" ht="20.25" customHeight="1">
      <c r="A10" s="40" t="s">
        <v>135</v>
      </c>
      <c r="B10" s="30"/>
      <c r="C10" s="31"/>
      <c r="D10" s="21"/>
      <c r="E10" s="23"/>
      <c r="F10" s="21"/>
      <c r="G10" s="23"/>
      <c r="H10" s="21"/>
      <c r="I10" s="23"/>
      <c r="J10" s="21"/>
    </row>
    <row r="11" spans="1:11" ht="20.25" customHeight="1">
      <c r="A11" s="40" t="s">
        <v>46</v>
      </c>
      <c r="B11" s="30"/>
      <c r="C11" s="31"/>
      <c r="D11" s="21">
        <v>102732913</v>
      </c>
      <c r="E11" s="21"/>
      <c r="F11" s="21">
        <v>107863433</v>
      </c>
      <c r="G11" s="21"/>
      <c r="H11" s="21">
        <v>96317626</v>
      </c>
      <c r="I11" s="21"/>
      <c r="J11" s="21">
        <v>99601914</v>
      </c>
    </row>
    <row r="12" spans="1:11" ht="20.25" customHeight="1">
      <c r="A12" s="40" t="s">
        <v>214</v>
      </c>
      <c r="B12" s="30"/>
      <c r="C12" s="31"/>
      <c r="D12" s="21">
        <v>46586</v>
      </c>
      <c r="E12" s="21"/>
      <c r="F12" s="21">
        <v>2713640</v>
      </c>
      <c r="G12" s="21"/>
      <c r="H12" s="21">
        <v>13974</v>
      </c>
      <c r="I12" s="21"/>
      <c r="J12" s="21">
        <v>2713966</v>
      </c>
    </row>
    <row r="13" spans="1:11" ht="20.25" customHeight="1">
      <c r="A13" s="40" t="s">
        <v>236</v>
      </c>
      <c r="B13" s="30"/>
      <c r="C13" s="31"/>
      <c r="D13" s="21">
        <v>-21713621</v>
      </c>
      <c r="E13" s="21"/>
      <c r="F13" s="21">
        <v>-19123378</v>
      </c>
      <c r="G13" s="21"/>
      <c r="H13" s="21">
        <v>-7137932</v>
      </c>
      <c r="I13" s="21"/>
      <c r="J13" s="21">
        <v>-16858549</v>
      </c>
    </row>
    <row r="14" spans="1:11" ht="20.25" customHeight="1">
      <c r="A14" s="40" t="s">
        <v>215</v>
      </c>
      <c r="B14" s="30"/>
      <c r="C14" s="31"/>
      <c r="D14" s="21">
        <v>-11220006</v>
      </c>
      <c r="E14" s="21"/>
      <c r="F14" s="21">
        <v>17584618</v>
      </c>
      <c r="G14" s="21"/>
      <c r="H14" s="21">
        <v>-13957857</v>
      </c>
      <c r="I14" s="21"/>
      <c r="J14" s="21">
        <v>19746413</v>
      </c>
    </row>
    <row r="15" spans="1:11" ht="20.25" customHeight="1">
      <c r="A15" s="40" t="s">
        <v>176</v>
      </c>
      <c r="B15" s="30"/>
      <c r="C15" s="31"/>
      <c r="D15" s="21">
        <v>66150</v>
      </c>
      <c r="E15" s="21"/>
      <c r="F15" s="21">
        <v>759367</v>
      </c>
      <c r="G15" s="21"/>
      <c r="H15" s="21">
        <v>66150</v>
      </c>
      <c r="I15" s="21"/>
      <c r="J15" s="21">
        <v>1945846</v>
      </c>
    </row>
    <row r="16" spans="1:11" ht="20.25" customHeight="1">
      <c r="A16" s="40" t="s">
        <v>224</v>
      </c>
      <c r="B16" s="30"/>
      <c r="C16" s="31"/>
      <c r="D16" s="21">
        <v>0</v>
      </c>
      <c r="E16" s="21"/>
      <c r="F16" s="21">
        <v>0</v>
      </c>
      <c r="G16" s="21"/>
      <c r="H16" s="21">
        <v>5000000</v>
      </c>
      <c r="I16" s="21"/>
      <c r="J16" s="21">
        <v>0</v>
      </c>
    </row>
    <row r="17" spans="1:10" ht="20.25" customHeight="1">
      <c r="A17" s="40" t="s">
        <v>237</v>
      </c>
      <c r="B17" s="30"/>
      <c r="C17" s="31"/>
      <c r="D17" s="27">
        <v>11697950</v>
      </c>
      <c r="E17" s="21"/>
      <c r="F17" s="27">
        <v>-501998</v>
      </c>
      <c r="G17" s="21"/>
      <c r="H17" s="27">
        <v>0</v>
      </c>
      <c r="I17" s="21"/>
      <c r="J17" s="27">
        <v>0</v>
      </c>
    </row>
    <row r="18" spans="1:10" ht="20.25" customHeight="1">
      <c r="A18" s="40" t="s">
        <v>136</v>
      </c>
      <c r="B18" s="30"/>
      <c r="C18" s="31"/>
      <c r="D18" s="27">
        <v>9568392</v>
      </c>
      <c r="E18" s="21"/>
      <c r="F18" s="27">
        <v>5737163</v>
      </c>
      <c r="G18" s="21"/>
      <c r="H18" s="27">
        <v>0</v>
      </c>
      <c r="I18" s="21"/>
      <c r="J18" s="27">
        <v>0</v>
      </c>
    </row>
    <row r="19" spans="1:10" ht="20.25" customHeight="1">
      <c r="A19" s="40" t="s">
        <v>151</v>
      </c>
      <c r="B19" s="30"/>
      <c r="C19" s="31"/>
      <c r="D19" s="27">
        <v>-948916</v>
      </c>
      <c r="E19" s="21"/>
      <c r="F19" s="27">
        <v>2654753</v>
      </c>
      <c r="G19" s="21"/>
      <c r="H19" s="27">
        <v>-940775</v>
      </c>
      <c r="I19" s="21"/>
      <c r="J19" s="27">
        <v>2657546</v>
      </c>
    </row>
    <row r="20" spans="1:10" ht="20.25" customHeight="1">
      <c r="A20" s="40" t="s">
        <v>238</v>
      </c>
      <c r="B20" s="30"/>
      <c r="C20" s="31"/>
      <c r="D20" s="21">
        <v>-5376209</v>
      </c>
      <c r="E20" s="21"/>
      <c r="F20" s="21">
        <v>1152270</v>
      </c>
      <c r="G20" s="21"/>
      <c r="H20" s="21">
        <v>-5376209</v>
      </c>
      <c r="I20" s="21"/>
      <c r="J20" s="21">
        <v>1152270</v>
      </c>
    </row>
    <row r="21" spans="1:10" ht="20.25" customHeight="1">
      <c r="A21" s="40" t="s">
        <v>225</v>
      </c>
      <c r="B21" s="30"/>
      <c r="C21" s="31"/>
      <c r="D21" s="21">
        <v>0</v>
      </c>
      <c r="E21" s="21"/>
      <c r="F21" s="21">
        <v>0</v>
      </c>
      <c r="G21" s="21"/>
      <c r="H21" s="21">
        <v>-1226479</v>
      </c>
      <c r="I21" s="21"/>
      <c r="J21" s="21">
        <v>0</v>
      </c>
    </row>
    <row r="22" spans="1:10" ht="20.25" customHeight="1">
      <c r="A22" s="181" t="s">
        <v>152</v>
      </c>
      <c r="B22" s="30"/>
      <c r="C22" s="31"/>
      <c r="D22" s="21">
        <v>0</v>
      </c>
      <c r="E22" s="21"/>
      <c r="F22" s="21">
        <v>305555</v>
      </c>
      <c r="G22" s="21"/>
      <c r="H22" s="21">
        <v>0</v>
      </c>
      <c r="I22" s="21"/>
      <c r="J22" s="21">
        <v>377034</v>
      </c>
    </row>
    <row r="23" spans="1:10" ht="20.25" customHeight="1">
      <c r="A23" s="40" t="s">
        <v>137</v>
      </c>
      <c r="B23" s="30"/>
      <c r="C23" s="31"/>
      <c r="D23" s="21">
        <v>-95906</v>
      </c>
      <c r="E23" s="21"/>
      <c r="F23" s="21">
        <v>0</v>
      </c>
      <c r="G23" s="21"/>
      <c r="H23" s="21">
        <v>-95906</v>
      </c>
      <c r="I23" s="21"/>
      <c r="J23" s="21">
        <v>0</v>
      </c>
    </row>
    <row r="24" spans="1:10" ht="20.25" customHeight="1">
      <c r="A24" s="40" t="s">
        <v>226</v>
      </c>
      <c r="B24" s="30"/>
      <c r="C24" s="31"/>
      <c r="D24" s="21">
        <v>-10829530</v>
      </c>
      <c r="E24" s="21"/>
      <c r="F24" s="21">
        <v>0</v>
      </c>
      <c r="G24" s="21"/>
      <c r="H24" s="21">
        <v>-2700000</v>
      </c>
      <c r="I24" s="21"/>
      <c r="J24" s="21">
        <v>0</v>
      </c>
    </row>
    <row r="25" spans="1:10" ht="20.25" customHeight="1">
      <c r="A25" s="40" t="s">
        <v>191</v>
      </c>
      <c r="B25" s="30"/>
      <c r="C25" s="31"/>
      <c r="D25" s="21">
        <v>27635407</v>
      </c>
      <c r="E25" s="21"/>
      <c r="F25" s="21">
        <v>53964162</v>
      </c>
      <c r="G25" s="21"/>
      <c r="H25" s="21">
        <v>25842529</v>
      </c>
      <c r="I25" s="21"/>
      <c r="J25" s="21">
        <v>51338297</v>
      </c>
    </row>
    <row r="26" spans="1:10" ht="20.25" customHeight="1">
      <c r="A26" s="40" t="s">
        <v>157</v>
      </c>
      <c r="B26" s="30"/>
      <c r="C26" s="31"/>
      <c r="D26" s="21">
        <v>-6278374</v>
      </c>
      <c r="E26" s="21"/>
      <c r="F26" s="21">
        <v>-25538603</v>
      </c>
      <c r="G26" s="21"/>
      <c r="H26" s="21">
        <v>-72102840</v>
      </c>
      <c r="I26" s="21"/>
      <c r="J26" s="21">
        <v>-178844560</v>
      </c>
    </row>
    <row r="27" spans="1:10" ht="20.25" customHeight="1">
      <c r="A27" s="40" t="s">
        <v>158</v>
      </c>
      <c r="B27" s="30"/>
      <c r="C27" s="31"/>
      <c r="D27" s="21">
        <v>-4874024</v>
      </c>
      <c r="E27" s="21"/>
      <c r="F27" s="21">
        <v>-4369474</v>
      </c>
      <c r="G27" s="21"/>
      <c r="H27" s="21">
        <v>-5481954</v>
      </c>
      <c r="I27" s="21"/>
      <c r="J27" s="21">
        <v>-4608758</v>
      </c>
    </row>
    <row r="28" spans="1:10" ht="20.25" customHeight="1">
      <c r="A28" s="40" t="s">
        <v>153</v>
      </c>
      <c r="B28" s="30"/>
      <c r="C28" s="31"/>
      <c r="D28" s="33">
        <v>13659307</v>
      </c>
      <c r="E28" s="21"/>
      <c r="F28" s="33">
        <v>12870198</v>
      </c>
      <c r="G28" s="21"/>
      <c r="H28" s="33">
        <v>14221213</v>
      </c>
      <c r="I28" s="21"/>
      <c r="J28" s="33">
        <v>14084376</v>
      </c>
    </row>
    <row r="29" spans="1:10" ht="20.25" customHeight="1">
      <c r="A29" s="40" t="s">
        <v>112</v>
      </c>
      <c r="B29" s="30"/>
      <c r="C29" s="31"/>
      <c r="D29" s="5"/>
      <c r="E29" s="5"/>
      <c r="F29" s="5"/>
      <c r="G29" s="5"/>
      <c r="H29" s="5"/>
      <c r="I29" s="5"/>
      <c r="J29" s="5"/>
    </row>
    <row r="30" spans="1:10" ht="20.25" customHeight="1">
      <c r="A30" s="40" t="s">
        <v>47</v>
      </c>
      <c r="B30" s="30"/>
      <c r="C30" s="31"/>
      <c r="D30" s="21">
        <f>SUM(D8:D28)</f>
        <v>215434219</v>
      </c>
      <c r="E30" s="21"/>
      <c r="F30" s="21">
        <f>SUM(F8:F28)</f>
        <v>329710978</v>
      </c>
      <c r="G30" s="21"/>
      <c r="H30" s="21">
        <f>SUM(H8:H28)</f>
        <v>115832478</v>
      </c>
      <c r="I30" s="21"/>
      <c r="J30" s="21">
        <f>SUM(J8:J28)</f>
        <v>211907717</v>
      </c>
    </row>
    <row r="31" spans="1:10" ht="20.25" customHeight="1">
      <c r="A31" s="40" t="s">
        <v>113</v>
      </c>
      <c r="B31" s="30"/>
      <c r="C31" s="31"/>
      <c r="D31" s="5"/>
      <c r="E31" s="5"/>
      <c r="F31" s="5"/>
      <c r="G31" s="5"/>
      <c r="H31" s="5"/>
      <c r="I31" s="5"/>
      <c r="J31" s="5"/>
    </row>
    <row r="32" spans="1:10" ht="20.25" customHeight="1">
      <c r="A32" s="40" t="s">
        <v>95</v>
      </c>
      <c r="B32" s="30"/>
      <c r="C32" s="31"/>
      <c r="D32" s="21">
        <v>115773048</v>
      </c>
      <c r="E32" s="21"/>
      <c r="F32" s="21">
        <v>185376761</v>
      </c>
      <c r="G32" s="21"/>
      <c r="H32" s="21">
        <v>86939912</v>
      </c>
      <c r="I32" s="21"/>
      <c r="J32" s="21">
        <v>211487645</v>
      </c>
    </row>
    <row r="33" spans="1:10" ht="20.25" customHeight="1">
      <c r="A33" s="40" t="s">
        <v>48</v>
      </c>
      <c r="B33" s="30"/>
      <c r="C33" s="31"/>
      <c r="D33" s="21">
        <v>-139013101</v>
      </c>
      <c r="E33" s="21"/>
      <c r="F33" s="21">
        <v>234109074</v>
      </c>
      <c r="G33" s="21"/>
      <c r="H33" s="21">
        <v>-92337759</v>
      </c>
      <c r="I33" s="21"/>
      <c r="J33" s="21">
        <v>221191170</v>
      </c>
    </row>
    <row r="34" spans="1:10" ht="20.25" customHeight="1">
      <c r="A34" s="40" t="s">
        <v>186</v>
      </c>
      <c r="B34" s="30"/>
      <c r="C34" s="31"/>
      <c r="D34" s="21">
        <v>-15170196</v>
      </c>
      <c r="E34" s="21"/>
      <c r="F34" s="21">
        <v>16915338</v>
      </c>
      <c r="G34" s="21"/>
      <c r="H34" s="21">
        <v>11846482</v>
      </c>
      <c r="I34" s="21"/>
      <c r="J34" s="21">
        <v>9017199</v>
      </c>
    </row>
    <row r="35" spans="1:10" ht="20.25" customHeight="1">
      <c r="A35" s="41" t="s">
        <v>49</v>
      </c>
      <c r="B35" s="30"/>
      <c r="C35" s="31"/>
      <c r="D35" s="21">
        <v>-12436346</v>
      </c>
      <c r="E35" s="21"/>
      <c r="F35" s="21">
        <v>-12441911</v>
      </c>
      <c r="G35" s="21"/>
      <c r="H35" s="21">
        <v>-16343821</v>
      </c>
      <c r="I35" s="21"/>
      <c r="J35" s="21">
        <v>-11196870</v>
      </c>
    </row>
    <row r="36" spans="1:10" ht="20.25" customHeight="1">
      <c r="A36" s="41" t="s">
        <v>187</v>
      </c>
      <c r="B36" s="30"/>
      <c r="C36" s="31"/>
      <c r="D36" s="21">
        <v>-355862</v>
      </c>
      <c r="E36" s="21"/>
      <c r="F36" s="21">
        <v>448785</v>
      </c>
      <c r="G36" s="21"/>
      <c r="H36" s="21">
        <v>1159109</v>
      </c>
      <c r="I36" s="21"/>
      <c r="J36" s="21">
        <v>1257201</v>
      </c>
    </row>
    <row r="37" spans="1:10" ht="20.25" customHeight="1">
      <c r="A37" s="41" t="s">
        <v>154</v>
      </c>
      <c r="B37" s="30"/>
      <c r="C37" s="31"/>
      <c r="D37" s="21">
        <v>3643536</v>
      </c>
      <c r="E37" s="21"/>
      <c r="F37" s="21">
        <v>-5829795</v>
      </c>
      <c r="G37" s="21"/>
      <c r="H37" s="21">
        <v>3649836</v>
      </c>
      <c r="I37" s="21"/>
      <c r="J37" s="21">
        <v>-5818195</v>
      </c>
    </row>
    <row r="38" spans="1:10" ht="20.25" customHeight="1">
      <c r="A38" s="40" t="s">
        <v>99</v>
      </c>
      <c r="B38" s="30"/>
      <c r="C38" s="31"/>
      <c r="D38" s="32"/>
      <c r="E38" s="21"/>
      <c r="F38" s="32"/>
      <c r="G38" s="21"/>
      <c r="H38" s="32"/>
      <c r="I38" s="21"/>
      <c r="J38" s="32"/>
    </row>
    <row r="39" spans="1:10" ht="20.25" customHeight="1">
      <c r="A39" s="41" t="s">
        <v>96</v>
      </c>
      <c r="B39" s="30"/>
      <c r="C39" s="31"/>
      <c r="D39" s="21">
        <v>95084951</v>
      </c>
      <c r="E39" s="21"/>
      <c r="F39" s="21">
        <v>-102543025</v>
      </c>
      <c r="G39" s="21"/>
      <c r="H39" s="21">
        <v>78490405</v>
      </c>
      <c r="I39" s="21"/>
      <c r="J39" s="21">
        <v>-115819534</v>
      </c>
    </row>
    <row r="40" spans="1:10" ht="20.25" customHeight="1">
      <c r="A40" s="40" t="s">
        <v>50</v>
      </c>
      <c r="B40" s="30"/>
      <c r="C40" s="31"/>
      <c r="D40" s="23">
        <v>-11906747</v>
      </c>
      <c r="E40" s="23"/>
      <c r="F40" s="23">
        <v>-177066950</v>
      </c>
      <c r="G40" s="23"/>
      <c r="H40" s="23">
        <v>-9875173</v>
      </c>
      <c r="I40" s="23"/>
      <c r="J40" s="23">
        <v>-177429794</v>
      </c>
    </row>
    <row r="41" spans="1:10" ht="20.25" customHeight="1">
      <c r="A41" s="40" t="s">
        <v>138</v>
      </c>
      <c r="B41" s="30"/>
      <c r="C41" s="31"/>
      <c r="D41" s="33">
        <v>-23521899</v>
      </c>
      <c r="E41" s="23"/>
      <c r="F41" s="33">
        <v>-59080264</v>
      </c>
      <c r="G41" s="23"/>
      <c r="H41" s="33">
        <v>-23255632</v>
      </c>
      <c r="I41" s="23"/>
      <c r="J41" s="33">
        <v>-56550095</v>
      </c>
    </row>
    <row r="42" spans="1:10" ht="20.25" customHeight="1">
      <c r="A42" s="40" t="s">
        <v>45</v>
      </c>
      <c r="B42" s="30"/>
      <c r="C42" s="31"/>
      <c r="D42" s="23">
        <f>SUM(D30:D41)</f>
        <v>227531603</v>
      </c>
      <c r="E42" s="23"/>
      <c r="F42" s="23">
        <f>SUM(F30:F41)</f>
        <v>409598991</v>
      </c>
      <c r="G42" s="23"/>
      <c r="H42" s="23">
        <f>SUM(H30:H41)</f>
        <v>156105837</v>
      </c>
      <c r="I42" s="23"/>
      <c r="J42" s="23">
        <f>SUM(J30:J41)</f>
        <v>288046444</v>
      </c>
    </row>
    <row r="43" spans="1:10" ht="20.25" customHeight="1">
      <c r="A43" s="40" t="s">
        <v>155</v>
      </c>
      <c r="B43" s="30"/>
      <c r="C43" s="31"/>
      <c r="D43" s="23">
        <v>-4665871</v>
      </c>
      <c r="E43" s="23"/>
      <c r="F43" s="23">
        <v>-5430949</v>
      </c>
      <c r="G43" s="23"/>
      <c r="H43" s="23">
        <v>-2860243</v>
      </c>
      <c r="I43" s="23"/>
      <c r="J43" s="23">
        <v>-1412336</v>
      </c>
    </row>
    <row r="44" spans="1:10" ht="20.25" customHeight="1">
      <c r="A44" s="40" t="s">
        <v>156</v>
      </c>
      <c r="B44" s="30"/>
      <c r="C44" s="31"/>
      <c r="D44" s="33">
        <v>-31804526</v>
      </c>
      <c r="E44" s="23"/>
      <c r="F44" s="33">
        <v>-55507932</v>
      </c>
      <c r="G44" s="23"/>
      <c r="H44" s="33">
        <v>-9530660</v>
      </c>
      <c r="I44" s="23"/>
      <c r="J44" s="33">
        <v>-33192911</v>
      </c>
    </row>
    <row r="45" spans="1:10" ht="20.25" customHeight="1">
      <c r="A45" s="7" t="s">
        <v>51</v>
      </c>
      <c r="B45" s="30"/>
      <c r="C45" s="31"/>
      <c r="D45" s="33">
        <f>SUM(D42:D44)</f>
        <v>191061206</v>
      </c>
      <c r="E45" s="21"/>
      <c r="F45" s="33">
        <f>SUM(F42:F44)</f>
        <v>348660110</v>
      </c>
      <c r="G45" s="21"/>
      <c r="H45" s="33">
        <f>SUM(H42:H44)</f>
        <v>143714934</v>
      </c>
      <c r="I45" s="21"/>
      <c r="J45" s="33">
        <f>SUM(J42:J44)</f>
        <v>253441197</v>
      </c>
    </row>
    <row r="46" spans="1:10" ht="20.25" customHeight="1">
      <c r="A46" s="41"/>
      <c r="B46" s="30"/>
      <c r="C46" s="31"/>
      <c r="D46" s="23"/>
      <c r="E46" s="23"/>
      <c r="F46" s="23"/>
      <c r="G46" s="23"/>
      <c r="H46" s="23"/>
      <c r="I46" s="23"/>
      <c r="J46" s="23"/>
    </row>
    <row r="47" spans="1:10" ht="20.25" customHeight="1">
      <c r="A47" s="5" t="s">
        <v>14</v>
      </c>
      <c r="B47" s="30"/>
      <c r="C47" s="31"/>
    </row>
    <row r="48" spans="1:10" ht="20.25" customHeight="1">
      <c r="A48" s="1" t="s">
        <v>0</v>
      </c>
      <c r="B48" s="2"/>
      <c r="C48" s="4"/>
      <c r="D48" s="3"/>
      <c r="E48" s="4"/>
      <c r="F48" s="3"/>
      <c r="G48" s="4"/>
      <c r="H48" s="3"/>
      <c r="I48" s="4"/>
      <c r="J48" s="3"/>
    </row>
    <row r="49" spans="1:11" ht="20.25" customHeight="1">
      <c r="A49" s="6" t="s">
        <v>114</v>
      </c>
      <c r="B49" s="2"/>
      <c r="C49" s="160"/>
      <c r="D49" s="3"/>
      <c r="E49" s="4"/>
      <c r="F49" s="3"/>
      <c r="G49" s="4"/>
      <c r="H49" s="3"/>
      <c r="I49" s="4"/>
      <c r="J49" s="3"/>
    </row>
    <row r="50" spans="1:11" s="9" customFormat="1" ht="20.25" customHeight="1">
      <c r="A50" s="7" t="s">
        <v>194</v>
      </c>
      <c r="B50" s="8"/>
      <c r="C50" s="148"/>
      <c r="D50" s="8"/>
      <c r="E50" s="148"/>
      <c r="F50" s="8"/>
      <c r="G50" s="163"/>
      <c r="H50" s="2"/>
      <c r="I50" s="163"/>
      <c r="J50" s="2"/>
      <c r="K50" s="149"/>
    </row>
    <row r="51" spans="1:11" s="9" customFormat="1" ht="20.25" customHeight="1">
      <c r="C51" s="149"/>
      <c r="D51" s="10"/>
      <c r="E51" s="149"/>
      <c r="F51" s="10"/>
      <c r="G51" s="149"/>
      <c r="H51" s="11"/>
      <c r="I51" s="149"/>
      <c r="J51" s="12" t="s">
        <v>1</v>
      </c>
      <c r="K51" s="149"/>
    </row>
    <row r="52" spans="1:11" ht="20.25" customHeight="1">
      <c r="A52" s="13"/>
      <c r="B52" s="13"/>
      <c r="C52" s="149"/>
      <c r="D52" s="14"/>
      <c r="E52" s="182" t="s">
        <v>2</v>
      </c>
      <c r="F52" s="14"/>
      <c r="G52" s="164"/>
      <c r="H52" s="14"/>
      <c r="I52" s="182" t="s">
        <v>3</v>
      </c>
      <c r="J52" s="14"/>
    </row>
    <row r="53" spans="1:11" ht="20.25" customHeight="1">
      <c r="B53" s="15"/>
      <c r="C53" s="149"/>
      <c r="D53" s="16">
        <v>2021</v>
      </c>
      <c r="E53" s="17"/>
      <c r="F53" s="16">
        <v>2020</v>
      </c>
      <c r="G53" s="165"/>
      <c r="H53" s="16">
        <v>2021</v>
      </c>
      <c r="I53" s="17"/>
      <c r="J53" s="16">
        <v>2020</v>
      </c>
    </row>
    <row r="54" spans="1:11" ht="20.25" customHeight="1">
      <c r="A54" s="42" t="s">
        <v>177</v>
      </c>
      <c r="B54" s="30"/>
      <c r="C54" s="31"/>
    </row>
    <row r="55" spans="1:11" ht="20.25" customHeight="1">
      <c r="A55" s="9" t="s">
        <v>216</v>
      </c>
      <c r="B55" s="30"/>
      <c r="C55" s="31"/>
      <c r="D55" s="27">
        <v>-40400605</v>
      </c>
      <c r="E55" s="27"/>
      <c r="F55" s="27">
        <v>0</v>
      </c>
      <c r="G55" s="27"/>
      <c r="H55" s="27">
        <v>-40400605</v>
      </c>
      <c r="I55" s="27"/>
      <c r="J55" s="27">
        <v>0</v>
      </c>
    </row>
    <row r="56" spans="1:11" ht="20.25" customHeight="1">
      <c r="A56" s="40" t="s">
        <v>159</v>
      </c>
      <c r="B56" s="30"/>
      <c r="C56" s="31"/>
      <c r="D56" s="5"/>
      <c r="E56" s="5"/>
      <c r="F56" s="5"/>
      <c r="G56" s="5"/>
      <c r="H56" s="5"/>
      <c r="I56" s="5"/>
      <c r="J56" s="5"/>
    </row>
    <row r="57" spans="1:11" ht="20.25" customHeight="1">
      <c r="A57" s="40" t="s">
        <v>160</v>
      </c>
      <c r="B57" s="30"/>
      <c r="C57" s="31"/>
      <c r="D57" s="27">
        <v>213639</v>
      </c>
      <c r="E57" s="27"/>
      <c r="F57" s="27">
        <v>101589</v>
      </c>
      <c r="G57" s="27"/>
      <c r="H57" s="27">
        <v>0</v>
      </c>
      <c r="I57" s="27"/>
      <c r="J57" s="27">
        <v>0</v>
      </c>
    </row>
    <row r="58" spans="1:11" ht="20.25" customHeight="1">
      <c r="A58" s="9" t="s">
        <v>228</v>
      </c>
      <c r="B58" s="30"/>
      <c r="C58" s="31"/>
      <c r="D58" s="27">
        <v>31959636</v>
      </c>
      <c r="E58" s="27"/>
      <c r="F58" s="27">
        <v>0</v>
      </c>
      <c r="G58" s="27"/>
      <c r="H58" s="27">
        <v>20714214</v>
      </c>
      <c r="I58" s="27"/>
      <c r="J58" s="27">
        <v>0</v>
      </c>
    </row>
    <row r="59" spans="1:11" ht="20.25" customHeight="1">
      <c r="A59" s="9" t="s">
        <v>227</v>
      </c>
      <c r="B59" s="30"/>
      <c r="C59" s="31"/>
      <c r="D59" s="27">
        <v>3750000</v>
      </c>
      <c r="E59" s="27"/>
      <c r="F59" s="27">
        <v>0</v>
      </c>
      <c r="G59" s="27"/>
      <c r="H59" s="27">
        <v>3750000</v>
      </c>
      <c r="I59" s="27"/>
      <c r="J59" s="27">
        <v>0</v>
      </c>
    </row>
    <row r="60" spans="1:11" ht="20.25" customHeight="1">
      <c r="A60" s="9" t="s">
        <v>243</v>
      </c>
      <c r="B60" s="30"/>
      <c r="C60" s="31"/>
      <c r="D60" s="27">
        <v>0</v>
      </c>
      <c r="E60" s="27"/>
      <c r="F60" s="27">
        <v>0</v>
      </c>
      <c r="G60" s="27"/>
      <c r="H60" s="27">
        <v>7500000</v>
      </c>
      <c r="I60" s="27"/>
      <c r="J60" s="27">
        <v>0</v>
      </c>
    </row>
    <row r="61" spans="1:11" ht="20.25" customHeight="1">
      <c r="A61" s="40" t="s">
        <v>161</v>
      </c>
      <c r="C61" s="31"/>
      <c r="D61" s="27"/>
      <c r="E61" s="27"/>
      <c r="F61" s="27"/>
      <c r="G61" s="27"/>
      <c r="H61" s="27"/>
      <c r="I61" s="27"/>
      <c r="J61" s="27"/>
    </row>
    <row r="62" spans="1:11" ht="20.25" customHeight="1">
      <c r="A62" s="40" t="s">
        <v>162</v>
      </c>
      <c r="C62" s="31"/>
      <c r="D62" s="27">
        <v>5455324</v>
      </c>
      <c r="E62" s="27"/>
      <c r="F62" s="27">
        <v>5563553</v>
      </c>
      <c r="G62" s="27"/>
      <c r="H62" s="27">
        <v>5280000</v>
      </c>
      <c r="I62" s="27"/>
      <c r="J62" s="27">
        <v>4870000</v>
      </c>
    </row>
    <row r="63" spans="1:11" ht="20.25" customHeight="1">
      <c r="A63" s="40" t="s">
        <v>161</v>
      </c>
      <c r="C63" s="31"/>
      <c r="D63" s="27"/>
      <c r="E63" s="27"/>
      <c r="F63" s="27"/>
      <c r="G63" s="27"/>
      <c r="H63" s="27"/>
      <c r="I63" s="27"/>
      <c r="J63" s="27"/>
    </row>
    <row r="64" spans="1:11" ht="20.25" customHeight="1">
      <c r="A64" s="40" t="s">
        <v>178</v>
      </c>
      <c r="C64" s="31"/>
      <c r="D64" s="27">
        <v>823050</v>
      </c>
      <c r="E64" s="27"/>
      <c r="F64" s="27">
        <v>19975050</v>
      </c>
      <c r="G64" s="27"/>
      <c r="H64" s="27">
        <v>823050</v>
      </c>
      <c r="I64" s="27"/>
      <c r="J64" s="27">
        <v>19975050</v>
      </c>
    </row>
    <row r="65" spans="1:10" ht="20.25" customHeight="1">
      <c r="A65" s="40" t="s">
        <v>140</v>
      </c>
      <c r="C65" s="31"/>
      <c r="D65" s="27">
        <v>0</v>
      </c>
      <c r="E65" s="21"/>
      <c r="F65" s="27">
        <v>0</v>
      </c>
      <c r="G65" s="21"/>
      <c r="H65" s="21">
        <v>65999790</v>
      </c>
      <c r="I65" s="21"/>
      <c r="J65" s="21">
        <v>153999510</v>
      </c>
    </row>
    <row r="66" spans="1:10" ht="20.25" customHeight="1">
      <c r="A66" s="40" t="s">
        <v>139</v>
      </c>
      <c r="B66" s="30"/>
      <c r="C66" s="31"/>
      <c r="D66" s="27">
        <v>-3999900</v>
      </c>
      <c r="E66" s="27"/>
      <c r="F66" s="27">
        <v>-5959800</v>
      </c>
      <c r="G66" s="27"/>
      <c r="H66" s="27">
        <v>-3999900</v>
      </c>
      <c r="I66" s="27"/>
      <c r="J66" s="27">
        <v>-5959800</v>
      </c>
    </row>
    <row r="67" spans="1:10" ht="20.25" customHeight="1">
      <c r="A67" s="9" t="s">
        <v>179</v>
      </c>
      <c r="C67" s="31"/>
      <c r="D67" s="21">
        <v>-25544537</v>
      </c>
      <c r="E67" s="21"/>
      <c r="F67" s="21">
        <v>-13904540</v>
      </c>
      <c r="G67" s="21"/>
      <c r="H67" s="21">
        <v>-24266341</v>
      </c>
      <c r="I67" s="21"/>
      <c r="J67" s="21">
        <v>-11877918</v>
      </c>
    </row>
    <row r="68" spans="1:10" ht="20.25" customHeight="1">
      <c r="A68" s="5" t="s">
        <v>219</v>
      </c>
      <c r="C68" s="31"/>
      <c r="D68" s="21">
        <v>-1979389</v>
      </c>
      <c r="E68" s="27"/>
      <c r="F68" s="21">
        <v>-1287441</v>
      </c>
      <c r="G68" s="27"/>
      <c r="H68" s="27">
        <v>-1941500</v>
      </c>
      <c r="I68" s="27"/>
      <c r="J68" s="27">
        <v>-1225441</v>
      </c>
    </row>
    <row r="69" spans="1:10" ht="20.25" customHeight="1">
      <c r="A69" s="9" t="s">
        <v>217</v>
      </c>
      <c r="B69" s="30"/>
      <c r="C69" s="31"/>
      <c r="D69" s="27">
        <v>1225726</v>
      </c>
      <c r="E69" s="21"/>
      <c r="F69" s="27">
        <v>1050014</v>
      </c>
      <c r="G69" s="21"/>
      <c r="H69" s="21">
        <v>1217313</v>
      </c>
      <c r="I69" s="21"/>
      <c r="J69" s="21">
        <v>1047210</v>
      </c>
    </row>
    <row r="70" spans="1:10" ht="20.25" customHeight="1">
      <c r="A70" s="40" t="s">
        <v>218</v>
      </c>
      <c r="B70" s="30"/>
      <c r="C70" s="31"/>
      <c r="D70" s="21">
        <v>542022</v>
      </c>
      <c r="E70" s="21"/>
      <c r="F70" s="21">
        <v>3856598</v>
      </c>
      <c r="G70" s="21"/>
      <c r="H70" s="21">
        <v>3712984</v>
      </c>
      <c r="I70" s="21"/>
      <c r="J70" s="21">
        <v>3201742</v>
      </c>
    </row>
    <row r="71" spans="1:10" ht="20.25" customHeight="1">
      <c r="A71" s="42" t="s">
        <v>121</v>
      </c>
      <c r="B71" s="30"/>
      <c r="C71" s="31"/>
      <c r="D71" s="147">
        <f>SUM(D55:D70)</f>
        <v>-27955034</v>
      </c>
      <c r="E71" s="23"/>
      <c r="F71" s="147">
        <f>SUM(F55:F70)</f>
        <v>9395023</v>
      </c>
      <c r="G71" s="23"/>
      <c r="H71" s="147">
        <f>SUM(H55:H70)</f>
        <v>38389005</v>
      </c>
      <c r="I71" s="23"/>
      <c r="J71" s="147">
        <f>SUM(J55:J70)</f>
        <v>164030353</v>
      </c>
    </row>
    <row r="72" spans="1:10" ht="20.25" customHeight="1">
      <c r="A72" s="42" t="s">
        <v>52</v>
      </c>
      <c r="B72" s="30"/>
      <c r="C72" s="31"/>
      <c r="D72" s="21"/>
      <c r="E72" s="21"/>
      <c r="F72" s="21"/>
      <c r="G72" s="21"/>
      <c r="H72" s="21"/>
      <c r="I72" s="21"/>
      <c r="J72" s="21"/>
    </row>
    <row r="73" spans="1:10" ht="20.25" customHeight="1">
      <c r="A73" s="41" t="s">
        <v>239</v>
      </c>
      <c r="B73" s="30"/>
      <c r="C73" s="31"/>
      <c r="D73" s="5"/>
      <c r="E73" s="5"/>
      <c r="F73" s="5"/>
      <c r="G73" s="5"/>
      <c r="H73" s="5"/>
      <c r="I73" s="5"/>
      <c r="J73" s="5"/>
    </row>
    <row r="74" spans="1:10" ht="20.25" customHeight="1">
      <c r="A74" s="5" t="s">
        <v>18</v>
      </c>
      <c r="B74" s="30"/>
      <c r="C74" s="31"/>
      <c r="D74" s="21">
        <v>27573574</v>
      </c>
      <c r="E74" s="21"/>
      <c r="F74" s="21">
        <v>-305316</v>
      </c>
      <c r="G74" s="21"/>
      <c r="H74" s="21">
        <v>124843</v>
      </c>
      <c r="I74" s="21"/>
      <c r="J74" s="21">
        <v>-535463</v>
      </c>
    </row>
    <row r="75" spans="1:10" ht="20.25" customHeight="1">
      <c r="A75" s="5" t="s">
        <v>163</v>
      </c>
      <c r="B75" s="30"/>
      <c r="C75" s="31"/>
      <c r="D75" s="21" t="s">
        <v>247</v>
      </c>
      <c r="E75" s="21"/>
      <c r="F75" s="21">
        <v>3700000</v>
      </c>
      <c r="G75" s="21"/>
      <c r="H75" s="21">
        <v>0</v>
      </c>
      <c r="I75" s="21"/>
      <c r="J75" s="21">
        <v>3700000</v>
      </c>
    </row>
    <row r="76" spans="1:10" ht="20.25" customHeight="1">
      <c r="A76" s="5" t="s">
        <v>164</v>
      </c>
      <c r="B76" s="30"/>
      <c r="C76" s="31"/>
      <c r="D76" s="21">
        <v>-1233324</v>
      </c>
      <c r="E76" s="21"/>
      <c r="F76" s="21">
        <v>-616662</v>
      </c>
      <c r="G76" s="21"/>
      <c r="H76" s="21">
        <v>-1233324</v>
      </c>
      <c r="I76" s="21"/>
      <c r="J76" s="21">
        <v>-616662</v>
      </c>
    </row>
    <row r="77" spans="1:10" ht="20.25" customHeight="1">
      <c r="A77" s="5" t="s">
        <v>165</v>
      </c>
      <c r="B77" s="30"/>
      <c r="C77" s="31"/>
      <c r="D77" s="21">
        <v>-18535301</v>
      </c>
      <c r="E77" s="21"/>
      <c r="F77" s="21">
        <v>-15271353</v>
      </c>
      <c r="G77" s="21"/>
      <c r="H77" s="21">
        <v>-46497376</v>
      </c>
      <c r="I77" s="21"/>
      <c r="J77" s="21">
        <v>-42657254</v>
      </c>
    </row>
    <row r="78" spans="1:10" ht="20.25" customHeight="1">
      <c r="A78" s="40" t="s">
        <v>53</v>
      </c>
      <c r="B78" s="30"/>
      <c r="C78" s="31"/>
      <c r="D78" s="21">
        <v>-150000210</v>
      </c>
      <c r="E78" s="21"/>
      <c r="F78" s="21">
        <v>-127500240</v>
      </c>
      <c r="G78" s="21"/>
      <c r="H78" s="21">
        <v>-150000000</v>
      </c>
      <c r="I78" s="21"/>
      <c r="J78" s="21">
        <v>-127499750</v>
      </c>
    </row>
    <row r="79" spans="1:10" ht="20.25" customHeight="1">
      <c r="A79" s="7" t="s">
        <v>54</v>
      </c>
      <c r="B79" s="30"/>
      <c r="C79" s="31"/>
      <c r="D79" s="26">
        <f>SUM(D74:D78)</f>
        <v>-142195261</v>
      </c>
      <c r="E79" s="21"/>
      <c r="F79" s="26">
        <f>SUM(F74:F78)</f>
        <v>-139993571</v>
      </c>
      <c r="G79" s="21"/>
      <c r="H79" s="26">
        <f>SUM(H74:H78)</f>
        <v>-197605857</v>
      </c>
      <c r="I79" s="21"/>
      <c r="J79" s="26">
        <f>SUM(J74:J78)</f>
        <v>-167609129</v>
      </c>
    </row>
    <row r="80" spans="1:10" ht="20.25" customHeight="1">
      <c r="A80" s="39" t="s">
        <v>240</v>
      </c>
      <c r="B80" s="30"/>
      <c r="C80" s="31"/>
      <c r="D80" s="21">
        <f>SUM(D45,D71,D79)</f>
        <v>20910911</v>
      </c>
      <c r="E80" s="21"/>
      <c r="F80" s="21">
        <f>SUM(F45,F71,F79)</f>
        <v>218061562</v>
      </c>
      <c r="G80" s="21"/>
      <c r="H80" s="21">
        <f>SUM(H45,H71,H79)</f>
        <v>-15501918</v>
      </c>
      <c r="I80" s="21"/>
      <c r="J80" s="21">
        <f>SUM(J45,J71,J79)</f>
        <v>249862421</v>
      </c>
    </row>
    <row r="81" spans="1:10" ht="20.25" customHeight="1">
      <c r="A81" s="40" t="s">
        <v>55</v>
      </c>
      <c r="B81" s="30"/>
      <c r="C81" s="31"/>
      <c r="D81" s="21">
        <v>677334257</v>
      </c>
      <c r="E81" s="21"/>
      <c r="F81" s="21">
        <v>459272695</v>
      </c>
      <c r="G81" s="21"/>
      <c r="H81" s="21">
        <v>595544254</v>
      </c>
      <c r="I81" s="21"/>
      <c r="J81" s="21">
        <v>345681833</v>
      </c>
    </row>
    <row r="82" spans="1:10" ht="20.25" customHeight="1" thickBot="1">
      <c r="A82" s="39" t="s">
        <v>241</v>
      </c>
      <c r="B82" s="30"/>
      <c r="C82" s="31"/>
      <c r="D82" s="37">
        <f>SUM(D80:D81)</f>
        <v>698245168</v>
      </c>
      <c r="E82" s="21"/>
      <c r="F82" s="37">
        <f>SUM(F80:F81)</f>
        <v>677334257</v>
      </c>
      <c r="G82" s="21"/>
      <c r="H82" s="37">
        <f>SUM(H80:H81)</f>
        <v>580042336</v>
      </c>
      <c r="I82" s="21"/>
      <c r="J82" s="37">
        <f>SUM(J80:J81)</f>
        <v>595544254</v>
      </c>
    </row>
    <row r="83" spans="1:10" ht="18.75" customHeight="1" thickTop="1">
      <c r="A83" s="9"/>
      <c r="B83" s="30"/>
      <c r="C83" s="31"/>
      <c r="D83" s="21">
        <f>D82-bs!D9</f>
        <v>0</v>
      </c>
      <c r="E83" s="21"/>
      <c r="F83" s="21">
        <f>F82-bs!F9</f>
        <v>0</v>
      </c>
      <c r="G83" s="21"/>
      <c r="H83" s="21">
        <f>H82-bs!H9</f>
        <v>0</v>
      </c>
      <c r="I83" s="21"/>
      <c r="J83" s="21">
        <f>J82-bs!J9</f>
        <v>0</v>
      </c>
    </row>
    <row r="84" spans="1:10" ht="20.25" customHeight="1">
      <c r="A84" s="42" t="s">
        <v>56</v>
      </c>
      <c r="B84" s="30"/>
      <c r="C84" s="31"/>
      <c r="D84" s="21"/>
      <c r="E84" s="23"/>
      <c r="F84" s="21"/>
      <c r="G84" s="23"/>
      <c r="H84" s="21"/>
      <c r="I84" s="23"/>
      <c r="J84" s="21"/>
    </row>
    <row r="85" spans="1:10" ht="20.25" customHeight="1">
      <c r="A85" s="9" t="s">
        <v>100</v>
      </c>
      <c r="B85" s="30"/>
      <c r="C85" s="31"/>
      <c r="D85" s="21"/>
      <c r="E85" s="23"/>
      <c r="F85" s="21"/>
      <c r="G85" s="23"/>
      <c r="H85" s="21"/>
      <c r="I85" s="23"/>
      <c r="J85" s="21"/>
    </row>
    <row r="86" spans="1:10" ht="20.25" customHeight="1">
      <c r="A86" s="9" t="s">
        <v>242</v>
      </c>
      <c r="B86" s="30"/>
      <c r="C86" s="31"/>
      <c r="D86" s="11">
        <v>4724971</v>
      </c>
      <c r="E86" s="27"/>
      <c r="F86" s="11">
        <v>330204</v>
      </c>
      <c r="G86" s="27"/>
      <c r="H86" s="11">
        <v>5000347</v>
      </c>
      <c r="I86" s="152"/>
      <c r="J86" s="11">
        <v>552715</v>
      </c>
    </row>
    <row r="87" spans="1:10" ht="20.25" customHeight="1">
      <c r="A87" s="9" t="s">
        <v>189</v>
      </c>
      <c r="B87" s="30"/>
      <c r="C87" s="31"/>
      <c r="D87" s="11">
        <v>1780823</v>
      </c>
      <c r="E87" s="27"/>
      <c r="F87" s="11">
        <v>6406719</v>
      </c>
      <c r="G87" s="27"/>
      <c r="H87" s="11">
        <v>776808</v>
      </c>
      <c r="I87" s="152"/>
      <c r="J87" s="11">
        <v>941054</v>
      </c>
    </row>
    <row r="88" spans="1:10" ht="20.25" customHeight="1">
      <c r="A88" s="9" t="s">
        <v>167</v>
      </c>
      <c r="B88" s="30"/>
      <c r="C88" s="31"/>
      <c r="E88" s="27"/>
      <c r="G88" s="27"/>
      <c r="I88" s="152"/>
    </row>
    <row r="89" spans="1:10" ht="20.25" customHeight="1">
      <c r="A89" s="9" t="s">
        <v>166</v>
      </c>
      <c r="B89" s="30"/>
      <c r="C89" s="31"/>
      <c r="D89" s="11">
        <v>62741236</v>
      </c>
      <c r="E89" s="27"/>
      <c r="F89" s="11">
        <v>-1024681</v>
      </c>
      <c r="G89" s="27"/>
      <c r="H89" s="11">
        <v>61182420</v>
      </c>
      <c r="I89" s="152"/>
      <c r="J89" s="11">
        <v>5044728</v>
      </c>
    </row>
    <row r="90" spans="1:10" ht="20.25" customHeight="1">
      <c r="A90" s="9" t="s">
        <v>192</v>
      </c>
      <c r="B90" s="30"/>
      <c r="C90" s="31"/>
      <c r="D90" s="11">
        <v>1208383</v>
      </c>
      <c r="E90" s="27"/>
      <c r="F90" s="11">
        <v>21890643</v>
      </c>
      <c r="G90" s="27"/>
      <c r="H90" s="27">
        <v>0</v>
      </c>
      <c r="I90" s="27"/>
      <c r="J90" s="11">
        <v>20849031</v>
      </c>
    </row>
    <row r="91" spans="1:10" ht="19.5" customHeight="1">
      <c r="A91" s="9" t="s">
        <v>190</v>
      </c>
      <c r="B91" s="30"/>
      <c r="C91" s="31"/>
      <c r="D91" s="27">
        <v>0</v>
      </c>
      <c r="F91" s="27">
        <v>-2584405</v>
      </c>
      <c r="H91" s="27">
        <v>0</v>
      </c>
      <c r="J91" s="27">
        <v>-2934463</v>
      </c>
    </row>
    <row r="92" spans="1:10" ht="19.5" customHeight="1">
      <c r="A92" s="9" t="s">
        <v>244</v>
      </c>
      <c r="B92" s="30"/>
      <c r="C92" s="31"/>
      <c r="D92" s="27"/>
      <c r="F92" s="27"/>
      <c r="H92" s="27"/>
      <c r="J92" s="27"/>
    </row>
    <row r="93" spans="1:10" ht="19.5" customHeight="1">
      <c r="A93" s="9" t="s">
        <v>245</v>
      </c>
      <c r="B93" s="30"/>
      <c r="C93" s="31"/>
      <c r="D93" s="27"/>
      <c r="F93" s="27"/>
      <c r="H93" s="27"/>
      <c r="J93" s="27"/>
    </row>
    <row r="94" spans="1:10" ht="19.5" customHeight="1">
      <c r="A94" s="9" t="s">
        <v>246</v>
      </c>
      <c r="B94" s="30"/>
      <c r="C94" s="31"/>
      <c r="D94" s="27">
        <v>6926682</v>
      </c>
      <c r="F94" s="27">
        <v>0</v>
      </c>
      <c r="H94" s="27">
        <v>8676674</v>
      </c>
      <c r="J94" s="27">
        <v>0</v>
      </c>
    </row>
    <row r="95" spans="1:10" ht="19.5" customHeight="1">
      <c r="A95" s="9"/>
      <c r="B95" s="30"/>
      <c r="C95" s="31"/>
      <c r="D95" s="5"/>
      <c r="F95" s="27"/>
      <c r="H95" s="5"/>
      <c r="J95" s="27"/>
    </row>
    <row r="96" spans="1:10" ht="20.25" customHeight="1">
      <c r="A96" s="5" t="s">
        <v>14</v>
      </c>
      <c r="B96" s="30"/>
      <c r="C96" s="31"/>
      <c r="D96" s="32"/>
      <c r="E96" s="23"/>
      <c r="F96" s="21"/>
      <c r="G96" s="23"/>
      <c r="H96" s="32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18273E-9CA2-4847-A9D4-41B6A41CB4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DFB18F-4915-4190-9C49-9870920C0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92F5D-5E15-4B8F-BBBD-DC3998C0F0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2022-02-23T11:08:52Z</cp:lastPrinted>
  <dcterms:created xsi:type="dcterms:W3CDTF">2011-09-26T07:36:59Z</dcterms:created>
  <dcterms:modified xsi:type="dcterms:W3CDTF">2022-02-24T10:21:59Z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