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Land and Houses\2021\YE12'2021\"/>
    </mc:Choice>
  </mc:AlternateContent>
  <xr:revisionPtr revIDLastSave="0" documentId="13_ncr:1_{EE5526AB-4A4D-4B73-995B-C3DB1C29EAF6}" xr6:coauthVersionLast="46" xr6:coauthVersionMax="46" xr10:uidLastSave="{00000000-0000-0000-0000-000000000000}"/>
  <bookViews>
    <workbookView xWindow="-120" yWindow="-120" windowWidth="20730" windowHeight="11160" tabRatio="602" firstSheet="2" activeTab="6" xr2:uid="{00000000-000D-0000-FFFF-FFFF00000000}"/>
  </bookViews>
  <sheets>
    <sheet name="NAV000" sheetId="1" state="hidden" r:id="rId1"/>
    <sheet name="000000" sheetId="2" state="veryHidden" r:id="rId2"/>
    <sheet name="BS" sheetId="3" r:id="rId3"/>
    <sheet name="PL" sheetId="9" r:id="rId4"/>
    <sheet name="conso" sheetId="6" r:id="rId5"/>
    <sheet name="company only" sheetId="11" r:id="rId6"/>
    <sheet name="cash flow" sheetId="10" r:id="rId7"/>
    <sheet name="000" sheetId="4" state="veryHidden" r:id="rId8"/>
  </sheets>
  <definedNames>
    <definedName name="_xlnm._FilterDatabase" localSheetId="6" hidden="1">'cash flow'!$G$59:$G$60</definedName>
    <definedName name="_xlnm.Print_Area" localSheetId="2">BS!$A$1:$K$129</definedName>
    <definedName name="_xlnm.Print_Area" localSheetId="6">'cash flow'!$A$1:$I$152</definedName>
    <definedName name="_xlnm.Print_Area" localSheetId="5">'company only'!$A$1:$Z$39</definedName>
    <definedName name="_xlnm.Print_Area" localSheetId="3">PL!$A$1:$J$99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65" i="3" l="1"/>
  <c r="L29" i="6"/>
  <c r="L28" i="6"/>
  <c r="T27" i="11" l="1"/>
  <c r="X27" i="11" s="1"/>
  <c r="Z29" i="11"/>
  <c r="D77" i="9"/>
  <c r="H77" i="9"/>
  <c r="L32" i="6"/>
  <c r="C86" i="10" l="1"/>
  <c r="G86" i="10" l="1"/>
  <c r="V31" i="6"/>
  <c r="X31" i="6" s="1"/>
  <c r="AB31" i="6" s="1"/>
  <c r="V18" i="6"/>
  <c r="X18" i="6" s="1"/>
  <c r="AB18" i="6" s="1"/>
  <c r="X28" i="11"/>
  <c r="Z28" i="11" s="1"/>
  <c r="X29" i="11"/>
  <c r="Z27" i="11" l="1"/>
  <c r="X17" i="11" l="1"/>
  <c r="Z17" i="11" s="1"/>
  <c r="P24" i="11" l="1"/>
  <c r="P25" i="11" s="1"/>
  <c r="R25" i="11"/>
  <c r="F25" i="11"/>
  <c r="H25" i="11"/>
  <c r="J25" i="11"/>
  <c r="L25" i="11"/>
  <c r="J77" i="9" l="1"/>
  <c r="I82" i="10" l="1"/>
  <c r="I71" i="10"/>
  <c r="E82" i="10"/>
  <c r="E71" i="10"/>
  <c r="F84" i="9"/>
  <c r="F67" i="9"/>
  <c r="F42" i="9"/>
  <c r="J31" i="9"/>
  <c r="J19" i="9"/>
  <c r="F31" i="9"/>
  <c r="F19" i="9"/>
  <c r="J105" i="3"/>
  <c r="J107" i="3" s="1"/>
  <c r="F105" i="3"/>
  <c r="F107" i="3" s="1"/>
  <c r="J77" i="3"/>
  <c r="J65" i="3"/>
  <c r="F77" i="3"/>
  <c r="F65" i="3"/>
  <c r="J34" i="3"/>
  <c r="J19" i="3"/>
  <c r="J35" i="3" s="1"/>
  <c r="F34" i="3"/>
  <c r="F19" i="3"/>
  <c r="F35" i="3" s="1"/>
  <c r="F78" i="3" l="1"/>
  <c r="F108" i="3" s="1"/>
  <c r="F109" i="3" s="1"/>
  <c r="J32" i="9"/>
  <c r="J36" i="9" s="1"/>
  <c r="J38" i="9" s="1"/>
  <c r="J41" i="9" s="1"/>
  <c r="F32" i="9"/>
  <c r="F36" i="9" s="1"/>
  <c r="F38" i="9" s="1"/>
  <c r="F77" i="9"/>
  <c r="F78" i="9" s="1"/>
  <c r="J78" i="3"/>
  <c r="J108" i="3" s="1"/>
  <c r="J109" i="3" s="1"/>
  <c r="F41" i="9" l="1"/>
  <c r="F43" i="9" s="1"/>
  <c r="F58" i="9" s="1"/>
  <c r="F80" i="9" s="1"/>
  <c r="F83" i="9" s="1"/>
  <c r="F85" i="9" s="1"/>
  <c r="F86" i="9" s="1"/>
  <c r="I8" i="10"/>
  <c r="I32" i="10" s="1"/>
  <c r="I46" i="10" s="1"/>
  <c r="I48" i="10" s="1"/>
  <c r="I85" i="10" s="1"/>
  <c r="I87" i="10" s="1"/>
  <c r="I88" i="10" s="1"/>
  <c r="E8" i="10"/>
  <c r="E32" i="10" s="1"/>
  <c r="E46" i="10" s="1"/>
  <c r="E48" i="10" s="1"/>
  <c r="E85" i="10" s="1"/>
  <c r="E87" i="10" s="1"/>
  <c r="E88" i="10" s="1"/>
  <c r="N25" i="6"/>
  <c r="L25" i="6" l="1"/>
  <c r="P25" i="6"/>
  <c r="V28" i="6" l="1"/>
  <c r="X28" i="6" l="1"/>
  <c r="AB28" i="6" s="1"/>
  <c r="P15" i="11" l="1"/>
  <c r="P20" i="11" s="1"/>
  <c r="P22" i="11" s="1"/>
  <c r="P30" i="11" s="1"/>
  <c r="P26" i="6" l="1"/>
  <c r="P33" i="6" s="1"/>
  <c r="P16" i="6"/>
  <c r="P21" i="6" s="1"/>
  <c r="Z24" i="6" l="1"/>
  <c r="V25" i="11" l="1"/>
  <c r="T26" i="6"/>
  <c r="J26" i="6"/>
  <c r="H26" i="6"/>
  <c r="F26" i="6"/>
  <c r="D26" i="6"/>
  <c r="R15" i="11" l="1"/>
  <c r="T15" i="11"/>
  <c r="J67" i="9" l="1"/>
  <c r="J78" i="9" l="1"/>
  <c r="X23" i="11" l="1"/>
  <c r="X19" i="11"/>
  <c r="X18" i="11"/>
  <c r="X14" i="11"/>
  <c r="X13" i="11"/>
  <c r="J20" i="11"/>
  <c r="J22" i="11" s="1"/>
  <c r="V20" i="6"/>
  <c r="V19" i="6"/>
  <c r="V15" i="6"/>
  <c r="X15" i="6" s="1"/>
  <c r="V14" i="6"/>
  <c r="V13" i="6"/>
  <c r="X13" i="6" s="1"/>
  <c r="H16" i="6"/>
  <c r="H21" i="6" s="1"/>
  <c r="J30" i="11" l="1"/>
  <c r="J32" i="11" s="1"/>
  <c r="J31" i="11"/>
  <c r="H23" i="6"/>
  <c r="H33" i="6" s="1"/>
  <c r="H35" i="6" s="1"/>
  <c r="H34" i="6"/>
  <c r="X15" i="11"/>
  <c r="V16" i="6"/>
  <c r="V21" i="6" s="1"/>
  <c r="X14" i="6" l="1"/>
  <c r="AB14" i="6" s="1"/>
  <c r="Z26" i="6"/>
  <c r="D19" i="9"/>
  <c r="D31" i="9"/>
  <c r="H19" i="9"/>
  <c r="H31" i="9"/>
  <c r="D67" i="9"/>
  <c r="Z18" i="11"/>
  <c r="R25" i="6"/>
  <c r="R26" i="6" s="1"/>
  <c r="N26" i="6"/>
  <c r="V20" i="11"/>
  <c r="V22" i="11" s="1"/>
  <c r="V30" i="11" s="1"/>
  <c r="Z19" i="11"/>
  <c r="T20" i="11"/>
  <c r="T22" i="11" s="1"/>
  <c r="R20" i="11"/>
  <c r="R22" i="11" s="1"/>
  <c r="R30" i="11" s="1"/>
  <c r="L20" i="11"/>
  <c r="L22" i="11" s="1"/>
  <c r="L30" i="11" s="1"/>
  <c r="H20" i="11"/>
  <c r="H22" i="11" s="1"/>
  <c r="H30" i="11" s="1"/>
  <c r="F20" i="11"/>
  <c r="F22" i="11" s="1"/>
  <c r="F30" i="11" s="1"/>
  <c r="Z14" i="11"/>
  <c r="AB15" i="6"/>
  <c r="AB13" i="6"/>
  <c r="D16" i="6"/>
  <c r="D21" i="6" s="1"/>
  <c r="F16" i="6"/>
  <c r="F21" i="6" s="1"/>
  <c r="J16" i="6"/>
  <c r="J21" i="6" s="1"/>
  <c r="J34" i="6" s="1"/>
  <c r="N16" i="6"/>
  <c r="N21" i="6" s="1"/>
  <c r="N23" i="6" s="1"/>
  <c r="R16" i="6"/>
  <c r="R21" i="6" s="1"/>
  <c r="R23" i="6" s="1"/>
  <c r="T16" i="6"/>
  <c r="T21" i="6" s="1"/>
  <c r="T23" i="6" s="1"/>
  <c r="T33" i="6" s="1"/>
  <c r="Z16" i="6"/>
  <c r="Z21" i="6" s="1"/>
  <c r="X19" i="6"/>
  <c r="AB19" i="6" s="1"/>
  <c r="H19" i="3"/>
  <c r="H35" i="3" s="1"/>
  <c r="D19" i="3"/>
  <c r="D35" i="3" s="1"/>
  <c r="D65" i="3"/>
  <c r="D34" i="3"/>
  <c r="G82" i="10"/>
  <c r="C82" i="10"/>
  <c r="G71" i="10"/>
  <c r="C71" i="10"/>
  <c r="H34" i="3"/>
  <c r="X20" i="6"/>
  <c r="AB20" i="6" s="1"/>
  <c r="H105" i="3"/>
  <c r="H107" i="3" s="1"/>
  <c r="H77" i="3"/>
  <c r="D77" i="3"/>
  <c r="V32" i="6"/>
  <c r="X32" i="6" s="1"/>
  <c r="AB32" i="6" s="1"/>
  <c r="V29" i="6"/>
  <c r="X29" i="6" s="1"/>
  <c r="AB29" i="6" s="1"/>
  <c r="D105" i="3"/>
  <c r="D107" i="3" s="1"/>
  <c r="N33" i="6" l="1"/>
  <c r="R33" i="6"/>
  <c r="L32" i="11"/>
  <c r="F32" i="11"/>
  <c r="H32" i="11"/>
  <c r="L31" i="11"/>
  <c r="X16" i="6"/>
  <c r="X21" i="6" s="1"/>
  <c r="F31" i="11"/>
  <c r="H31" i="11"/>
  <c r="X22" i="11"/>
  <c r="H78" i="3"/>
  <c r="H108" i="3" s="1"/>
  <c r="H109" i="3" s="1"/>
  <c r="D32" i="9"/>
  <c r="X20" i="11"/>
  <c r="D23" i="6"/>
  <c r="D33" i="6" s="1"/>
  <c r="D34" i="6"/>
  <c r="H67" i="9"/>
  <c r="H78" i="9" s="1"/>
  <c r="T24" i="11"/>
  <c r="D78" i="3"/>
  <c r="D108" i="3" s="1"/>
  <c r="D109" i="3" s="1"/>
  <c r="Z34" i="6"/>
  <c r="Z23" i="6"/>
  <c r="Z33" i="6" s="1"/>
  <c r="V25" i="6"/>
  <c r="V26" i="6" s="1"/>
  <c r="V23" i="6"/>
  <c r="F23" i="6"/>
  <c r="F33" i="6" s="1"/>
  <c r="F34" i="6"/>
  <c r="J23" i="6"/>
  <c r="J33" i="6" s="1"/>
  <c r="H32" i="9"/>
  <c r="H36" i="9" s="1"/>
  <c r="D78" i="9"/>
  <c r="V33" i="6" l="1"/>
  <c r="V35" i="6" s="1"/>
  <c r="X31" i="11"/>
  <c r="D36" i="9"/>
  <c r="C8" i="10" s="1"/>
  <c r="C32" i="10" s="1"/>
  <c r="C46" i="10" s="1"/>
  <c r="C48" i="10" s="1"/>
  <c r="C85" i="10" s="1"/>
  <c r="C87" i="10" s="1"/>
  <c r="C88" i="10" s="1"/>
  <c r="AB16" i="6"/>
  <c r="AB21" i="6" s="1"/>
  <c r="AB34" i="6" s="1"/>
  <c r="J58" i="9"/>
  <c r="J80" i="9" s="1"/>
  <c r="J83" i="9" s="1"/>
  <c r="N13" i="11"/>
  <c r="J35" i="6"/>
  <c r="F35" i="6"/>
  <c r="D35" i="6"/>
  <c r="H38" i="9"/>
  <c r="H41" i="9" s="1"/>
  <c r="N23" i="11" s="1"/>
  <c r="N25" i="11" s="1"/>
  <c r="T25" i="11"/>
  <c r="T30" i="11" s="1"/>
  <c r="L16" i="6"/>
  <c r="L21" i="6" s="1"/>
  <c r="X24" i="11"/>
  <c r="X25" i="6"/>
  <c r="V34" i="6"/>
  <c r="Z35" i="6"/>
  <c r="X34" i="6"/>
  <c r="G8" i="10"/>
  <c r="G32" i="10" s="1"/>
  <c r="G46" i="10" s="1"/>
  <c r="G48" i="10" s="1"/>
  <c r="G85" i="10" s="1"/>
  <c r="G87" i="10" s="1"/>
  <c r="G88" i="10" s="1"/>
  <c r="D38" i="9" l="1"/>
  <c r="D41" i="9" s="1"/>
  <c r="N15" i="11"/>
  <c r="Z13" i="11"/>
  <c r="Z15" i="11" s="1"/>
  <c r="H58" i="9"/>
  <c r="H80" i="9" s="1"/>
  <c r="H83" i="9" s="1"/>
  <c r="H86" i="9" s="1"/>
  <c r="AB25" i="6"/>
  <c r="Z24" i="11"/>
  <c r="X25" i="11"/>
  <c r="X30" i="11" s="1"/>
  <c r="X32" i="11" s="1"/>
  <c r="L34" i="6"/>
  <c r="L23" i="6"/>
  <c r="J86" i="9"/>
  <c r="L24" i="6" l="1"/>
  <c r="X24" i="6" s="1"/>
  <c r="AB24" i="6" s="1"/>
  <c r="AB26" i="6" s="1"/>
  <c r="D43" i="9"/>
  <c r="D58" i="9" s="1"/>
  <c r="D80" i="9" s="1"/>
  <c r="Z23" i="11"/>
  <c r="Z25" i="11" s="1"/>
  <c r="X23" i="6"/>
  <c r="L26" i="6" l="1"/>
  <c r="X26" i="6"/>
  <c r="D83" i="9"/>
  <c r="AB23" i="6"/>
  <c r="AB33" i="6" s="1"/>
  <c r="Z12" i="11"/>
  <c r="Z20" i="11" s="1"/>
  <c r="N20" i="11"/>
  <c r="N22" i="11" s="1"/>
  <c r="N30" i="11" s="1"/>
  <c r="D85" i="9" l="1"/>
  <c r="D86" i="9" s="1"/>
  <c r="L33" i="6"/>
  <c r="L35" i="6" s="1"/>
  <c r="X33" i="6"/>
  <c r="X35" i="6" s="1"/>
  <c r="N32" i="11"/>
  <c r="AB35" i="6"/>
  <c r="Z22" i="11"/>
  <c r="Z30" i="11" s="1"/>
  <c r="N31" i="11"/>
  <c r="Z32" i="11" l="1"/>
  <c r="Z31" i="11"/>
</calcChain>
</file>

<file path=xl/sharedStrings.xml><?xml version="1.0" encoding="utf-8"?>
<sst xmlns="http://schemas.openxmlformats.org/spreadsheetml/2006/main" count="434" uniqueCount="278">
  <si>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</si>
  <si>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</si>
  <si>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</si>
  <si>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</si>
  <si>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</si>
  <si>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</si>
  <si>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</si>
  <si>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</si>
  <si>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</si>
  <si>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</si>
  <si>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</si>
  <si>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</si>
  <si>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</si>
  <si>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</t>
  </si>
  <si>
    <t>รายได้</t>
  </si>
  <si>
    <t>รวมรายได้</t>
  </si>
  <si>
    <t>ค่าใช้จ่าย</t>
  </si>
  <si>
    <t>รวมค่าใช้จ่าย</t>
  </si>
  <si>
    <t>งบกระแสเงินสด</t>
  </si>
  <si>
    <t>งบกระแสเงินสด (ต่อ)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</si>
  <si>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</si>
  <si>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</si>
  <si>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</si>
  <si>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</si>
  <si>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งบแสดงการเปลี่ยนแปลงส่วนของผู้ถือหุ้น</t>
  </si>
  <si>
    <t>ทุนเรือนหุ้นที่ออก</t>
  </si>
  <si>
    <t>(หน่วย: บาท)</t>
  </si>
  <si>
    <t>ส่วนเกิน</t>
  </si>
  <si>
    <t>กำไรสะสม</t>
  </si>
  <si>
    <t>และชำระแล้ว</t>
  </si>
  <si>
    <t>มูลค่าหุ้นสามัญ</t>
  </si>
  <si>
    <t>ยังไม่ได้จัดสรร</t>
  </si>
  <si>
    <t>ส่วนเกินมูลค่าหุ้น</t>
  </si>
  <si>
    <t>ของบริษัทร่วม</t>
  </si>
  <si>
    <t>บริษัท แลนด์แอนด์เฮ้าส์ จำกัด (มหาชน) และบริษัทย่อย</t>
  </si>
  <si>
    <t xml:space="preserve"> </t>
  </si>
  <si>
    <t>จากการแปลงค่า</t>
  </si>
  <si>
    <t>เงินสดและรายการเทียบเท่าเงินสด ณ วันต้นปี</t>
  </si>
  <si>
    <t>กำไรต่อหุ้น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</si>
  <si>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</si>
  <si>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</si>
  <si>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</si>
  <si>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</si>
  <si>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งบการเงินเฉพาะกิจการ</t>
  </si>
  <si>
    <t>เงินสดและรายการเทียบเท่าเงินสด</t>
  </si>
  <si>
    <t>สินทรัพย์หมุนเวียนอื่น</t>
  </si>
  <si>
    <t xml:space="preserve">   อื่น ๆ</t>
  </si>
  <si>
    <t>สินทรัพย์ไม่หมุนเวียนอื่น</t>
  </si>
  <si>
    <t>หนี้สินหมุนเวียนอื่น</t>
  </si>
  <si>
    <t>หุ้นกู้ - สุทธิจากส่วนที่ถึงกำหนดชำระภายในหนึ่งปี</t>
  </si>
  <si>
    <t>หนี้สินไม่หมุนเวียนอื่น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</si>
  <si>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</si>
  <si>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</si>
  <si>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</si>
  <si>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 xml:space="preserve">   จัดสรรแล้ว - สำรองตามกฎหมาย</t>
  </si>
  <si>
    <t xml:space="preserve">   ยังไม่ได้จัดสรร </t>
  </si>
  <si>
    <t>รายได้อื่น</t>
  </si>
  <si>
    <t xml:space="preserve">   ค่าบริการสาธารณูปโภค</t>
  </si>
  <si>
    <t>ส่วนแบ่งกำไรจากเงินลงทุนในบริษัทร่วม</t>
  </si>
  <si>
    <t xml:space="preserve">กำไรต่อหุ้นขั้นพื้นฐาน </t>
  </si>
  <si>
    <t xml:space="preserve">   ค่าเสื่อมราคาและค่าตัดจำหน่าย</t>
  </si>
  <si>
    <t xml:space="preserve">   ส่วนแบ่งกำไรจากเงินลงทุนในบริษัทร่วม</t>
  </si>
  <si>
    <t>สินทรัพย์ดำเนินงานลดลง (เพิ่มขึ้น)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</si>
  <si>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</si>
  <si>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</si>
  <si>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</si>
  <si>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</si>
  <si>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</si>
  <si>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</si>
  <si>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>เงินปันผลรับจากบริษัทร่วม</t>
  </si>
  <si>
    <t>รายการที่ไม่ใช่เงินสด</t>
  </si>
  <si>
    <t>หนี้สินและส่วนของผู้ถือหุ้น</t>
  </si>
  <si>
    <t>ส่วนเกินมูลค่าหุ้นสามัญ</t>
  </si>
  <si>
    <t>ค่าใช้จ่ายในการขาย</t>
  </si>
  <si>
    <t>ค่าใช้จ่ายในการบริหาร</t>
  </si>
  <si>
    <t>รวมส่วนของ</t>
  </si>
  <si>
    <t>งบแสดงการเปลี่ยนแปลงส่วนของผู้ถือหุ้น (ต่อ)</t>
  </si>
  <si>
    <t>ภาษีเงินได้จากเงินปันผลที่ไม่ได้จ่าย</t>
  </si>
  <si>
    <t xml:space="preserve">   ค่าใช้จ่ายดอกเบี้ย</t>
  </si>
  <si>
    <t>เงินปันผลรับจากบริษัทอื่น</t>
  </si>
  <si>
    <t>จ่ายดอกเบี้ย</t>
  </si>
  <si>
    <t>จ่ายภาษีเงินได้</t>
  </si>
  <si>
    <t xml:space="preserve">   ตัดจำหน่ายภาษีหัก ณ ที่จ่าย</t>
  </si>
  <si>
    <t xml:space="preserve">   ดอกเบี้ยจ่ายส่วนที่บันทึกเป็นต้นทุนโครงการ</t>
  </si>
  <si>
    <t>สินทรัพย์</t>
  </si>
  <si>
    <t>ภาษีธุรกิจเฉพาะและค่าธรรมเนียมการโอน</t>
  </si>
  <si>
    <t>งบแสดงฐานะการเงิน</t>
  </si>
  <si>
    <t>งบแสดงฐานะการเงิน (ต่อ)</t>
  </si>
  <si>
    <t>ภาษีเงินได้ค้างจ่าย</t>
  </si>
  <si>
    <t>สำรองผลประโยชน์ระยะยาวของพนักงาน</t>
  </si>
  <si>
    <t>ส่วนของผู้มีส่วนได้เสียที่ไม่มีอำนาจควบคุมของบริษัทย่อย</t>
  </si>
  <si>
    <t>กำไรสำหรับปี</t>
  </si>
  <si>
    <t>การแบ่งปันกำไร</t>
  </si>
  <si>
    <t>บริษัทย่อยจ่ายเงินปันผลให้ผู้มีส่วนได้เสียที่ไม่มีอำนาจควบคุม</t>
  </si>
  <si>
    <t>ลูกหนี้การค้าและลูกหนี้อื่น</t>
  </si>
  <si>
    <t>สินค้าคงเหลือ</t>
  </si>
  <si>
    <t>เงินมัดจำที่ดินและอื่น ๆ</t>
  </si>
  <si>
    <t xml:space="preserve">เงินลงทุนในบริษัทย่อย </t>
  </si>
  <si>
    <t>เงินลงทุนในบริษัทร่วม</t>
  </si>
  <si>
    <t>ที่ดินรอการพัฒนา</t>
  </si>
  <si>
    <t xml:space="preserve">ที่ดิน อาคารและอุปกรณ์ </t>
  </si>
  <si>
    <t>เงินรับล่วงหน้าจากลูกค้า</t>
  </si>
  <si>
    <t>เงินประกันงานก่อสร้าง</t>
  </si>
  <si>
    <t>เจ้าหนี้การค้าและเจ้าหนี้อื่น</t>
  </si>
  <si>
    <t>องค์ประกอบอื่นของส่วนของผู้ถือหุ้น</t>
  </si>
  <si>
    <t>งบกำไรขาดทุนเบ็ดเสร็จ</t>
  </si>
  <si>
    <t>กำไรขาดทุนเบ็ดเสร็จอื่น: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</si>
  <si>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</si>
  <si>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</si>
  <si>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ส่วนของผู้มี</t>
  </si>
  <si>
    <t>ส่วนเกินทุนจาก</t>
  </si>
  <si>
    <t>รวมองค์ประกอบอื่น</t>
  </si>
  <si>
    <t>ส่วนได้เสียที่ไม่มี</t>
  </si>
  <si>
    <t>จัดสรรแล้ว -</t>
  </si>
  <si>
    <t>งบการเงินที่เป็น</t>
  </si>
  <si>
    <t>ของส่วนของ</t>
  </si>
  <si>
    <t>ผู้ถือหุ้น</t>
  </si>
  <si>
    <t>อำนาจควบคุม</t>
  </si>
  <si>
    <t>สำรองตามกฎหมาย</t>
  </si>
  <si>
    <t>เงินตราต่างประเทศ</t>
  </si>
  <si>
    <t>ของบริษัทฯ</t>
  </si>
  <si>
    <t>ของบริษัทย่อย</t>
  </si>
  <si>
    <t>เบ็ดเสร็จอื่น</t>
  </si>
  <si>
    <t>กำไรขาดทุนเบ็ดเสร็จรวมสำหรับปี</t>
  </si>
  <si>
    <t xml:space="preserve">   สำรองผลประโยชน์ระยะยาวของพนักงาน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</si>
  <si>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</si>
  <si>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</si>
  <si>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กำไรขาดทุนเบ็ดเสร็จอื่นสำหรับปี</t>
  </si>
  <si>
    <t>ส่วนของผู้ถือหุ้นของบริษัทฯ</t>
  </si>
  <si>
    <t>อสังหาริมทรัพย์เพื่อการลงทุน</t>
  </si>
  <si>
    <t>สินทรัพย์ไม่มีตัวตนอื่น</t>
  </si>
  <si>
    <t>ส่วนเกินทุนอื่น</t>
  </si>
  <si>
    <t>กำไรก่อนค่าใช้จ่ายภาษีเงินได้</t>
  </si>
  <si>
    <t>ค่าใช้จ่ายภาษีเงินได้</t>
  </si>
  <si>
    <t>กำไรส่วนที่เป็นของผู้ถือหุ้นของบริษัทฯ</t>
  </si>
  <si>
    <t xml:space="preserve">   เงินประกันงานก่อสร้าง</t>
  </si>
  <si>
    <t xml:space="preserve">   ประมาณการเงินสมทบกองทุนนิติบุคคลหมู่บ้าน</t>
  </si>
  <si>
    <t xml:space="preserve">   ประมาณการค่าซ่อมแซมสาธารณูปโภค</t>
  </si>
  <si>
    <t>เงินสดรับจากดอกเบี้ย</t>
  </si>
  <si>
    <t>สินทรัพย์ภาษีเงินได้รอการตัดบัญชี</t>
  </si>
  <si>
    <t>เงินสดจากกิจกรรมดำเนินงาน</t>
  </si>
  <si>
    <t>ผลต่าง</t>
  </si>
  <si>
    <t xml:space="preserve">กำไรขาดทุนเบ็ดเสร็จรวมสำหรับปี </t>
  </si>
  <si>
    <t xml:space="preserve">กำไรขาดทุนเบ็ดเสร็จอื่นสำหรับปี </t>
  </si>
  <si>
    <t xml:space="preserve">   - สุทธิจากภาษีเงินได้</t>
  </si>
  <si>
    <t xml:space="preserve">      หุ้นสามัญ 12,031,105,828 หุ้น มูลค่าหุ้นละ 1 บาท</t>
  </si>
  <si>
    <t xml:space="preserve">   เป็นเงินสดรับ (จ่าย) จากกิจกรรมดำเนินงาน</t>
  </si>
  <si>
    <t>รายการปรับกระทบยอดกำไรก่อนค่าใช้จ่ายภาษีเงินได้</t>
  </si>
  <si>
    <t xml:space="preserve">   ที่เป็นเงินตราต่างประเทศ</t>
  </si>
  <si>
    <t>ผลต่างของอัตราแลกเปลี่ยนจากการแปลงค่างบการเงิน</t>
  </si>
  <si>
    <t>หนี้สินภาษีเงินได้รอการตัดบัญชี</t>
  </si>
  <si>
    <t xml:space="preserve">   ภายในหนึ่งปี</t>
  </si>
  <si>
    <t>เงินสดสุทธิจากกิจกรรมดำเนินงาน</t>
  </si>
  <si>
    <t>รายการที่จะถูกบันทึกในส่วนของกำไรหรือขาดทุนในภายหลัง</t>
  </si>
  <si>
    <t>รายการที่จะไม่ถูกบันทึกในส่วนของกำไรหรือขาดทุนในภายหลัง</t>
  </si>
  <si>
    <t>เงินสดสุทธิใช้ไปในกิจกรรมจัดหาเงิน</t>
  </si>
  <si>
    <t>เงินสดรับจากการขายที่ดิน และอาคารและอุปกรณ์</t>
  </si>
  <si>
    <t>เงินฝากธนาคารที่มีภาระค้ำประกัน</t>
  </si>
  <si>
    <t>เงินกู้ยืมระยะยาว - สุทธิจากส่วนที่ถึงกำหนดชำระ</t>
  </si>
  <si>
    <t>ส่วนแบ่ง</t>
  </si>
  <si>
    <t>กำไรขาดทุน</t>
  </si>
  <si>
    <t>จากบริษัทย่อย</t>
  </si>
  <si>
    <t>จากบริษัทร่วม</t>
  </si>
  <si>
    <t>เงินฝากธนาคารที่มีภาระค้ำประกันเพิ่มขึ้น</t>
  </si>
  <si>
    <t xml:space="preserve">      หุ้นสามัญ 11,949,713,176 หุ้น มูลค่าหุ้นละ 1 บาท</t>
  </si>
  <si>
    <t>ต้นทุนในการได้มาซึ่งสัญญาที่ทำกับลูกค้า</t>
  </si>
  <si>
    <t>โอนกลับประมาณการหนี้สินจากคดีความ</t>
  </si>
  <si>
    <t>รายได้จากกิจการโรงแรม</t>
  </si>
  <si>
    <t>ต้นทุนของกิจการโรงแรม</t>
  </si>
  <si>
    <t>รายได้จากการขายอสังหาริมทรัพย์</t>
  </si>
  <si>
    <t>รายได้ค่าเช่า</t>
  </si>
  <si>
    <t xml:space="preserve">   ค่าบริหารจัดการโครงการ</t>
  </si>
  <si>
    <t>ต้นทุนการให้เช่า</t>
  </si>
  <si>
    <t>ประมาณการหนี้สินระยะสั้น</t>
  </si>
  <si>
    <t>ต้นทุนค่าบริหารจัดการโครงการ</t>
  </si>
  <si>
    <t>ต้นทุนขายอสังหาริมทรัพย์</t>
  </si>
  <si>
    <t>เงินจ่ายล่วงหน้าค่างานก่อสร้าง</t>
  </si>
  <si>
    <t xml:space="preserve">   กำไรจากการขายอสังหาริมทรัพย์</t>
  </si>
  <si>
    <t>เงินสดรับจากการออกหุ้นกู้</t>
  </si>
  <si>
    <t>ยอดคงเหลือ ณ วันที่ 1 มกราคม 2563</t>
  </si>
  <si>
    <t>ยอดคงเหลือ ณ วันที่ 31 ธันวาคม 2563</t>
  </si>
  <si>
    <t>เงินลงทุนในตราสารทุนที่ถูกตัดรายการ</t>
  </si>
  <si>
    <t>ยอดคงเหลือ ณ วันที่  1 มกราคม 2563</t>
  </si>
  <si>
    <t>สินทรัพย์ทางการเงินหมุนเวียนอื่น</t>
  </si>
  <si>
    <t>เงินให้กู้ยืมระยะยาวแก่กิจการที่เกี่ยวข้องกัน</t>
  </si>
  <si>
    <t>สินทรัพย์สิทธิการใช้</t>
  </si>
  <si>
    <t>ส่วนของเงินกู้ยืมระยะยาวที่ถึงกำหนดชำระภายในหนึ่งปี</t>
  </si>
  <si>
    <t>ส่วนของหุ้นกู้ที่ถึงกำหนดชำระภายในหนึ่งปี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</si>
  <si>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</si>
  <si>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เงินกู้ยืมระยะยาวจากกิจการที่เกี่ยวข้องกัน</t>
  </si>
  <si>
    <t>หนี้สินตามสัญญาเช่า - สุทธิจากส่วนที่ถึงกำหนดชำระ</t>
  </si>
  <si>
    <t>2563</t>
  </si>
  <si>
    <t>รายได้เงินปันผล</t>
  </si>
  <si>
    <t xml:space="preserve">   กำไรจากอัตราแลกเปลี่ยน</t>
  </si>
  <si>
    <t xml:space="preserve">   ผลต่างจากส่วนลดค่าเช่าจ่าย</t>
  </si>
  <si>
    <t xml:space="preserve">   ประมาณการค่าซ่อมแซมบ้านหลังการขาย </t>
  </si>
  <si>
    <t xml:space="preserve">   ค่าใช้จ่ายผลประโยชน์ระยะยาวของพนักงาน</t>
  </si>
  <si>
    <t xml:space="preserve">   รายได้เงินปันผล</t>
  </si>
  <si>
    <t xml:space="preserve">   รายได้ดอกเบี้ย</t>
  </si>
  <si>
    <t xml:space="preserve">   สินทรัพย์สิทธิการใช้ได้มาภายใต้สัญญาเช่าฉบับใหม่</t>
  </si>
  <si>
    <t>ต้นทุนทางการเงิน</t>
  </si>
  <si>
    <t xml:space="preserve">  ออกจากบัญชีในระหว่างปีของบริษัทร่วม</t>
  </si>
  <si>
    <t>สินทรัพย์ทางการเงินไม่หมุนเวียนอื่น</t>
  </si>
  <si>
    <t>กำไรจากการดำเนินงาน</t>
  </si>
  <si>
    <t>เงินกู้ยืมระยะสั้นจากสถาบันการเงินเพิ่มขึ้น (ลดลง)</t>
  </si>
  <si>
    <t xml:space="preserve">   การโอนสินค้าคงเหลือเป็นที่ดินรอการพัฒนา (มูลค่าตามบัญชี)</t>
  </si>
  <si>
    <t>เงินกู้ยืมระยะสั้นจากสถาบันการเงิน</t>
  </si>
  <si>
    <t xml:space="preserve">      ด้วยมูลค่ายุติธรรมผ่านกำไรขาดทุนเบ็ดเสร็จอื่น - สุทธิจากภาษีเงินได้</t>
  </si>
  <si>
    <t xml:space="preserve">   การลดลงของเงินลงทุนในตราสารทุนที่กำหนดให้วัดมูลค่า</t>
  </si>
  <si>
    <t xml:space="preserve">   สินทรัพย์สิทธิการใช้เพิ่มขึ้น (ลดลง) จากการเปลี่ยนแปลงสัญญาเช่า</t>
  </si>
  <si>
    <t xml:space="preserve">   โอนกลับประมาณการหนี้สินจากคดีความ</t>
  </si>
  <si>
    <t xml:space="preserve">   โอนกลับประมาณการค่าความเสียหายจากโครงการ</t>
  </si>
  <si>
    <t>เงินสดรับจากการขายอสังหาริมทรัพย์</t>
  </si>
  <si>
    <t>ชำระคืนหุ้นกู้</t>
  </si>
  <si>
    <t>จ่ายเงินปันผล</t>
  </si>
  <si>
    <t>ขาดทุนจากตราสารอนุพันธ์</t>
  </si>
  <si>
    <t>ขาดทุนจากการเปลี่ยนแปลงมูลค่าของเงินลงทุนในตราสารทุน</t>
  </si>
  <si>
    <t xml:space="preserve">   เบ็ดเสร็จอื่น - สุทธิจากภาษีเงินได้</t>
  </si>
  <si>
    <t xml:space="preserve">   ที่กำหนดให้วัดมูลค่าด้วยมูลค่ายุติธรรมผ่านกำไรขาดทุน</t>
  </si>
  <si>
    <t>ชำระคืนเงินต้นของหนี้สินตามสัญญาเช่า</t>
  </si>
  <si>
    <t>รายได้ดอกเบี้ย</t>
  </si>
  <si>
    <t>ณ วันที่ 31 ธันวาคม 2564</t>
  </si>
  <si>
    <t>2564</t>
  </si>
  <si>
    <t>สำหรับปีสิ้นสุดวันที่ 31 ธันวาคม 2564</t>
  </si>
  <si>
    <t>ยอดคงเหลือ ณ วันที่ 1 มกราคม 2564</t>
  </si>
  <si>
    <t>ยอดคงเหลือ ณ วันที่ 31 ธันวาคม 2564</t>
  </si>
  <si>
    <t>ยอดคงเหลือ ณ วันที่  1 มกราคม 2564</t>
  </si>
  <si>
    <t>ส่วนของเงินกู้ยืมระยะยาวจากกิจการที่เกี่ยวข้องกัน</t>
  </si>
  <si>
    <t xml:space="preserve">   ที่ถึงกำหนดชำระภายในหนึ่งปี</t>
  </si>
  <si>
    <t>6, 7</t>
  </si>
  <si>
    <t>เงินสดและรายการเทียบเท่าเงินสด ณ วันปลายปี (หมายเหตุ 7)</t>
  </si>
  <si>
    <t xml:space="preserve">   เจ้าหนี้ค่าซื้ออาคารและอุปกรณ์ และสินทรัพย์สิทธิการใช้เพิ่มขึ้น (ลดลง)</t>
  </si>
  <si>
    <t xml:space="preserve">   ดอกเบี้ยจ่ายส่วนที่บันทึกเป็นต้นทุนของสินทรัพย์สิทธิการใช้</t>
  </si>
  <si>
    <t xml:space="preserve">   การโอนที่ดินรอการพัฒนาเป็นสินค้าคงเหลือ (มูลค่าตามบัญชี)</t>
  </si>
  <si>
    <t>เงินให้กู้ยืมระยะยาวแก่กิจการอื่น</t>
  </si>
  <si>
    <t>6, 23</t>
  </si>
  <si>
    <t>หนี้สินทางการเงินหมุนเวียนอื่น</t>
  </si>
  <si>
    <t>หนี้สินทางการเงินไม่หมุนเวียนอื่น</t>
  </si>
  <si>
    <t>บริษัทย่อยจ่ายเงินปันผลให้ผู้มีส่วนได้เสีย</t>
  </si>
  <si>
    <t xml:space="preserve">   ที่ไม่มีอำนาจควบคุม</t>
  </si>
  <si>
    <t xml:space="preserve">   สินค้าคงเหลือและที่ดินรอการพัฒนาลดลงจากการโอนเป็นต้นทุนขาย</t>
  </si>
  <si>
    <t xml:space="preserve">   ขาดทุนจากการปรับมูลค่ายุติธรรมของตราสารอนุพันธ์</t>
  </si>
  <si>
    <t xml:space="preserve">   ประมาณการหนี้สินจากคดีความ</t>
  </si>
  <si>
    <t xml:space="preserve">   สินทรัพย์ทางการเงินหมุนเวียนอื่น</t>
  </si>
  <si>
    <t>ซื้อสินทรัพย์สิทธิการใช้</t>
  </si>
  <si>
    <t>ซื้ออสังหาริมทรัพย์เพื่อการลงทุน</t>
  </si>
  <si>
    <t>ชำระคืนเงินกู้ยืมระยะยาวจากสถาบันการเงิน</t>
  </si>
  <si>
    <t>เงินสดรับจากเงินกู้ยืมระยะยาวจากสถาบันการเงิน</t>
  </si>
  <si>
    <t xml:space="preserve">   เงินปันผลจากบริษัทอื่นค้างรับ</t>
  </si>
  <si>
    <t xml:space="preserve">   ขาดทุนจากการลดลงของมูลค่าโครงการ</t>
  </si>
  <si>
    <t>กำไรจากการดำเนินงานก่อนการเปลี่ยนแปลงในสินทรัพย์และหนี้สินดำเนินงาน</t>
  </si>
  <si>
    <t>เงินให้กู้ยืมแก่กิจการอื่นเพิ่มขึ้น</t>
  </si>
  <si>
    <t xml:space="preserve">   ประมาณการหนี้สินระยะสั้น</t>
  </si>
  <si>
    <t>รายการที่จะถูกบันทึกในส่วนของกำไรหรือขาดทุน</t>
  </si>
  <si>
    <t xml:space="preserve">   ในภายหลัง - สุทธิจากภาษีเงินได้</t>
  </si>
  <si>
    <t>รายการที่จะไม่ถูกบันทึกในส่วนของกำไรหรือขาดทุน</t>
  </si>
  <si>
    <t>กำไรขาดทุนเบ็ดเสร็จอื่น</t>
  </si>
  <si>
    <t>เงินปันผลจ่าย (หมายเหตุ 37)</t>
  </si>
  <si>
    <t xml:space="preserve">   กำไรจากการขายที่ดิน อาคารและอุปกรณ์</t>
  </si>
  <si>
    <t xml:space="preserve">   กำไรจากอัตราแลกเปลี่ยนที่ยังไม่เกิดขึ้น</t>
  </si>
  <si>
    <t>6, 11</t>
  </si>
  <si>
    <t>กำไร (ขาดทุน)</t>
  </si>
  <si>
    <t>จากการวัดมูลค่า</t>
  </si>
  <si>
    <t>เงินลงทุน</t>
  </si>
  <si>
    <t>ส่วนที่เป็นของผู้มีส่วนได้เสียที่ไม่มีอำนาจควบคุมของบริษัทย่อย</t>
  </si>
  <si>
    <t>ส่วนแบ่งกำไรขาดทุนเบ็ดเสร็จอื่นจากเงินลงทุนในบริษัทย่อย</t>
  </si>
  <si>
    <t xml:space="preserve">ส่วนแบ่งกำไรขาดทุนเบ็ดเสร็จอื่นจากเงินลงทุนในบริษัทร่วม </t>
  </si>
  <si>
    <t>เงินให้กู้ยืมแก่กิจการที่เกี่ยวข้องกันเพิ่มขึ้น</t>
  </si>
  <si>
    <t>ซื้อเงินลงทุนในทรัสต์เพื่อการลงทุนในอสังหาริมทรัพย์</t>
  </si>
  <si>
    <t>ซื้อที่ดิน อาคารและอุปกรณ์ และสินทรัพย์ไม่มีตัวตน</t>
  </si>
  <si>
    <t>เงินสดสุทธิจาก (ใช้ไปใน) กิจกรรมลงทุน</t>
  </si>
  <si>
    <t>เงินสดและรายการเทียบเท่าเงินสดเพิ่มขึ้นสุทธิ</t>
  </si>
  <si>
    <t>ขาดทุนจากการลดลงของมูลค่าโครงการ</t>
  </si>
  <si>
    <t>ส่วนแบ่งกำไร (ขาดทุน) จากเงินลงทุนในบริษัทย่อย</t>
  </si>
  <si>
    <t xml:space="preserve">   ส่วนแบ่งขาดทุน (กำไร) จากเงินลงทุนในบริษัทย่อย</t>
  </si>
  <si>
    <t>ผลกำไร (ขาดทุน) จากการประมาณการตามหลักคณิตศาสตร์ประกันภัย</t>
  </si>
  <si>
    <t>13, 33</t>
  </si>
  <si>
    <t>28, 33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</si>
</sst>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.0_);\(#,##0.0\)"/>
    <numFmt numFmtId="169" formatCode="_(* #,##0_);_(* \(#,##0\);_(* &quot;-&quot;??_);_(@_)"/>
    <numFmt numFmtId="170" formatCode="_(* #,##0.000_);_(* \(#,##0.000\);_(* &quot;-&quot;_);_(@_)"/>
    <numFmt numFmtId="171" formatCode="#,##0.000000_);\(#,##0.000000\)"/>
    <numFmt numFmtId="172" formatCode="_(* #,##0.00_);_(* \(#,##0.00\);_(* &quot;-&quot;_);_(@_)"/>
    <numFmt numFmtId="173" formatCode="_-* #,##0.00_-;\-* #,##0.00_-;_-* &quot;-&quot;??_-;_-@_-"/>
    <numFmt numFmtId="174" formatCode="_(* #,##0.0000_);_(* \(#,##0.0000\);_(* &quot;-&quot;??_);_(@_)"/>
  </numFmts>
  <fonts count="30">
    <font>
      <sz val="10"/>
      <name val="ApFont"/>
      <charset val="222"/>
    </font>
    <font>
      <sz val="10"/>
      <color theme="1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1"/>
      <name val="Angsana New"/>
      <family val="1"/>
    </font>
    <font>
      <b/>
      <sz val="11"/>
      <name val="Angsana New"/>
      <family val="1"/>
    </font>
    <font>
      <u/>
      <sz val="11"/>
      <name val="Angsana New"/>
      <family val="1"/>
    </font>
    <font>
      <sz val="13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sz val="10"/>
      <name val="ApFont"/>
      <charset val="222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i/>
      <sz val="14"/>
      <color theme="1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4"/>
      <name val="JasmineUPC"/>
      <family val="1"/>
    </font>
    <font>
      <sz val="13"/>
      <color theme="1"/>
      <name val="Calibri"/>
      <family val="2"/>
      <charset val="222"/>
    </font>
    <font>
      <sz val="8"/>
      <name val="Arial"/>
      <family val="2"/>
    </font>
    <font>
      <b/>
      <i/>
      <sz val="16"/>
      <name val="Helv"/>
    </font>
    <font>
      <sz val="14"/>
      <name val="AngsanaUPC"/>
      <family val="1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8">
    <xf numFmtId="0" fontId="0" fillId="0" borderId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39" fontId="22" fillId="0" borderId="0"/>
    <xf numFmtId="43" fontId="22" fillId="0" borderId="0" applyFont="0" applyFill="0" applyBorder="0" applyAlignment="0" applyProtection="0"/>
    <xf numFmtId="167" fontId="26" fillId="0" borderId="0"/>
    <xf numFmtId="165" fontId="26" fillId="0" borderId="0"/>
    <xf numFmtId="164" fontId="26" fillId="0" borderId="0"/>
    <xf numFmtId="38" fontId="24" fillId="2" borderId="0" applyNumberFormat="0" applyBorder="0" applyAlignment="0" applyProtection="0"/>
    <xf numFmtId="10" fontId="24" fillId="3" borderId="1" applyNumberFormat="0" applyBorder="0" applyAlignment="0" applyProtection="0"/>
    <xf numFmtId="166" fontId="25" fillId="0" borderId="0"/>
    <xf numFmtId="9" fontId="22" fillId="0" borderId="0" applyFont="0" applyFill="0" applyBorder="0" applyAlignment="0" applyProtection="0"/>
    <xf numFmtId="173" fontId="23" fillId="0" borderId="0" applyFont="0" applyFill="0" applyBorder="0" applyAlignment="0" applyProtection="0"/>
    <xf numFmtId="39" fontId="22" fillId="0" borderId="0"/>
    <xf numFmtId="0" fontId="27" fillId="0" borderId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0" fontId="29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3" fillId="0" borderId="0"/>
    <xf numFmtId="173" fontId="23" fillId="0" borderId="0" applyFont="0" applyFill="0" applyBorder="0" applyAlignment="0" applyProtection="0"/>
    <xf numFmtId="0" fontId="23" fillId="0" borderId="0"/>
    <xf numFmtId="173" fontId="2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2" fillId="0" borderId="0" applyFont="0" applyFill="0" applyBorder="0" applyAlignment="0" applyProtection="0"/>
    <xf numFmtId="173" fontId="23" fillId="0" borderId="0" applyFont="0" applyFill="0" applyBorder="0" applyAlignment="0" applyProtection="0"/>
    <xf numFmtId="0" fontId="23" fillId="0" borderId="0"/>
    <xf numFmtId="9" fontId="22" fillId="0" borderId="0" applyFont="0" applyFill="0" applyBorder="0" applyAlignment="0" applyProtection="0"/>
    <xf numFmtId="39" fontId="22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39" fontId="22" fillId="0" borderId="0"/>
    <xf numFmtId="39" fontId="22" fillId="0" borderId="0"/>
    <xf numFmtId="0" fontId="23" fillId="0" borderId="0"/>
    <xf numFmtId="39" fontId="22" fillId="0" borderId="0"/>
    <xf numFmtId="9" fontId="22" fillId="0" borderId="0" applyFont="0" applyFill="0" applyBorder="0" applyAlignment="0" applyProtection="0"/>
    <xf numFmtId="39" fontId="22" fillId="0" borderId="0"/>
    <xf numFmtId="9" fontId="22" fillId="0" borderId="0" applyFont="0" applyFill="0" applyBorder="0" applyAlignment="0" applyProtection="0"/>
    <xf numFmtId="39" fontId="22" fillId="0" borderId="0"/>
    <xf numFmtId="9" fontId="22" fillId="0" borderId="0" applyFont="0" applyFill="0" applyBorder="0" applyAlignment="0" applyProtection="0"/>
    <xf numFmtId="39" fontId="22" fillId="0" borderId="0"/>
    <xf numFmtId="9" fontId="22" fillId="0" borderId="0" applyFont="0" applyFill="0" applyBorder="0" applyAlignment="0" applyProtection="0"/>
  </cellStyleXfs>
  <cellXfs count="173">
    <xf numFmtId="0" fontId="0" fillId="0" borderId="0" xfId="0"/>
    <xf numFmtId="37" fontId="7" fillId="0" borderId="0" xfId="10" applyNumberFormat="1" applyFont="1" applyFill="1" applyAlignment="1">
      <alignment vertical="center"/>
    </xf>
    <xf numFmtId="37" fontId="7" fillId="0" borderId="0" xfId="10" applyNumberFormat="1" applyFont="1" applyFill="1" applyAlignment="1">
      <alignment horizontal="distributed" vertical="center"/>
    </xf>
    <xf numFmtId="37" fontId="8" fillId="0" borderId="0" xfId="10" applyNumberFormat="1" applyFont="1" applyFill="1" applyAlignment="1">
      <alignment vertical="center"/>
    </xf>
    <xf numFmtId="37" fontId="7" fillId="0" borderId="0" xfId="10" applyNumberFormat="1" applyFont="1" applyFill="1" applyAlignment="1">
      <alignment horizontal="right" vertical="center"/>
    </xf>
    <xf numFmtId="37" fontId="8" fillId="0" borderId="3" xfId="10" applyNumberFormat="1" applyFont="1" applyFill="1" applyBorder="1" applyAlignment="1">
      <alignment horizontal="centerContinuous" vertical="center"/>
    </xf>
    <xf numFmtId="37" fontId="7" fillId="0" borderId="6" xfId="10" applyNumberFormat="1" applyFont="1" applyFill="1" applyBorder="1" applyAlignment="1">
      <alignment horizontal="centerContinuous" vertical="center"/>
    </xf>
    <xf numFmtId="37" fontId="8" fillId="0" borderId="6" xfId="10" applyNumberFormat="1" applyFont="1" applyFill="1" applyBorder="1" applyAlignment="1">
      <alignment horizontal="centerContinuous" vertical="center"/>
    </xf>
    <xf numFmtId="37" fontId="8" fillId="0" borderId="0" xfId="10" applyNumberFormat="1" applyFont="1" applyFill="1" applyBorder="1" applyAlignment="1">
      <alignment horizontal="center" vertical="center"/>
    </xf>
    <xf numFmtId="37" fontId="7" fillId="0" borderId="0" xfId="10" applyNumberFormat="1" applyFont="1" applyFill="1" applyBorder="1" applyAlignment="1">
      <alignment vertical="center"/>
    </xf>
    <xf numFmtId="37" fontId="8" fillId="0" borderId="0" xfId="10" applyNumberFormat="1" applyFont="1" applyFill="1" applyBorder="1" applyAlignment="1">
      <alignment vertical="center"/>
    </xf>
    <xf numFmtId="37" fontId="8" fillId="0" borderId="8" xfId="10" applyNumberFormat="1" applyFont="1" applyFill="1" applyBorder="1" applyAlignment="1">
      <alignment vertical="center"/>
    </xf>
    <xf numFmtId="37" fontId="7" fillId="0" borderId="0" xfId="10" applyNumberFormat="1" applyFont="1" applyFill="1" applyBorder="1" applyAlignment="1">
      <alignment horizontal="distributed" vertical="center"/>
    </xf>
    <xf numFmtId="37" fontId="7" fillId="0" borderId="0" xfId="10" applyNumberFormat="1" applyFont="1" applyFill="1" applyBorder="1" applyAlignment="1">
      <alignment horizontal="centerContinuous" vertical="center"/>
    </xf>
    <xf numFmtId="37" fontId="8" fillId="0" borderId="0" xfId="10" applyNumberFormat="1" applyFont="1" applyFill="1" applyBorder="1" applyAlignment="1">
      <alignment horizontal="centerContinuous" vertical="center"/>
    </xf>
    <xf numFmtId="37" fontId="7" fillId="0" borderId="3" xfId="10" applyNumberFormat="1" applyFont="1" applyFill="1" applyBorder="1" applyAlignment="1">
      <alignment horizontal="center" vertical="center"/>
    </xf>
    <xf numFmtId="37" fontId="7" fillId="0" borderId="0" xfId="10" applyNumberFormat="1" applyFont="1" applyFill="1" applyBorder="1" applyAlignment="1">
      <alignment horizontal="center" vertical="center"/>
    </xf>
    <xf numFmtId="37" fontId="7" fillId="0" borderId="3" xfId="10" applyNumberFormat="1" applyFont="1" applyFill="1" applyBorder="1" applyAlignment="1">
      <alignment horizontal="centerContinuous" vertical="center"/>
    </xf>
    <xf numFmtId="37" fontId="7" fillId="0" borderId="0" xfId="10" applyNumberFormat="1" applyFont="1" applyFill="1" applyAlignment="1">
      <alignment horizontal="center" vertical="center"/>
    </xf>
    <xf numFmtId="37" fontId="9" fillId="0" borderId="0" xfId="10" applyNumberFormat="1" applyFont="1" applyFill="1" applyBorder="1" applyAlignment="1">
      <alignment horizontal="distributed" vertical="center"/>
    </xf>
    <xf numFmtId="41" fontId="7" fillId="0" borderId="0" xfId="10" applyNumberFormat="1" applyFont="1" applyFill="1" applyBorder="1" applyAlignment="1">
      <alignment horizontal="center" vertical="center"/>
    </xf>
    <xf numFmtId="41" fontId="7" fillId="0" borderId="0" xfId="10" applyNumberFormat="1" applyFont="1" applyFill="1" applyBorder="1" applyAlignment="1">
      <alignment horizontal="distributed" vertical="center"/>
    </xf>
    <xf numFmtId="41" fontId="7" fillId="0" borderId="0" xfId="10" applyNumberFormat="1" applyFont="1" applyFill="1" applyBorder="1" applyAlignment="1">
      <alignment vertical="center"/>
    </xf>
    <xf numFmtId="0" fontId="8" fillId="0" borderId="0" xfId="10" applyFont="1" applyFill="1" applyAlignment="1">
      <alignment vertical="center"/>
    </xf>
    <xf numFmtId="41" fontId="7" fillId="0" borderId="7" xfId="10" applyNumberFormat="1" applyFont="1" applyFill="1" applyBorder="1" applyAlignment="1">
      <alignment vertical="center"/>
    </xf>
    <xf numFmtId="41" fontId="11" fillId="0" borderId="0" xfId="0" applyNumberFormat="1" applyFont="1" applyFill="1" applyAlignment="1">
      <alignment vertical="center"/>
    </xf>
    <xf numFmtId="41" fontId="11" fillId="0" borderId="0" xfId="0" applyNumberFormat="1" applyFont="1" applyFill="1" applyBorder="1" applyAlignment="1">
      <alignment vertical="center"/>
    </xf>
    <xf numFmtId="37" fontId="10" fillId="0" borderId="0" xfId="0" applyNumberFormat="1" applyFont="1" applyFill="1" applyBorder="1" applyAlignment="1">
      <alignment vertical="center"/>
    </xf>
    <xf numFmtId="41" fontId="10" fillId="0" borderId="0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Border="1" applyAlignment="1">
      <alignment vertical="center"/>
    </xf>
    <xf numFmtId="37" fontId="12" fillId="0" borderId="0" xfId="0" applyNumberFormat="1" applyFont="1" applyFill="1" applyAlignment="1">
      <alignment vertical="center"/>
    </xf>
    <xf numFmtId="37" fontId="11" fillId="0" borderId="0" xfId="0" applyNumberFormat="1" applyFont="1" applyFill="1" applyAlignment="1">
      <alignment vertical="center"/>
    </xf>
    <xf numFmtId="37" fontId="11" fillId="0" borderId="0" xfId="0" applyNumberFormat="1" applyFont="1" applyFill="1" applyAlignment="1">
      <alignment horizontal="center" vertical="center"/>
    </xf>
    <xf numFmtId="37" fontId="11" fillId="0" borderId="0" xfId="0" applyNumberFormat="1" applyFont="1" applyFill="1" applyAlignment="1">
      <alignment horizontal="right" vertical="center"/>
    </xf>
    <xf numFmtId="37" fontId="12" fillId="0" borderId="0" xfId="0" applyNumberFormat="1" applyFont="1" applyFill="1" applyBorder="1" applyAlignment="1">
      <alignment horizontal="center" vertical="center"/>
    </xf>
    <xf numFmtId="37" fontId="12" fillId="0" borderId="0" xfId="0" applyNumberFormat="1" applyFont="1" applyFill="1" applyAlignment="1">
      <alignment horizontal="center" vertical="center"/>
    </xf>
    <xf numFmtId="37" fontId="11" fillId="0" borderId="0" xfId="0" applyNumberFormat="1" applyFont="1" applyFill="1" applyBorder="1" applyAlignment="1">
      <alignment horizontal="center" vertical="center"/>
    </xf>
    <xf numFmtId="37" fontId="12" fillId="0" borderId="0" xfId="0" applyNumberFormat="1" applyFont="1" applyFill="1" applyBorder="1" applyAlignment="1">
      <alignment vertical="center"/>
    </xf>
    <xf numFmtId="37" fontId="11" fillId="0" borderId="3" xfId="0" applyNumberFormat="1" applyFont="1" applyFill="1" applyBorder="1" applyAlignment="1">
      <alignment horizontal="center" vertical="center"/>
    </xf>
    <xf numFmtId="37" fontId="11" fillId="0" borderId="3" xfId="0" quotePrefix="1" applyNumberFormat="1" applyFont="1" applyFill="1" applyBorder="1" applyAlignment="1">
      <alignment horizontal="center" vertical="center"/>
    </xf>
    <xf numFmtId="37" fontId="13" fillId="0" borderId="0" xfId="0" applyNumberFormat="1" applyFont="1" applyFill="1" applyBorder="1" applyAlignment="1">
      <alignment horizontal="center" vertical="center"/>
    </xf>
    <xf numFmtId="37" fontId="13" fillId="0" borderId="0" xfId="0" applyNumberFormat="1" applyFont="1" applyFill="1" applyAlignment="1">
      <alignment vertical="center"/>
    </xf>
    <xf numFmtId="37" fontId="14" fillId="0" borderId="0" xfId="0" applyNumberFormat="1" applyFont="1" applyFill="1" applyAlignment="1">
      <alignment horizontal="center" vertical="center"/>
    </xf>
    <xf numFmtId="41" fontId="11" fillId="0" borderId="0" xfId="0" applyNumberFormat="1" applyFont="1" applyFill="1" applyAlignment="1">
      <alignment horizontal="center" vertical="center"/>
    </xf>
    <xf numFmtId="41" fontId="11" fillId="0" borderId="0" xfId="0" applyNumberFormat="1" applyFont="1" applyFill="1" applyBorder="1" applyAlignment="1">
      <alignment horizontal="right" vertical="center"/>
    </xf>
    <xf numFmtId="41" fontId="11" fillId="0" borderId="0" xfId="0" applyNumberFormat="1" applyFont="1" applyFill="1" applyAlignment="1">
      <alignment horizontal="right" vertical="center"/>
    </xf>
    <xf numFmtId="41" fontId="11" fillId="0" borderId="0" xfId="0" applyNumberFormat="1" applyFont="1" applyFill="1" applyBorder="1" applyAlignment="1">
      <alignment horizontal="center" vertical="center"/>
    </xf>
    <xf numFmtId="37" fontId="11" fillId="0" borderId="0" xfId="0" applyNumberFormat="1" applyFont="1" applyFill="1" applyBorder="1" applyAlignment="1">
      <alignment vertical="center"/>
    </xf>
    <xf numFmtId="41" fontId="11" fillId="0" borderId="6" xfId="0" applyNumberFormat="1" applyFont="1" applyFill="1" applyBorder="1" applyAlignment="1">
      <alignment vertical="center"/>
    </xf>
    <xf numFmtId="37" fontId="14" fillId="0" borderId="0" xfId="0" applyNumberFormat="1" applyFont="1" applyFill="1" applyBorder="1" applyAlignment="1">
      <alignment horizontal="center" vertical="center"/>
    </xf>
    <xf numFmtId="41" fontId="11" fillId="0" borderId="5" xfId="0" applyNumberFormat="1" applyFont="1" applyFill="1" applyBorder="1" applyAlignment="1">
      <alignment vertical="center"/>
    </xf>
    <xf numFmtId="37" fontId="13" fillId="0" borderId="0" xfId="0" applyNumberFormat="1" applyFont="1" applyFill="1" applyAlignment="1">
      <alignment horizontal="center" vertical="center"/>
    </xf>
    <xf numFmtId="0" fontId="11" fillId="0" borderId="0" xfId="0" applyNumberFormat="1" applyFont="1" applyFill="1" applyAlignment="1">
      <alignment horizontal="center" vertical="center"/>
    </xf>
    <xf numFmtId="0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37" fontId="11" fillId="0" borderId="0" xfId="0" applyNumberFormat="1" applyFont="1" applyFill="1" applyAlignment="1">
      <alignment horizontal="left" vertical="center"/>
    </xf>
    <xf numFmtId="41" fontId="11" fillId="0" borderId="3" xfId="0" applyNumberFormat="1" applyFont="1" applyFill="1" applyBorder="1" applyAlignment="1">
      <alignment vertical="center"/>
    </xf>
    <xf numFmtId="41" fontId="11" fillId="0" borderId="3" xfId="0" applyNumberFormat="1" applyFont="1" applyFill="1" applyBorder="1" applyAlignment="1">
      <alignment horizontal="right" vertical="center"/>
    </xf>
    <xf numFmtId="41" fontId="11" fillId="0" borderId="3" xfId="0" applyNumberFormat="1" applyFont="1" applyFill="1" applyBorder="1" applyAlignment="1">
      <alignment horizontal="center" vertical="center"/>
    </xf>
    <xf numFmtId="41" fontId="11" fillId="0" borderId="7" xfId="0" applyNumberFormat="1" applyFont="1" applyFill="1" applyBorder="1" applyAlignment="1">
      <alignment vertical="center"/>
    </xf>
    <xf numFmtId="37" fontId="11" fillId="0" borderId="4" xfId="0" applyNumberFormat="1" applyFont="1" applyFill="1" applyBorder="1" applyAlignment="1">
      <alignment vertical="center"/>
    </xf>
    <xf numFmtId="41" fontId="7" fillId="0" borderId="3" xfId="10" applyNumberFormat="1" applyFont="1" applyFill="1" applyBorder="1" applyAlignment="1">
      <alignment horizontal="center" vertical="center"/>
    </xf>
    <xf numFmtId="37" fontId="11" fillId="0" borderId="0" xfId="0" applyNumberFormat="1" applyFont="1" applyFill="1" applyAlignment="1">
      <alignment horizontal="centerContinuous" vertical="center"/>
    </xf>
    <xf numFmtId="37" fontId="12" fillId="0" borderId="3" xfId="0" applyNumberFormat="1" applyFont="1" applyFill="1" applyBorder="1" applyAlignment="1">
      <alignment vertical="center"/>
    </xf>
    <xf numFmtId="41" fontId="11" fillId="0" borderId="5" xfId="0" applyNumberFormat="1" applyFont="1" applyFill="1" applyBorder="1" applyAlignment="1">
      <alignment horizontal="right" vertical="center"/>
    </xf>
    <xf numFmtId="37" fontId="12" fillId="0" borderId="0" xfId="0" applyNumberFormat="1" applyFont="1" applyFill="1" applyAlignment="1">
      <alignment horizontal="left" vertical="center"/>
    </xf>
    <xf numFmtId="39" fontId="11" fillId="0" borderId="5" xfId="0" applyNumberFormat="1" applyFont="1" applyFill="1" applyBorder="1" applyAlignment="1">
      <alignment horizontal="right" vertical="center"/>
    </xf>
    <xf numFmtId="39" fontId="11" fillId="0" borderId="0" xfId="0" applyNumberFormat="1" applyFont="1" applyFill="1" applyAlignment="1">
      <alignment horizontal="right" vertical="center"/>
    </xf>
    <xf numFmtId="49" fontId="16" fillId="0" borderId="0" xfId="0" applyNumberFormat="1" applyFont="1" applyFill="1" applyAlignment="1">
      <alignment vertical="center"/>
    </xf>
    <xf numFmtId="41" fontId="16" fillId="0" borderId="0" xfId="0" applyNumberFormat="1" applyFont="1" applyFill="1" applyAlignment="1">
      <alignment horizontal="right" vertical="center"/>
    </xf>
    <xf numFmtId="41" fontId="16" fillId="0" borderId="0" xfId="0" applyNumberFormat="1" applyFont="1" applyFill="1" applyAlignment="1">
      <alignment vertical="center"/>
    </xf>
    <xf numFmtId="41" fontId="17" fillId="0" borderId="0" xfId="0" applyNumberFormat="1" applyFont="1" applyFill="1" applyAlignment="1">
      <alignment vertical="center"/>
    </xf>
    <xf numFmtId="49" fontId="17" fillId="0" borderId="0" xfId="0" applyNumberFormat="1" applyFont="1" applyFill="1" applyAlignment="1">
      <alignment vertical="center"/>
    </xf>
    <xf numFmtId="41" fontId="17" fillId="0" borderId="0" xfId="0" applyNumberFormat="1" applyFont="1" applyFill="1" applyAlignment="1">
      <alignment horizontal="right" vertical="center"/>
    </xf>
    <xf numFmtId="41" fontId="17" fillId="0" borderId="0" xfId="0" applyNumberFormat="1" applyFont="1" applyFill="1" applyBorder="1" applyAlignment="1">
      <alignment vertical="center"/>
    </xf>
    <xf numFmtId="41" fontId="17" fillId="0" borderId="0" xfId="0" applyNumberFormat="1" applyFont="1" applyFill="1" applyBorder="1" applyAlignment="1">
      <alignment horizontal="right" vertical="center"/>
    </xf>
    <xf numFmtId="41" fontId="17" fillId="0" borderId="3" xfId="0" applyNumberFormat="1" applyFont="1" applyFill="1" applyBorder="1" applyAlignment="1">
      <alignment vertical="center"/>
    </xf>
    <xf numFmtId="41" fontId="17" fillId="0" borderId="5" xfId="0" applyNumberFormat="1" applyFont="1" applyFill="1" applyBorder="1" applyAlignment="1">
      <alignment horizontal="right" vertical="center"/>
    </xf>
    <xf numFmtId="41" fontId="16" fillId="0" borderId="0" xfId="0" applyNumberFormat="1" applyFont="1" applyFill="1" applyBorder="1" applyAlignment="1">
      <alignment horizontal="right" vertical="center"/>
    </xf>
    <xf numFmtId="41" fontId="17" fillId="0" borderId="5" xfId="0" applyNumberFormat="1" applyFont="1" applyFill="1" applyBorder="1" applyAlignment="1">
      <alignment vertical="center"/>
    </xf>
    <xf numFmtId="0" fontId="11" fillId="0" borderId="0" xfId="0" applyFont="1" applyFill="1" applyAlignment="1">
      <alignment horizontal="left" vertical="center"/>
    </xf>
    <xf numFmtId="41" fontId="17" fillId="0" borderId="7" xfId="0" applyNumberFormat="1" applyFont="1" applyFill="1" applyBorder="1" applyAlignment="1">
      <alignment horizontal="right" vertical="center"/>
    </xf>
    <xf numFmtId="37" fontId="11" fillId="0" borderId="0" xfId="0" applyNumberFormat="1" applyFont="1" applyFill="1" applyBorder="1" applyAlignment="1">
      <alignment horizontal="right" vertical="center"/>
    </xf>
    <xf numFmtId="10" fontId="7" fillId="0" borderId="0" xfId="11" applyNumberFormat="1" applyFont="1" applyFill="1" applyAlignment="1">
      <alignment vertical="center"/>
    </xf>
    <xf numFmtId="43" fontId="11" fillId="0" borderId="0" xfId="12" applyFont="1" applyFill="1" applyAlignment="1">
      <alignment vertical="center"/>
    </xf>
    <xf numFmtId="37" fontId="12" fillId="0" borderId="0" xfId="10" applyNumberFormat="1" applyFont="1" applyFill="1" applyAlignment="1">
      <alignment vertical="center"/>
    </xf>
    <xf numFmtId="37" fontId="11" fillId="0" borderId="0" xfId="10" applyNumberFormat="1" applyFont="1" applyFill="1" applyBorder="1" applyAlignment="1">
      <alignment vertical="center"/>
    </xf>
    <xf numFmtId="37" fontId="11" fillId="0" borderId="0" xfId="10" applyNumberFormat="1" applyFont="1" applyFill="1" applyBorder="1" applyAlignment="1">
      <alignment horizontal="distributed" vertical="center"/>
    </xf>
    <xf numFmtId="37" fontId="11" fillId="0" borderId="0" xfId="10" applyNumberFormat="1" applyFont="1" applyFill="1" applyBorder="1" applyAlignment="1">
      <alignment horizontal="right" vertical="center"/>
    </xf>
    <xf numFmtId="37" fontId="11" fillId="0" borderId="0" xfId="10" applyNumberFormat="1" applyFont="1" applyFill="1" applyAlignment="1">
      <alignment vertical="center"/>
    </xf>
    <xf numFmtId="37" fontId="12" fillId="0" borderId="3" xfId="10" applyNumberFormat="1" applyFont="1" applyFill="1" applyBorder="1" applyAlignment="1">
      <alignment horizontal="centerContinuous" vertical="center"/>
    </xf>
    <xf numFmtId="37" fontId="12" fillId="0" borderId="0" xfId="10" applyNumberFormat="1" applyFont="1" applyFill="1" applyBorder="1" applyAlignment="1">
      <alignment vertical="center"/>
    </xf>
    <xf numFmtId="37" fontId="12" fillId="0" borderId="0" xfId="10" applyNumberFormat="1" applyFont="1" applyFill="1" applyBorder="1" applyAlignment="1">
      <alignment horizontal="centerContinuous" vertical="center"/>
    </xf>
    <xf numFmtId="37" fontId="11" fillId="0" borderId="0" xfId="10" applyNumberFormat="1" applyFont="1" applyFill="1" applyBorder="1" applyAlignment="1">
      <alignment horizontal="centerContinuous" vertical="center"/>
    </xf>
    <xf numFmtId="37" fontId="11" fillId="0" borderId="0" xfId="10" applyNumberFormat="1" applyFont="1" applyFill="1" applyBorder="1" applyAlignment="1">
      <alignment horizontal="center" vertical="center"/>
    </xf>
    <xf numFmtId="37" fontId="12" fillId="0" borderId="0" xfId="10" applyNumberFormat="1" applyFont="1" applyFill="1" applyBorder="1" applyAlignment="1">
      <alignment horizontal="center" vertical="center"/>
    </xf>
    <xf numFmtId="37" fontId="11" fillId="0" borderId="3" xfId="10" applyNumberFormat="1" applyFont="1" applyFill="1" applyBorder="1" applyAlignment="1">
      <alignment horizontal="centerContinuous" vertical="center"/>
    </xf>
    <xf numFmtId="37" fontId="11" fillId="0" borderId="0" xfId="10" applyNumberFormat="1" applyFont="1" applyFill="1" applyAlignment="1">
      <alignment horizontal="center" vertical="center"/>
    </xf>
    <xf numFmtId="37" fontId="11" fillId="0" borderId="0" xfId="10" applyNumberFormat="1" applyFont="1" applyFill="1" applyAlignment="1">
      <alignment horizontal="distributed" vertical="center"/>
    </xf>
    <xf numFmtId="37" fontId="13" fillId="0" borderId="0" xfId="10" applyNumberFormat="1" applyFont="1" applyFill="1" applyBorder="1" applyAlignment="1">
      <alignment horizontal="distributed" vertical="center"/>
    </xf>
    <xf numFmtId="41" fontId="11" fillId="0" borderId="0" xfId="10" applyNumberFormat="1" applyFont="1" applyFill="1" applyBorder="1" applyAlignment="1">
      <alignment vertical="center"/>
    </xf>
    <xf numFmtId="41" fontId="11" fillId="0" borderId="0" xfId="10" applyNumberFormat="1" applyFont="1" applyFill="1" applyBorder="1" applyAlignment="1">
      <alignment horizontal="distributed" vertical="center"/>
    </xf>
    <xf numFmtId="41" fontId="11" fillId="0" borderId="0" xfId="10" applyNumberFormat="1" applyFont="1" applyFill="1" applyAlignment="1">
      <alignment vertical="center"/>
    </xf>
    <xf numFmtId="41" fontId="11" fillId="0" borderId="0" xfId="10" applyNumberFormat="1" applyFont="1" applyFill="1" applyBorder="1" applyAlignment="1">
      <alignment horizontal="center" vertical="center"/>
    </xf>
    <xf numFmtId="0" fontId="12" fillId="0" borderId="0" xfId="10" applyFont="1" applyFill="1" applyAlignment="1">
      <alignment vertical="center"/>
    </xf>
    <xf numFmtId="37" fontId="14" fillId="0" borderId="0" xfId="10" applyNumberFormat="1" applyFont="1" applyFill="1" applyAlignment="1">
      <alignment horizontal="center" vertical="center"/>
    </xf>
    <xf numFmtId="41" fontId="11" fillId="0" borderId="7" xfId="10" applyNumberFormat="1" applyFont="1" applyFill="1" applyBorder="1" applyAlignment="1">
      <alignment vertical="center"/>
    </xf>
    <xf numFmtId="49" fontId="18" fillId="0" borderId="0" xfId="0" applyNumberFormat="1" applyFont="1" applyFill="1" applyAlignment="1">
      <alignment vertical="top"/>
    </xf>
    <xf numFmtId="41" fontId="16" fillId="0" borderId="0" xfId="0" applyNumberFormat="1" applyFont="1" applyFill="1" applyAlignment="1">
      <alignment vertical="top"/>
    </xf>
    <xf numFmtId="41" fontId="16" fillId="0" borderId="0" xfId="0" applyNumberFormat="1" applyFont="1" applyFill="1" applyAlignment="1">
      <alignment horizontal="right" vertical="top"/>
    </xf>
    <xf numFmtId="41" fontId="17" fillId="0" borderId="0" xfId="0" applyNumberFormat="1" applyFont="1" applyFill="1" applyAlignment="1">
      <alignment vertical="top"/>
    </xf>
    <xf numFmtId="169" fontId="7" fillId="0" borderId="0" xfId="12" applyNumberFormat="1" applyFont="1" applyFill="1" applyBorder="1" applyAlignment="1">
      <alignment vertical="center"/>
    </xf>
    <xf numFmtId="41" fontId="17" fillId="0" borderId="6" xfId="0" applyNumberFormat="1" applyFont="1" applyFill="1" applyBorder="1" applyAlignment="1">
      <alignment horizontal="right" vertical="center"/>
    </xf>
    <xf numFmtId="0" fontId="11" fillId="0" borderId="3" xfId="0" applyNumberFormat="1" applyFont="1" applyFill="1" applyBorder="1" applyAlignment="1">
      <alignment horizontal="center" vertical="center"/>
    </xf>
    <xf numFmtId="39" fontId="11" fillId="0" borderId="0" xfId="0" applyNumberFormat="1" applyFont="1" applyFill="1" applyBorder="1" applyAlignment="1">
      <alignment horizontal="right" vertical="center"/>
    </xf>
    <xf numFmtId="37" fontId="12" fillId="0" borderId="3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37" fontId="12" fillId="0" borderId="0" xfId="10" applyNumberFormat="1" applyFont="1" applyFill="1" applyAlignment="1">
      <alignment horizontal="left" vertical="center"/>
    </xf>
    <xf numFmtId="170" fontId="11" fillId="0" borderId="0" xfId="0" applyNumberFormat="1" applyFont="1" applyFill="1" applyBorder="1" applyAlignment="1">
      <alignment vertical="center"/>
    </xf>
    <xf numFmtId="171" fontId="11" fillId="0" borderId="0" xfId="0" applyNumberFormat="1" applyFont="1" applyFill="1" applyAlignment="1">
      <alignment vertical="center"/>
    </xf>
    <xf numFmtId="37" fontId="12" fillId="0" borderId="3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Border="1" applyAlignment="1">
      <alignment horizontal="center" vertical="center"/>
    </xf>
    <xf numFmtId="172" fontId="11" fillId="0" borderId="5" xfId="0" applyNumberFormat="1" applyFont="1" applyFill="1" applyBorder="1" applyAlignment="1">
      <alignment horizontal="right" vertical="center"/>
    </xf>
    <xf numFmtId="172" fontId="11" fillId="0" borderId="0" xfId="0" applyNumberFormat="1" applyFont="1" applyFill="1" applyBorder="1" applyAlignment="1">
      <alignment vertical="center"/>
    </xf>
    <xf numFmtId="41" fontId="12" fillId="0" borderId="0" xfId="0" applyNumberFormat="1" applyFont="1" applyFill="1" applyAlignment="1">
      <alignment vertical="center"/>
    </xf>
    <xf numFmtId="41" fontId="11" fillId="0" borderId="0" xfId="0" applyNumberFormat="1" applyFont="1" applyFill="1" applyAlignment="1">
      <alignment horizontal="centerContinuous" vertical="center"/>
    </xf>
    <xf numFmtId="41" fontId="12" fillId="0" borderId="3" xfId="0" applyNumberFormat="1" applyFont="1" applyFill="1" applyBorder="1" applyAlignment="1">
      <alignment horizontal="center" vertical="center"/>
    </xf>
    <xf numFmtId="41" fontId="11" fillId="0" borderId="3" xfId="0" quotePrefix="1" applyNumberFormat="1" applyFont="1" applyFill="1" applyBorder="1" applyAlignment="1">
      <alignment horizontal="center" vertical="center"/>
    </xf>
    <xf numFmtId="43" fontId="11" fillId="0" borderId="0" xfId="0" applyNumberFormat="1" applyFont="1" applyFill="1" applyAlignment="1">
      <alignment vertical="center"/>
    </xf>
    <xf numFmtId="168" fontId="14" fillId="0" borderId="0" xfId="0" applyNumberFormat="1" applyFont="1" applyFill="1" applyAlignment="1">
      <alignment horizontal="center" vertical="center"/>
    </xf>
    <xf numFmtId="168" fontId="14" fillId="0" borderId="0" xfId="0" applyNumberFormat="1" applyFont="1" applyFill="1" applyBorder="1" applyAlignment="1">
      <alignment horizontal="center" vertical="center"/>
    </xf>
    <xf numFmtId="39" fontId="11" fillId="0" borderId="0" xfId="0" applyNumberFormat="1" applyFont="1" applyFill="1" applyBorder="1" applyAlignment="1">
      <alignment horizontal="center" vertical="center"/>
    </xf>
    <xf numFmtId="49" fontId="17" fillId="0" borderId="0" xfId="0" applyNumberFormat="1" applyFont="1" applyFill="1" applyAlignment="1">
      <alignment vertical="top"/>
    </xf>
    <xf numFmtId="41" fontId="7" fillId="0" borderId="3" xfId="10" applyNumberFormat="1" applyFont="1" applyFill="1" applyBorder="1" applyAlignment="1">
      <alignment vertical="center"/>
    </xf>
    <xf numFmtId="37" fontId="11" fillId="0" borderId="5" xfId="0" applyNumberFormat="1" applyFont="1" applyBorder="1" applyAlignment="1">
      <alignment vertical="center"/>
    </xf>
    <xf numFmtId="169" fontId="11" fillId="0" borderId="3" xfId="0" applyNumberFormat="1" applyFont="1" applyFill="1" applyBorder="1" applyAlignment="1">
      <alignment horizontal="right" vertical="center"/>
    </xf>
    <xf numFmtId="37" fontId="19" fillId="0" borderId="0" xfId="0" applyNumberFormat="1" applyFont="1" applyFill="1" applyAlignment="1">
      <alignment vertical="center"/>
    </xf>
    <xf numFmtId="37" fontId="20" fillId="0" borderId="0" xfId="0" applyNumberFormat="1" applyFont="1" applyFill="1" applyAlignment="1">
      <alignment horizontal="centerContinuous" vertical="center"/>
    </xf>
    <xf numFmtId="37" fontId="20" fillId="0" borderId="0" xfId="0" applyNumberFormat="1" applyFont="1" applyFill="1" applyAlignment="1">
      <alignment horizontal="right" vertical="center"/>
    </xf>
    <xf numFmtId="37" fontId="20" fillId="0" borderId="0" xfId="0" applyNumberFormat="1" applyFont="1" applyFill="1" applyAlignment="1">
      <alignment vertical="center"/>
    </xf>
    <xf numFmtId="37" fontId="20" fillId="0" borderId="0" xfId="0" applyNumberFormat="1" applyFont="1" applyFill="1" applyAlignment="1">
      <alignment horizontal="center" vertical="center"/>
    </xf>
    <xf numFmtId="37" fontId="19" fillId="0" borderId="3" xfId="0" applyNumberFormat="1" applyFont="1" applyFill="1" applyBorder="1" applyAlignment="1">
      <alignment horizontal="center" vertical="center"/>
    </xf>
    <xf numFmtId="37" fontId="19" fillId="0" borderId="3" xfId="0" applyNumberFormat="1" applyFont="1" applyFill="1" applyBorder="1" applyAlignment="1">
      <alignment vertical="center"/>
    </xf>
    <xf numFmtId="37" fontId="20" fillId="0" borderId="3" xfId="0" quotePrefix="1" applyNumberFormat="1" applyFont="1" applyFill="1" applyBorder="1" applyAlignment="1">
      <alignment horizontal="center" vertical="center"/>
    </xf>
    <xf numFmtId="37" fontId="21" fillId="0" borderId="0" xfId="0" applyNumberFormat="1" applyFont="1" applyFill="1" applyBorder="1" applyAlignment="1">
      <alignment horizontal="center" vertical="center"/>
    </xf>
    <xf numFmtId="37" fontId="21" fillId="0" borderId="0" xfId="0" applyNumberFormat="1" applyFont="1" applyFill="1" applyAlignment="1">
      <alignment vertical="center"/>
    </xf>
    <xf numFmtId="37" fontId="21" fillId="0" borderId="0" xfId="0" applyNumberFormat="1" applyFont="1" applyFill="1" applyAlignment="1">
      <alignment horizontal="center" vertical="center"/>
    </xf>
    <xf numFmtId="41" fontId="20" fillId="0" borderId="0" xfId="0" applyNumberFormat="1" applyFont="1" applyFill="1" applyAlignment="1">
      <alignment vertical="center"/>
    </xf>
    <xf numFmtId="41" fontId="20" fillId="0" borderId="0" xfId="0" applyNumberFormat="1" applyFont="1" applyFill="1" applyAlignment="1">
      <alignment horizontal="right" vertical="center"/>
    </xf>
    <xf numFmtId="41" fontId="20" fillId="0" borderId="0" xfId="0" applyNumberFormat="1" applyFont="1" applyFill="1" applyBorder="1" applyAlignment="1">
      <alignment vertical="center"/>
    </xf>
    <xf numFmtId="41" fontId="20" fillId="0" borderId="0" xfId="0" applyNumberFormat="1" applyFont="1" applyFill="1" applyAlignment="1">
      <alignment horizontal="center" vertical="center"/>
    </xf>
    <xf numFmtId="41" fontId="20" fillId="0" borderId="3" xfId="0" applyNumberFormat="1" applyFont="1" applyFill="1" applyBorder="1" applyAlignment="1">
      <alignment horizontal="center" vertical="center"/>
    </xf>
    <xf numFmtId="41" fontId="20" fillId="0" borderId="3" xfId="0" applyNumberFormat="1" applyFont="1" applyFill="1" applyBorder="1" applyAlignment="1">
      <alignment vertical="center"/>
    </xf>
    <xf numFmtId="37" fontId="20" fillId="0" borderId="0" xfId="0" applyNumberFormat="1" applyFont="1" applyFill="1" applyBorder="1" applyAlignment="1">
      <alignment vertical="center"/>
    </xf>
    <xf numFmtId="41" fontId="20" fillId="0" borderId="6" xfId="0" applyNumberFormat="1" applyFont="1" applyFill="1" applyBorder="1" applyAlignment="1">
      <alignment vertical="center"/>
    </xf>
    <xf numFmtId="41" fontId="20" fillId="0" borderId="8" xfId="0" applyNumberFormat="1" applyFont="1" applyFill="1" applyBorder="1" applyAlignment="1">
      <alignment vertical="center"/>
    </xf>
    <xf numFmtId="43" fontId="20" fillId="0" borderId="0" xfId="12" applyFont="1" applyFill="1" applyAlignment="1">
      <alignment vertical="center"/>
    </xf>
    <xf numFmtId="41" fontId="20" fillId="0" borderId="3" xfId="0" applyNumberFormat="1" applyFont="1" applyFill="1" applyBorder="1" applyAlignment="1">
      <alignment horizontal="right" vertical="center"/>
    </xf>
    <xf numFmtId="41" fontId="20" fillId="0" borderId="5" xfId="0" applyNumberFormat="1" applyFont="1" applyFill="1" applyBorder="1" applyAlignment="1">
      <alignment vertical="center"/>
    </xf>
    <xf numFmtId="43" fontId="20" fillId="0" borderId="0" xfId="12" applyFont="1" applyFill="1" applyAlignment="1">
      <alignment horizontal="center" vertical="center"/>
    </xf>
    <xf numFmtId="169" fontId="20" fillId="0" borderId="0" xfId="12" applyNumberFormat="1" applyFont="1" applyFill="1" applyAlignment="1">
      <alignment horizontal="center" vertical="center"/>
    </xf>
    <xf numFmtId="37" fontId="20" fillId="0" borderId="0" xfId="0" applyNumberFormat="1" applyFont="1" applyAlignment="1">
      <alignment vertical="center"/>
    </xf>
    <xf numFmtId="41" fontId="7" fillId="0" borderId="0" xfId="10" applyNumberFormat="1" applyFont="1" applyAlignment="1">
      <alignment vertical="center"/>
    </xf>
    <xf numFmtId="169" fontId="11" fillId="0" borderId="5" xfId="12" applyNumberFormat="1" applyFont="1" applyBorder="1" applyAlignment="1">
      <alignment vertical="center"/>
    </xf>
    <xf numFmtId="0" fontId="11" fillId="0" borderId="3" xfId="0" applyFont="1" applyBorder="1" applyAlignment="1">
      <alignment horizontal="center" vertical="center"/>
    </xf>
    <xf numFmtId="174" fontId="11" fillId="0" borderId="0" xfId="12" applyNumberFormat="1" applyFont="1" applyFill="1" applyBorder="1" applyAlignment="1">
      <alignment vertical="center"/>
    </xf>
    <xf numFmtId="41" fontId="11" fillId="0" borderId="0" xfId="0" applyNumberFormat="1" applyFont="1" applyAlignment="1">
      <alignment horizontal="right" vertical="center"/>
    </xf>
    <xf numFmtId="37" fontId="11" fillId="0" borderId="3" xfId="10" applyNumberFormat="1" applyFont="1" applyFill="1" applyBorder="1" applyAlignment="1">
      <alignment horizontal="center" vertical="center"/>
    </xf>
    <xf numFmtId="37" fontId="14" fillId="0" borderId="0" xfId="0" applyNumberFormat="1" applyFont="1" applyFill="1" applyAlignment="1">
      <alignment horizontal="centerContinuous" vertical="center"/>
    </xf>
    <xf numFmtId="37" fontId="12" fillId="0" borderId="3" xfId="0" applyNumberFormat="1" applyFont="1" applyFill="1" applyBorder="1" applyAlignment="1">
      <alignment horizontal="center" vertical="center"/>
    </xf>
    <xf numFmtId="37" fontId="7" fillId="0" borderId="6" xfId="10" applyNumberFormat="1" applyFont="1" applyFill="1" applyBorder="1" applyAlignment="1">
      <alignment horizontal="center" vertical="center"/>
    </xf>
    <xf numFmtId="37" fontId="11" fillId="0" borderId="6" xfId="10" applyNumberFormat="1" applyFont="1" applyFill="1" applyBorder="1" applyAlignment="1">
      <alignment horizontal="center" vertical="center"/>
    </xf>
  </cellXfs>
  <cellStyles count="58">
    <cellStyle name="Comma" xfId="12" builtinId="3"/>
    <cellStyle name="Comma 2" xfId="27" xr:uid="{6386D08D-CD89-43FB-833C-6DD4D8565488}"/>
    <cellStyle name="Comma 2 2" xfId="23" xr:uid="{AF716F61-4FCD-4A28-B198-B6BE85281A4B}"/>
    <cellStyle name="Comma 3" xfId="26" xr:uid="{CC7BA170-5DB5-491B-804B-306B7C778A86}"/>
    <cellStyle name="Comma 3 2" xfId="41" xr:uid="{B961EEBF-AF77-4C71-9E10-37A27F837094}"/>
    <cellStyle name="Comma 4" xfId="36" xr:uid="{2F10B1DC-1B23-4FAE-9184-642C685BB40D}"/>
    <cellStyle name="Comma 5" xfId="38" xr:uid="{F709423E-0F44-44EC-9054-375E43E2D995}"/>
    <cellStyle name="Comma 6" xfId="15" xr:uid="{95AB771F-828A-4FF8-8F55-7B0EC1A94B8D}"/>
    <cellStyle name="comma zerodec" xfId="1" xr:uid="{00000000-0005-0000-0000-000001000000}"/>
    <cellStyle name="comma zerodec 2" xfId="16" xr:uid="{D001A9E0-9EDA-4BDF-AF15-07884AFF00C8}"/>
    <cellStyle name="Currency1" xfId="2" xr:uid="{00000000-0005-0000-0000-000002000000}"/>
    <cellStyle name="Currency1 2" xfId="17" xr:uid="{6707641B-2F1C-430F-A5F1-5046E38B39B1}"/>
    <cellStyle name="Dollar (zero dec)" xfId="3" xr:uid="{00000000-0005-0000-0000-000003000000}"/>
    <cellStyle name="Dollar (zero dec) 2" xfId="18" xr:uid="{E87DB5CB-F342-4F23-B958-3F820EEDB637}"/>
    <cellStyle name="Grey" xfId="4" xr:uid="{00000000-0005-0000-0000-000004000000}"/>
    <cellStyle name="Grey 2" xfId="19" xr:uid="{B2CE9BE9-118F-44C5-98E3-DE3B2110616E}"/>
    <cellStyle name="Input [yellow]" xfId="5" xr:uid="{00000000-0005-0000-0000-000005000000}"/>
    <cellStyle name="Input [yellow] 2" xfId="20" xr:uid="{E0D578ED-F3EE-4AE0-B48B-28019A3FAEC0}"/>
    <cellStyle name="no dec" xfId="6" xr:uid="{00000000-0005-0000-0000-000006000000}"/>
    <cellStyle name="Normal" xfId="0" builtinId="0"/>
    <cellStyle name="Normal - Style1" xfId="7" xr:uid="{00000000-0005-0000-0000-000008000000}"/>
    <cellStyle name="Normal - Style1 2" xfId="21" xr:uid="{7C6081BE-0D07-4E4B-9F01-CC86ABBF0AFB}"/>
    <cellStyle name="Normal 10" xfId="37" xr:uid="{36CBC3E7-0665-41A8-BE44-01D1ABB066A7}"/>
    <cellStyle name="Normal 11" xfId="14" xr:uid="{7F173819-0F81-4F3C-9875-FEBDFB3854D3}"/>
    <cellStyle name="Normal 12" xfId="24" xr:uid="{0CB2136F-8170-458E-A193-0E7E72F8DCD1}"/>
    <cellStyle name="Normal 13" xfId="44" xr:uid="{C8701955-4F8E-4E70-AF39-4A6B23C004FB}"/>
    <cellStyle name="Normal 14" xfId="47" xr:uid="{761ADE07-2C01-4D55-8085-3E19E377D954}"/>
    <cellStyle name="Normal 14 5" xfId="28" xr:uid="{BD862F73-0315-44EA-BB70-9FB638579460}"/>
    <cellStyle name="Normal 15" xfId="48" xr:uid="{ADC4F412-E2ED-4E82-985D-B270544B0CF4}"/>
    <cellStyle name="Normal 16" xfId="13" xr:uid="{00000000-0005-0000-0000-000009000000}"/>
    <cellStyle name="Normal 17" xfId="50" xr:uid="{C565C37A-1428-4C43-AEDC-7B2FD1286511}"/>
    <cellStyle name="Normal 18" xfId="52" xr:uid="{25A46601-E36F-4829-91FB-0803B3E82D96}"/>
    <cellStyle name="Normal 19" xfId="54" xr:uid="{E2ED185A-CA82-4B64-8863-C27E02758535}"/>
    <cellStyle name="Normal 2" xfId="10" xr:uid="{00000000-0005-0000-0000-00000A000000}"/>
    <cellStyle name="Normal 2 2" xfId="29" xr:uid="{F07C8B67-E6E2-43F5-8608-5826F8F4993D}"/>
    <cellStyle name="Normal 20" xfId="56" xr:uid="{FB9AC272-1D70-4704-A45B-1B3F930D1929}"/>
    <cellStyle name="Normal 3" xfId="30" xr:uid="{9E4A1760-B7FF-4901-B523-20B110268A5B}"/>
    <cellStyle name="Normal 3 2" xfId="49" xr:uid="{9CA088DE-1CD9-49DD-B96C-221DF8DDF559}"/>
    <cellStyle name="Normal 4" xfId="25" xr:uid="{A75E36B3-CF18-42BB-AD8A-D570B1A2C46B}"/>
    <cellStyle name="Normal 4 2" xfId="42" xr:uid="{3D203EC3-321D-401E-BA5C-736539122EB5}"/>
    <cellStyle name="Normal 5" xfId="31" xr:uid="{A64B6B0E-3D0E-4B3B-A210-13BD837600AD}"/>
    <cellStyle name="Normal 6" xfId="32" xr:uid="{A2AEEBD4-AFA1-47E3-BD0A-80190B33F7F8}"/>
    <cellStyle name="Normal 7" xfId="33" xr:uid="{2258F52D-B3F9-4C0B-AB4A-B32C3D3D8F04}"/>
    <cellStyle name="Normal 8" xfId="34" xr:uid="{E140918B-12E3-47B6-8186-8B908C3B5685}"/>
    <cellStyle name="Normal 9" xfId="35" xr:uid="{E44341F8-0411-44AC-BE4E-B52760E878E9}"/>
    <cellStyle name="Percent" xfId="11" builtinId="5"/>
    <cellStyle name="Percent [2]" xfId="8" xr:uid="{00000000-0005-0000-0000-00000C000000}"/>
    <cellStyle name="Percent 10" xfId="57" xr:uid="{53BF0C73-9B57-4041-8D6B-BFB141CFD73B}"/>
    <cellStyle name="Percent 2" xfId="22" xr:uid="{1CF993FE-1954-43F6-BCE4-FC858FA93F6A}"/>
    <cellStyle name="Percent 2 2" xfId="39" xr:uid="{665C775B-8135-432F-B40A-CB0F94376AFA}"/>
    <cellStyle name="Percent 3" xfId="43" xr:uid="{8ABEC22B-E9A6-44B4-9FAD-0AE9827E51F0}"/>
    <cellStyle name="Percent 4" xfId="45" xr:uid="{F04A3AAC-B159-4A1B-A21F-239946777928}"/>
    <cellStyle name="Percent 5" xfId="40" xr:uid="{E87AC476-6AB5-49DC-AE0B-89DB6C882E68}"/>
    <cellStyle name="Percent 6" xfId="46" xr:uid="{EF8DE08A-91DE-438F-AB59-4307D62983CC}"/>
    <cellStyle name="Percent 7" xfId="51" xr:uid="{8D7038E2-D917-4D91-B97A-E7E3423865E0}"/>
    <cellStyle name="Percent 8" xfId="53" xr:uid="{7BD515E8-0387-48CB-83C6-B723FB02C4D4}"/>
    <cellStyle name="Percent 9" xfId="55" xr:uid="{9AAA65D9-E695-4ABE-AB26-150C6104B020}"/>
    <cellStyle name="Quantity" xfId="9" xr:uid="{00000000-0005-0000-0000-00000D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34"/>
  <sheetViews>
    <sheetView showGridLines="0" view="pageBreakPreview" topLeftCell="A125" zoomScale="90" zoomScaleNormal="90" zoomScaleSheetLayoutView="90" workbookViewId="0">
      <selection activeCell="H104" sqref="H104"/>
    </sheetView>
  </sheetViews>
  <sheetFormatPr defaultColWidth="10.7109375" defaultRowHeight="21"/>
  <cols>
    <col min="1" max="1" width="42.85546875" style="31" customWidth="1"/>
    <col min="2" max="2" width="6.28515625" style="31" customWidth="1"/>
    <col min="3" max="3" width="1.28515625" style="31" customWidth="1"/>
    <col min="4" max="4" width="14.85546875" style="31" customWidth="1"/>
    <col min="5" max="5" width="1.5703125" style="31" customWidth="1"/>
    <col min="6" max="6" width="14.85546875" style="31" customWidth="1"/>
    <col min="7" max="7" width="1.5703125" style="31" customWidth="1"/>
    <col min="8" max="8" width="14.85546875" style="31" customWidth="1"/>
    <col min="9" max="9" width="1.5703125" style="31" customWidth="1"/>
    <col min="10" max="10" width="14.85546875" style="31" customWidth="1"/>
    <col min="11" max="11" width="1.5703125" style="47" customWidth="1"/>
    <col min="12" max="12" width="12.28515625" style="31" bestFit="1" customWidth="1"/>
    <col min="13" max="13" width="12.42578125" style="31" bestFit="1" customWidth="1"/>
    <col min="14" max="14" width="12.5703125" style="31" bestFit="1" customWidth="1"/>
    <col min="15" max="15" width="12.28515625" style="31" bestFit="1" customWidth="1"/>
    <col min="16" max="16" width="10.7109375" style="31"/>
    <col min="17" max="17" width="16.7109375" style="31" customWidth="1"/>
    <col min="18" max="16384" width="10.7109375" style="31"/>
  </cols>
  <sheetData>
    <row r="1" spans="1:18" s="30" customFormat="1">
      <c r="A1" s="30" t="s">
        <v>34</v>
      </c>
      <c r="K1" s="37"/>
    </row>
    <row r="2" spans="1:18" s="30" customFormat="1">
      <c r="A2" s="30" t="s">
        <v>86</v>
      </c>
      <c r="K2" s="37"/>
    </row>
    <row r="3" spans="1:18" s="30" customFormat="1">
      <c r="A3" s="30" t="s">
        <v>221</v>
      </c>
      <c r="K3" s="37"/>
    </row>
    <row r="4" spans="1:18">
      <c r="B4" s="32"/>
      <c r="C4" s="32"/>
      <c r="D4" s="32"/>
      <c r="E4" s="32"/>
      <c r="F4" s="32"/>
      <c r="J4" s="33" t="s">
        <v>26</v>
      </c>
      <c r="N4" s="30"/>
      <c r="O4" s="30"/>
      <c r="P4" s="30"/>
      <c r="Q4" s="30"/>
      <c r="R4" s="30"/>
    </row>
    <row r="5" spans="1:18" s="30" customFormat="1" ht="23.25" customHeight="1">
      <c r="B5" s="34"/>
      <c r="C5" s="35"/>
      <c r="D5" s="170" t="s">
        <v>0</v>
      </c>
      <c r="E5" s="170"/>
      <c r="F5" s="170"/>
      <c r="H5" s="170" t="s">
        <v>43</v>
      </c>
      <c r="I5" s="170"/>
      <c r="J5" s="170"/>
      <c r="K5" s="170"/>
    </row>
    <row r="6" spans="1:18" s="30" customFormat="1">
      <c r="B6" s="38" t="s">
        <v>1</v>
      </c>
      <c r="C6" s="35"/>
      <c r="D6" s="39" t="s">
        <v>222</v>
      </c>
      <c r="E6" s="40"/>
      <c r="F6" s="39" t="s">
        <v>191</v>
      </c>
      <c r="G6" s="41"/>
      <c r="H6" s="39" t="s">
        <v>222</v>
      </c>
      <c r="I6" s="40"/>
      <c r="J6" s="39" t="s">
        <v>191</v>
      </c>
      <c r="K6" s="40"/>
    </row>
    <row r="7" spans="1:18">
      <c r="A7" s="30" t="s">
        <v>84</v>
      </c>
      <c r="N7" s="30"/>
      <c r="O7" s="30"/>
      <c r="P7" s="30"/>
      <c r="Q7" s="30"/>
      <c r="R7" s="30"/>
    </row>
    <row r="8" spans="1:18">
      <c r="A8" s="30" t="s">
        <v>2</v>
      </c>
      <c r="B8" s="32"/>
      <c r="C8" s="32"/>
      <c r="D8" s="32"/>
      <c r="E8" s="32"/>
      <c r="F8" s="32"/>
      <c r="N8" s="30"/>
      <c r="O8" s="30"/>
      <c r="P8" s="30"/>
      <c r="Q8" s="30"/>
      <c r="R8" s="30"/>
    </row>
    <row r="9" spans="1:18">
      <c r="A9" s="31" t="s">
        <v>44</v>
      </c>
      <c r="B9" s="42" t="s">
        <v>229</v>
      </c>
      <c r="C9" s="32"/>
      <c r="D9" s="25">
        <v>10330967402</v>
      </c>
      <c r="E9" s="43"/>
      <c r="F9" s="25">
        <v>7112929565</v>
      </c>
      <c r="G9" s="43"/>
      <c r="H9" s="25">
        <v>8798298557</v>
      </c>
      <c r="I9" s="43"/>
      <c r="J9" s="25">
        <v>5654828958</v>
      </c>
      <c r="K9" s="46"/>
      <c r="N9" s="30"/>
      <c r="O9" s="30"/>
      <c r="P9" s="30"/>
      <c r="Q9" s="30"/>
      <c r="R9" s="30"/>
    </row>
    <row r="10" spans="1:18">
      <c r="A10" s="31" t="s">
        <v>94</v>
      </c>
      <c r="B10" s="42">
        <v>8</v>
      </c>
      <c r="C10" s="32"/>
      <c r="D10" s="25">
        <v>169903073</v>
      </c>
      <c r="E10" s="45"/>
      <c r="F10" s="44">
        <v>187009761</v>
      </c>
      <c r="G10" s="45"/>
      <c r="H10" s="44">
        <v>231014029</v>
      </c>
      <c r="I10" s="45"/>
      <c r="J10" s="44">
        <v>75528580</v>
      </c>
      <c r="K10" s="44"/>
      <c r="N10" s="30"/>
      <c r="O10" s="30"/>
      <c r="P10" s="30"/>
      <c r="Q10" s="30"/>
      <c r="R10" s="30"/>
    </row>
    <row r="11" spans="1:18">
      <c r="A11" s="31" t="s">
        <v>184</v>
      </c>
      <c r="B11" s="42"/>
      <c r="C11" s="32"/>
      <c r="D11" s="44"/>
      <c r="E11" s="45"/>
      <c r="F11" s="44"/>
      <c r="G11" s="45"/>
      <c r="H11" s="44"/>
      <c r="I11" s="45"/>
      <c r="J11" s="44"/>
      <c r="K11" s="44"/>
      <c r="N11" s="30"/>
      <c r="O11" s="30"/>
      <c r="P11" s="30"/>
      <c r="Q11" s="30"/>
      <c r="R11" s="30"/>
    </row>
    <row r="12" spans="1:18">
      <c r="A12" s="31" t="s">
        <v>228</v>
      </c>
      <c r="B12" s="42">
        <v>6</v>
      </c>
      <c r="C12" s="32"/>
      <c r="D12" s="44">
        <v>594642734</v>
      </c>
      <c r="E12" s="45"/>
      <c r="F12" s="44">
        <v>0</v>
      </c>
      <c r="G12" s="45"/>
      <c r="H12" s="44">
        <v>5645323620</v>
      </c>
      <c r="I12" s="45"/>
      <c r="J12" s="44">
        <v>6266180520</v>
      </c>
      <c r="K12" s="44"/>
      <c r="N12" s="30"/>
      <c r="O12" s="30"/>
      <c r="P12" s="30"/>
      <c r="Q12" s="30"/>
      <c r="R12" s="30"/>
    </row>
    <row r="13" spans="1:18">
      <c r="A13" s="31" t="s">
        <v>95</v>
      </c>
      <c r="B13" s="42">
        <v>9</v>
      </c>
      <c r="C13" s="32"/>
      <c r="D13" s="44">
        <v>47255983260</v>
      </c>
      <c r="E13" s="43"/>
      <c r="F13" s="44">
        <v>52893101890</v>
      </c>
      <c r="G13" s="43"/>
      <c r="H13" s="44">
        <v>39296819419</v>
      </c>
      <c r="I13" s="43"/>
      <c r="J13" s="44">
        <v>45282764492</v>
      </c>
      <c r="K13" s="46"/>
    </row>
    <row r="14" spans="1:18" s="47" customFormat="1">
      <c r="A14" s="47" t="s">
        <v>176</v>
      </c>
      <c r="B14" s="36"/>
      <c r="C14" s="36"/>
      <c r="D14" s="26">
        <v>772584812</v>
      </c>
      <c r="E14" s="46"/>
      <c r="F14" s="26">
        <v>529536166</v>
      </c>
      <c r="G14" s="46"/>
      <c r="H14" s="26">
        <v>231273232</v>
      </c>
      <c r="I14" s="46"/>
      <c r="J14" s="26">
        <v>254201584</v>
      </c>
      <c r="K14" s="46"/>
      <c r="M14" s="31"/>
      <c r="N14" s="31"/>
      <c r="O14" s="31"/>
      <c r="P14" s="31"/>
      <c r="Q14" s="31"/>
      <c r="R14" s="31"/>
    </row>
    <row r="15" spans="1:18" s="47" customFormat="1">
      <c r="A15" s="47" t="s">
        <v>96</v>
      </c>
      <c r="B15" s="36"/>
      <c r="C15" s="36"/>
      <c r="D15" s="26">
        <v>479748633</v>
      </c>
      <c r="E15" s="46"/>
      <c r="F15" s="26">
        <v>569622809</v>
      </c>
      <c r="G15" s="46"/>
      <c r="H15" s="26">
        <v>475033289</v>
      </c>
      <c r="I15" s="46"/>
      <c r="J15" s="26">
        <v>564940801</v>
      </c>
      <c r="K15" s="46"/>
      <c r="M15" s="31"/>
      <c r="N15" s="31"/>
      <c r="O15" s="31"/>
      <c r="P15" s="31"/>
      <c r="Q15" s="31"/>
      <c r="R15" s="31"/>
    </row>
    <row r="16" spans="1:18" s="47" customFormat="1">
      <c r="A16" s="47" t="s">
        <v>165</v>
      </c>
      <c r="B16" s="42">
        <v>10</v>
      </c>
      <c r="C16" s="36"/>
      <c r="D16" s="26">
        <v>83665768</v>
      </c>
      <c r="E16" s="46"/>
      <c r="F16" s="26">
        <v>141445998</v>
      </c>
      <c r="G16" s="46"/>
      <c r="H16" s="26">
        <v>83665768</v>
      </c>
      <c r="I16" s="46"/>
      <c r="J16" s="26">
        <v>141445998</v>
      </c>
      <c r="K16" s="46"/>
      <c r="M16" s="31"/>
      <c r="N16" s="31"/>
      <c r="O16" s="31"/>
      <c r="P16" s="31"/>
      <c r="Q16" s="31"/>
      <c r="R16" s="31"/>
    </row>
    <row r="17" spans="1:18" s="47" customFormat="1">
      <c r="A17" s="47" t="s">
        <v>183</v>
      </c>
      <c r="B17" s="42" t="s">
        <v>260</v>
      </c>
      <c r="C17" s="36"/>
      <c r="D17" s="26">
        <v>74607414</v>
      </c>
      <c r="E17" s="46"/>
      <c r="F17" s="26">
        <v>1459306334</v>
      </c>
      <c r="G17" s="46"/>
      <c r="H17" s="26">
        <v>44607414</v>
      </c>
      <c r="I17" s="46"/>
      <c r="J17" s="26">
        <v>1429306334</v>
      </c>
      <c r="K17" s="46"/>
      <c r="M17" s="31"/>
      <c r="N17" s="31"/>
      <c r="O17" s="31"/>
      <c r="P17" s="31"/>
      <c r="Q17" s="31"/>
      <c r="R17" s="31"/>
    </row>
    <row r="18" spans="1:18">
      <c r="A18" s="31" t="s">
        <v>45</v>
      </c>
      <c r="B18" s="32"/>
      <c r="C18" s="32"/>
      <c r="D18" s="25">
        <v>702073738</v>
      </c>
      <c r="E18" s="43"/>
      <c r="F18" s="25">
        <v>462040366</v>
      </c>
      <c r="G18" s="43"/>
      <c r="H18" s="25">
        <v>209724725</v>
      </c>
      <c r="I18" s="43"/>
      <c r="J18" s="25">
        <v>79197583</v>
      </c>
      <c r="K18" s="46"/>
    </row>
    <row r="19" spans="1:18">
      <c r="A19" s="30" t="s">
        <v>3</v>
      </c>
      <c r="B19" s="32"/>
      <c r="C19" s="32"/>
      <c r="D19" s="48">
        <f>SUM(D9:D18)</f>
        <v>60464176834</v>
      </c>
      <c r="E19" s="43"/>
      <c r="F19" s="48">
        <f>SUM(F9:F18)</f>
        <v>63354992889</v>
      </c>
      <c r="G19" s="43"/>
      <c r="H19" s="48">
        <f>SUM(H9:H18)</f>
        <v>55015760053</v>
      </c>
      <c r="I19" s="43"/>
      <c r="J19" s="48">
        <f>SUM(J9:J18)</f>
        <v>59748394850</v>
      </c>
      <c r="K19" s="46"/>
      <c r="R19" s="47"/>
    </row>
    <row r="20" spans="1:18">
      <c r="A20" s="30" t="s">
        <v>20</v>
      </c>
      <c r="B20" s="32"/>
      <c r="C20" s="32"/>
      <c r="D20" s="45"/>
      <c r="E20" s="43"/>
      <c r="F20" s="45"/>
      <c r="G20" s="43"/>
      <c r="H20" s="45"/>
      <c r="I20" s="43"/>
      <c r="J20" s="45"/>
      <c r="K20" s="46"/>
      <c r="R20" s="47"/>
    </row>
    <row r="21" spans="1:18">
      <c r="A21" s="47" t="s">
        <v>157</v>
      </c>
      <c r="B21" s="49">
        <v>12</v>
      </c>
      <c r="C21" s="32"/>
      <c r="D21" s="45">
        <v>11184065</v>
      </c>
      <c r="E21" s="43"/>
      <c r="F21" s="45">
        <v>10773015</v>
      </c>
      <c r="G21" s="43"/>
      <c r="H21" s="45">
        <v>0</v>
      </c>
      <c r="I21" s="43"/>
      <c r="J21" s="45">
        <v>0</v>
      </c>
      <c r="K21" s="46"/>
      <c r="N21" s="47"/>
      <c r="O21" s="47"/>
      <c r="P21" s="47"/>
      <c r="Q21" s="47"/>
      <c r="R21" s="47"/>
    </row>
    <row r="22" spans="1:18">
      <c r="A22" s="47" t="s">
        <v>202</v>
      </c>
      <c r="B22" s="49">
        <v>13</v>
      </c>
      <c r="C22" s="32"/>
      <c r="D22" s="45">
        <v>3873881338</v>
      </c>
      <c r="E22" s="43"/>
      <c r="F22" s="45">
        <v>4418783997</v>
      </c>
      <c r="G22" s="43"/>
      <c r="H22" s="45">
        <v>2669408406</v>
      </c>
      <c r="I22" s="43"/>
      <c r="J22" s="45">
        <v>3020440116</v>
      </c>
      <c r="K22" s="46"/>
      <c r="N22" s="47"/>
      <c r="O22" s="47"/>
      <c r="P22" s="47"/>
      <c r="Q22" s="47"/>
      <c r="R22" s="47"/>
    </row>
    <row r="23" spans="1:18" s="47" customFormat="1">
      <c r="A23" s="47" t="s">
        <v>97</v>
      </c>
      <c r="B23" s="49">
        <v>14</v>
      </c>
      <c r="C23" s="36"/>
      <c r="D23" s="44">
        <v>0</v>
      </c>
      <c r="E23" s="46"/>
      <c r="F23" s="44">
        <v>0</v>
      </c>
      <c r="G23" s="46"/>
      <c r="H23" s="44">
        <v>6576760516</v>
      </c>
      <c r="I23" s="46"/>
      <c r="J23" s="44">
        <v>6802945465</v>
      </c>
      <c r="K23" s="46"/>
      <c r="M23" s="31"/>
      <c r="O23" s="31"/>
      <c r="R23" s="31"/>
    </row>
    <row r="24" spans="1:18" s="47" customFormat="1">
      <c r="A24" s="47" t="s">
        <v>98</v>
      </c>
      <c r="B24" s="49">
        <v>15</v>
      </c>
      <c r="C24" s="36"/>
      <c r="D24" s="45">
        <v>24226612758</v>
      </c>
      <c r="E24" s="46"/>
      <c r="F24" s="44">
        <v>23963609599</v>
      </c>
      <c r="G24" s="46"/>
      <c r="H24" s="44">
        <v>24226612758</v>
      </c>
      <c r="I24" s="46"/>
      <c r="J24" s="44">
        <v>23963609599</v>
      </c>
      <c r="K24" s="46"/>
      <c r="M24" s="31"/>
      <c r="N24" s="31"/>
      <c r="O24" s="31"/>
      <c r="P24" s="31"/>
      <c r="Q24" s="31"/>
      <c r="R24" s="31"/>
    </row>
    <row r="25" spans="1:18" s="47" customFormat="1">
      <c r="A25" s="47" t="s">
        <v>184</v>
      </c>
      <c r="B25" s="42">
        <v>6</v>
      </c>
      <c r="C25" s="36"/>
      <c r="D25" s="44">
        <v>0</v>
      </c>
      <c r="E25" s="44"/>
      <c r="F25" s="44">
        <v>534198147</v>
      </c>
      <c r="G25" s="44"/>
      <c r="H25" s="44">
        <v>10121961700</v>
      </c>
      <c r="I25" s="44"/>
      <c r="J25" s="44">
        <v>6713911400</v>
      </c>
      <c r="K25" s="46"/>
      <c r="M25" s="31"/>
      <c r="N25" s="31"/>
      <c r="O25" s="31"/>
      <c r="P25" s="31"/>
      <c r="Q25" s="31"/>
      <c r="R25" s="31"/>
    </row>
    <row r="26" spans="1:18" s="47" customFormat="1">
      <c r="A26" s="47" t="s">
        <v>234</v>
      </c>
      <c r="B26" s="42">
        <v>16</v>
      </c>
      <c r="C26" s="36"/>
      <c r="D26" s="44">
        <v>20000000</v>
      </c>
      <c r="E26" s="44"/>
      <c r="F26" s="44">
        <v>0</v>
      </c>
      <c r="G26" s="44"/>
      <c r="H26" s="44">
        <v>0</v>
      </c>
      <c r="I26" s="44"/>
      <c r="J26" s="44">
        <v>0</v>
      </c>
      <c r="K26" s="46"/>
      <c r="M26" s="31"/>
      <c r="N26" s="31"/>
      <c r="O26" s="31"/>
      <c r="P26" s="31"/>
      <c r="Q26" s="31"/>
      <c r="R26" s="31"/>
    </row>
    <row r="27" spans="1:18" s="47" customFormat="1">
      <c r="A27" s="31" t="s">
        <v>99</v>
      </c>
      <c r="B27" s="42">
        <v>17</v>
      </c>
      <c r="C27" s="36"/>
      <c r="D27" s="44">
        <v>5450275236</v>
      </c>
      <c r="E27" s="46"/>
      <c r="F27" s="44">
        <v>2939846944</v>
      </c>
      <c r="G27" s="46"/>
      <c r="H27" s="44">
        <v>5319532857</v>
      </c>
      <c r="I27" s="46"/>
      <c r="J27" s="44">
        <v>2623950564</v>
      </c>
      <c r="K27" s="46"/>
      <c r="M27" s="31"/>
      <c r="N27" s="31"/>
      <c r="O27" s="31"/>
      <c r="P27" s="31"/>
      <c r="Q27" s="31"/>
    </row>
    <row r="28" spans="1:18">
      <c r="A28" s="31" t="s">
        <v>129</v>
      </c>
      <c r="B28" s="42">
        <v>18</v>
      </c>
      <c r="C28" s="32"/>
      <c r="D28" s="26">
        <v>11884382535</v>
      </c>
      <c r="E28" s="43"/>
      <c r="F28" s="26">
        <v>10960670753</v>
      </c>
      <c r="G28" s="43"/>
      <c r="H28" s="26">
        <v>212074242</v>
      </c>
      <c r="I28" s="43"/>
      <c r="J28" s="26">
        <v>212074242</v>
      </c>
      <c r="K28" s="46"/>
      <c r="O28" s="47"/>
      <c r="R28" s="47"/>
    </row>
    <row r="29" spans="1:18">
      <c r="A29" s="31" t="s">
        <v>100</v>
      </c>
      <c r="B29" s="42">
        <v>19</v>
      </c>
      <c r="C29" s="32"/>
      <c r="D29" s="26">
        <v>1565743230</v>
      </c>
      <c r="E29" s="43"/>
      <c r="F29" s="26">
        <v>601479047</v>
      </c>
      <c r="G29" s="43"/>
      <c r="H29" s="26">
        <v>296040817</v>
      </c>
      <c r="I29" s="43"/>
      <c r="J29" s="26">
        <v>323047729</v>
      </c>
      <c r="K29" s="46"/>
      <c r="N29" s="47"/>
      <c r="O29" s="47"/>
      <c r="P29" s="47"/>
      <c r="Q29" s="47"/>
      <c r="R29" s="47"/>
    </row>
    <row r="30" spans="1:18">
      <c r="A30" s="31" t="s">
        <v>185</v>
      </c>
      <c r="B30" s="130">
        <v>20.100000000000001</v>
      </c>
      <c r="C30" s="32"/>
      <c r="D30" s="26">
        <v>16732387085</v>
      </c>
      <c r="E30" s="43"/>
      <c r="F30" s="26">
        <v>14910539880</v>
      </c>
      <c r="G30" s="43"/>
      <c r="H30" s="26">
        <v>233003057</v>
      </c>
      <c r="I30" s="43"/>
      <c r="J30" s="26">
        <v>279603668</v>
      </c>
      <c r="K30" s="46"/>
      <c r="N30" s="47"/>
      <c r="O30" s="47"/>
      <c r="P30" s="47"/>
      <c r="Q30" s="47"/>
      <c r="R30" s="47"/>
    </row>
    <row r="31" spans="1:18">
      <c r="A31" s="31" t="s">
        <v>130</v>
      </c>
      <c r="B31" s="42">
        <v>21</v>
      </c>
      <c r="C31" s="32"/>
      <c r="D31" s="26">
        <v>28409114</v>
      </c>
      <c r="E31" s="43"/>
      <c r="F31" s="26">
        <v>33249603</v>
      </c>
      <c r="G31" s="43"/>
      <c r="H31" s="26">
        <v>11468919</v>
      </c>
      <c r="I31" s="43"/>
      <c r="J31" s="26">
        <v>12462821</v>
      </c>
      <c r="K31" s="46"/>
      <c r="N31" s="47"/>
      <c r="O31" s="47"/>
      <c r="P31" s="47"/>
      <c r="Q31" s="47"/>
      <c r="R31" s="47"/>
    </row>
    <row r="32" spans="1:18">
      <c r="A32" s="31" t="s">
        <v>139</v>
      </c>
      <c r="B32" s="42">
        <v>33</v>
      </c>
      <c r="C32" s="32"/>
      <c r="D32" s="26">
        <v>804816522</v>
      </c>
      <c r="E32" s="43"/>
      <c r="F32" s="26">
        <v>721178817</v>
      </c>
      <c r="G32" s="43"/>
      <c r="H32" s="26">
        <v>688905468</v>
      </c>
      <c r="I32" s="43"/>
      <c r="J32" s="26">
        <v>619954734</v>
      </c>
      <c r="K32" s="46"/>
      <c r="N32" s="47"/>
      <c r="O32" s="47"/>
      <c r="P32" s="47"/>
      <c r="Q32" s="47"/>
    </row>
    <row r="33" spans="1:18" s="47" customFormat="1">
      <c r="A33" s="31" t="s">
        <v>47</v>
      </c>
      <c r="B33" s="49">
        <v>6</v>
      </c>
      <c r="C33" s="36"/>
      <c r="D33" s="26">
        <v>136189742</v>
      </c>
      <c r="E33" s="46"/>
      <c r="F33" s="26">
        <v>121740618</v>
      </c>
      <c r="G33" s="46"/>
      <c r="H33" s="26">
        <v>12897497</v>
      </c>
      <c r="I33" s="46"/>
      <c r="J33" s="26">
        <v>12333137</v>
      </c>
      <c r="K33" s="46"/>
      <c r="M33" s="31"/>
      <c r="R33" s="31"/>
    </row>
    <row r="34" spans="1:18" s="47" customFormat="1">
      <c r="A34" s="30" t="s">
        <v>21</v>
      </c>
      <c r="B34" s="49"/>
      <c r="C34" s="36"/>
      <c r="D34" s="48">
        <f>SUM(D21:D33)</f>
        <v>64733881625</v>
      </c>
      <c r="E34" s="46"/>
      <c r="F34" s="48">
        <f>SUM(F21:F33)</f>
        <v>59216070420</v>
      </c>
      <c r="G34" s="46"/>
      <c r="H34" s="48">
        <f>SUM(H21:H33)</f>
        <v>50368666237</v>
      </c>
      <c r="I34" s="46"/>
      <c r="J34" s="48">
        <f>SUM(J21:J33)</f>
        <v>44584333475</v>
      </c>
      <c r="K34" s="46"/>
      <c r="N34" s="31"/>
      <c r="O34" s="31"/>
      <c r="P34" s="31"/>
      <c r="Q34" s="31"/>
      <c r="R34" s="31"/>
    </row>
    <row r="35" spans="1:18" ht="21.75" thickBot="1">
      <c r="A35" s="30" t="s">
        <v>4</v>
      </c>
      <c r="B35" s="32"/>
      <c r="C35" s="32"/>
      <c r="D35" s="50">
        <f>SUM(D19:D33)</f>
        <v>125198058459</v>
      </c>
      <c r="E35" s="43"/>
      <c r="F35" s="50">
        <f>SUM(F19:F33)</f>
        <v>122571063309</v>
      </c>
      <c r="G35" s="43"/>
      <c r="H35" s="50">
        <f>SUM(H19:H33)</f>
        <v>105384426290</v>
      </c>
      <c r="I35" s="43"/>
      <c r="J35" s="50">
        <f>SUM(J19:J33)</f>
        <v>104332728325</v>
      </c>
      <c r="K35" s="46"/>
      <c r="M35" s="47"/>
    </row>
    <row r="36" spans="1:18" ht="21.75" thickTop="1">
      <c r="A36" s="30"/>
      <c r="B36" s="32"/>
      <c r="C36" s="32"/>
      <c r="D36" s="26"/>
      <c r="E36" s="43"/>
      <c r="F36" s="26"/>
      <c r="G36" s="43"/>
      <c r="H36" s="26"/>
      <c r="I36" s="43"/>
      <c r="J36" s="26"/>
      <c r="K36" s="46"/>
      <c r="M36" s="47"/>
    </row>
    <row r="37" spans="1:18">
      <c r="A37" s="31" t="s">
        <v>5</v>
      </c>
      <c r="B37" s="32"/>
      <c r="C37" s="32"/>
      <c r="D37" s="26"/>
      <c r="E37" s="43"/>
      <c r="F37" s="26"/>
      <c r="G37" s="43"/>
      <c r="H37" s="26"/>
      <c r="I37" s="43"/>
      <c r="J37" s="26"/>
      <c r="K37" s="46"/>
      <c r="M37" s="47"/>
    </row>
    <row r="38" spans="1:18">
      <c r="A38" s="30"/>
      <c r="B38" s="32"/>
      <c r="C38" s="32"/>
      <c r="D38" s="26"/>
      <c r="E38" s="43"/>
      <c r="F38" s="26"/>
      <c r="G38" s="43"/>
      <c r="H38" s="26"/>
      <c r="I38" s="43"/>
      <c r="J38" s="26"/>
      <c r="K38" s="46"/>
      <c r="M38" s="47"/>
    </row>
    <row r="39" spans="1:18">
      <c r="A39" s="30"/>
      <c r="B39" s="32"/>
      <c r="C39" s="32"/>
      <c r="D39" s="26"/>
      <c r="E39" s="43"/>
      <c r="F39" s="26"/>
      <c r="G39" s="43"/>
      <c r="H39" s="26"/>
      <c r="I39" s="43"/>
      <c r="J39" s="26"/>
      <c r="K39" s="46"/>
      <c r="M39" s="47"/>
    </row>
    <row r="40" spans="1:18">
      <c r="A40" s="30"/>
      <c r="B40" s="32"/>
      <c r="C40" s="32"/>
      <c r="D40" s="26"/>
      <c r="E40" s="43"/>
      <c r="F40" s="26"/>
      <c r="G40" s="43"/>
      <c r="H40" s="26"/>
      <c r="I40" s="43"/>
      <c r="J40" s="26"/>
      <c r="K40" s="46"/>
      <c r="M40" s="47"/>
    </row>
    <row r="41" spans="1:18">
      <c r="A41" s="30"/>
      <c r="B41" s="32"/>
      <c r="C41" s="32"/>
      <c r="D41" s="26"/>
      <c r="E41" s="43"/>
      <c r="F41" s="26"/>
      <c r="G41" s="43"/>
      <c r="H41" s="26"/>
      <c r="I41" s="43"/>
      <c r="J41" s="26"/>
      <c r="K41" s="46"/>
      <c r="M41" s="47"/>
    </row>
    <row r="42" spans="1:18">
      <c r="A42" s="30"/>
      <c r="B42" s="32"/>
      <c r="C42" s="32"/>
      <c r="D42" s="26"/>
      <c r="E42" s="43"/>
      <c r="F42" s="26"/>
      <c r="G42" s="43"/>
      <c r="H42" s="26"/>
      <c r="I42" s="43"/>
      <c r="J42" s="26"/>
      <c r="K42" s="46"/>
      <c r="M42" s="47"/>
    </row>
    <row r="43" spans="1:18">
      <c r="A43" s="30"/>
      <c r="B43" s="32"/>
      <c r="C43" s="32"/>
      <c r="D43" s="26"/>
      <c r="E43" s="43"/>
      <c r="F43" s="26"/>
      <c r="G43" s="43"/>
      <c r="H43" s="26"/>
      <c r="I43" s="43"/>
      <c r="J43" s="26">
        <v>1</v>
      </c>
      <c r="K43" s="46"/>
      <c r="M43" s="47"/>
    </row>
    <row r="44" spans="1:18" s="30" customFormat="1">
      <c r="A44" s="30" t="s">
        <v>34</v>
      </c>
      <c r="K44" s="37"/>
      <c r="M44" s="47"/>
      <c r="N44" s="31"/>
      <c r="O44" s="31"/>
      <c r="P44" s="31"/>
      <c r="Q44" s="31"/>
      <c r="R44" s="31"/>
    </row>
    <row r="45" spans="1:18" s="30" customFormat="1">
      <c r="A45" s="30" t="s">
        <v>87</v>
      </c>
      <c r="K45" s="37"/>
      <c r="M45" s="47"/>
      <c r="N45" s="31"/>
      <c r="O45" s="31"/>
      <c r="P45" s="31"/>
      <c r="Q45" s="31"/>
      <c r="R45" s="31"/>
    </row>
    <row r="46" spans="1:18" s="30" customFormat="1">
      <c r="A46" s="30" t="s">
        <v>221</v>
      </c>
      <c r="K46" s="37"/>
      <c r="M46" s="47"/>
      <c r="N46" s="31"/>
      <c r="O46" s="31"/>
      <c r="P46" s="31"/>
      <c r="Q46" s="31"/>
      <c r="R46" s="31"/>
    </row>
    <row r="47" spans="1:18">
      <c r="B47" s="32"/>
      <c r="C47" s="32"/>
      <c r="D47" s="32"/>
      <c r="E47" s="32"/>
      <c r="F47" s="32"/>
      <c r="J47" s="33" t="s">
        <v>26</v>
      </c>
      <c r="N47" s="30"/>
      <c r="O47" s="30"/>
      <c r="P47" s="30"/>
      <c r="Q47" s="30"/>
      <c r="R47" s="30"/>
    </row>
    <row r="48" spans="1:18" s="30" customFormat="1" ht="23.25" customHeight="1">
      <c r="B48" s="34"/>
      <c r="C48" s="35"/>
      <c r="D48" s="170" t="s">
        <v>0</v>
      </c>
      <c r="E48" s="170"/>
      <c r="F48" s="170"/>
      <c r="H48" s="170" t="s">
        <v>43</v>
      </c>
      <c r="I48" s="170"/>
      <c r="J48" s="170"/>
      <c r="K48" s="170"/>
    </row>
    <row r="49" spans="1:20" s="30" customFormat="1">
      <c r="B49" s="38" t="s">
        <v>1</v>
      </c>
      <c r="C49" s="35"/>
      <c r="D49" s="39" t="s">
        <v>222</v>
      </c>
      <c r="E49" s="40"/>
      <c r="F49" s="39" t="s">
        <v>191</v>
      </c>
      <c r="G49" s="41"/>
      <c r="H49" s="39" t="s">
        <v>222</v>
      </c>
      <c r="I49" s="40"/>
      <c r="J49" s="39" t="s">
        <v>191</v>
      </c>
      <c r="K49" s="40"/>
    </row>
    <row r="50" spans="1:20">
      <c r="A50" s="30" t="s">
        <v>71</v>
      </c>
      <c r="B50" s="51"/>
      <c r="D50" s="52"/>
      <c r="E50" s="53"/>
      <c r="F50" s="52"/>
      <c r="G50" s="54"/>
      <c r="H50" s="54"/>
      <c r="I50" s="54"/>
      <c r="J50" s="54"/>
      <c r="K50" s="117"/>
    </row>
    <row r="51" spans="1:20">
      <c r="A51" s="30" t="s">
        <v>6</v>
      </c>
      <c r="B51" s="32"/>
      <c r="C51" s="32"/>
      <c r="D51" s="32"/>
      <c r="E51" s="32"/>
      <c r="F51" s="32"/>
      <c r="R51" s="47"/>
    </row>
    <row r="52" spans="1:20">
      <c r="A52" s="31" t="s">
        <v>206</v>
      </c>
      <c r="B52" s="42">
        <v>22</v>
      </c>
      <c r="C52" s="32"/>
      <c r="D52" s="45">
        <v>2469200367</v>
      </c>
      <c r="E52" s="45"/>
      <c r="F52" s="45">
        <v>6845000000</v>
      </c>
      <c r="G52" s="45"/>
      <c r="H52" s="45">
        <v>1499200367</v>
      </c>
      <c r="I52" s="45"/>
      <c r="J52" s="45">
        <v>5875000000</v>
      </c>
      <c r="K52" s="44"/>
      <c r="M52" s="30"/>
      <c r="R52" s="47"/>
      <c r="S52" s="47"/>
    </row>
    <row r="53" spans="1:20">
      <c r="A53" s="31" t="s">
        <v>103</v>
      </c>
      <c r="B53" s="42" t="s">
        <v>235</v>
      </c>
      <c r="C53" s="32"/>
      <c r="D53" s="45">
        <v>3183766562</v>
      </c>
      <c r="E53" s="45"/>
      <c r="F53" s="45">
        <v>3140282233</v>
      </c>
      <c r="G53" s="45"/>
      <c r="H53" s="45">
        <v>2103604580</v>
      </c>
      <c r="I53" s="45"/>
      <c r="J53" s="45">
        <v>2294297840</v>
      </c>
      <c r="K53" s="44"/>
      <c r="M53" s="30"/>
      <c r="R53" s="47"/>
      <c r="S53" s="47"/>
    </row>
    <row r="54" spans="1:20" s="47" customFormat="1">
      <c r="A54" s="47" t="s">
        <v>102</v>
      </c>
      <c r="B54" s="49"/>
      <c r="C54" s="36"/>
      <c r="D54" s="44">
        <v>538399979</v>
      </c>
      <c r="E54" s="44"/>
      <c r="F54" s="44">
        <v>530381943</v>
      </c>
      <c r="G54" s="44"/>
      <c r="H54" s="44">
        <v>337867385</v>
      </c>
      <c r="I54" s="44"/>
      <c r="J54" s="44">
        <v>373812223</v>
      </c>
      <c r="K54" s="44"/>
      <c r="M54" s="30"/>
      <c r="N54" s="31"/>
      <c r="O54" s="31"/>
      <c r="P54" s="31"/>
      <c r="Q54" s="31"/>
      <c r="S54" s="31"/>
      <c r="T54" s="31"/>
    </row>
    <row r="55" spans="1:20" s="47" customFormat="1">
      <c r="A55" s="47" t="s">
        <v>227</v>
      </c>
      <c r="B55" s="49"/>
      <c r="C55" s="36"/>
      <c r="D55" s="44"/>
      <c r="E55" s="44"/>
      <c r="F55" s="44"/>
      <c r="G55" s="44"/>
      <c r="H55" s="44"/>
      <c r="I55" s="44"/>
      <c r="J55" s="44"/>
      <c r="K55" s="44"/>
      <c r="M55" s="30"/>
      <c r="N55" s="31"/>
      <c r="O55" s="31"/>
      <c r="P55" s="31"/>
      <c r="Q55" s="31"/>
      <c r="S55" s="31"/>
      <c r="T55" s="31"/>
    </row>
    <row r="56" spans="1:20" s="47" customFormat="1">
      <c r="A56" s="47" t="s">
        <v>228</v>
      </c>
      <c r="B56" s="49">
        <v>6</v>
      </c>
      <c r="C56" s="36"/>
      <c r="D56" s="44">
        <v>0</v>
      </c>
      <c r="E56" s="44"/>
      <c r="F56" s="44">
        <v>0</v>
      </c>
      <c r="G56" s="44"/>
      <c r="H56" s="44">
        <v>840000000</v>
      </c>
      <c r="I56" s="44"/>
      <c r="J56" s="44">
        <v>0</v>
      </c>
      <c r="K56" s="44"/>
      <c r="M56" s="30"/>
      <c r="N56" s="31"/>
      <c r="O56" s="31"/>
      <c r="P56" s="31"/>
      <c r="Q56" s="31"/>
      <c r="S56" s="31"/>
      <c r="T56" s="31"/>
    </row>
    <row r="57" spans="1:20">
      <c r="A57" s="31" t="s">
        <v>186</v>
      </c>
      <c r="B57" s="42">
        <v>24</v>
      </c>
      <c r="C57" s="32"/>
      <c r="D57" s="45">
        <v>2571560791</v>
      </c>
      <c r="E57" s="45"/>
      <c r="F57" s="45">
        <v>226267500</v>
      </c>
      <c r="G57" s="45"/>
      <c r="H57" s="45">
        <v>2465000000</v>
      </c>
      <c r="I57" s="45"/>
      <c r="J57" s="45">
        <v>0</v>
      </c>
      <c r="K57" s="44"/>
      <c r="M57" s="30"/>
      <c r="R57" s="47"/>
    </row>
    <row r="58" spans="1:20">
      <c r="A58" s="31" t="s">
        <v>187</v>
      </c>
      <c r="B58" s="42">
        <v>25</v>
      </c>
      <c r="C58" s="32"/>
      <c r="D58" s="45">
        <v>16000000000</v>
      </c>
      <c r="E58" s="45"/>
      <c r="F58" s="45">
        <v>11000000000</v>
      </c>
      <c r="G58" s="45"/>
      <c r="H58" s="45">
        <v>16000000000</v>
      </c>
      <c r="I58" s="45"/>
      <c r="J58" s="45">
        <v>11000000000</v>
      </c>
      <c r="K58" s="44"/>
      <c r="M58" s="30"/>
      <c r="R58" s="47"/>
    </row>
    <row r="59" spans="1:20" ht="20.65" customHeight="1">
      <c r="A59" s="31" t="s">
        <v>188</v>
      </c>
      <c r="B59" s="130">
        <v>20.100000000000001</v>
      </c>
      <c r="C59" s="32"/>
      <c r="D59" s="45">
        <v>789831621</v>
      </c>
      <c r="E59" s="45"/>
      <c r="F59" s="45">
        <v>764937053</v>
      </c>
      <c r="G59" s="45"/>
      <c r="H59" s="45">
        <v>45583524</v>
      </c>
      <c r="I59" s="45"/>
      <c r="J59" s="45">
        <v>44551278</v>
      </c>
      <c r="K59" s="44"/>
      <c r="R59" s="47"/>
    </row>
    <row r="60" spans="1:20" s="47" customFormat="1">
      <c r="A60" s="47" t="s">
        <v>88</v>
      </c>
      <c r="B60" s="42"/>
      <c r="C60" s="36"/>
      <c r="D60" s="44">
        <v>576159091</v>
      </c>
      <c r="E60" s="44"/>
      <c r="F60" s="44">
        <v>497592060</v>
      </c>
      <c r="G60" s="44"/>
      <c r="H60" s="44">
        <v>444429121</v>
      </c>
      <c r="I60" s="44"/>
      <c r="J60" s="44">
        <v>374377021</v>
      </c>
      <c r="K60" s="44"/>
      <c r="M60" s="30"/>
      <c r="N60" s="31"/>
      <c r="O60" s="31"/>
      <c r="P60" s="31"/>
      <c r="Q60" s="31"/>
    </row>
    <row r="61" spans="1:20">
      <c r="A61" s="31" t="s">
        <v>173</v>
      </c>
      <c r="B61" s="49">
        <v>26</v>
      </c>
      <c r="C61" s="32"/>
      <c r="D61" s="45">
        <v>684079170</v>
      </c>
      <c r="E61" s="45"/>
      <c r="F61" s="45">
        <v>702102138</v>
      </c>
      <c r="G61" s="45"/>
      <c r="H61" s="45">
        <v>591032108</v>
      </c>
      <c r="I61" s="45"/>
      <c r="J61" s="45">
        <v>642765892</v>
      </c>
      <c r="K61" s="44"/>
      <c r="N61" s="47"/>
      <c r="O61" s="47"/>
      <c r="P61" s="47"/>
      <c r="Q61" s="47"/>
    </row>
    <row r="62" spans="1:20" s="47" customFormat="1">
      <c r="A62" s="47" t="s">
        <v>101</v>
      </c>
      <c r="B62" s="130"/>
      <c r="C62" s="36"/>
      <c r="D62" s="45">
        <v>1007077882</v>
      </c>
      <c r="E62" s="44"/>
      <c r="F62" s="45">
        <v>1091802243</v>
      </c>
      <c r="G62" s="44"/>
      <c r="H62" s="45">
        <v>846803361</v>
      </c>
      <c r="I62" s="44"/>
      <c r="J62" s="45">
        <v>1012438111</v>
      </c>
      <c r="K62" s="44"/>
      <c r="M62" s="31"/>
      <c r="N62" s="31"/>
      <c r="O62" s="31"/>
      <c r="P62" s="31"/>
      <c r="Q62" s="31"/>
      <c r="R62" s="31"/>
      <c r="S62" s="31"/>
      <c r="T62" s="31"/>
    </row>
    <row r="63" spans="1:20" s="47" customFormat="1">
      <c r="A63" s="47" t="s">
        <v>236</v>
      </c>
      <c r="B63" s="42">
        <v>27</v>
      </c>
      <c r="C63" s="36"/>
      <c r="D63" s="45">
        <v>74514919</v>
      </c>
      <c r="E63" s="44"/>
      <c r="F63" s="45">
        <v>0</v>
      </c>
      <c r="G63" s="44"/>
      <c r="H63" s="45">
        <v>30024002</v>
      </c>
      <c r="I63" s="44"/>
      <c r="J63" s="45">
        <v>0</v>
      </c>
      <c r="K63" s="44"/>
      <c r="M63" s="31"/>
      <c r="N63" s="31"/>
      <c r="O63" s="31"/>
      <c r="P63" s="31"/>
      <c r="Q63" s="31"/>
      <c r="R63" s="31"/>
      <c r="S63" s="31"/>
      <c r="T63" s="31"/>
    </row>
    <row r="64" spans="1:20">
      <c r="A64" s="55" t="s">
        <v>48</v>
      </c>
      <c r="B64" s="42"/>
      <c r="C64" s="32"/>
      <c r="D64" s="44">
        <v>227755810</v>
      </c>
      <c r="E64" s="45"/>
      <c r="F64" s="44">
        <v>292687557</v>
      </c>
      <c r="G64" s="45"/>
      <c r="H64" s="44">
        <v>128773627</v>
      </c>
      <c r="I64" s="45"/>
      <c r="J64" s="44">
        <v>179651322</v>
      </c>
      <c r="K64" s="44"/>
    </row>
    <row r="65" spans="1:19">
      <c r="A65" s="30" t="s">
        <v>7</v>
      </c>
      <c r="B65" s="32"/>
      <c r="C65" s="32"/>
      <c r="D65" s="48">
        <f>SUM(D52:D64)</f>
        <v>28122346192</v>
      </c>
      <c r="E65" s="43"/>
      <c r="F65" s="48">
        <f>SUM(F52:F64)</f>
        <v>25091052727</v>
      </c>
      <c r="G65" s="43"/>
      <c r="H65" s="48">
        <f>SUM(H52:H64)</f>
        <v>25332318075</v>
      </c>
      <c r="I65" s="43"/>
      <c r="J65" s="48">
        <f>SUM(J52:J64)</f>
        <v>21796893687</v>
      </c>
      <c r="K65" s="46"/>
      <c r="R65" s="30"/>
    </row>
    <row r="66" spans="1:19">
      <c r="A66" s="30" t="s">
        <v>22</v>
      </c>
      <c r="B66" s="32"/>
      <c r="C66" s="32"/>
      <c r="D66" s="26"/>
      <c r="E66" s="43"/>
      <c r="F66" s="26"/>
      <c r="G66" s="43"/>
      <c r="H66" s="26"/>
      <c r="I66" s="43"/>
      <c r="J66" s="26"/>
      <c r="K66" s="46"/>
      <c r="M66" s="47"/>
      <c r="N66" s="30"/>
      <c r="O66" s="30"/>
      <c r="P66" s="30"/>
      <c r="Q66" s="30"/>
      <c r="R66" s="30"/>
    </row>
    <row r="67" spans="1:19">
      <c r="A67" s="31" t="s">
        <v>189</v>
      </c>
      <c r="B67" s="49">
        <v>6</v>
      </c>
      <c r="C67" s="32"/>
      <c r="D67" s="26">
        <v>0</v>
      </c>
      <c r="E67" s="43"/>
      <c r="F67" s="26">
        <v>0</v>
      </c>
      <c r="G67" s="43"/>
      <c r="H67" s="26">
        <v>0</v>
      </c>
      <c r="I67" s="43"/>
      <c r="J67" s="26">
        <v>840000000</v>
      </c>
      <c r="K67" s="46"/>
      <c r="N67" s="30"/>
      <c r="O67" s="30"/>
      <c r="P67" s="30"/>
      <c r="Q67" s="30"/>
      <c r="R67" s="30"/>
    </row>
    <row r="68" spans="1:19">
      <c r="A68" s="31" t="s">
        <v>158</v>
      </c>
      <c r="B68" s="49"/>
      <c r="C68" s="32"/>
      <c r="D68" s="26"/>
      <c r="E68" s="43"/>
      <c r="F68" s="26"/>
      <c r="G68" s="43"/>
      <c r="H68" s="26"/>
      <c r="I68" s="43"/>
      <c r="J68" s="26"/>
      <c r="K68" s="46"/>
      <c r="N68" s="30"/>
      <c r="O68" s="30"/>
      <c r="P68" s="30"/>
      <c r="Q68" s="30"/>
      <c r="R68" s="30"/>
    </row>
    <row r="69" spans="1:19">
      <c r="A69" s="31" t="s">
        <v>151</v>
      </c>
      <c r="B69" s="49">
        <v>24</v>
      </c>
      <c r="C69" s="32"/>
      <c r="D69" s="26">
        <v>15450163700</v>
      </c>
      <c r="E69" s="43"/>
      <c r="F69" s="26">
        <v>14784120500</v>
      </c>
      <c r="G69" s="43"/>
      <c r="H69" s="26">
        <v>6882400000</v>
      </c>
      <c r="I69" s="43"/>
      <c r="J69" s="26">
        <v>8520000000</v>
      </c>
      <c r="K69" s="46"/>
      <c r="N69" s="30"/>
      <c r="O69" s="30"/>
      <c r="P69" s="30"/>
      <c r="Q69" s="30"/>
      <c r="R69" s="30"/>
    </row>
    <row r="70" spans="1:19">
      <c r="A70" s="31" t="s">
        <v>49</v>
      </c>
      <c r="B70" s="49">
        <v>25</v>
      </c>
      <c r="C70" s="32"/>
      <c r="D70" s="26">
        <v>22600000000</v>
      </c>
      <c r="E70" s="43"/>
      <c r="F70" s="26">
        <v>22600000000</v>
      </c>
      <c r="G70" s="43"/>
      <c r="H70" s="31">
        <v>22600000000</v>
      </c>
      <c r="I70" s="43"/>
      <c r="J70" s="31">
        <v>22600000000</v>
      </c>
      <c r="K70" s="46"/>
      <c r="N70" s="30"/>
      <c r="O70" s="30"/>
      <c r="P70" s="30"/>
      <c r="Q70" s="30"/>
      <c r="R70" s="30"/>
    </row>
    <row r="71" spans="1:19">
      <c r="A71" s="31" t="s">
        <v>190</v>
      </c>
      <c r="B71" s="49"/>
      <c r="C71" s="32"/>
      <c r="D71" s="26"/>
      <c r="E71" s="43"/>
      <c r="F71" s="26"/>
      <c r="G71" s="43"/>
      <c r="H71" s="26"/>
      <c r="I71" s="43"/>
      <c r="J71" s="26"/>
      <c r="K71" s="46"/>
      <c r="N71" s="30"/>
      <c r="O71" s="30"/>
      <c r="P71" s="30"/>
      <c r="Q71" s="30"/>
    </row>
    <row r="72" spans="1:19">
      <c r="A72" s="31" t="s">
        <v>151</v>
      </c>
      <c r="B72" s="131">
        <v>20.100000000000001</v>
      </c>
      <c r="C72" s="32"/>
      <c r="D72" s="26">
        <v>5924959243</v>
      </c>
      <c r="E72" s="43"/>
      <c r="F72" s="26">
        <v>6858471114</v>
      </c>
      <c r="G72" s="43"/>
      <c r="H72" s="26">
        <v>193143736</v>
      </c>
      <c r="I72" s="43"/>
      <c r="J72" s="26">
        <v>238727260</v>
      </c>
      <c r="K72" s="46"/>
      <c r="R72" s="30"/>
    </row>
    <row r="73" spans="1:19">
      <c r="A73" s="31" t="s">
        <v>89</v>
      </c>
      <c r="B73" s="49">
        <v>28</v>
      </c>
      <c r="C73" s="32"/>
      <c r="D73" s="26">
        <v>586512679</v>
      </c>
      <c r="E73" s="43"/>
      <c r="F73" s="26">
        <v>594850240</v>
      </c>
      <c r="G73" s="43"/>
      <c r="H73" s="26">
        <v>425855044</v>
      </c>
      <c r="I73" s="43"/>
      <c r="J73" s="26">
        <v>433485651</v>
      </c>
      <c r="K73" s="46"/>
      <c r="N73" s="30"/>
      <c r="O73" s="30"/>
      <c r="P73" s="30"/>
      <c r="Q73" s="30"/>
      <c r="R73" s="30"/>
    </row>
    <row r="74" spans="1:19">
      <c r="A74" s="31" t="s">
        <v>150</v>
      </c>
      <c r="B74" s="49">
        <v>33</v>
      </c>
      <c r="C74" s="32"/>
      <c r="D74" s="26">
        <v>1306564481</v>
      </c>
      <c r="E74" s="43"/>
      <c r="F74" s="26">
        <v>1509055689</v>
      </c>
      <c r="G74" s="43"/>
      <c r="H74" s="26">
        <v>0</v>
      </c>
      <c r="I74" s="43"/>
      <c r="J74" s="26">
        <v>0</v>
      </c>
      <c r="K74" s="46"/>
    </row>
    <row r="75" spans="1:19">
      <c r="A75" s="31" t="s">
        <v>237</v>
      </c>
      <c r="B75" s="42">
        <v>27</v>
      </c>
      <c r="C75" s="32"/>
      <c r="D75" s="26">
        <v>3895899</v>
      </c>
      <c r="E75" s="43"/>
      <c r="F75" s="26">
        <v>0</v>
      </c>
      <c r="G75" s="43"/>
      <c r="H75" s="26">
        <v>3895899</v>
      </c>
      <c r="I75" s="43"/>
      <c r="J75" s="26">
        <v>0</v>
      </c>
      <c r="K75" s="46"/>
    </row>
    <row r="76" spans="1:19">
      <c r="A76" s="31" t="s">
        <v>50</v>
      </c>
      <c r="B76" s="42"/>
      <c r="C76" s="32"/>
      <c r="D76" s="56">
        <v>557320260</v>
      </c>
      <c r="E76" s="46"/>
      <c r="F76" s="56">
        <v>532834524</v>
      </c>
      <c r="G76" s="46"/>
      <c r="H76" s="56">
        <v>0</v>
      </c>
      <c r="I76" s="46"/>
      <c r="J76" s="56">
        <v>0</v>
      </c>
      <c r="K76" s="46"/>
      <c r="M76" s="47"/>
      <c r="S76" s="30"/>
    </row>
    <row r="77" spans="1:19">
      <c r="A77" s="30" t="s">
        <v>23</v>
      </c>
      <c r="B77" s="42"/>
      <c r="C77" s="32"/>
      <c r="D77" s="56">
        <f>SUM(D67:D76)</f>
        <v>46429416262</v>
      </c>
      <c r="E77" s="43"/>
      <c r="F77" s="56">
        <f>SUM(F67:F76)</f>
        <v>46879332067</v>
      </c>
      <c r="G77" s="43"/>
      <c r="H77" s="56">
        <f>SUM(H67:H76)</f>
        <v>30105294679</v>
      </c>
      <c r="I77" s="43"/>
      <c r="J77" s="56">
        <f>SUM(J67:J76)</f>
        <v>32632212911</v>
      </c>
      <c r="K77" s="46"/>
      <c r="S77" s="30"/>
    </row>
    <row r="78" spans="1:19">
      <c r="A78" s="30" t="s">
        <v>8</v>
      </c>
      <c r="B78" s="42"/>
      <c r="C78" s="32"/>
      <c r="D78" s="56">
        <f>SUM(D65,D77)</f>
        <v>74551762454</v>
      </c>
      <c r="E78" s="43"/>
      <c r="F78" s="56">
        <f>SUM(F65,F77)</f>
        <v>71970384794</v>
      </c>
      <c r="G78" s="43"/>
      <c r="H78" s="56">
        <f>SUM(H65,H77)</f>
        <v>55437612754</v>
      </c>
      <c r="I78" s="43"/>
      <c r="J78" s="56">
        <f>SUM(J65,J77)</f>
        <v>54429106598</v>
      </c>
      <c r="K78" s="46"/>
      <c r="R78" s="47"/>
      <c r="S78" s="30"/>
    </row>
    <row r="79" spans="1:19">
      <c r="A79" s="30"/>
      <c r="B79" s="42"/>
      <c r="C79" s="32"/>
      <c r="D79" s="124"/>
      <c r="E79" s="43"/>
      <c r="F79" s="124"/>
      <c r="G79" s="43"/>
      <c r="H79" s="124"/>
      <c r="I79" s="43"/>
      <c r="J79" s="124"/>
      <c r="K79" s="46"/>
      <c r="R79" s="47"/>
      <c r="S79" s="30"/>
    </row>
    <row r="80" spans="1:19">
      <c r="A80" s="31" t="s">
        <v>5</v>
      </c>
      <c r="B80" s="42"/>
      <c r="C80" s="32"/>
      <c r="D80" s="26"/>
      <c r="E80" s="43"/>
      <c r="F80" s="26"/>
      <c r="G80" s="43"/>
      <c r="H80" s="26"/>
      <c r="I80" s="43"/>
      <c r="J80" s="26"/>
      <c r="K80" s="46"/>
      <c r="R80" s="47"/>
      <c r="S80" s="30"/>
    </row>
    <row r="81" spans="1:20">
      <c r="A81" s="30"/>
      <c r="B81" s="42"/>
      <c r="C81" s="32"/>
      <c r="D81" s="26"/>
      <c r="E81" s="43"/>
      <c r="F81" s="26"/>
      <c r="G81" s="43"/>
      <c r="H81" s="26"/>
      <c r="I81" s="43"/>
      <c r="J81" s="26"/>
      <c r="K81" s="46"/>
      <c r="R81" s="47"/>
      <c r="S81" s="30"/>
    </row>
    <row r="82" spans="1:20">
      <c r="A82" s="30"/>
      <c r="B82" s="42"/>
      <c r="C82" s="32"/>
      <c r="D82" s="26"/>
      <c r="E82" s="43"/>
      <c r="F82" s="26"/>
      <c r="G82" s="43"/>
      <c r="H82" s="26"/>
      <c r="I82" s="43"/>
      <c r="J82" s="26"/>
      <c r="K82" s="46"/>
      <c r="R82" s="47"/>
      <c r="S82" s="30"/>
    </row>
    <row r="83" spans="1:20">
      <c r="A83" s="30"/>
      <c r="B83" s="42"/>
      <c r="C83" s="32"/>
      <c r="D83" s="26"/>
      <c r="E83" s="43"/>
      <c r="F83" s="26"/>
      <c r="G83" s="43"/>
      <c r="H83" s="26"/>
      <c r="I83" s="43"/>
      <c r="J83" s="26"/>
      <c r="K83" s="46"/>
      <c r="R83" s="47"/>
      <c r="S83" s="30"/>
    </row>
    <row r="84" spans="1:20">
      <c r="A84" s="30"/>
      <c r="B84" s="42"/>
      <c r="C84" s="32"/>
      <c r="D84" s="26"/>
      <c r="E84" s="43"/>
      <c r="F84" s="26"/>
      <c r="G84" s="43"/>
      <c r="H84" s="26"/>
      <c r="I84" s="43"/>
      <c r="J84" s="26"/>
      <c r="K84" s="46"/>
      <c r="R84" s="47"/>
      <c r="S84" s="30"/>
    </row>
    <row r="85" spans="1:20">
      <c r="B85" s="42"/>
      <c r="C85" s="32"/>
      <c r="D85" s="47"/>
      <c r="E85" s="32"/>
      <c r="F85" s="47"/>
      <c r="H85" s="47"/>
      <c r="J85" s="47"/>
      <c r="R85" s="47"/>
    </row>
    <row r="86" spans="1:20">
      <c r="B86" s="42"/>
      <c r="C86" s="32"/>
      <c r="D86" s="47"/>
      <c r="E86" s="32"/>
      <c r="F86" s="47"/>
      <c r="H86" s="47"/>
      <c r="J86" s="47">
        <v>2</v>
      </c>
      <c r="R86" s="47"/>
      <c r="T86" s="30"/>
    </row>
    <row r="87" spans="1:20" s="30" customFormat="1">
      <c r="A87" s="30" t="s">
        <v>34</v>
      </c>
      <c r="K87" s="37"/>
      <c r="M87" s="31"/>
      <c r="N87" s="31"/>
      <c r="O87" s="31"/>
      <c r="P87" s="31"/>
      <c r="Q87" s="31"/>
      <c r="R87" s="47"/>
      <c r="S87" s="31"/>
    </row>
    <row r="88" spans="1:20" s="30" customFormat="1">
      <c r="A88" s="30" t="s">
        <v>87</v>
      </c>
      <c r="K88" s="37"/>
      <c r="M88" s="31"/>
      <c r="N88" s="31"/>
      <c r="O88" s="31"/>
      <c r="P88" s="31"/>
      <c r="Q88" s="31"/>
      <c r="R88" s="47"/>
      <c r="S88" s="31"/>
      <c r="T88" s="31"/>
    </row>
    <row r="89" spans="1:20" s="30" customFormat="1">
      <c r="A89" s="30" t="s">
        <v>221</v>
      </c>
      <c r="J89" s="33"/>
      <c r="K89" s="37"/>
      <c r="M89" s="31"/>
      <c r="N89" s="31"/>
      <c r="O89" s="31"/>
      <c r="P89" s="31"/>
      <c r="Q89" s="31"/>
      <c r="R89" s="47"/>
      <c r="S89" s="31"/>
    </row>
    <row r="90" spans="1:20">
      <c r="B90" s="32"/>
      <c r="C90" s="32"/>
      <c r="D90" s="32"/>
      <c r="E90" s="32"/>
      <c r="F90" s="32"/>
      <c r="J90" s="33" t="s">
        <v>26</v>
      </c>
      <c r="N90" s="30"/>
      <c r="O90" s="30"/>
      <c r="P90" s="30"/>
      <c r="Q90" s="30"/>
      <c r="R90" s="30"/>
    </row>
    <row r="91" spans="1:20" s="30" customFormat="1" ht="23.25" customHeight="1">
      <c r="B91" s="34"/>
      <c r="C91" s="35"/>
      <c r="D91" s="170" t="s">
        <v>0</v>
      </c>
      <c r="E91" s="170"/>
      <c r="F91" s="170"/>
      <c r="H91" s="170" t="s">
        <v>43</v>
      </c>
      <c r="I91" s="170"/>
      <c r="J91" s="170"/>
      <c r="K91" s="170"/>
    </row>
    <row r="92" spans="1:20" s="30" customFormat="1">
      <c r="B92" s="38" t="s">
        <v>1</v>
      </c>
      <c r="C92" s="35"/>
      <c r="D92" s="39" t="s">
        <v>222</v>
      </c>
      <c r="E92" s="40"/>
      <c r="F92" s="39" t="s">
        <v>191</v>
      </c>
      <c r="G92" s="41"/>
      <c r="H92" s="39" t="s">
        <v>222</v>
      </c>
      <c r="I92" s="40"/>
      <c r="J92" s="39" t="s">
        <v>191</v>
      </c>
      <c r="K92" s="40"/>
    </row>
    <row r="93" spans="1:20">
      <c r="A93" s="30" t="s">
        <v>9</v>
      </c>
      <c r="B93" s="42"/>
      <c r="C93" s="32"/>
      <c r="E93" s="32"/>
      <c r="R93" s="47"/>
    </row>
    <row r="94" spans="1:20">
      <c r="A94" s="31" t="s">
        <v>51</v>
      </c>
      <c r="B94" s="42"/>
      <c r="C94" s="32"/>
      <c r="E94" s="32"/>
      <c r="S94" s="30"/>
    </row>
    <row r="95" spans="1:20">
      <c r="A95" s="31" t="s">
        <v>52</v>
      </c>
      <c r="B95" s="42"/>
      <c r="C95" s="32"/>
      <c r="E95" s="32"/>
      <c r="M95" s="30"/>
      <c r="S95" s="30"/>
    </row>
    <row r="96" spans="1:20" ht="21.75" thickBot="1">
      <c r="A96" s="31" t="s">
        <v>145</v>
      </c>
      <c r="B96" s="54"/>
      <c r="C96" s="32"/>
      <c r="D96" s="50">
        <v>12031105828</v>
      </c>
      <c r="E96" s="43"/>
      <c r="F96" s="50">
        <v>12031105828</v>
      </c>
      <c r="G96" s="43"/>
      <c r="H96" s="50">
        <v>12031105828</v>
      </c>
      <c r="I96" s="43"/>
      <c r="J96" s="50">
        <v>12031105828</v>
      </c>
      <c r="K96" s="46"/>
      <c r="M96" s="30"/>
      <c r="R96" s="47"/>
      <c r="S96" s="30"/>
    </row>
    <row r="97" spans="1:17" ht="21.75" thickTop="1">
      <c r="A97" s="31" t="s">
        <v>53</v>
      </c>
      <c r="B97" s="42"/>
      <c r="C97" s="32"/>
      <c r="D97" s="25"/>
      <c r="E97" s="25"/>
      <c r="F97" s="25"/>
      <c r="G97" s="25"/>
      <c r="H97" s="25"/>
      <c r="I97" s="25"/>
      <c r="J97" s="25"/>
      <c r="K97" s="26"/>
      <c r="M97" s="30"/>
      <c r="N97" s="47"/>
      <c r="O97" s="47"/>
      <c r="P97" s="47"/>
      <c r="Q97" s="47"/>
    </row>
    <row r="98" spans="1:17">
      <c r="A98" s="31" t="s">
        <v>164</v>
      </c>
      <c r="B98" s="42"/>
      <c r="C98" s="32"/>
      <c r="D98" s="26">
        <v>11949713176</v>
      </c>
      <c r="E98" s="43"/>
      <c r="F98" s="26">
        <v>11949713176</v>
      </c>
      <c r="G98" s="43"/>
      <c r="H98" s="26">
        <v>11949713176</v>
      </c>
      <c r="I98" s="43"/>
      <c r="J98" s="26">
        <v>11949713176</v>
      </c>
      <c r="K98" s="46"/>
      <c r="M98" s="30"/>
      <c r="N98" s="47"/>
      <c r="O98" s="47"/>
      <c r="P98" s="47"/>
      <c r="Q98" s="47"/>
    </row>
    <row r="99" spans="1:17">
      <c r="A99" s="31" t="s">
        <v>72</v>
      </c>
      <c r="B99" s="42"/>
      <c r="C99" s="32"/>
      <c r="D99" s="26">
        <v>15452854216</v>
      </c>
      <c r="E99" s="43"/>
      <c r="F99" s="26">
        <v>15452854216</v>
      </c>
      <c r="G99" s="43"/>
      <c r="H99" s="26">
        <v>15452854216</v>
      </c>
      <c r="I99" s="43"/>
      <c r="J99" s="26">
        <v>15452854216</v>
      </c>
      <c r="K99" s="46"/>
      <c r="M99" s="30"/>
    </row>
    <row r="100" spans="1:17">
      <c r="A100" s="31" t="s">
        <v>131</v>
      </c>
      <c r="B100" s="42"/>
      <c r="C100" s="32"/>
      <c r="D100" s="26">
        <v>1227782536</v>
      </c>
      <c r="E100" s="43"/>
      <c r="F100" s="26">
        <v>1227782536</v>
      </c>
      <c r="G100" s="43"/>
      <c r="H100" s="26">
        <v>1227782536</v>
      </c>
      <c r="I100" s="43"/>
      <c r="J100" s="26">
        <v>1227782536</v>
      </c>
      <c r="K100" s="46"/>
      <c r="M100" s="30"/>
    </row>
    <row r="101" spans="1:17">
      <c r="A101" s="31" t="s">
        <v>28</v>
      </c>
      <c r="B101" s="32"/>
      <c r="C101" s="32"/>
      <c r="D101" s="44"/>
      <c r="E101" s="43"/>
      <c r="F101" s="44"/>
      <c r="G101" s="43"/>
      <c r="H101" s="44"/>
      <c r="I101" s="43"/>
      <c r="J101" s="44"/>
      <c r="K101" s="46"/>
    </row>
    <row r="102" spans="1:17">
      <c r="A102" s="31" t="s">
        <v>54</v>
      </c>
      <c r="B102" s="42">
        <v>29</v>
      </c>
      <c r="C102" s="32"/>
      <c r="D102" s="44">
        <v>1203110583</v>
      </c>
      <c r="E102" s="43"/>
      <c r="F102" s="44">
        <v>1203110583</v>
      </c>
      <c r="G102" s="43"/>
      <c r="H102" s="44">
        <v>1203110583</v>
      </c>
      <c r="I102" s="43"/>
      <c r="J102" s="44">
        <v>1203110583</v>
      </c>
      <c r="K102" s="46"/>
    </row>
    <row r="103" spans="1:17">
      <c r="A103" s="31" t="s">
        <v>55</v>
      </c>
      <c r="B103" s="32"/>
      <c r="C103" s="32"/>
      <c r="D103" s="44">
        <v>21805041153</v>
      </c>
      <c r="E103" s="46"/>
      <c r="F103" s="44">
        <v>21487111223</v>
      </c>
      <c r="G103" s="46"/>
      <c r="H103" s="44">
        <v>21805041153</v>
      </c>
      <c r="I103" s="46"/>
      <c r="J103" s="44">
        <v>21487111223</v>
      </c>
      <c r="K103" s="46"/>
    </row>
    <row r="104" spans="1:17">
      <c r="A104" s="31" t="s">
        <v>104</v>
      </c>
      <c r="C104" s="32"/>
      <c r="D104" s="57">
        <v>-1691688128</v>
      </c>
      <c r="E104" s="46"/>
      <c r="F104" s="57">
        <v>-1416950007</v>
      </c>
      <c r="G104" s="46"/>
      <c r="H104" s="57">
        <v>-1691688128</v>
      </c>
      <c r="I104" s="46"/>
      <c r="J104" s="136">
        <v>-1416950007</v>
      </c>
      <c r="K104" s="46"/>
    </row>
    <row r="105" spans="1:17">
      <c r="A105" s="31" t="s">
        <v>128</v>
      </c>
      <c r="B105" s="32"/>
      <c r="C105" s="32"/>
      <c r="D105" s="26">
        <f>SUM(D98:D104)</f>
        <v>49946813536</v>
      </c>
      <c r="E105" s="43"/>
      <c r="F105" s="26">
        <f>SUM(F98:F104)</f>
        <v>49903621727</v>
      </c>
      <c r="G105" s="43"/>
      <c r="H105" s="26">
        <f>SUM(H98:H104)</f>
        <v>49946813536</v>
      </c>
      <c r="I105" s="43"/>
      <c r="J105" s="26">
        <f>SUM(J98:J104)</f>
        <v>49903621727</v>
      </c>
      <c r="K105" s="46"/>
    </row>
    <row r="106" spans="1:17">
      <c r="A106" s="31" t="s">
        <v>90</v>
      </c>
      <c r="B106" s="130">
        <v>14.3</v>
      </c>
      <c r="C106" s="32"/>
      <c r="D106" s="56">
        <v>699482469</v>
      </c>
      <c r="E106" s="43"/>
      <c r="F106" s="56">
        <v>697056788</v>
      </c>
      <c r="G106" s="43"/>
      <c r="H106" s="56">
        <v>0</v>
      </c>
      <c r="I106" s="43"/>
      <c r="J106" s="56">
        <v>0</v>
      </c>
      <c r="K106" s="46"/>
    </row>
    <row r="107" spans="1:17">
      <c r="A107" s="30" t="s">
        <v>10</v>
      </c>
      <c r="B107" s="32"/>
      <c r="C107" s="32"/>
      <c r="D107" s="56">
        <f>SUM(D105:D106)</f>
        <v>50646296005</v>
      </c>
      <c r="E107" s="43"/>
      <c r="F107" s="56">
        <f>SUM(F105:F106)</f>
        <v>50600678515</v>
      </c>
      <c r="G107" s="43"/>
      <c r="H107" s="56">
        <f>SUM(H105:H106)</f>
        <v>49946813536</v>
      </c>
      <c r="I107" s="25"/>
      <c r="J107" s="56">
        <f>SUM(J105:J106)</f>
        <v>49903621727</v>
      </c>
      <c r="K107" s="26"/>
    </row>
    <row r="108" spans="1:17" ht="21.75" thickBot="1">
      <c r="A108" s="30" t="s">
        <v>11</v>
      </c>
      <c r="B108" s="32"/>
      <c r="C108" s="32"/>
      <c r="D108" s="59">
        <f>SUM(D78,D107)</f>
        <v>125198058459</v>
      </c>
      <c r="E108" s="43"/>
      <c r="F108" s="59">
        <f>SUM(F78,F107)</f>
        <v>122571063309</v>
      </c>
      <c r="G108" s="43"/>
      <c r="H108" s="59">
        <f>SUM(H78,H107)</f>
        <v>105384426290</v>
      </c>
      <c r="I108" s="25"/>
      <c r="J108" s="59">
        <f>SUM(J78,J107)</f>
        <v>104332728325</v>
      </c>
      <c r="K108" s="26"/>
    </row>
    <row r="109" spans="1:17" ht="21.75" thickTop="1">
      <c r="B109" s="32"/>
      <c r="C109" s="32"/>
      <c r="D109" s="119">
        <f>D108-D35</f>
        <v>0</v>
      </c>
      <c r="E109" s="26"/>
      <c r="F109" s="119">
        <f>F108-F35</f>
        <v>0</v>
      </c>
      <c r="G109" s="26"/>
      <c r="H109" s="166">
        <f>H108-H35</f>
        <v>0</v>
      </c>
      <c r="I109" s="26"/>
      <c r="J109" s="26">
        <f>J108-J35</f>
        <v>0</v>
      </c>
      <c r="K109" s="26"/>
    </row>
    <row r="110" spans="1:17">
      <c r="A110" s="31" t="s">
        <v>5</v>
      </c>
      <c r="B110" s="32"/>
      <c r="C110" s="32"/>
      <c r="D110" s="84"/>
      <c r="F110" s="84"/>
      <c r="G110" s="47"/>
      <c r="H110" s="84"/>
      <c r="J110" s="84"/>
    </row>
    <row r="111" spans="1:17">
      <c r="B111" s="32"/>
      <c r="C111" s="32"/>
      <c r="D111" s="54"/>
      <c r="E111" s="54"/>
      <c r="F111" s="54"/>
      <c r="G111" s="54"/>
      <c r="H111" s="54"/>
      <c r="I111" s="54"/>
      <c r="J111" s="54"/>
      <c r="K111" s="117"/>
    </row>
    <row r="112" spans="1:17">
      <c r="A112" s="60"/>
      <c r="B112" s="32"/>
      <c r="C112" s="32"/>
      <c r="D112" s="54"/>
      <c r="E112" s="54"/>
      <c r="F112" s="54"/>
      <c r="G112" s="54"/>
      <c r="H112" s="54"/>
      <c r="I112" s="54"/>
      <c r="J112" s="54"/>
      <c r="K112" s="117"/>
    </row>
    <row r="113" spans="1:18">
      <c r="A113" s="47"/>
      <c r="B113" s="32"/>
      <c r="C113" s="32"/>
      <c r="D113" s="54"/>
      <c r="E113" s="54"/>
      <c r="F113" s="54"/>
      <c r="G113" s="54"/>
      <c r="H113" s="54"/>
      <c r="I113" s="54"/>
      <c r="J113" s="54"/>
      <c r="K113" s="117"/>
      <c r="R113" s="30"/>
    </row>
    <row r="114" spans="1:18">
      <c r="A114" s="47"/>
      <c r="B114" s="55" t="s">
        <v>12</v>
      </c>
      <c r="C114" s="32"/>
      <c r="D114" s="54"/>
      <c r="E114" s="54"/>
      <c r="F114" s="54"/>
      <c r="G114" s="54"/>
      <c r="H114" s="54"/>
      <c r="I114" s="54"/>
      <c r="J114" s="54"/>
      <c r="K114" s="117"/>
      <c r="R114" s="30"/>
    </row>
    <row r="115" spans="1:18">
      <c r="A115" s="60"/>
      <c r="B115" s="32"/>
      <c r="C115" s="32"/>
      <c r="D115" s="32"/>
      <c r="E115" s="32"/>
      <c r="F115" s="32"/>
      <c r="N115" s="30"/>
      <c r="O115" s="30"/>
      <c r="P115" s="30"/>
      <c r="Q115" s="30"/>
      <c r="R115" s="30"/>
    </row>
    <row r="116" spans="1:18">
      <c r="A116" s="47"/>
      <c r="B116" s="32"/>
      <c r="C116" s="32"/>
      <c r="D116" s="54"/>
      <c r="E116" s="54"/>
      <c r="F116" s="54"/>
      <c r="G116" s="54"/>
      <c r="H116" s="54"/>
      <c r="I116" s="54"/>
      <c r="J116" s="54"/>
      <c r="K116" s="117"/>
      <c r="R116" s="30"/>
    </row>
    <row r="117" spans="1:18">
      <c r="A117" s="47"/>
      <c r="B117" s="32"/>
      <c r="C117" s="32"/>
      <c r="D117" s="54"/>
      <c r="E117" s="54"/>
      <c r="F117" s="54"/>
      <c r="G117" s="54"/>
      <c r="H117" s="54"/>
      <c r="I117" s="54"/>
      <c r="J117" s="54"/>
      <c r="K117" s="117"/>
      <c r="R117" s="30"/>
    </row>
    <row r="118" spans="1:18">
      <c r="A118" s="47"/>
      <c r="B118" s="32"/>
      <c r="C118" s="32"/>
      <c r="D118" s="54"/>
      <c r="E118" s="54"/>
      <c r="F118" s="54"/>
      <c r="G118" s="54"/>
      <c r="H118" s="54"/>
      <c r="I118" s="54"/>
      <c r="J118" s="54"/>
      <c r="K118" s="117"/>
      <c r="R118" s="30"/>
    </row>
    <row r="119" spans="1:18">
      <c r="A119" s="47"/>
      <c r="B119" s="32"/>
      <c r="C119" s="32"/>
      <c r="D119" s="54"/>
      <c r="E119" s="54"/>
      <c r="F119" s="54"/>
      <c r="G119" s="54"/>
      <c r="H119" s="54"/>
      <c r="I119" s="54"/>
      <c r="J119" s="54"/>
      <c r="K119" s="117"/>
      <c r="R119" s="30"/>
    </row>
    <row r="120" spans="1:18">
      <c r="A120" s="47"/>
      <c r="B120" s="32"/>
      <c r="C120" s="32"/>
      <c r="D120" s="54"/>
      <c r="E120" s="54"/>
      <c r="F120" s="54"/>
      <c r="G120" s="54"/>
      <c r="H120" s="54"/>
      <c r="I120" s="54"/>
      <c r="J120" s="54"/>
      <c r="K120" s="117"/>
      <c r="R120" s="30"/>
    </row>
    <row r="121" spans="1:18">
      <c r="A121" s="47"/>
      <c r="B121" s="32"/>
      <c r="C121" s="32"/>
      <c r="D121" s="54"/>
      <c r="E121" s="54"/>
      <c r="F121" s="54"/>
      <c r="G121" s="54"/>
      <c r="H121" s="54"/>
      <c r="I121" s="54"/>
      <c r="J121" s="54"/>
      <c r="K121" s="117"/>
      <c r="R121" s="30"/>
    </row>
    <row r="122" spans="1:18">
      <c r="A122" s="47"/>
      <c r="B122" s="32"/>
      <c r="C122" s="32"/>
      <c r="D122" s="54"/>
      <c r="E122" s="54"/>
      <c r="F122" s="54"/>
      <c r="G122" s="54"/>
      <c r="H122" s="54"/>
      <c r="I122" s="54"/>
      <c r="J122" s="54"/>
      <c r="K122" s="117"/>
      <c r="R122" s="30"/>
    </row>
    <row r="123" spans="1:18">
      <c r="A123" s="47"/>
      <c r="B123" s="32"/>
      <c r="C123" s="32"/>
      <c r="D123" s="54"/>
      <c r="E123" s="54"/>
      <c r="F123" s="54"/>
      <c r="G123" s="54"/>
      <c r="H123" s="54"/>
      <c r="I123" s="54"/>
      <c r="J123" s="54"/>
      <c r="K123" s="117"/>
      <c r="R123" s="30"/>
    </row>
    <row r="124" spans="1:18">
      <c r="A124" s="47"/>
      <c r="B124" s="32"/>
      <c r="C124" s="32"/>
      <c r="D124" s="54"/>
      <c r="E124" s="54"/>
      <c r="F124" s="54"/>
      <c r="G124" s="54"/>
      <c r="H124" s="54"/>
      <c r="I124" s="54"/>
      <c r="J124" s="54"/>
      <c r="K124" s="117"/>
      <c r="R124" s="30"/>
    </row>
    <row r="125" spans="1:18">
      <c r="A125" s="47"/>
      <c r="B125" s="32"/>
      <c r="C125" s="32"/>
      <c r="D125" s="54"/>
      <c r="E125" s="54"/>
      <c r="F125" s="54"/>
      <c r="G125" s="54"/>
      <c r="H125" s="54"/>
      <c r="I125" s="54"/>
      <c r="J125" s="54"/>
      <c r="K125" s="117"/>
      <c r="R125" s="30"/>
    </row>
    <row r="126" spans="1:18">
      <c r="A126" s="47"/>
      <c r="B126" s="32"/>
      <c r="C126" s="32"/>
      <c r="D126" s="54"/>
      <c r="E126" s="54"/>
      <c r="F126" s="54"/>
      <c r="G126" s="54"/>
      <c r="H126" s="54"/>
      <c r="I126" s="54"/>
      <c r="J126" s="54"/>
      <c r="K126" s="117"/>
      <c r="R126" s="30"/>
    </row>
    <row r="127" spans="1:18">
      <c r="A127" s="47"/>
      <c r="B127" s="32"/>
      <c r="C127" s="32"/>
      <c r="D127" s="54"/>
      <c r="E127" s="54"/>
      <c r="F127" s="54"/>
      <c r="G127" s="54"/>
      <c r="H127" s="54"/>
      <c r="I127" s="54"/>
      <c r="J127" s="54"/>
      <c r="K127" s="117"/>
      <c r="R127" s="30"/>
    </row>
    <row r="128" spans="1:18">
      <c r="A128" s="47"/>
      <c r="B128" s="32"/>
      <c r="C128" s="32"/>
      <c r="D128" s="54"/>
      <c r="E128" s="54"/>
      <c r="F128" s="54"/>
      <c r="G128" s="54"/>
      <c r="H128" s="54"/>
      <c r="I128" s="54"/>
      <c r="J128" s="54"/>
      <c r="K128" s="117"/>
      <c r="R128" s="30"/>
    </row>
    <row r="129" spans="1:18">
      <c r="A129" s="47"/>
      <c r="B129" s="32"/>
      <c r="C129" s="32"/>
      <c r="D129" s="54"/>
      <c r="E129" s="54"/>
      <c r="F129" s="54"/>
      <c r="G129" s="54"/>
      <c r="H129" s="54"/>
      <c r="I129" s="54"/>
      <c r="J129" s="47">
        <v>3</v>
      </c>
      <c r="K129" s="117"/>
      <c r="R129" s="30"/>
    </row>
    <row r="130" spans="1:18">
      <c r="N130" s="30"/>
      <c r="O130" s="30"/>
      <c r="P130" s="30"/>
      <c r="Q130" s="30"/>
    </row>
    <row r="131" spans="1:18">
      <c r="R131" s="30"/>
    </row>
    <row r="132" spans="1:18">
      <c r="N132" s="30"/>
      <c r="O132" s="30"/>
      <c r="P132" s="30"/>
      <c r="Q132" s="30"/>
      <c r="R132" s="30"/>
    </row>
    <row r="133" spans="1:18">
      <c r="N133" s="30"/>
      <c r="O133" s="30"/>
      <c r="P133" s="30"/>
      <c r="Q133" s="30"/>
      <c r="R133" s="30"/>
    </row>
    <row r="134" spans="1:18">
      <c r="N134" s="30"/>
      <c r="O134" s="30"/>
      <c r="P134" s="30"/>
      <c r="Q134" s="30"/>
    </row>
  </sheetData>
  <mergeCells count="6">
    <mergeCell ref="D5:F5"/>
    <mergeCell ref="D48:F48"/>
    <mergeCell ref="D91:F91"/>
    <mergeCell ref="H5:K5"/>
    <mergeCell ref="H48:K48"/>
    <mergeCell ref="H91:K91"/>
  </mergeCells>
  <phoneticPr fontId="0" type="noConversion"/>
  <printOptions gridLinesSet="0"/>
  <pageMargins left="0.71" right="0.19685039370078741" top="0.78740157480314965" bottom="0.19685039370078741" header="0.19685039370078741" footer="0.19685039370078741"/>
  <pageSetup paperSize="9" scale="80" orientation="portrait" r:id="rId1"/>
  <rowBreaks count="2" manualBreakCount="2">
    <brk id="43" max="16383" man="1"/>
    <brk id="8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99"/>
  <sheetViews>
    <sheetView showGridLines="0" topLeftCell="A73" zoomScaleNormal="100" zoomScaleSheetLayoutView="90" workbookViewId="0">
      <selection activeCell="D74" sqref="D74"/>
    </sheetView>
  </sheetViews>
  <sheetFormatPr defaultColWidth="10.7109375" defaultRowHeight="21.75" customHeight="1"/>
  <cols>
    <col min="1" max="1" width="56.140625" style="31" customWidth="1"/>
    <col min="2" max="2" width="8.7109375" style="31" bestFit="1" customWidth="1"/>
    <col min="3" max="3" width="2.85546875" style="31" customWidth="1"/>
    <col min="4" max="4" width="15" style="25" customWidth="1"/>
    <col min="5" max="5" width="2.85546875" style="31" customWidth="1"/>
    <col min="6" max="6" width="15" style="31" customWidth="1"/>
    <col min="7" max="7" width="2.85546875" style="31" customWidth="1"/>
    <col min="8" max="8" width="15" style="31" customWidth="1"/>
    <col min="9" max="9" width="2.85546875" style="31" customWidth="1"/>
    <col min="10" max="10" width="15" style="31" customWidth="1"/>
    <col min="11" max="11" width="12.5703125" style="31" customWidth="1"/>
    <col min="12" max="12" width="14.28515625" style="31" bestFit="1" customWidth="1"/>
    <col min="13" max="16384" width="10.7109375" style="31"/>
  </cols>
  <sheetData>
    <row r="1" spans="1:10" s="30" customFormat="1" ht="21.75" customHeight="1">
      <c r="A1" s="30" t="s">
        <v>34</v>
      </c>
      <c r="D1" s="125"/>
    </row>
    <row r="2" spans="1:10" s="30" customFormat="1" ht="21.75" customHeight="1">
      <c r="A2" s="30" t="s">
        <v>13</v>
      </c>
      <c r="D2" s="125"/>
    </row>
    <row r="3" spans="1:10" s="30" customFormat="1" ht="21.75" customHeight="1">
      <c r="A3" s="30" t="s">
        <v>223</v>
      </c>
      <c r="D3" s="125"/>
    </row>
    <row r="4" spans="1:10" ht="21.75" customHeight="1">
      <c r="A4" s="62"/>
      <c r="B4" s="62"/>
      <c r="C4" s="62"/>
      <c r="D4" s="126"/>
      <c r="E4" s="62"/>
      <c r="F4" s="62"/>
      <c r="G4" s="62"/>
      <c r="H4" s="62"/>
      <c r="I4" s="62"/>
      <c r="J4" s="33" t="s">
        <v>26</v>
      </c>
    </row>
    <row r="5" spans="1:10" s="32" customFormat="1" ht="21.75" customHeight="1">
      <c r="D5" s="127"/>
      <c r="E5" s="115" t="s">
        <v>0</v>
      </c>
      <c r="F5" s="115"/>
      <c r="G5" s="30"/>
      <c r="H5" s="63"/>
      <c r="I5" s="115" t="s">
        <v>43</v>
      </c>
      <c r="J5" s="63"/>
    </row>
    <row r="6" spans="1:10" s="32" customFormat="1" ht="21.75" customHeight="1">
      <c r="B6" s="38" t="s">
        <v>1</v>
      </c>
      <c r="D6" s="128" t="s">
        <v>222</v>
      </c>
      <c r="E6" s="40"/>
      <c r="F6" s="39" t="s">
        <v>191</v>
      </c>
      <c r="G6" s="41"/>
      <c r="H6" s="39" t="s">
        <v>222</v>
      </c>
      <c r="I6" s="40"/>
      <c r="J6" s="39" t="s">
        <v>191</v>
      </c>
    </row>
    <row r="7" spans="1:10" ht="21.75" customHeight="1">
      <c r="A7" s="30" t="s">
        <v>14</v>
      </c>
      <c r="B7" s="32"/>
      <c r="C7" s="32"/>
      <c r="D7" s="43"/>
      <c r="E7" s="32"/>
      <c r="F7" s="32"/>
    </row>
    <row r="8" spans="1:10" ht="21.75" customHeight="1">
      <c r="A8" s="31" t="s">
        <v>169</v>
      </c>
      <c r="B8" s="42"/>
      <c r="C8" s="32"/>
      <c r="D8" s="45">
        <v>30461245855</v>
      </c>
      <c r="E8" s="45"/>
      <c r="F8" s="45">
        <v>27524717388</v>
      </c>
      <c r="G8" s="45"/>
      <c r="H8" s="45">
        <v>26506711420</v>
      </c>
      <c r="I8" s="45"/>
      <c r="J8" s="45">
        <v>24362859073</v>
      </c>
    </row>
    <row r="9" spans="1:10" ht="21.75" customHeight="1">
      <c r="A9" s="31" t="s">
        <v>167</v>
      </c>
      <c r="B9" s="42"/>
      <c r="C9" s="32"/>
      <c r="D9" s="45">
        <v>764154377</v>
      </c>
      <c r="E9" s="45"/>
      <c r="F9" s="45">
        <v>976268322</v>
      </c>
      <c r="G9" s="45"/>
      <c r="H9" s="45">
        <v>0</v>
      </c>
      <c r="I9" s="45"/>
      <c r="J9" s="45">
        <v>0</v>
      </c>
    </row>
    <row r="10" spans="1:10" ht="21.75" customHeight="1">
      <c r="A10" s="31" t="s">
        <v>170</v>
      </c>
      <c r="B10" s="42"/>
      <c r="C10" s="32"/>
      <c r="D10" s="45">
        <v>843618255</v>
      </c>
      <c r="E10" s="45"/>
      <c r="F10" s="45">
        <v>1210900147</v>
      </c>
      <c r="G10" s="45"/>
      <c r="H10" s="45">
        <v>0</v>
      </c>
      <c r="I10" s="45"/>
      <c r="J10" s="45">
        <v>0</v>
      </c>
    </row>
    <row r="11" spans="1:10" ht="21.75" customHeight="1">
      <c r="A11" s="31" t="s">
        <v>220</v>
      </c>
      <c r="B11" s="42"/>
      <c r="C11" s="32"/>
      <c r="D11" s="45">
        <v>43971541</v>
      </c>
      <c r="E11" s="45"/>
      <c r="F11" s="45">
        <v>39858206</v>
      </c>
      <c r="G11" s="45"/>
      <c r="H11" s="45">
        <v>387958955</v>
      </c>
      <c r="I11" s="45"/>
      <c r="J11" s="45">
        <v>484280943</v>
      </c>
    </row>
    <row r="12" spans="1:10" ht="21.75" customHeight="1">
      <c r="A12" s="31" t="s">
        <v>192</v>
      </c>
      <c r="B12" s="42"/>
      <c r="C12" s="32"/>
      <c r="D12" s="45">
        <v>82539793</v>
      </c>
      <c r="E12" s="45"/>
      <c r="F12" s="45">
        <v>115665212</v>
      </c>
      <c r="G12" s="45"/>
      <c r="H12" s="43">
        <v>50385625</v>
      </c>
      <c r="I12" s="45"/>
      <c r="J12" s="43">
        <v>58599740</v>
      </c>
    </row>
    <row r="13" spans="1:10" ht="21.75" customHeight="1">
      <c r="A13" s="31" t="s">
        <v>56</v>
      </c>
      <c r="B13" s="42"/>
      <c r="C13" s="32"/>
      <c r="E13" s="45"/>
      <c r="F13" s="25"/>
      <c r="G13" s="45"/>
      <c r="H13" s="25"/>
      <c r="I13" s="45"/>
      <c r="J13" s="25"/>
    </row>
    <row r="14" spans="1:10" ht="21.75" customHeight="1">
      <c r="A14" s="31" t="s">
        <v>57</v>
      </c>
      <c r="B14" s="42" t="s">
        <v>35</v>
      </c>
      <c r="C14" s="32"/>
      <c r="D14" s="25">
        <v>439744432</v>
      </c>
      <c r="E14" s="45"/>
      <c r="F14" s="25">
        <v>398072695</v>
      </c>
      <c r="G14" s="45"/>
      <c r="H14" s="25">
        <v>387160689</v>
      </c>
      <c r="I14" s="45"/>
      <c r="J14" s="25">
        <v>356758727</v>
      </c>
    </row>
    <row r="15" spans="1:10" ht="21.75" customHeight="1">
      <c r="A15" s="31" t="s">
        <v>171</v>
      </c>
      <c r="B15" s="42"/>
      <c r="C15" s="32"/>
      <c r="D15" s="45">
        <v>200856933</v>
      </c>
      <c r="E15" s="45"/>
      <c r="F15" s="45">
        <v>230054083</v>
      </c>
      <c r="G15" s="45"/>
      <c r="H15" s="45">
        <v>0</v>
      </c>
      <c r="I15" s="45"/>
      <c r="J15" s="45">
        <v>0</v>
      </c>
    </row>
    <row r="16" spans="1:10" ht="21.75" customHeight="1">
      <c r="A16" s="31" t="s">
        <v>177</v>
      </c>
      <c r="B16" s="42">
        <v>18</v>
      </c>
      <c r="C16" s="32"/>
      <c r="D16" s="43">
        <v>0</v>
      </c>
      <c r="E16" s="45"/>
      <c r="F16" s="43">
        <v>405275313</v>
      </c>
      <c r="G16" s="45"/>
      <c r="H16" s="45">
        <v>0</v>
      </c>
      <c r="I16" s="45"/>
      <c r="J16" s="45">
        <v>0</v>
      </c>
    </row>
    <row r="17" spans="1:10" ht="21.75" customHeight="1">
      <c r="A17" s="31" t="s">
        <v>193</v>
      </c>
      <c r="B17" s="42"/>
      <c r="C17" s="32"/>
      <c r="D17" s="45">
        <v>477742024</v>
      </c>
      <c r="E17" s="45"/>
      <c r="F17" s="45">
        <v>2137574</v>
      </c>
      <c r="G17" s="45"/>
      <c r="H17" s="45">
        <v>416910001</v>
      </c>
      <c r="I17" s="45"/>
      <c r="J17" s="45">
        <v>8622994</v>
      </c>
    </row>
    <row r="18" spans="1:10" ht="21.75" customHeight="1">
      <c r="A18" s="31" t="s">
        <v>46</v>
      </c>
      <c r="B18" s="42"/>
      <c r="C18" s="32"/>
      <c r="D18" s="57">
        <v>195646407</v>
      </c>
      <c r="E18" s="44"/>
      <c r="F18" s="57">
        <v>163964861</v>
      </c>
      <c r="G18" s="44"/>
      <c r="H18" s="57">
        <v>186898998</v>
      </c>
      <c r="I18" s="44"/>
      <c r="J18" s="57">
        <v>120828974</v>
      </c>
    </row>
    <row r="19" spans="1:10" ht="21.75" customHeight="1">
      <c r="A19" s="30" t="s">
        <v>15</v>
      </c>
      <c r="C19" s="32"/>
      <c r="D19" s="57">
        <f>SUM(D8:D18)</f>
        <v>33509519617</v>
      </c>
      <c r="E19" s="45"/>
      <c r="F19" s="57">
        <f>SUM(F8:F18)</f>
        <v>31066913801</v>
      </c>
      <c r="G19" s="45"/>
      <c r="H19" s="57">
        <f>SUM(H8:H18)</f>
        <v>27936025688</v>
      </c>
      <c r="I19" s="45"/>
      <c r="J19" s="57">
        <f>SUM(J8:J18)</f>
        <v>25391950451</v>
      </c>
    </row>
    <row r="20" spans="1:10" ht="21.75" customHeight="1">
      <c r="A20" s="30" t="s">
        <v>16</v>
      </c>
      <c r="B20" s="32"/>
      <c r="C20" s="32"/>
      <c r="D20" s="45"/>
      <c r="E20" s="45"/>
      <c r="F20" s="45"/>
      <c r="G20" s="45"/>
      <c r="H20" s="45"/>
      <c r="I20" s="45"/>
      <c r="J20" s="45"/>
    </row>
    <row r="21" spans="1:10" ht="21.75" customHeight="1">
      <c r="A21" s="31" t="s">
        <v>175</v>
      </c>
      <c r="B21" s="42"/>
      <c r="C21" s="32"/>
      <c r="D21" s="45">
        <v>20641991310</v>
      </c>
      <c r="E21" s="45"/>
      <c r="F21" s="45">
        <v>18775533708</v>
      </c>
      <c r="G21" s="45"/>
      <c r="H21" s="45">
        <v>17728931344</v>
      </c>
      <c r="I21" s="45"/>
      <c r="J21" s="45">
        <v>16635132199</v>
      </c>
    </row>
    <row r="22" spans="1:10" ht="21.75" customHeight="1">
      <c r="A22" s="31" t="s">
        <v>168</v>
      </c>
      <c r="B22" s="42"/>
      <c r="C22" s="32"/>
      <c r="D22" s="45">
        <v>509488307</v>
      </c>
      <c r="E22" s="45"/>
      <c r="F22" s="45">
        <v>880712464</v>
      </c>
      <c r="G22" s="45"/>
      <c r="H22" s="45">
        <v>0</v>
      </c>
      <c r="I22" s="45"/>
      <c r="J22" s="45">
        <v>0</v>
      </c>
    </row>
    <row r="23" spans="1:10" ht="21.75" customHeight="1">
      <c r="A23" s="31" t="s">
        <v>172</v>
      </c>
      <c r="B23" s="42"/>
      <c r="C23" s="32"/>
      <c r="D23" s="45">
        <v>816900974</v>
      </c>
      <c r="E23" s="45"/>
      <c r="F23" s="45">
        <v>940384313</v>
      </c>
      <c r="G23" s="45"/>
      <c r="H23" s="45">
        <v>0</v>
      </c>
      <c r="I23" s="45"/>
      <c r="J23" s="45">
        <v>0</v>
      </c>
    </row>
    <row r="24" spans="1:10" ht="21.75" customHeight="1">
      <c r="A24" s="31" t="s">
        <v>174</v>
      </c>
      <c r="B24" s="42"/>
      <c r="C24" s="32"/>
      <c r="D24" s="45">
        <v>144892540</v>
      </c>
      <c r="E24" s="45"/>
      <c r="F24" s="45">
        <v>156176367</v>
      </c>
      <c r="G24" s="45"/>
      <c r="H24" s="45">
        <v>0</v>
      </c>
      <c r="I24" s="45"/>
      <c r="J24" s="45">
        <v>0</v>
      </c>
    </row>
    <row r="25" spans="1:10" ht="21.75" customHeight="1">
      <c r="A25" s="31" t="s">
        <v>73</v>
      </c>
      <c r="C25" s="32"/>
      <c r="D25" s="45">
        <v>539350977</v>
      </c>
      <c r="E25" s="45"/>
      <c r="F25" s="45">
        <v>636820746</v>
      </c>
      <c r="G25" s="45"/>
      <c r="H25" s="45">
        <v>416489873</v>
      </c>
      <c r="I25" s="45"/>
      <c r="J25" s="45">
        <v>495669143</v>
      </c>
    </row>
    <row r="26" spans="1:10" ht="21.75" customHeight="1">
      <c r="A26" s="31" t="s">
        <v>85</v>
      </c>
      <c r="B26" s="42"/>
      <c r="C26" s="32"/>
      <c r="D26" s="45">
        <v>1144806789</v>
      </c>
      <c r="E26" s="45"/>
      <c r="F26" s="45">
        <v>1041992649</v>
      </c>
      <c r="G26" s="45"/>
      <c r="H26" s="45">
        <v>996671818</v>
      </c>
      <c r="I26" s="45"/>
      <c r="J26" s="45">
        <v>921172928</v>
      </c>
    </row>
    <row r="27" spans="1:10" ht="21.75" customHeight="1">
      <c r="A27" s="31" t="s">
        <v>74</v>
      </c>
      <c r="B27" s="32"/>
      <c r="C27" s="32"/>
      <c r="D27" s="167">
        <v>2289885251</v>
      </c>
      <c r="E27" s="45"/>
      <c r="F27" s="45">
        <v>2224992865</v>
      </c>
      <c r="G27" s="45"/>
      <c r="H27" s="45">
        <v>1745463317</v>
      </c>
      <c r="I27" s="45"/>
      <c r="J27" s="45">
        <v>1712672136</v>
      </c>
    </row>
    <row r="28" spans="1:10" ht="21.75" customHeight="1">
      <c r="A28" s="31" t="s">
        <v>272</v>
      </c>
      <c r="B28" s="42">
        <v>9</v>
      </c>
      <c r="C28" s="32"/>
      <c r="D28" s="167">
        <v>49699698</v>
      </c>
      <c r="E28" s="45"/>
      <c r="F28" s="45">
        <v>672000</v>
      </c>
      <c r="G28" s="45"/>
      <c r="H28" s="45">
        <v>42470000</v>
      </c>
      <c r="I28" s="45"/>
      <c r="J28" s="45">
        <v>0</v>
      </c>
    </row>
    <row r="29" spans="1:10" ht="21" customHeight="1">
      <c r="A29" s="31" t="s">
        <v>166</v>
      </c>
      <c r="B29" s="42">
        <v>26</v>
      </c>
      <c r="C29" s="32"/>
      <c r="D29" s="167">
        <v>-104727574</v>
      </c>
      <c r="E29" s="45"/>
      <c r="F29" s="45">
        <v>-349089765</v>
      </c>
      <c r="G29" s="45"/>
      <c r="H29" s="45">
        <v>-104727574</v>
      </c>
      <c r="I29" s="45"/>
      <c r="J29" s="45">
        <v>-349089765</v>
      </c>
    </row>
    <row r="30" spans="1:10" ht="21.75" customHeight="1">
      <c r="A30" s="31" t="s">
        <v>215</v>
      </c>
      <c r="B30" s="32"/>
      <c r="C30" s="32"/>
      <c r="D30" s="58">
        <v>480323048</v>
      </c>
      <c r="E30" s="44"/>
      <c r="F30" s="58">
        <v>121449846</v>
      </c>
      <c r="G30" s="44"/>
      <c r="H30" s="58">
        <v>422631680</v>
      </c>
      <c r="I30" s="44"/>
      <c r="J30" s="58">
        <v>118097245</v>
      </c>
    </row>
    <row r="31" spans="1:10" ht="21.75" customHeight="1">
      <c r="A31" s="30" t="s">
        <v>17</v>
      </c>
      <c r="B31" s="32"/>
      <c r="C31" s="32"/>
      <c r="D31" s="57">
        <f>SUM(D21:D30)</f>
        <v>26512611320</v>
      </c>
      <c r="E31" s="45"/>
      <c r="F31" s="57">
        <f>SUM(F21:F30)</f>
        <v>24429645193</v>
      </c>
      <c r="G31" s="45"/>
      <c r="H31" s="57">
        <f>SUM(H21:H30)</f>
        <v>21247930458</v>
      </c>
      <c r="I31" s="45"/>
      <c r="J31" s="57">
        <f>SUM(J21:J30)</f>
        <v>19533653886</v>
      </c>
    </row>
    <row r="32" spans="1:10" ht="21.75" customHeight="1">
      <c r="A32" s="30" t="s">
        <v>203</v>
      </c>
      <c r="B32" s="32"/>
      <c r="C32" s="32"/>
      <c r="D32" s="44">
        <f>D19-D31</f>
        <v>6996908297</v>
      </c>
      <c r="E32" s="45"/>
      <c r="F32" s="44">
        <f>F19-F31</f>
        <v>6637268608</v>
      </c>
      <c r="G32" s="45"/>
      <c r="H32" s="44">
        <f>H19-H31</f>
        <v>6688095230</v>
      </c>
      <c r="I32" s="45"/>
      <c r="J32" s="44">
        <f>J19-J31</f>
        <v>5858296565</v>
      </c>
    </row>
    <row r="33" spans="1:10" ht="21.75" customHeight="1">
      <c r="A33" s="31" t="s">
        <v>273</v>
      </c>
      <c r="B33" s="130">
        <v>14.2</v>
      </c>
      <c r="C33" s="32"/>
      <c r="D33" s="44">
        <v>0</v>
      </c>
      <c r="E33" s="45"/>
      <c r="F33" s="44">
        <v>0</v>
      </c>
      <c r="G33" s="45"/>
      <c r="H33" s="44">
        <v>-202908712</v>
      </c>
      <c r="I33" s="45"/>
      <c r="J33" s="44">
        <v>419830853</v>
      </c>
    </row>
    <row r="34" spans="1:10" ht="21.75" customHeight="1">
      <c r="A34" s="31" t="s">
        <v>58</v>
      </c>
      <c r="B34" s="130">
        <v>15.2</v>
      </c>
      <c r="C34" s="32"/>
      <c r="D34" s="26">
        <v>2333331460</v>
      </c>
      <c r="E34" s="44"/>
      <c r="F34" s="26">
        <v>2588371562</v>
      </c>
      <c r="G34" s="44"/>
      <c r="H34" s="26">
        <v>2333331460</v>
      </c>
      <c r="I34" s="44"/>
      <c r="J34" s="26">
        <v>2588371562</v>
      </c>
    </row>
    <row r="35" spans="1:10" ht="21.75" customHeight="1">
      <c r="A35" s="31" t="s">
        <v>200</v>
      </c>
      <c r="B35" s="42">
        <v>31</v>
      </c>
      <c r="C35" s="32"/>
      <c r="D35" s="56">
        <v>-1112404972</v>
      </c>
      <c r="E35" s="44"/>
      <c r="F35" s="56">
        <v>-888130011</v>
      </c>
      <c r="G35" s="44"/>
      <c r="H35" s="56">
        <v>-669216573</v>
      </c>
      <c r="I35" s="44"/>
      <c r="J35" s="56">
        <v>-674544586</v>
      </c>
    </row>
    <row r="36" spans="1:10" ht="21.75" customHeight="1">
      <c r="A36" s="30" t="s">
        <v>132</v>
      </c>
      <c r="B36" s="42"/>
      <c r="C36" s="32"/>
      <c r="D36" s="26">
        <f>SUM(D32:D35)</f>
        <v>8217834785</v>
      </c>
      <c r="E36" s="44"/>
      <c r="F36" s="26">
        <f>SUM(F32:F35)</f>
        <v>8337510159</v>
      </c>
      <c r="G36" s="44"/>
      <c r="H36" s="26">
        <f>SUM(H32:H35)</f>
        <v>8149301405</v>
      </c>
      <c r="I36" s="44"/>
      <c r="J36" s="26">
        <f>SUM(J32:J35)</f>
        <v>8191954394</v>
      </c>
    </row>
    <row r="37" spans="1:10" ht="21.75" customHeight="1">
      <c r="A37" s="31" t="s">
        <v>133</v>
      </c>
      <c r="B37" s="42">
        <v>33</v>
      </c>
      <c r="C37" s="32"/>
      <c r="D37" s="56">
        <v>-1279272853</v>
      </c>
      <c r="E37" s="25"/>
      <c r="F37" s="56">
        <v>-1215735663</v>
      </c>
      <c r="G37" s="25"/>
      <c r="H37" s="56">
        <v>-1213172238</v>
      </c>
      <c r="I37" s="25"/>
      <c r="J37" s="56">
        <v>-1047036975</v>
      </c>
    </row>
    <row r="38" spans="1:10" ht="21.75" customHeight="1" thickBot="1">
      <c r="A38" s="30" t="s">
        <v>91</v>
      </c>
      <c r="C38" s="32"/>
      <c r="D38" s="64">
        <f>SUM(D36:D37)</f>
        <v>6938561932</v>
      </c>
      <c r="E38" s="45"/>
      <c r="F38" s="64">
        <f>SUM(F36:F37)</f>
        <v>7121774496</v>
      </c>
      <c r="G38" s="45"/>
      <c r="H38" s="64">
        <f>SUM(H36:H37)</f>
        <v>6936129167</v>
      </c>
      <c r="I38" s="45"/>
      <c r="J38" s="64">
        <f>SUM(J36:J37)</f>
        <v>7144917419</v>
      </c>
    </row>
    <row r="39" spans="1:10" ht="12.75" customHeight="1" thickTop="1">
      <c r="A39" s="30"/>
      <c r="C39" s="32"/>
      <c r="D39" s="44"/>
      <c r="E39" s="45"/>
      <c r="F39" s="44"/>
      <c r="G39" s="45"/>
      <c r="H39" s="44"/>
      <c r="I39" s="45"/>
      <c r="J39" s="44"/>
    </row>
    <row r="40" spans="1:10" ht="21.75" customHeight="1">
      <c r="A40" s="65" t="s">
        <v>92</v>
      </c>
      <c r="B40" s="42"/>
      <c r="C40" s="32"/>
      <c r="D40" s="46"/>
      <c r="E40" s="36"/>
      <c r="F40" s="36"/>
      <c r="G40" s="47"/>
      <c r="H40" s="47"/>
      <c r="I40" s="47"/>
      <c r="J40" s="47"/>
    </row>
    <row r="41" spans="1:10" ht="21.75" customHeight="1" thickBot="1">
      <c r="A41" s="55" t="s">
        <v>108</v>
      </c>
      <c r="B41" s="42"/>
      <c r="C41" s="32"/>
      <c r="D41" s="26">
        <f>D38-D42</f>
        <v>6936129167</v>
      </c>
      <c r="E41" s="47"/>
      <c r="F41" s="26">
        <f>F38-F42</f>
        <v>7144917419</v>
      </c>
      <c r="G41" s="47"/>
      <c r="H41" s="164">
        <f>H38</f>
        <v>6936129167</v>
      </c>
      <c r="I41" s="47"/>
      <c r="J41" s="135">
        <f>J38</f>
        <v>7144917419</v>
      </c>
    </row>
    <row r="42" spans="1:10" ht="21.75" customHeight="1" thickTop="1">
      <c r="A42" s="55" t="s">
        <v>264</v>
      </c>
      <c r="B42" s="130">
        <v>14.3</v>
      </c>
      <c r="C42" s="32"/>
      <c r="D42" s="56">
        <v>2432765</v>
      </c>
      <c r="E42" s="47"/>
      <c r="F42" s="56">
        <f>-23142923</f>
        <v>-23142923</v>
      </c>
      <c r="G42" s="47"/>
      <c r="H42" s="47"/>
      <c r="I42" s="47"/>
      <c r="J42" s="47"/>
    </row>
    <row r="43" spans="1:10" ht="21.75" customHeight="1" thickBot="1">
      <c r="A43" s="65"/>
      <c r="B43" s="42"/>
      <c r="C43" s="32"/>
      <c r="D43" s="50">
        <f>SUM(D41:D42)</f>
        <v>6938561932</v>
      </c>
      <c r="E43" s="47"/>
      <c r="F43" s="50">
        <f>SUM(F41:F42)</f>
        <v>7121774496</v>
      </c>
      <c r="G43" s="47"/>
      <c r="H43" s="47"/>
      <c r="I43" s="47"/>
      <c r="J43" s="47"/>
    </row>
    <row r="44" spans="1:10" ht="12.75" customHeight="1" thickTop="1">
      <c r="A44" s="30"/>
      <c r="C44" s="32"/>
      <c r="D44" s="44"/>
      <c r="E44" s="45"/>
      <c r="F44" s="44"/>
      <c r="G44" s="45"/>
      <c r="H44" s="44"/>
      <c r="I44" s="45"/>
      <c r="J44" s="44"/>
    </row>
    <row r="45" spans="1:10" ht="21.75" customHeight="1">
      <c r="A45" s="65" t="s">
        <v>38</v>
      </c>
      <c r="B45" s="42">
        <v>34</v>
      </c>
      <c r="C45" s="32"/>
      <c r="D45" s="46"/>
      <c r="E45" s="36"/>
      <c r="F45" s="46"/>
      <c r="G45" s="47"/>
      <c r="H45" s="47"/>
      <c r="I45" s="47"/>
      <c r="J45" s="47"/>
    </row>
    <row r="46" spans="1:10" ht="21.75" customHeight="1">
      <c r="A46" s="65" t="s">
        <v>59</v>
      </c>
      <c r="B46" s="42"/>
      <c r="C46" s="32"/>
      <c r="D46" s="26"/>
      <c r="E46" s="36"/>
      <c r="F46" s="46"/>
      <c r="G46" s="47"/>
      <c r="H46" s="47"/>
      <c r="I46" s="47"/>
      <c r="J46" s="47"/>
    </row>
    <row r="47" spans="1:10" ht="21.75" customHeight="1" thickBot="1">
      <c r="A47" s="31" t="s">
        <v>134</v>
      </c>
      <c r="B47" s="32"/>
      <c r="C47" s="32"/>
      <c r="D47" s="123">
        <v>0.57999999999999996</v>
      </c>
      <c r="E47" s="67"/>
      <c r="F47" s="123">
        <v>0.6</v>
      </c>
      <c r="G47" s="67"/>
      <c r="H47" s="66">
        <v>0.57999999999999996</v>
      </c>
      <c r="I47" s="67"/>
      <c r="J47" s="66">
        <v>0.6</v>
      </c>
    </row>
    <row r="48" spans="1:10" ht="21.75" customHeight="1" thickTop="1">
      <c r="A48" s="55"/>
      <c r="B48" s="42"/>
      <c r="C48" s="32"/>
      <c r="D48" s="44"/>
      <c r="E48" s="114"/>
      <c r="F48" s="44"/>
      <c r="G48" s="114"/>
      <c r="H48" s="114"/>
      <c r="I48" s="114"/>
      <c r="J48" s="114"/>
    </row>
    <row r="49" spans="1:14" ht="21.75" customHeight="1">
      <c r="A49" s="31" t="s">
        <v>5</v>
      </c>
      <c r="B49" s="42"/>
      <c r="C49" s="32"/>
      <c r="D49" s="44"/>
      <c r="E49" s="114"/>
      <c r="F49" s="44"/>
      <c r="G49" s="114"/>
      <c r="H49" s="114"/>
      <c r="I49" s="114"/>
      <c r="J49" s="114"/>
    </row>
    <row r="50" spans="1:14" ht="21.75" customHeight="1">
      <c r="B50" s="42"/>
      <c r="C50" s="32"/>
      <c r="D50" s="44"/>
      <c r="E50" s="47"/>
      <c r="F50" s="44"/>
      <c r="G50" s="47"/>
      <c r="H50" s="114"/>
      <c r="I50" s="47"/>
      <c r="J50" s="82">
        <v>4</v>
      </c>
    </row>
    <row r="51" spans="1:14" s="30" customFormat="1" ht="21.75" customHeight="1">
      <c r="A51" s="30" t="s">
        <v>34</v>
      </c>
      <c r="D51" s="125"/>
      <c r="M51" s="31"/>
      <c r="N51" s="31"/>
    </row>
    <row r="52" spans="1:14" s="30" customFormat="1" ht="21.75" customHeight="1">
      <c r="A52" s="30" t="s">
        <v>105</v>
      </c>
      <c r="D52" s="125"/>
    </row>
    <row r="53" spans="1:14" s="30" customFormat="1" ht="21.75" customHeight="1">
      <c r="A53" s="30" t="s">
        <v>223</v>
      </c>
      <c r="D53" s="125"/>
    </row>
    <row r="54" spans="1:14" ht="21.75" customHeight="1">
      <c r="A54" s="62"/>
      <c r="B54" s="51"/>
      <c r="C54" s="62"/>
      <c r="D54" s="126"/>
      <c r="E54" s="62"/>
      <c r="F54" s="62"/>
      <c r="G54" s="62"/>
      <c r="H54" s="62"/>
      <c r="I54" s="62"/>
      <c r="J54" s="33" t="s">
        <v>26</v>
      </c>
      <c r="M54" s="30"/>
      <c r="N54" s="30"/>
    </row>
    <row r="55" spans="1:14" s="32" customFormat="1" ht="21.75" customHeight="1">
      <c r="B55" s="51"/>
      <c r="D55" s="127"/>
      <c r="E55" s="121" t="s">
        <v>0</v>
      </c>
      <c r="F55" s="121"/>
      <c r="G55" s="30"/>
      <c r="H55" s="63"/>
      <c r="I55" s="115" t="s">
        <v>43</v>
      </c>
      <c r="J55" s="63"/>
      <c r="M55" s="31"/>
      <c r="N55" s="31"/>
    </row>
    <row r="56" spans="1:14" s="32" customFormat="1" ht="21.75" customHeight="1">
      <c r="B56" s="38" t="s">
        <v>1</v>
      </c>
      <c r="D56" s="165">
        <v>2564</v>
      </c>
      <c r="E56" s="53"/>
      <c r="F56" s="113">
        <v>2563</v>
      </c>
      <c r="G56" s="116"/>
      <c r="H56" s="113">
        <v>2564</v>
      </c>
      <c r="I56" s="53"/>
      <c r="J56" s="113">
        <v>2563</v>
      </c>
    </row>
    <row r="57" spans="1:14" s="32" customFormat="1" ht="21.75" customHeight="1">
      <c r="B57" s="36"/>
      <c r="D57" s="46"/>
      <c r="E57" s="53"/>
      <c r="F57" s="122"/>
      <c r="G57" s="116"/>
      <c r="H57" s="122"/>
      <c r="I57" s="53"/>
      <c r="J57" s="122"/>
    </row>
    <row r="58" spans="1:14" ht="21.75" customHeight="1" thickBot="1">
      <c r="A58" s="68" t="s">
        <v>91</v>
      </c>
      <c r="B58" s="132"/>
      <c r="C58" s="32"/>
      <c r="D58" s="77">
        <f>D43</f>
        <v>6938561932</v>
      </c>
      <c r="E58" s="69"/>
      <c r="F58" s="77">
        <f>F43</f>
        <v>7121774496</v>
      </c>
      <c r="G58" s="70"/>
      <c r="H58" s="77">
        <f>H41</f>
        <v>6936129167</v>
      </c>
      <c r="I58" s="71"/>
      <c r="J58" s="77">
        <f>J41</f>
        <v>7144917419</v>
      </c>
      <c r="M58" s="32"/>
      <c r="N58" s="32"/>
    </row>
    <row r="59" spans="1:14" ht="21.75" customHeight="1" thickTop="1">
      <c r="A59" s="72"/>
      <c r="B59" s="132"/>
      <c r="C59" s="32"/>
      <c r="D59" s="71"/>
      <c r="E59" s="73"/>
      <c r="F59" s="71"/>
      <c r="G59" s="71"/>
      <c r="H59" s="73"/>
      <c r="I59" s="71"/>
      <c r="J59" s="73"/>
    </row>
    <row r="60" spans="1:14" s="54" customFormat="1" ht="21.75" customHeight="1">
      <c r="A60" s="68" t="s">
        <v>106</v>
      </c>
      <c r="B60" s="32"/>
      <c r="C60" s="31"/>
      <c r="D60" s="70"/>
      <c r="E60" s="69"/>
      <c r="F60" s="70"/>
      <c r="G60" s="70"/>
      <c r="H60" s="69"/>
      <c r="I60" s="71"/>
      <c r="J60" s="69"/>
      <c r="M60" s="31"/>
      <c r="N60" s="31"/>
    </row>
    <row r="61" spans="1:14" s="54" customFormat="1" ht="21.75" customHeight="1">
      <c r="A61" s="107" t="s">
        <v>153</v>
      </c>
      <c r="B61" s="32"/>
      <c r="C61" s="31"/>
      <c r="D61" s="108"/>
      <c r="E61" s="109"/>
      <c r="F61" s="108"/>
      <c r="G61" s="108"/>
      <c r="H61" s="109"/>
      <c r="I61" s="110"/>
      <c r="J61" s="109"/>
    </row>
    <row r="62" spans="1:14" s="54" customFormat="1" ht="21.75" customHeight="1">
      <c r="A62" s="72" t="s">
        <v>149</v>
      </c>
      <c r="B62" s="42"/>
      <c r="C62" s="31"/>
      <c r="D62" s="73"/>
      <c r="E62" s="73"/>
      <c r="F62" s="73"/>
      <c r="G62" s="73"/>
      <c r="H62" s="73"/>
      <c r="I62" s="73"/>
      <c r="J62" s="73"/>
    </row>
    <row r="63" spans="1:14" s="54" customFormat="1" ht="21.75" customHeight="1">
      <c r="A63" s="72" t="s">
        <v>148</v>
      </c>
      <c r="B63" s="62"/>
      <c r="C63" s="31"/>
      <c r="D63" s="74">
        <v>100533875</v>
      </c>
      <c r="E63" s="75"/>
      <c r="F63" s="74">
        <v>-12367052</v>
      </c>
      <c r="G63" s="75"/>
      <c r="H63" s="74">
        <v>0</v>
      </c>
      <c r="I63" s="75"/>
      <c r="J63" s="74">
        <v>0</v>
      </c>
      <c r="K63" s="31"/>
    </row>
    <row r="64" spans="1:14" s="54" customFormat="1" ht="21.75" customHeight="1">
      <c r="A64" s="72" t="s">
        <v>265</v>
      </c>
      <c r="B64" s="130">
        <v>14.2</v>
      </c>
      <c r="C64" s="31"/>
      <c r="D64" s="74">
        <v>0</v>
      </c>
      <c r="E64" s="75"/>
      <c r="F64" s="74">
        <v>0</v>
      </c>
      <c r="G64" s="75"/>
      <c r="H64" s="74">
        <v>100533875</v>
      </c>
      <c r="I64" s="75"/>
      <c r="J64" s="74">
        <v>-12367052</v>
      </c>
      <c r="K64" s="31"/>
    </row>
    <row r="65" spans="1:12" s="54" customFormat="1" ht="21.75" customHeight="1">
      <c r="A65" s="72" t="s">
        <v>266</v>
      </c>
      <c r="B65" s="130">
        <v>15.2</v>
      </c>
      <c r="C65" s="31"/>
      <c r="D65" s="76">
        <v>-193684548</v>
      </c>
      <c r="E65" s="73"/>
      <c r="F65" s="76">
        <v>200379970</v>
      </c>
      <c r="G65" s="73"/>
      <c r="H65" s="76">
        <v>-193684548</v>
      </c>
      <c r="I65" s="73"/>
      <c r="J65" s="76">
        <v>200379970</v>
      </c>
      <c r="K65" s="31"/>
    </row>
    <row r="66" spans="1:12" s="54" customFormat="1" ht="21.75" customHeight="1">
      <c r="A66" s="72" t="s">
        <v>253</v>
      </c>
      <c r="B66" s="130"/>
      <c r="C66" s="31"/>
      <c r="D66" s="74"/>
      <c r="E66" s="75"/>
      <c r="F66" s="74"/>
      <c r="G66" s="75"/>
      <c r="H66" s="74"/>
      <c r="I66" s="75"/>
      <c r="J66" s="74"/>
      <c r="K66" s="31"/>
    </row>
    <row r="67" spans="1:12" s="54" customFormat="1" ht="21.75" customHeight="1">
      <c r="A67" s="72" t="s">
        <v>254</v>
      </c>
      <c r="B67" s="62"/>
      <c r="C67" s="31"/>
      <c r="D67" s="76">
        <f>SUM(D62:D65)</f>
        <v>-93150673</v>
      </c>
      <c r="E67" s="75"/>
      <c r="F67" s="76">
        <f>SUM(F62:F65)</f>
        <v>188012918</v>
      </c>
      <c r="G67" s="75"/>
      <c r="H67" s="76">
        <f>SUM(H62:H65)</f>
        <v>-93150673</v>
      </c>
      <c r="I67" s="75"/>
      <c r="J67" s="76">
        <f>SUM(J62:J65)</f>
        <v>188012918</v>
      </c>
    </row>
    <row r="68" spans="1:12" s="54" customFormat="1" ht="21.75" customHeight="1">
      <c r="A68" s="107" t="s">
        <v>154</v>
      </c>
      <c r="B68" s="62"/>
      <c r="C68" s="31"/>
      <c r="D68" s="108"/>
      <c r="E68" s="109"/>
      <c r="F68" s="108"/>
      <c r="G68" s="109"/>
      <c r="H68" s="108"/>
      <c r="I68" s="109"/>
      <c r="J68" s="108"/>
    </row>
    <row r="69" spans="1:12" s="54" customFormat="1" ht="21.75" customHeight="1">
      <c r="A69" s="133" t="s">
        <v>275</v>
      </c>
      <c r="B69" s="62"/>
      <c r="C69" s="31"/>
      <c r="D69" s="108"/>
      <c r="E69" s="109"/>
      <c r="F69" s="108"/>
      <c r="G69" s="109"/>
      <c r="H69" s="108"/>
      <c r="I69" s="109"/>
      <c r="J69" s="108"/>
    </row>
    <row r="70" spans="1:12" s="54" customFormat="1" ht="21.75" customHeight="1">
      <c r="A70" s="133" t="s">
        <v>144</v>
      </c>
      <c r="B70" s="169" t="s">
        <v>277</v>
      </c>
      <c r="C70" s="31"/>
      <c r="D70" s="71">
        <v>20726322</v>
      </c>
      <c r="E70" s="109"/>
      <c r="F70" s="110">
        <v>-46962006</v>
      </c>
      <c r="G70" s="109"/>
      <c r="H70" s="71">
        <v>0</v>
      </c>
      <c r="I70" s="109"/>
      <c r="J70" s="110">
        <v>-45277736</v>
      </c>
      <c r="K70" s="25"/>
      <c r="L70" s="25"/>
    </row>
    <row r="71" spans="1:12" s="54" customFormat="1" ht="21.75" customHeight="1">
      <c r="A71" s="72" t="s">
        <v>216</v>
      </c>
      <c r="B71" s="62"/>
      <c r="C71" s="31"/>
      <c r="D71" s="74"/>
      <c r="E71" s="75"/>
      <c r="F71" s="74"/>
      <c r="G71" s="75"/>
      <c r="H71" s="74"/>
      <c r="I71" s="75"/>
      <c r="J71" s="74"/>
      <c r="K71" s="25"/>
      <c r="L71" s="25"/>
    </row>
    <row r="72" spans="1:12" s="54" customFormat="1" ht="21.75" customHeight="1">
      <c r="A72" s="72" t="s">
        <v>218</v>
      </c>
      <c r="B72" s="62"/>
      <c r="C72" s="31"/>
      <c r="D72" s="74"/>
      <c r="E72" s="75"/>
      <c r="F72" s="74"/>
      <c r="G72" s="75"/>
      <c r="H72" s="74"/>
      <c r="I72" s="75"/>
      <c r="J72" s="74"/>
      <c r="K72" s="25"/>
      <c r="L72" s="25"/>
    </row>
    <row r="73" spans="1:12" s="54" customFormat="1" ht="21.75" customHeight="1">
      <c r="A73" s="31" t="s">
        <v>217</v>
      </c>
      <c r="B73" s="42" t="s">
        <v>276</v>
      </c>
      <c r="C73" s="31"/>
      <c r="D73" s="71">
        <v>-301625086</v>
      </c>
      <c r="E73" s="75"/>
      <c r="F73" s="71">
        <v>-1565262793</v>
      </c>
      <c r="G73" s="75"/>
      <c r="H73" s="74">
        <v>-157088688</v>
      </c>
      <c r="I73" s="75"/>
      <c r="J73" s="74">
        <v>-721888211</v>
      </c>
      <c r="K73" s="25"/>
      <c r="L73" s="25"/>
    </row>
    <row r="74" spans="1:12" s="54" customFormat="1" ht="21.75" customHeight="1">
      <c r="A74" s="72" t="s">
        <v>265</v>
      </c>
      <c r="B74" s="130">
        <v>14.2</v>
      </c>
      <c r="C74" s="31"/>
      <c r="D74" s="74">
        <v>0</v>
      </c>
      <c r="E74" s="75"/>
      <c r="F74" s="74">
        <v>0</v>
      </c>
      <c r="G74" s="75"/>
      <c r="H74" s="74">
        <v>-123810112</v>
      </c>
      <c r="I74" s="75"/>
      <c r="J74" s="74">
        <v>-844526572</v>
      </c>
      <c r="K74" s="25"/>
      <c r="L74" s="25"/>
    </row>
    <row r="75" spans="1:12" s="54" customFormat="1" ht="21.75" customHeight="1">
      <c r="A75" s="72" t="s">
        <v>266</v>
      </c>
      <c r="B75" s="130">
        <v>15.2</v>
      </c>
      <c r="C75" s="31"/>
      <c r="D75" s="76">
        <v>53353546</v>
      </c>
      <c r="E75" s="75"/>
      <c r="F75" s="76">
        <v>-1091166363</v>
      </c>
      <c r="G75" s="75"/>
      <c r="H75" s="76">
        <v>53353546</v>
      </c>
      <c r="I75" s="75"/>
      <c r="J75" s="76">
        <v>-1091166363</v>
      </c>
      <c r="K75" s="31"/>
      <c r="L75" s="129"/>
    </row>
    <row r="76" spans="1:12" s="54" customFormat="1" ht="21.75" customHeight="1">
      <c r="A76" s="72" t="s">
        <v>255</v>
      </c>
      <c r="B76" s="130"/>
      <c r="C76" s="31"/>
      <c r="D76" s="74"/>
      <c r="E76" s="75"/>
      <c r="F76" s="74"/>
      <c r="G76" s="75"/>
      <c r="H76" s="74"/>
      <c r="I76" s="75"/>
      <c r="J76" s="74"/>
      <c r="K76" s="31"/>
      <c r="L76" s="129"/>
    </row>
    <row r="77" spans="1:12" s="54" customFormat="1" ht="21.75" customHeight="1">
      <c r="A77" s="72" t="s">
        <v>254</v>
      </c>
      <c r="B77" s="130"/>
      <c r="C77" s="31"/>
      <c r="D77" s="76">
        <f>SUM(D70:D75)</f>
        <v>-227545218</v>
      </c>
      <c r="E77" s="73"/>
      <c r="F77" s="76">
        <f>SUM(F70:F75)</f>
        <v>-2703391162</v>
      </c>
      <c r="G77" s="73"/>
      <c r="H77" s="76">
        <f>SUM(H70:H75)</f>
        <v>-227545254</v>
      </c>
      <c r="I77" s="71"/>
      <c r="J77" s="76">
        <f>SUM(J70:J75)</f>
        <v>-2702858882</v>
      </c>
    </row>
    <row r="78" spans="1:12" s="54" customFormat="1" ht="21.75" customHeight="1">
      <c r="A78" s="68" t="s">
        <v>127</v>
      </c>
      <c r="B78" s="62"/>
      <c r="C78" s="31"/>
      <c r="D78" s="112">
        <f>SUM(D77,D67)</f>
        <v>-320695891</v>
      </c>
      <c r="E78" s="73"/>
      <c r="F78" s="112">
        <f>SUM(F77,F67)</f>
        <v>-2515378244</v>
      </c>
      <c r="G78" s="73"/>
      <c r="H78" s="112">
        <f>SUM(H77,H67)</f>
        <v>-320695927</v>
      </c>
      <c r="I78" s="71"/>
      <c r="J78" s="112">
        <f>SUM(J77,J67)</f>
        <v>-2514845964</v>
      </c>
    </row>
    <row r="79" spans="1:12" s="54" customFormat="1" ht="21.75" customHeight="1">
      <c r="A79" s="68"/>
      <c r="B79" s="62"/>
      <c r="C79" s="31"/>
      <c r="D79" s="70"/>
      <c r="E79" s="73"/>
      <c r="F79" s="70"/>
      <c r="G79" s="73"/>
      <c r="H79" s="70"/>
      <c r="I79" s="70"/>
      <c r="J79" s="70"/>
    </row>
    <row r="80" spans="1:12" s="54" customFormat="1" ht="21.75" customHeight="1" thickBot="1">
      <c r="A80" s="68" t="s">
        <v>123</v>
      </c>
      <c r="B80" s="62"/>
      <c r="C80" s="31"/>
      <c r="D80" s="77">
        <f>D58+D78</f>
        <v>6617866041</v>
      </c>
      <c r="E80" s="73"/>
      <c r="F80" s="77">
        <f>F58+F78</f>
        <v>4606396252</v>
      </c>
      <c r="G80" s="73"/>
      <c r="H80" s="77">
        <f>H58+H78</f>
        <v>6615433240</v>
      </c>
      <c r="I80" s="71"/>
      <c r="J80" s="77">
        <f>J58+J78</f>
        <v>4630071455</v>
      </c>
      <c r="K80" s="25"/>
    </row>
    <row r="81" spans="1:12" s="54" customFormat="1" ht="21.75" customHeight="1" thickTop="1">
      <c r="A81" s="68"/>
      <c r="B81" s="62"/>
      <c r="C81" s="31"/>
      <c r="D81" s="70"/>
      <c r="E81" s="73"/>
      <c r="F81" s="70"/>
      <c r="G81" s="70"/>
      <c r="H81" s="78"/>
      <c r="I81" s="71"/>
      <c r="J81" s="78"/>
    </row>
    <row r="82" spans="1:12" s="54" customFormat="1" ht="21.75" customHeight="1">
      <c r="A82" s="68" t="s">
        <v>107</v>
      </c>
      <c r="B82" s="62"/>
      <c r="C82" s="31"/>
      <c r="D82" s="71"/>
      <c r="E82" s="73"/>
      <c r="F82" s="71"/>
      <c r="G82" s="71"/>
      <c r="H82" s="73"/>
      <c r="I82" s="71"/>
      <c r="J82" s="73"/>
    </row>
    <row r="83" spans="1:12" s="54" customFormat="1" ht="21.75" customHeight="1" thickBot="1">
      <c r="A83" s="53" t="s">
        <v>108</v>
      </c>
      <c r="B83" s="62"/>
      <c r="C83" s="31"/>
      <c r="D83" s="71">
        <f>D80-D84</f>
        <v>6615433240</v>
      </c>
      <c r="E83" s="73"/>
      <c r="F83" s="71">
        <f>F80-F84</f>
        <v>4630071455</v>
      </c>
      <c r="G83" s="71"/>
      <c r="H83" s="79">
        <f>H80-H84</f>
        <v>6615433240</v>
      </c>
      <c r="I83" s="71"/>
      <c r="J83" s="79">
        <f>J80-J84</f>
        <v>4630071455</v>
      </c>
      <c r="K83" s="25"/>
    </row>
    <row r="84" spans="1:12" s="54" customFormat="1" ht="21.75" customHeight="1" thickTop="1">
      <c r="A84" s="53" t="s">
        <v>264</v>
      </c>
      <c r="B84" s="62"/>
      <c r="C84" s="31"/>
      <c r="D84" s="71">
        <v>2432801</v>
      </c>
      <c r="E84" s="73"/>
      <c r="F84" s="71">
        <f>-23675203</f>
        <v>-23675203</v>
      </c>
      <c r="G84" s="71"/>
      <c r="H84" s="75"/>
      <c r="I84" s="74"/>
      <c r="J84" s="75"/>
      <c r="K84" s="25"/>
      <c r="L84" s="25"/>
    </row>
    <row r="85" spans="1:12" s="54" customFormat="1" ht="21.75" customHeight="1" thickBot="1">
      <c r="A85" s="80"/>
      <c r="B85" s="62"/>
      <c r="C85" s="31"/>
      <c r="D85" s="81">
        <f>SUM(D83:D84)</f>
        <v>6617866041</v>
      </c>
      <c r="E85" s="73"/>
      <c r="F85" s="81">
        <f>SUM(F83:F84)</f>
        <v>4606396252</v>
      </c>
      <c r="G85" s="71"/>
      <c r="H85" s="75"/>
      <c r="I85" s="74"/>
      <c r="J85" s="75"/>
    </row>
    <row r="86" spans="1:12" s="54" customFormat="1" ht="21.75" customHeight="1" thickTop="1">
      <c r="A86" s="80"/>
      <c r="B86" s="62"/>
      <c r="C86" s="31"/>
      <c r="D86" s="44">
        <f>D80-D85</f>
        <v>0</v>
      </c>
      <c r="E86" s="36"/>
      <c r="F86" s="44">
        <f>F80-F85</f>
        <v>0</v>
      </c>
      <c r="G86" s="31"/>
      <c r="H86" s="44">
        <f>H80-H83</f>
        <v>0</v>
      </c>
      <c r="I86" s="44"/>
      <c r="J86" s="44">
        <f>J80-J83</f>
        <v>0</v>
      </c>
      <c r="K86" s="120"/>
    </row>
    <row r="87" spans="1:12" s="54" customFormat="1" ht="21.75" customHeight="1">
      <c r="A87" s="31" t="s">
        <v>5</v>
      </c>
      <c r="B87" s="62"/>
      <c r="C87" s="31"/>
      <c r="D87" s="44"/>
      <c r="E87" s="167"/>
      <c r="F87" s="167"/>
      <c r="G87" s="167"/>
      <c r="H87" s="167"/>
      <c r="I87" s="47"/>
      <c r="J87" s="82"/>
      <c r="K87" s="120"/>
    </row>
    <row r="88" spans="1:12" s="54" customFormat="1" ht="21.75" customHeight="1">
      <c r="A88" s="31"/>
      <c r="B88" s="62"/>
      <c r="C88" s="31"/>
      <c r="D88" s="44"/>
      <c r="E88" s="167"/>
      <c r="F88" s="167"/>
      <c r="G88" s="167"/>
      <c r="H88" s="167"/>
      <c r="I88" s="47"/>
      <c r="J88" s="82"/>
      <c r="K88" s="120"/>
    </row>
    <row r="89" spans="1:12" s="54" customFormat="1" ht="21.75" customHeight="1">
      <c r="A89" s="31"/>
      <c r="B89" s="62"/>
      <c r="C89" s="31"/>
      <c r="D89" s="44"/>
      <c r="E89" s="167"/>
      <c r="F89" s="167"/>
      <c r="G89" s="167"/>
      <c r="H89" s="167"/>
      <c r="I89" s="47"/>
      <c r="J89" s="82"/>
      <c r="K89" s="120"/>
    </row>
    <row r="90" spans="1:12" s="54" customFormat="1" ht="21.75" customHeight="1">
      <c r="A90" s="31"/>
      <c r="B90" s="62"/>
      <c r="C90" s="31"/>
      <c r="D90" s="44"/>
      <c r="E90" s="167"/>
      <c r="F90" s="167"/>
      <c r="G90" s="167"/>
      <c r="H90" s="167"/>
      <c r="I90" s="47"/>
      <c r="J90" s="82"/>
      <c r="K90" s="120"/>
    </row>
    <row r="91" spans="1:12" s="54" customFormat="1" ht="21.75" customHeight="1">
      <c r="A91" s="31"/>
      <c r="B91" s="62"/>
      <c r="C91" s="31"/>
      <c r="D91" s="44"/>
      <c r="E91" s="167"/>
      <c r="F91" s="167"/>
      <c r="G91" s="167"/>
      <c r="H91" s="167"/>
      <c r="I91" s="47"/>
      <c r="J91" s="82"/>
      <c r="K91" s="120"/>
    </row>
    <row r="92" spans="1:12" s="54" customFormat="1" ht="21.75" customHeight="1">
      <c r="A92" s="31"/>
      <c r="B92" s="62"/>
      <c r="C92" s="31"/>
      <c r="D92" s="44"/>
      <c r="E92" s="167"/>
      <c r="F92" s="167"/>
      <c r="G92" s="167"/>
      <c r="H92" s="167"/>
      <c r="I92" s="47"/>
      <c r="J92" s="82"/>
      <c r="K92" s="120"/>
    </row>
    <row r="93" spans="1:12" s="54" customFormat="1" ht="21.75" customHeight="1">
      <c r="A93" s="31"/>
      <c r="B93" s="62"/>
      <c r="C93" s="31"/>
      <c r="D93" s="44"/>
      <c r="E93" s="167"/>
      <c r="F93" s="167"/>
      <c r="G93" s="167"/>
      <c r="H93" s="167"/>
      <c r="I93" s="47"/>
      <c r="J93" s="82"/>
      <c r="K93" s="120"/>
    </row>
    <row r="94" spans="1:12" s="54" customFormat="1" ht="21.75" customHeight="1">
      <c r="A94" s="31"/>
      <c r="B94" s="62"/>
      <c r="C94" s="31"/>
      <c r="D94" s="44"/>
      <c r="E94" s="167"/>
      <c r="F94" s="167"/>
      <c r="G94" s="167"/>
      <c r="H94" s="167"/>
      <c r="I94" s="47"/>
      <c r="J94" s="82"/>
      <c r="K94" s="120"/>
    </row>
    <row r="95" spans="1:12" s="54" customFormat="1" ht="21.75" customHeight="1">
      <c r="A95" s="31"/>
      <c r="B95" s="62"/>
      <c r="C95" s="31"/>
      <c r="D95" s="44"/>
      <c r="E95" s="167"/>
      <c r="F95" s="167"/>
      <c r="G95" s="167"/>
      <c r="H95" s="167"/>
      <c r="I95" s="47"/>
      <c r="J95" s="82"/>
      <c r="K95" s="120"/>
    </row>
    <row r="96" spans="1:12" s="54" customFormat="1" ht="21.75" customHeight="1">
      <c r="A96" s="31"/>
      <c r="B96" s="62"/>
      <c r="C96" s="31"/>
      <c r="D96" s="44"/>
      <c r="E96" s="167"/>
      <c r="F96" s="167"/>
      <c r="G96" s="167"/>
      <c r="H96" s="167"/>
      <c r="I96" s="47"/>
      <c r="J96" s="82"/>
      <c r="K96" s="120"/>
    </row>
    <row r="97" spans="1:11" s="54" customFormat="1" ht="21.75" customHeight="1">
      <c r="A97" s="31"/>
      <c r="B97" s="62"/>
      <c r="C97" s="31"/>
      <c r="D97" s="44"/>
      <c r="E97" s="167"/>
      <c r="F97" s="167"/>
      <c r="G97" s="167"/>
      <c r="H97" s="167"/>
      <c r="I97" s="47"/>
      <c r="J97" s="82"/>
      <c r="K97" s="120"/>
    </row>
    <row r="98" spans="1:11" s="54" customFormat="1" ht="21.75" customHeight="1">
      <c r="A98" s="31"/>
      <c r="B98" s="62"/>
      <c r="C98" s="31"/>
      <c r="D98" s="44"/>
      <c r="E98" s="167"/>
      <c r="F98" s="167"/>
      <c r="G98" s="167"/>
      <c r="H98" s="167"/>
      <c r="I98" s="47"/>
      <c r="J98" s="82"/>
      <c r="K98" s="120"/>
    </row>
    <row r="99" spans="1:11" s="54" customFormat="1" ht="21.75" customHeight="1">
      <c r="A99" s="80"/>
      <c r="B99" s="62"/>
      <c r="C99" s="31"/>
      <c r="D99" s="167"/>
      <c r="E99" s="167"/>
      <c r="F99" s="167"/>
      <c r="G99" s="167"/>
      <c r="H99" s="167"/>
      <c r="I99" s="47"/>
      <c r="J99" s="31">
        <v>5</v>
      </c>
      <c r="K99" s="120"/>
    </row>
  </sheetData>
  <printOptions gridLinesSet="0"/>
  <pageMargins left="0.74803149606299213" right="0.19685039370078741" top="0.59055118110236227" bottom="0.19685039370078741" header="0.19685039370078741" footer="0.19685039370078741"/>
  <pageSetup paperSize="9" scale="70" firstPageNumber="4" orientation="portrait" useFirstPageNumber="1" r:id="rId1"/>
  <rowBreaks count="1" manualBreakCount="1">
    <brk id="50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46"/>
  <sheetViews>
    <sheetView showGridLines="0" view="pageBreakPreview" topLeftCell="A19" zoomScale="85" zoomScaleNormal="85" zoomScaleSheetLayoutView="85" workbookViewId="0">
      <selection activeCell="R29" sqref="R29"/>
    </sheetView>
  </sheetViews>
  <sheetFormatPr defaultColWidth="9.28515625" defaultRowHeight="15.75" customHeight="1"/>
  <cols>
    <col min="1" max="1" width="17.7109375" style="1" customWidth="1"/>
    <col min="2" max="2" width="5.5703125" style="1" customWidth="1"/>
    <col min="3" max="3" width="1.28515625" style="2" customWidth="1"/>
    <col min="4" max="4" width="11.5703125" style="1" customWidth="1"/>
    <col min="5" max="5" width="1.7109375" style="2" customWidth="1"/>
    <col min="6" max="6" width="10.5703125" style="1" customWidth="1"/>
    <col min="7" max="7" width="1.7109375" style="1" customWidth="1"/>
    <col min="8" max="8" width="11.7109375" style="1" customWidth="1"/>
    <col min="9" max="9" width="1.7109375" style="1" customWidth="1"/>
    <col min="10" max="10" width="11" style="1" customWidth="1"/>
    <col min="11" max="11" width="1.7109375" style="1" customWidth="1"/>
    <col min="12" max="12" width="11.5703125" style="1" customWidth="1"/>
    <col min="13" max="13" width="1.7109375" style="1" customWidth="1"/>
    <col min="14" max="14" width="9.7109375" style="1" customWidth="1"/>
    <col min="15" max="15" width="1.7109375" style="1" customWidth="1"/>
    <col min="16" max="16" width="12" style="1" bestFit="1" customWidth="1"/>
    <col min="17" max="17" width="1.7109375" style="1" customWidth="1"/>
    <col min="18" max="18" width="11.7109375" style="1" customWidth="1"/>
    <col min="19" max="19" width="1.7109375" style="1" customWidth="1"/>
    <col min="20" max="20" width="11.7109375" style="1" customWidth="1"/>
    <col min="21" max="21" width="1.7109375" style="1" customWidth="1"/>
    <col min="22" max="22" width="12" style="1" bestFit="1" customWidth="1"/>
    <col min="23" max="23" width="1.7109375" style="1" customWidth="1"/>
    <col min="24" max="24" width="11.28515625" style="1" customWidth="1"/>
    <col min="25" max="25" width="1.7109375" style="1" customWidth="1"/>
    <col min="26" max="26" width="9.7109375" style="1" customWidth="1"/>
    <col min="27" max="27" width="1.7109375" style="1" customWidth="1"/>
    <col min="28" max="28" width="11.28515625" style="1" customWidth="1"/>
    <col min="29" max="16384" width="9.28515625" style="1"/>
  </cols>
  <sheetData>
    <row r="1" spans="1:28" s="3" customFormat="1" ht="15.75" customHeight="1">
      <c r="A1" s="3" t="s">
        <v>34</v>
      </c>
    </row>
    <row r="2" spans="1:28" s="3" customFormat="1" ht="15.75" customHeight="1">
      <c r="A2" s="3" t="s">
        <v>24</v>
      </c>
    </row>
    <row r="3" spans="1:28" s="3" customFormat="1" ht="15.75" customHeight="1">
      <c r="A3" s="3" t="s">
        <v>223</v>
      </c>
    </row>
    <row r="4" spans="1:28" ht="15.75" customHeight="1">
      <c r="J4" s="83"/>
      <c r="AB4" s="4" t="s">
        <v>26</v>
      </c>
    </row>
    <row r="5" spans="1:28" ht="15.75" customHeight="1">
      <c r="D5" s="5" t="s">
        <v>0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</row>
    <row r="6" spans="1:28" ht="15.75" customHeight="1">
      <c r="D6" s="6" t="s">
        <v>128</v>
      </c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8"/>
      <c r="Z6" s="8"/>
      <c r="AA6" s="8"/>
      <c r="AB6" s="8"/>
    </row>
    <row r="7" spans="1:28" s="9" customFormat="1" ht="15.75" customHeight="1">
      <c r="E7" s="10"/>
      <c r="F7" s="10"/>
      <c r="G7" s="10"/>
      <c r="H7" s="10"/>
      <c r="I7" s="10"/>
      <c r="J7" s="11"/>
      <c r="K7" s="11"/>
      <c r="L7" s="11"/>
      <c r="M7" s="14"/>
      <c r="N7" s="171" t="s">
        <v>104</v>
      </c>
      <c r="O7" s="171"/>
      <c r="P7" s="171"/>
      <c r="Q7" s="171"/>
      <c r="R7" s="171"/>
      <c r="S7" s="171"/>
      <c r="T7" s="171"/>
      <c r="U7" s="171"/>
      <c r="V7" s="171"/>
      <c r="W7" s="10"/>
      <c r="X7" s="10"/>
      <c r="Y7" s="10"/>
      <c r="Z7" s="10"/>
      <c r="AA7" s="10"/>
      <c r="AB7" s="10"/>
    </row>
    <row r="8" spans="1:28" s="9" customFormat="1" ht="15.75" customHeight="1">
      <c r="C8" s="12"/>
      <c r="D8" s="13"/>
      <c r="E8" s="14"/>
      <c r="F8" s="14"/>
      <c r="G8" s="14"/>
      <c r="H8" s="14"/>
      <c r="I8" s="14"/>
      <c r="J8" s="14"/>
      <c r="K8" s="14"/>
      <c r="L8" s="14"/>
      <c r="M8" s="14"/>
      <c r="N8" s="171" t="s">
        <v>256</v>
      </c>
      <c r="O8" s="171"/>
      <c r="P8" s="171"/>
      <c r="Q8" s="171"/>
      <c r="R8" s="171"/>
      <c r="S8" s="171"/>
      <c r="T8" s="171"/>
      <c r="U8" s="14"/>
      <c r="V8" s="14"/>
      <c r="W8" s="14"/>
      <c r="X8" s="14"/>
      <c r="Y8" s="8"/>
      <c r="Z8" s="8"/>
      <c r="AA8" s="8"/>
      <c r="AB8" s="8"/>
    </row>
    <row r="9" spans="1:28" ht="15.75" customHeight="1">
      <c r="C9" s="8"/>
      <c r="D9" s="8"/>
      <c r="E9" s="8"/>
      <c r="F9" s="13"/>
      <c r="G9" s="13"/>
      <c r="H9" s="13"/>
      <c r="I9" s="13"/>
      <c r="J9" s="14"/>
      <c r="K9" s="14"/>
      <c r="L9" s="14"/>
      <c r="M9" s="13"/>
      <c r="N9" s="16" t="s">
        <v>141</v>
      </c>
      <c r="O9" s="14"/>
      <c r="P9" s="16"/>
      <c r="Q9" s="16"/>
      <c r="R9" s="16" t="s">
        <v>159</v>
      </c>
      <c r="S9" s="16"/>
      <c r="T9" s="13"/>
      <c r="U9" s="13"/>
      <c r="V9" s="16"/>
      <c r="W9" s="9"/>
      <c r="X9" s="8"/>
      <c r="Y9" s="8"/>
      <c r="Z9" s="16" t="s">
        <v>109</v>
      </c>
      <c r="AA9" s="8"/>
      <c r="AB9" s="8"/>
    </row>
    <row r="10" spans="1:28" ht="15.75" customHeight="1">
      <c r="C10" s="8"/>
      <c r="D10" s="8"/>
      <c r="E10" s="8"/>
      <c r="F10" s="8"/>
      <c r="G10" s="8"/>
      <c r="H10" s="18"/>
      <c r="I10" s="8"/>
      <c r="J10" s="17" t="s">
        <v>28</v>
      </c>
      <c r="K10" s="17"/>
      <c r="L10" s="17"/>
      <c r="N10" s="16" t="s">
        <v>36</v>
      </c>
      <c r="O10" s="8"/>
      <c r="P10" s="16" t="s">
        <v>261</v>
      </c>
      <c r="Q10" s="16"/>
      <c r="R10" s="18" t="s">
        <v>160</v>
      </c>
      <c r="S10" s="16"/>
      <c r="T10" s="18" t="s">
        <v>110</v>
      </c>
      <c r="U10" s="18"/>
      <c r="V10" s="16" t="s">
        <v>111</v>
      </c>
      <c r="W10" s="9"/>
      <c r="X10" s="16" t="s">
        <v>75</v>
      </c>
      <c r="Y10" s="8"/>
      <c r="Z10" s="16" t="s">
        <v>112</v>
      </c>
      <c r="AA10" s="8"/>
      <c r="AB10" s="8"/>
    </row>
    <row r="11" spans="1:28" s="18" customFormat="1" ht="15.75" customHeight="1">
      <c r="D11" s="18" t="s">
        <v>25</v>
      </c>
      <c r="E11" s="2"/>
      <c r="F11" s="18" t="s">
        <v>27</v>
      </c>
      <c r="G11" s="9"/>
      <c r="H11" s="16"/>
      <c r="I11" s="9"/>
      <c r="J11" s="18" t="s">
        <v>113</v>
      </c>
      <c r="L11" s="16"/>
      <c r="M11" s="9"/>
      <c r="N11" s="16" t="s">
        <v>114</v>
      </c>
      <c r="O11" s="2"/>
      <c r="P11" s="16" t="s">
        <v>262</v>
      </c>
      <c r="Q11" s="16"/>
      <c r="R11" s="16" t="s">
        <v>122</v>
      </c>
      <c r="S11" s="16"/>
      <c r="T11" s="16" t="s">
        <v>32</v>
      </c>
      <c r="U11" s="16"/>
      <c r="V11" s="16" t="s">
        <v>115</v>
      </c>
      <c r="X11" s="16" t="s">
        <v>116</v>
      </c>
      <c r="Y11" s="16"/>
      <c r="Z11" s="16" t="s">
        <v>117</v>
      </c>
      <c r="AA11" s="16"/>
      <c r="AB11" s="18" t="s">
        <v>75</v>
      </c>
    </row>
    <row r="12" spans="1:28" s="18" customFormat="1" ht="15.75" customHeight="1">
      <c r="D12" s="15" t="s">
        <v>29</v>
      </c>
      <c r="E12" s="19"/>
      <c r="F12" s="15" t="s">
        <v>30</v>
      </c>
      <c r="G12" s="16"/>
      <c r="H12" s="15" t="s">
        <v>131</v>
      </c>
      <c r="I12" s="16"/>
      <c r="J12" s="15" t="s">
        <v>118</v>
      </c>
      <c r="K12" s="16"/>
      <c r="L12" s="15" t="s">
        <v>31</v>
      </c>
      <c r="M12" s="16"/>
      <c r="N12" s="15" t="s">
        <v>119</v>
      </c>
      <c r="O12" s="19"/>
      <c r="P12" s="15" t="s">
        <v>263</v>
      </c>
      <c r="Q12" s="16"/>
      <c r="R12" s="15" t="s">
        <v>162</v>
      </c>
      <c r="S12" s="16"/>
      <c r="T12" s="15" t="s">
        <v>33</v>
      </c>
      <c r="U12" s="16"/>
      <c r="V12" s="15" t="s">
        <v>116</v>
      </c>
      <c r="W12" s="16"/>
      <c r="X12" s="15" t="s">
        <v>120</v>
      </c>
      <c r="Y12" s="16"/>
      <c r="Z12" s="15" t="s">
        <v>121</v>
      </c>
      <c r="AA12" s="16"/>
      <c r="AB12" s="15" t="s">
        <v>116</v>
      </c>
    </row>
    <row r="13" spans="1:28" s="9" customFormat="1" ht="15.75" customHeight="1">
      <c r="A13" s="3" t="s">
        <v>179</v>
      </c>
      <c r="B13" s="10"/>
      <c r="D13" s="22">
        <v>11949713176</v>
      </c>
      <c r="E13" s="21"/>
      <c r="F13" s="22">
        <v>15452854216</v>
      </c>
      <c r="G13" s="21"/>
      <c r="H13" s="22">
        <v>1227782536</v>
      </c>
      <c r="I13" s="21"/>
      <c r="J13" s="22">
        <v>1203110583</v>
      </c>
      <c r="K13" s="22"/>
      <c r="L13" s="22">
        <v>21535395546</v>
      </c>
      <c r="M13" s="22"/>
      <c r="N13" s="22">
        <v>102577361</v>
      </c>
      <c r="O13" s="22"/>
      <c r="P13" s="22">
        <v>1004622892</v>
      </c>
      <c r="Q13" s="22"/>
      <c r="R13" s="22">
        <v>-123907001</v>
      </c>
      <c r="S13" s="22"/>
      <c r="T13" s="22">
        <v>91042443</v>
      </c>
      <c r="U13" s="22"/>
      <c r="V13" s="20">
        <f>SUM(N13:T13)</f>
        <v>1074335695</v>
      </c>
      <c r="W13" s="22"/>
      <c r="X13" s="22">
        <f>SUM(D13:L13,V13)</f>
        <v>52443191752</v>
      </c>
      <c r="Y13" s="22"/>
      <c r="Z13" s="22">
        <v>720731991</v>
      </c>
      <c r="AA13" s="22"/>
      <c r="AB13" s="22">
        <f t="shared" ref="AB13:AB19" si="0">SUM(X13:AA13)</f>
        <v>53163923743</v>
      </c>
    </row>
    <row r="14" spans="1:28" s="27" customFormat="1" ht="16.5" customHeight="1">
      <c r="A14" s="1" t="s">
        <v>91</v>
      </c>
      <c r="C14" s="28"/>
      <c r="D14" s="22">
        <v>0</v>
      </c>
      <c r="E14" s="22"/>
      <c r="F14" s="22">
        <v>0</v>
      </c>
      <c r="G14" s="22"/>
      <c r="H14" s="22">
        <v>0</v>
      </c>
      <c r="I14" s="22"/>
      <c r="J14" s="22">
        <v>0</v>
      </c>
      <c r="K14" s="29"/>
      <c r="L14" s="22">
        <v>7144917419</v>
      </c>
      <c r="M14" s="22"/>
      <c r="N14" s="22">
        <v>0</v>
      </c>
      <c r="O14" s="22"/>
      <c r="P14" s="22">
        <v>0</v>
      </c>
      <c r="Q14" s="22"/>
      <c r="R14" s="22">
        <v>0</v>
      </c>
      <c r="S14" s="22"/>
      <c r="T14" s="22">
        <v>0</v>
      </c>
      <c r="U14" s="22"/>
      <c r="V14" s="20">
        <f>SUM(N14:T14)</f>
        <v>0</v>
      </c>
      <c r="W14" s="22"/>
      <c r="X14" s="22">
        <f>SUM(D14:L14,V14)</f>
        <v>7144917419</v>
      </c>
      <c r="Y14" s="22"/>
      <c r="Z14" s="22">
        <v>-23142923</v>
      </c>
      <c r="AA14" s="22"/>
      <c r="AB14" s="22">
        <f t="shared" si="0"/>
        <v>7121774496</v>
      </c>
    </row>
    <row r="15" spans="1:28" s="27" customFormat="1" ht="16.5" customHeight="1">
      <c r="A15" s="1" t="s">
        <v>143</v>
      </c>
      <c r="C15" s="28"/>
      <c r="D15" s="134">
        <v>0</v>
      </c>
      <c r="E15" s="22"/>
      <c r="F15" s="134">
        <v>0</v>
      </c>
      <c r="G15" s="22"/>
      <c r="H15" s="134">
        <v>0</v>
      </c>
      <c r="I15" s="22"/>
      <c r="J15" s="134">
        <v>0</v>
      </c>
      <c r="K15" s="29"/>
      <c r="L15" s="134">
        <v>-46429726</v>
      </c>
      <c r="M15" s="22"/>
      <c r="N15" s="134">
        <v>-12367052</v>
      </c>
      <c r="O15" s="22"/>
      <c r="P15" s="134">
        <v>-1565262793</v>
      </c>
      <c r="Q15" s="22"/>
      <c r="R15" s="134">
        <v>-890786393</v>
      </c>
      <c r="S15" s="22"/>
      <c r="T15" s="134">
        <v>0</v>
      </c>
      <c r="U15" s="22"/>
      <c r="V15" s="61">
        <f>SUM(N15:T15)</f>
        <v>-2468416238</v>
      </c>
      <c r="W15" s="22"/>
      <c r="X15" s="134">
        <f>SUM(D15:L15,V15)</f>
        <v>-2514845964</v>
      </c>
      <c r="Y15" s="22"/>
      <c r="Z15" s="134">
        <v>-532280</v>
      </c>
      <c r="AA15" s="22"/>
      <c r="AB15" s="134">
        <f t="shared" si="0"/>
        <v>-2515378244</v>
      </c>
    </row>
    <row r="16" spans="1:28" s="27" customFormat="1" ht="16.5" customHeight="1">
      <c r="A16" s="1" t="s">
        <v>142</v>
      </c>
      <c r="C16" s="28"/>
      <c r="D16" s="22">
        <f>SUM(D14:D15)</f>
        <v>0</v>
      </c>
      <c r="E16" s="22"/>
      <c r="F16" s="22">
        <f>SUM(F14:F15)</f>
        <v>0</v>
      </c>
      <c r="G16" s="22"/>
      <c r="H16" s="22">
        <f>SUM(H14:H15)</f>
        <v>0</v>
      </c>
      <c r="I16" s="22"/>
      <c r="J16" s="22">
        <f>SUM(J14:J15)</f>
        <v>0</v>
      </c>
      <c r="K16" s="29"/>
      <c r="L16" s="22">
        <f>SUM(L14:L15)</f>
        <v>7098487693</v>
      </c>
      <c r="M16" s="22"/>
      <c r="N16" s="22">
        <f>SUM(N14:N15)</f>
        <v>-12367052</v>
      </c>
      <c r="O16" s="22"/>
      <c r="P16" s="22">
        <f>SUM(P14:P15)</f>
        <v>-1565262793</v>
      </c>
      <c r="Q16" s="22"/>
      <c r="R16" s="22">
        <f>SUM(R14:R15)</f>
        <v>-890786393</v>
      </c>
      <c r="S16" s="22"/>
      <c r="T16" s="22">
        <f>SUM(T14:T15)</f>
        <v>0</v>
      </c>
      <c r="U16" s="22"/>
      <c r="V16" s="22">
        <f>SUM(V14:V15)</f>
        <v>-2468416238</v>
      </c>
      <c r="W16" s="22"/>
      <c r="X16" s="22">
        <f>SUM(X14:X15)</f>
        <v>4630071455</v>
      </c>
      <c r="Y16" s="22"/>
      <c r="Z16" s="22">
        <f>SUM(Z14:Z15)</f>
        <v>-23675203</v>
      </c>
      <c r="AA16" s="22"/>
      <c r="AB16" s="22">
        <f t="shared" si="0"/>
        <v>4606396252</v>
      </c>
    </row>
    <row r="17" spans="1:28" s="27" customFormat="1" ht="16.5" customHeight="1">
      <c r="A17" s="1" t="s">
        <v>181</v>
      </c>
      <c r="C17" s="28"/>
      <c r="D17" s="22"/>
      <c r="E17" s="22"/>
      <c r="F17" s="22"/>
      <c r="G17" s="22"/>
      <c r="H17" s="22"/>
      <c r="I17" s="22"/>
      <c r="J17" s="22"/>
      <c r="K17" s="29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</row>
    <row r="18" spans="1:28" s="27" customFormat="1" ht="16.5" customHeight="1">
      <c r="A18" s="1" t="s">
        <v>201</v>
      </c>
      <c r="C18" s="28"/>
      <c r="D18" s="22">
        <v>0</v>
      </c>
      <c r="E18" s="22"/>
      <c r="F18" s="22">
        <v>0</v>
      </c>
      <c r="G18" s="22"/>
      <c r="H18" s="22">
        <v>0</v>
      </c>
      <c r="I18" s="22"/>
      <c r="J18" s="22">
        <v>0</v>
      </c>
      <c r="K18" s="29"/>
      <c r="L18" s="22">
        <v>22869464</v>
      </c>
      <c r="M18" s="22"/>
      <c r="N18" s="22">
        <v>0</v>
      </c>
      <c r="O18" s="22"/>
      <c r="P18" s="22">
        <v>0</v>
      </c>
      <c r="Q18" s="22"/>
      <c r="R18" s="22">
        <v>-22869464</v>
      </c>
      <c r="S18" s="22"/>
      <c r="T18" s="22">
        <v>0</v>
      </c>
      <c r="U18" s="22"/>
      <c r="V18" s="22">
        <f>SUM(N18:T18)</f>
        <v>-22869464</v>
      </c>
      <c r="W18" s="22"/>
      <c r="X18" s="163">
        <f>SUM(D18:L18,V18)</f>
        <v>0</v>
      </c>
      <c r="Y18" s="163"/>
      <c r="Z18" s="163">
        <v>0</v>
      </c>
      <c r="AA18" s="163"/>
      <c r="AB18" s="163">
        <f>SUM(X18:AA18)</f>
        <v>0</v>
      </c>
    </row>
    <row r="19" spans="1:28" s="9" customFormat="1" ht="15.4" customHeight="1">
      <c r="A19" s="9" t="s">
        <v>257</v>
      </c>
      <c r="D19" s="22">
        <v>0</v>
      </c>
      <c r="E19" s="21"/>
      <c r="F19" s="22">
        <v>0</v>
      </c>
      <c r="G19" s="22"/>
      <c r="H19" s="22">
        <v>0</v>
      </c>
      <c r="I19" s="22"/>
      <c r="J19" s="22">
        <v>0</v>
      </c>
      <c r="K19" s="22"/>
      <c r="L19" s="9">
        <v>-7169594873</v>
      </c>
      <c r="M19" s="22"/>
      <c r="N19" s="22">
        <v>0</v>
      </c>
      <c r="O19" s="21"/>
      <c r="P19" s="22">
        <v>0</v>
      </c>
      <c r="Q19" s="22"/>
      <c r="R19" s="22">
        <v>0</v>
      </c>
      <c r="S19" s="22"/>
      <c r="T19" s="22">
        <v>0</v>
      </c>
      <c r="U19" s="22"/>
      <c r="V19" s="20">
        <f>SUM(N19:T19)</f>
        <v>0</v>
      </c>
      <c r="W19" s="22"/>
      <c r="X19" s="22">
        <f>SUM(D19:L19,V19)</f>
        <v>-7169594873</v>
      </c>
      <c r="Y19" s="22"/>
      <c r="Z19" s="22">
        <v>0</v>
      </c>
      <c r="AA19" s="22"/>
      <c r="AB19" s="22">
        <f t="shared" si="0"/>
        <v>-7169594873</v>
      </c>
    </row>
    <row r="20" spans="1:28" s="9" customFormat="1" ht="15.4" customHeight="1">
      <c r="A20" s="9" t="s">
        <v>77</v>
      </c>
      <c r="D20" s="22">
        <v>0</v>
      </c>
      <c r="E20" s="21"/>
      <c r="F20" s="22">
        <v>0</v>
      </c>
      <c r="G20" s="22"/>
      <c r="H20" s="22">
        <v>0</v>
      </c>
      <c r="I20" s="22"/>
      <c r="J20" s="22">
        <v>0</v>
      </c>
      <c r="K20" s="22"/>
      <c r="L20" s="9">
        <v>-46607</v>
      </c>
      <c r="M20" s="22"/>
      <c r="N20" s="22">
        <v>0</v>
      </c>
      <c r="O20" s="21"/>
      <c r="P20" s="22">
        <v>0</v>
      </c>
      <c r="Q20" s="22"/>
      <c r="R20" s="22">
        <v>0</v>
      </c>
      <c r="S20" s="22"/>
      <c r="T20" s="22">
        <v>0</v>
      </c>
      <c r="U20" s="22"/>
      <c r="V20" s="61">
        <f>SUM(N20:T20)</f>
        <v>0</v>
      </c>
      <c r="W20" s="22"/>
      <c r="X20" s="22">
        <f>SUM(D20:L20,V20)</f>
        <v>-46607</v>
      </c>
      <c r="Y20" s="22"/>
      <c r="Z20" s="22">
        <v>0</v>
      </c>
      <c r="AA20" s="22"/>
      <c r="AB20" s="22">
        <f>SUM(X20:AA20)</f>
        <v>-46607</v>
      </c>
    </row>
    <row r="21" spans="1:28" ht="15.4" customHeight="1" thickBot="1">
      <c r="A21" s="23" t="s">
        <v>180</v>
      </c>
      <c r="B21" s="3"/>
      <c r="D21" s="24">
        <f>SUM(D13,D16:D20)</f>
        <v>11949713176</v>
      </c>
      <c r="E21" s="21"/>
      <c r="F21" s="24">
        <f>SUM(F13,F16:F20)</f>
        <v>15452854216</v>
      </c>
      <c r="G21" s="21"/>
      <c r="H21" s="24">
        <f>SUM(H13,H16:H20)</f>
        <v>1227782536</v>
      </c>
      <c r="I21" s="21"/>
      <c r="J21" s="24">
        <f>SUM(J13,J16:J20)</f>
        <v>1203110583</v>
      </c>
      <c r="K21" s="22"/>
      <c r="L21" s="24">
        <f>SUM(L13,L16:L20)</f>
        <v>21487111223</v>
      </c>
      <c r="M21" s="22"/>
      <c r="N21" s="24">
        <f>SUM(N13,N16:N20)</f>
        <v>90210309</v>
      </c>
      <c r="O21" s="22"/>
      <c r="P21" s="24">
        <f>SUM(P13,P16:P20)</f>
        <v>-560639901</v>
      </c>
      <c r="Q21" s="22"/>
      <c r="R21" s="24">
        <f>SUM(R13,R16:R20)</f>
        <v>-1037562858</v>
      </c>
      <c r="S21" s="22"/>
      <c r="T21" s="24">
        <f>SUM(T13,T16:T20)</f>
        <v>91042443</v>
      </c>
      <c r="U21" s="22"/>
      <c r="V21" s="24">
        <f>SUM(V13,V16:V20)</f>
        <v>-1416950007</v>
      </c>
      <c r="W21" s="22"/>
      <c r="X21" s="24">
        <f>SUM(X13,X16:X20)</f>
        <v>49903621727</v>
      </c>
      <c r="Y21" s="22"/>
      <c r="Z21" s="24">
        <f>SUM(Z13,Z16:Z20)</f>
        <v>697056788</v>
      </c>
      <c r="AA21" s="22"/>
      <c r="AB21" s="24">
        <f>SUM(AB13,AB16:AB20)</f>
        <v>50600678515</v>
      </c>
    </row>
    <row r="22" spans="1:28" ht="15.75" customHeight="1" thickTop="1">
      <c r="A22" s="23"/>
      <c r="B22" s="3"/>
      <c r="D22" s="22"/>
      <c r="E22" s="21"/>
      <c r="F22" s="22"/>
      <c r="G22" s="21"/>
      <c r="H22" s="22"/>
      <c r="I22" s="21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</row>
    <row r="23" spans="1:28" s="9" customFormat="1" ht="15.75" customHeight="1">
      <c r="A23" s="3" t="s">
        <v>224</v>
      </c>
      <c r="B23" s="10"/>
      <c r="D23" s="22">
        <f>D21</f>
        <v>11949713176</v>
      </c>
      <c r="E23" s="21"/>
      <c r="F23" s="22">
        <f>F21</f>
        <v>15452854216</v>
      </c>
      <c r="G23" s="21"/>
      <c r="H23" s="22">
        <f>H21</f>
        <v>1227782536</v>
      </c>
      <c r="I23" s="21"/>
      <c r="J23" s="22">
        <f>J21</f>
        <v>1203110583</v>
      </c>
      <c r="K23" s="22"/>
      <c r="L23" s="22">
        <f>L21</f>
        <v>21487111223</v>
      </c>
      <c r="M23" s="22"/>
      <c r="N23" s="22">
        <f>N21</f>
        <v>90210309</v>
      </c>
      <c r="O23" s="22"/>
      <c r="P23" s="22">
        <v>-560639901</v>
      </c>
      <c r="Q23" s="22"/>
      <c r="R23" s="22">
        <f>R21</f>
        <v>-1037562858</v>
      </c>
      <c r="S23" s="22"/>
      <c r="T23" s="22">
        <f>T21</f>
        <v>91042443</v>
      </c>
      <c r="U23" s="22"/>
      <c r="V23" s="22">
        <f>V21</f>
        <v>-1416950007</v>
      </c>
      <c r="W23" s="22"/>
      <c r="X23" s="22">
        <f>SUM(D23:L23,V23)</f>
        <v>49903621727</v>
      </c>
      <c r="Y23" s="22"/>
      <c r="Z23" s="22">
        <f>SUM(Z21)</f>
        <v>697056788</v>
      </c>
      <c r="AA23" s="22"/>
      <c r="AB23" s="22">
        <f>SUM(X23:Z23)</f>
        <v>50600678515</v>
      </c>
    </row>
    <row r="24" spans="1:28" s="27" customFormat="1" ht="16.5" customHeight="1">
      <c r="A24" s="1" t="s">
        <v>91</v>
      </c>
      <c r="C24" s="28"/>
      <c r="D24" s="22">
        <v>0</v>
      </c>
      <c r="E24" s="22"/>
      <c r="F24" s="22">
        <v>0</v>
      </c>
      <c r="G24" s="22"/>
      <c r="H24" s="22">
        <v>0</v>
      </c>
      <c r="I24" s="22"/>
      <c r="J24" s="22">
        <v>0</v>
      </c>
      <c r="K24" s="29"/>
      <c r="L24" s="22">
        <f>PL!D41</f>
        <v>6936129167</v>
      </c>
      <c r="M24" s="22"/>
      <c r="N24" s="22">
        <v>0</v>
      </c>
      <c r="O24" s="22"/>
      <c r="P24" s="22">
        <v>0</v>
      </c>
      <c r="Q24" s="22"/>
      <c r="R24" s="22">
        <v>0</v>
      </c>
      <c r="S24" s="22"/>
      <c r="T24" s="22">
        <v>0</v>
      </c>
      <c r="U24" s="22"/>
      <c r="V24" s="20">
        <v>0</v>
      </c>
      <c r="W24" s="22"/>
      <c r="X24" s="22">
        <f>SUM(D24:L24)+V24</f>
        <v>6936129167</v>
      </c>
      <c r="Y24" s="22"/>
      <c r="Z24" s="22">
        <f>PL!D42</f>
        <v>2432765</v>
      </c>
      <c r="AA24" s="22"/>
      <c r="AB24" s="22">
        <f t="shared" ref="AB24:AB25" si="1">SUM(X24:AA24)</f>
        <v>6938561932</v>
      </c>
    </row>
    <row r="25" spans="1:28" s="27" customFormat="1" ht="16.5" customHeight="1">
      <c r="A25" s="1" t="s">
        <v>143</v>
      </c>
      <c r="C25" s="28"/>
      <c r="D25" s="134">
        <v>0</v>
      </c>
      <c r="E25" s="22"/>
      <c r="F25" s="134">
        <v>0</v>
      </c>
      <c r="G25" s="22"/>
      <c r="H25" s="134">
        <v>0</v>
      </c>
      <c r="I25" s="22"/>
      <c r="J25" s="134">
        <v>0</v>
      </c>
      <c r="K25" s="29"/>
      <c r="L25" s="134">
        <f>'company only'!N24</f>
        <v>20726286</v>
      </c>
      <c r="M25" s="22"/>
      <c r="N25" s="134">
        <f>PL!D63</f>
        <v>100533875</v>
      </c>
      <c r="O25" s="22"/>
      <c r="P25" s="134">
        <f>PL!D73</f>
        <v>-301625086</v>
      </c>
      <c r="Q25" s="22"/>
      <c r="R25" s="134">
        <f>PL!D65+PL!D75</f>
        <v>-140331002</v>
      </c>
      <c r="S25" s="22"/>
      <c r="T25" s="134">
        <v>0</v>
      </c>
      <c r="U25" s="22"/>
      <c r="V25" s="61">
        <f>SUM(N25:U25)</f>
        <v>-341422213</v>
      </c>
      <c r="W25" s="22"/>
      <c r="X25" s="134">
        <f>SUM(D25:L25,V25)</f>
        <v>-320695927</v>
      </c>
      <c r="Y25" s="22"/>
      <c r="Z25" s="134">
        <v>36</v>
      </c>
      <c r="AA25" s="22"/>
      <c r="AB25" s="134">
        <f t="shared" si="1"/>
        <v>-320695891</v>
      </c>
    </row>
    <row r="26" spans="1:28" s="27" customFormat="1" ht="17.100000000000001" customHeight="1">
      <c r="A26" s="1" t="s">
        <v>142</v>
      </c>
      <c r="C26" s="28"/>
      <c r="D26" s="22">
        <f>SUM(D24:D25)</f>
        <v>0</v>
      </c>
      <c r="E26" s="22"/>
      <c r="F26" s="22">
        <f>SUM(F24:F25)</f>
        <v>0</v>
      </c>
      <c r="G26" s="22"/>
      <c r="H26" s="22">
        <f>SUM(H24:H25)</f>
        <v>0</v>
      </c>
      <c r="I26" s="22"/>
      <c r="J26" s="22">
        <f>SUM(J24:J25)</f>
        <v>0</v>
      </c>
      <c r="K26" s="29"/>
      <c r="L26" s="22">
        <f>SUM(L24:L25)</f>
        <v>6956855453</v>
      </c>
      <c r="M26" s="22"/>
      <c r="N26" s="22">
        <f>SUM(N24:N25)</f>
        <v>100533875</v>
      </c>
      <c r="O26" s="22"/>
      <c r="P26" s="22">
        <f>SUM(P24:P25)</f>
        <v>-301625086</v>
      </c>
      <c r="Q26" s="22"/>
      <c r="R26" s="22">
        <f>SUM(R24:R25)</f>
        <v>-140331002</v>
      </c>
      <c r="S26" s="22"/>
      <c r="T26" s="22">
        <f>SUM(T24:T25)</f>
        <v>0</v>
      </c>
      <c r="U26" s="22"/>
      <c r="V26" s="22">
        <f>SUM(V24:V25)</f>
        <v>-341422213</v>
      </c>
      <c r="W26" s="22"/>
      <c r="X26" s="22">
        <f>SUM(X24:X25)</f>
        <v>6615433240</v>
      </c>
      <c r="Y26" s="22"/>
      <c r="Z26" s="22">
        <f>SUM(Z24:Z25)</f>
        <v>2432801</v>
      </c>
      <c r="AA26" s="22"/>
      <c r="AB26" s="22">
        <f>SUM(AB24:AB25)</f>
        <v>6617866041</v>
      </c>
    </row>
    <row r="27" spans="1:28" s="27" customFormat="1" ht="17.100000000000001" customHeight="1">
      <c r="A27" s="1" t="s">
        <v>181</v>
      </c>
      <c r="C27" s="28"/>
      <c r="D27" s="22"/>
      <c r="E27" s="22"/>
      <c r="F27" s="22"/>
      <c r="G27" s="22"/>
      <c r="H27" s="22"/>
      <c r="I27" s="22"/>
      <c r="J27" s="22"/>
      <c r="K27" s="29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</row>
    <row r="28" spans="1:28" s="27" customFormat="1" ht="17.100000000000001" customHeight="1">
      <c r="A28" s="1" t="s">
        <v>201</v>
      </c>
      <c r="C28" s="28"/>
      <c r="D28" s="22">
        <v>0</v>
      </c>
      <c r="E28" s="22"/>
      <c r="F28" s="22">
        <v>0</v>
      </c>
      <c r="G28" s="22"/>
      <c r="H28" s="22">
        <v>0</v>
      </c>
      <c r="I28" s="22"/>
      <c r="J28" s="22">
        <v>0</v>
      </c>
      <c r="K28" s="29"/>
      <c r="L28" s="163">
        <f>'company only'!N27</f>
        <v>-66684092</v>
      </c>
      <c r="M28" s="22"/>
      <c r="N28" s="22">
        <v>0</v>
      </c>
      <c r="O28" s="22"/>
      <c r="P28" s="22">
        <v>0</v>
      </c>
      <c r="Q28" s="22"/>
      <c r="R28" s="22">
        <v>66684092</v>
      </c>
      <c r="S28" s="22"/>
      <c r="T28" s="22">
        <v>0</v>
      </c>
      <c r="U28" s="22"/>
      <c r="V28" s="20">
        <f>SUM(N28:U28)</f>
        <v>66684092</v>
      </c>
      <c r="W28" s="22"/>
      <c r="X28" s="22">
        <f>SUM(D28:L28,V28)</f>
        <v>0</v>
      </c>
      <c r="Y28" s="22"/>
      <c r="Z28" s="22">
        <v>0</v>
      </c>
      <c r="AA28" s="22"/>
      <c r="AB28" s="22">
        <f>SUM(X28:AA28)</f>
        <v>0</v>
      </c>
    </row>
    <row r="29" spans="1:28" s="9" customFormat="1" ht="15.4" customHeight="1">
      <c r="A29" s="9" t="s">
        <v>257</v>
      </c>
      <c r="D29" s="22">
        <v>0</v>
      </c>
      <c r="E29" s="21"/>
      <c r="F29" s="22">
        <v>0</v>
      </c>
      <c r="G29" s="22"/>
      <c r="H29" s="22">
        <v>0</v>
      </c>
      <c r="I29" s="22"/>
      <c r="J29" s="22">
        <v>0</v>
      </c>
      <c r="K29" s="22"/>
      <c r="L29" s="22">
        <f>'company only'!N28</f>
        <v>-6572216199</v>
      </c>
      <c r="M29" s="22"/>
      <c r="N29" s="22">
        <v>0</v>
      </c>
      <c r="O29" s="21"/>
      <c r="P29" s="22">
        <v>0</v>
      </c>
      <c r="Q29" s="22"/>
      <c r="R29" s="22">
        <v>0</v>
      </c>
      <c r="S29" s="22"/>
      <c r="T29" s="22">
        <v>0</v>
      </c>
      <c r="U29" s="22"/>
      <c r="V29" s="20">
        <f>SUM(N29:U29)</f>
        <v>0</v>
      </c>
      <c r="W29" s="22"/>
      <c r="X29" s="22">
        <f>SUM(D29:L29,V29)</f>
        <v>-6572216199</v>
      </c>
      <c r="Y29" s="22"/>
      <c r="Z29" s="22">
        <v>0</v>
      </c>
      <c r="AA29" s="22"/>
      <c r="AB29" s="22">
        <f>SUM(X29:AA29)</f>
        <v>-6572216199</v>
      </c>
    </row>
    <row r="30" spans="1:28" s="9" customFormat="1" ht="15.4" customHeight="1">
      <c r="A30" s="9" t="s">
        <v>238</v>
      </c>
      <c r="D30" s="22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1"/>
      <c r="P30" s="22"/>
      <c r="Q30" s="22"/>
      <c r="R30" s="22"/>
      <c r="S30" s="22"/>
      <c r="T30" s="22"/>
      <c r="U30" s="22"/>
      <c r="V30" s="20"/>
      <c r="W30" s="22"/>
      <c r="X30" s="22"/>
      <c r="Y30" s="22"/>
      <c r="Z30" s="22"/>
      <c r="AA30" s="22"/>
      <c r="AB30" s="22"/>
    </row>
    <row r="31" spans="1:28" s="9" customFormat="1" ht="15.4" customHeight="1">
      <c r="A31" s="9" t="s">
        <v>239</v>
      </c>
      <c r="D31" s="22">
        <v>0</v>
      </c>
      <c r="E31" s="21"/>
      <c r="F31" s="22">
        <v>0</v>
      </c>
      <c r="G31" s="22"/>
      <c r="H31" s="22">
        <v>0</v>
      </c>
      <c r="I31" s="22"/>
      <c r="J31" s="22">
        <v>0</v>
      </c>
      <c r="K31" s="22"/>
      <c r="L31" s="22">
        <v>0</v>
      </c>
      <c r="M31" s="22"/>
      <c r="N31" s="22">
        <v>0</v>
      </c>
      <c r="O31" s="21"/>
      <c r="P31" s="22">
        <v>0</v>
      </c>
      <c r="Q31" s="22"/>
      <c r="R31" s="22">
        <v>0</v>
      </c>
      <c r="S31" s="22"/>
      <c r="T31" s="22">
        <v>0</v>
      </c>
      <c r="U31" s="22"/>
      <c r="V31" s="20">
        <f>SUM(N31:U31)</f>
        <v>0</v>
      </c>
      <c r="W31" s="22"/>
      <c r="X31" s="22">
        <f>SUM(D31:L31,V31)</f>
        <v>0</v>
      </c>
      <c r="Y31" s="22"/>
      <c r="Z31" s="22">
        <v>-7120</v>
      </c>
      <c r="AA31" s="22"/>
      <c r="AB31" s="22">
        <f>SUM(X31:AA31)</f>
        <v>-7120</v>
      </c>
    </row>
    <row r="32" spans="1:28" s="9" customFormat="1" ht="15.4" customHeight="1">
      <c r="A32" s="9" t="s">
        <v>77</v>
      </c>
      <c r="D32" s="22">
        <v>0</v>
      </c>
      <c r="E32" s="21"/>
      <c r="F32" s="22">
        <v>0</v>
      </c>
      <c r="G32" s="22"/>
      <c r="H32" s="22">
        <v>0</v>
      </c>
      <c r="I32" s="22"/>
      <c r="J32" s="22">
        <v>0</v>
      </c>
      <c r="K32" s="22"/>
      <c r="L32" s="22">
        <f>'company only'!N29</f>
        <v>-25232</v>
      </c>
      <c r="M32" s="22"/>
      <c r="N32" s="22">
        <v>0</v>
      </c>
      <c r="O32" s="21"/>
      <c r="P32" s="22">
        <v>0</v>
      </c>
      <c r="Q32" s="22"/>
      <c r="R32" s="22">
        <v>0</v>
      </c>
      <c r="S32" s="22"/>
      <c r="T32" s="22">
        <v>0</v>
      </c>
      <c r="U32" s="22"/>
      <c r="V32" s="20">
        <f>SUM(N32:U32)</f>
        <v>0</v>
      </c>
      <c r="W32" s="22"/>
      <c r="X32" s="22">
        <f>SUM(D32:L32,V32)</f>
        <v>-25232</v>
      </c>
      <c r="Y32" s="22"/>
      <c r="Z32" s="22">
        <v>0</v>
      </c>
      <c r="AA32" s="22"/>
      <c r="AB32" s="22">
        <f>SUM(X32:AA32)</f>
        <v>-25232</v>
      </c>
    </row>
    <row r="33" spans="1:28" ht="15.4" customHeight="1" thickBot="1">
      <c r="A33" s="23" t="s">
        <v>225</v>
      </c>
      <c r="B33" s="3"/>
      <c r="D33" s="24">
        <f>SUM(D23,,D26:D32)</f>
        <v>11949713176</v>
      </c>
      <c r="E33" s="21"/>
      <c r="F33" s="24">
        <f>SUM(F23,,F26:F32)</f>
        <v>15452854216</v>
      </c>
      <c r="G33" s="21"/>
      <c r="H33" s="24">
        <f>SUM(H23,,H26:H32)</f>
        <v>1227782536</v>
      </c>
      <c r="I33" s="21"/>
      <c r="J33" s="24">
        <f>SUM(J23,,J26:J32)</f>
        <v>1203110583</v>
      </c>
      <c r="K33" s="22"/>
      <c r="L33" s="24">
        <f>SUM(L23,,L26:L32)</f>
        <v>21805041153</v>
      </c>
      <c r="M33" s="22"/>
      <c r="N33" s="24">
        <f>SUM(N23,,N26:N32)</f>
        <v>190744184</v>
      </c>
      <c r="O33" s="22"/>
      <c r="P33" s="24">
        <f>SUM(P23,,P26:P32)</f>
        <v>-862264987</v>
      </c>
      <c r="Q33" s="22"/>
      <c r="R33" s="24">
        <f>SUM(R23,,R26:R32)</f>
        <v>-1111209768</v>
      </c>
      <c r="S33" s="22"/>
      <c r="T33" s="24">
        <f>SUM(T23,,T26:T32)</f>
        <v>91042443</v>
      </c>
      <c r="U33" s="22"/>
      <c r="V33" s="24">
        <f>SUM(V23,,V26:V32)</f>
        <v>-1691688128</v>
      </c>
      <c r="W33" s="22"/>
      <c r="X33" s="24">
        <f>SUM(X23,,X26:X32)</f>
        <v>49946813536</v>
      </c>
      <c r="Y33" s="22"/>
      <c r="Z33" s="24">
        <f>SUM(Z23,,Z26:Z32)</f>
        <v>699482469</v>
      </c>
      <c r="AA33" s="22"/>
      <c r="AB33" s="24">
        <f>SUM(AB23,,AB26:AB32)</f>
        <v>50646296005</v>
      </c>
    </row>
    <row r="34" spans="1:28" ht="15.4" customHeight="1" thickTop="1">
      <c r="A34" s="23"/>
      <c r="B34" s="3"/>
      <c r="D34" s="22">
        <f>D21-BS!F98</f>
        <v>0</v>
      </c>
      <c r="E34" s="21"/>
      <c r="F34" s="22">
        <f>F21-BS!F99</f>
        <v>0</v>
      </c>
      <c r="G34" s="21"/>
      <c r="H34" s="22">
        <f>H21-BS!F100</f>
        <v>0</v>
      </c>
      <c r="I34" s="21"/>
      <c r="J34" s="22">
        <f>J21-BS!F102</f>
        <v>0</v>
      </c>
      <c r="K34" s="22"/>
      <c r="L34" s="22">
        <f>L21-BS!F103</f>
        <v>0</v>
      </c>
      <c r="M34" s="22"/>
      <c r="N34" s="22"/>
      <c r="O34" s="22"/>
      <c r="P34" s="22"/>
      <c r="Q34" s="22"/>
      <c r="R34" s="22"/>
      <c r="S34" s="22"/>
      <c r="T34" s="22"/>
      <c r="U34" s="22"/>
      <c r="V34" s="22">
        <f>V23-BS!F104</f>
        <v>0</v>
      </c>
      <c r="W34" s="22"/>
      <c r="X34" s="22">
        <f>X21-BS!F105</f>
        <v>0</v>
      </c>
      <c r="Y34" s="22"/>
      <c r="Z34" s="22">
        <f>Z21-BS!F106</f>
        <v>0</v>
      </c>
      <c r="AA34" s="22"/>
      <c r="AB34" s="22">
        <f>AB21-BS!F107</f>
        <v>0</v>
      </c>
    </row>
    <row r="35" spans="1:28" ht="12.75" customHeight="1">
      <c r="A35" s="3"/>
      <c r="B35" s="3"/>
      <c r="D35" s="22">
        <f>SUM(D33-BS!D98)</f>
        <v>0</v>
      </c>
      <c r="E35" s="21"/>
      <c r="F35" s="22">
        <f>SUM(F33-BS!D99)</f>
        <v>0</v>
      </c>
      <c r="G35" s="21"/>
      <c r="H35" s="22">
        <f>H33-BS!D100</f>
        <v>0</v>
      </c>
      <c r="I35" s="21"/>
      <c r="J35" s="22">
        <f>SUM(J33-BS!D102)</f>
        <v>0</v>
      </c>
      <c r="K35" s="22"/>
      <c r="L35" s="22">
        <f>L33-BS!D103</f>
        <v>0</v>
      </c>
      <c r="M35" s="22"/>
      <c r="N35" s="22"/>
      <c r="O35" s="22"/>
      <c r="P35" s="22"/>
      <c r="Q35" s="22"/>
      <c r="R35" s="22"/>
      <c r="S35" s="22"/>
      <c r="T35" s="22"/>
      <c r="U35" s="22"/>
      <c r="V35" s="22">
        <f>SUM(V33-BS!D104)</f>
        <v>0</v>
      </c>
      <c r="W35" s="22"/>
      <c r="X35" s="22">
        <f>SUM(X33-BS!D105)</f>
        <v>0</v>
      </c>
      <c r="Y35" s="22"/>
      <c r="Z35" s="22">
        <f>SUM(Z33-BS!D106)</f>
        <v>0</v>
      </c>
      <c r="AA35" s="22"/>
      <c r="AB35" s="22">
        <f>SUM(AB33-BS!D107)</f>
        <v>0</v>
      </c>
    </row>
    <row r="36" spans="1:28" ht="12.75" customHeight="1">
      <c r="A36" s="1" t="s">
        <v>5</v>
      </c>
      <c r="B36" s="3"/>
      <c r="D36" s="22"/>
      <c r="E36" s="21"/>
      <c r="F36" s="22"/>
      <c r="G36" s="21"/>
      <c r="H36" s="22"/>
      <c r="I36" s="21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</row>
    <row r="37" spans="1:28" ht="12.75" customHeight="1">
      <c r="A37" s="3"/>
      <c r="B37" s="3"/>
      <c r="D37" s="22"/>
      <c r="E37" s="21"/>
      <c r="F37" s="22"/>
      <c r="G37" s="21"/>
      <c r="H37" s="22"/>
      <c r="I37" s="21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</row>
    <row r="38" spans="1:28" ht="12.75" customHeight="1">
      <c r="A38" s="3"/>
      <c r="B38" s="3"/>
      <c r="D38" s="22"/>
      <c r="E38" s="21"/>
      <c r="F38" s="22"/>
      <c r="G38" s="21"/>
      <c r="H38" s="22"/>
      <c r="I38" s="21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</row>
    <row r="39" spans="1:28" ht="12.75" customHeight="1">
      <c r="A39" s="3"/>
      <c r="B39" s="3"/>
      <c r="D39" s="22"/>
      <c r="E39" s="21"/>
      <c r="F39" s="22"/>
      <c r="G39" s="21"/>
      <c r="H39" s="22"/>
      <c r="I39" s="21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</row>
    <row r="40" spans="1:28" ht="12.75" customHeight="1">
      <c r="A40" s="3"/>
      <c r="B40" s="3"/>
      <c r="D40" s="22"/>
      <c r="E40" s="21"/>
      <c r="F40" s="22"/>
      <c r="G40" s="21"/>
      <c r="H40" s="22"/>
      <c r="I40" s="21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</row>
    <row r="41" spans="1:28" ht="12.75" customHeight="1">
      <c r="B41" s="3"/>
      <c r="D41" s="22"/>
      <c r="E41" s="21"/>
      <c r="F41" s="22"/>
      <c r="G41" s="21"/>
      <c r="H41" s="22"/>
      <c r="I41" s="21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111"/>
      <c r="AA41" s="22"/>
      <c r="AB41" s="111">
        <v>6</v>
      </c>
    </row>
    <row r="42" spans="1:28" ht="12.75" customHeight="1">
      <c r="B42" s="3"/>
      <c r="D42" s="22"/>
      <c r="E42" s="21"/>
      <c r="F42" s="22"/>
      <c r="G42" s="21"/>
      <c r="H42" s="22"/>
      <c r="I42" s="21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111"/>
      <c r="AA42" s="22"/>
      <c r="AB42" s="22"/>
    </row>
    <row r="43" spans="1:28" ht="12.75" customHeight="1">
      <c r="A43" s="3"/>
      <c r="B43" s="3"/>
      <c r="D43" s="22"/>
      <c r="E43" s="21"/>
      <c r="F43" s="22"/>
      <c r="G43" s="21"/>
      <c r="H43" s="22"/>
      <c r="I43" s="21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111"/>
      <c r="AA43" s="22"/>
      <c r="AB43" s="22"/>
    </row>
    <row r="44" spans="1:28" ht="12.75" customHeight="1">
      <c r="A44" s="3"/>
      <c r="B44" s="3"/>
      <c r="D44" s="22"/>
      <c r="E44" s="21"/>
      <c r="F44" s="22"/>
      <c r="G44" s="21"/>
      <c r="H44" s="22"/>
      <c r="I44" s="21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111"/>
      <c r="AA44" s="22"/>
      <c r="AB44" s="22"/>
    </row>
    <row r="45" spans="1:28" ht="12.75" customHeight="1">
      <c r="A45" s="3"/>
      <c r="B45" s="3"/>
      <c r="D45" s="22"/>
      <c r="E45" s="21"/>
      <c r="F45" s="22"/>
      <c r="G45" s="21"/>
      <c r="H45" s="22"/>
      <c r="I45" s="21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111"/>
      <c r="AA45" s="22"/>
      <c r="AB45" s="22"/>
    </row>
    <row r="46" spans="1:28" ht="12.75" customHeight="1">
      <c r="A46" s="3"/>
      <c r="B46" s="3"/>
      <c r="D46" s="22"/>
      <c r="E46" s="21"/>
      <c r="F46" s="22"/>
      <c r="G46" s="21"/>
      <c r="H46" s="22"/>
      <c r="I46" s="21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111"/>
      <c r="AA46" s="22"/>
      <c r="AB46" s="22"/>
    </row>
  </sheetData>
  <mergeCells count="2">
    <mergeCell ref="N7:V7"/>
    <mergeCell ref="N8:T8"/>
  </mergeCells>
  <printOptions horizontalCentered="1"/>
  <pageMargins left="0.15748031496062992" right="0.15748031496062992" top="0.78740157480314965" bottom="0.19685039370078741" header="0.19685039370078741" footer="0.19685039370078741"/>
  <pageSetup paperSize="9" scale="78" firstPageNumber="7" orientation="landscape" useFirstPageNumber="1" r:id="rId1"/>
  <headerFooter>
    <oddFooter xml:space="preserve">&amp;R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39"/>
  <sheetViews>
    <sheetView showGridLines="0" view="pageBreakPreview" topLeftCell="A16" zoomScale="80" zoomScaleNormal="80" zoomScaleSheetLayoutView="80" workbookViewId="0">
      <selection activeCell="N25" sqref="N25"/>
    </sheetView>
  </sheetViews>
  <sheetFormatPr defaultColWidth="8.7109375" defaultRowHeight="19.350000000000001" customHeight="1"/>
  <cols>
    <col min="1" max="1" width="18.7109375" style="89" customWidth="1"/>
    <col min="2" max="2" width="10.28515625" style="89" customWidth="1"/>
    <col min="3" max="3" width="1.28515625" style="98" customWidth="1"/>
    <col min="4" max="4" width="8.7109375" style="89" customWidth="1"/>
    <col min="5" max="5" width="1.7109375" style="98" customWidth="1"/>
    <col min="6" max="6" width="14.7109375" style="89" bestFit="1" customWidth="1"/>
    <col min="7" max="7" width="1.7109375" style="89" customWidth="1"/>
    <col min="8" max="8" width="13.28515625" style="89" bestFit="1" customWidth="1"/>
    <col min="9" max="9" width="1.7109375" style="89" customWidth="1"/>
    <col min="10" max="10" width="12.28515625" style="89" bestFit="1" customWidth="1"/>
    <col min="11" max="11" width="1.7109375" style="89" customWidth="1"/>
    <col min="12" max="12" width="14.42578125" style="89" bestFit="1" customWidth="1"/>
    <col min="13" max="13" width="1.7109375" style="89" customWidth="1"/>
    <col min="14" max="14" width="13.28515625" style="89" bestFit="1" customWidth="1"/>
    <col min="15" max="15" width="1.7109375" style="89" customWidth="1"/>
    <col min="16" max="16" width="13.7109375" style="89" customWidth="1"/>
    <col min="17" max="17" width="1.7109375" style="89" customWidth="1"/>
    <col min="18" max="18" width="13.28515625" style="89" customWidth="1"/>
    <col min="19" max="19" width="1.7109375" style="89" customWidth="1"/>
    <col min="20" max="20" width="13.28515625" style="89" customWidth="1"/>
    <col min="21" max="21" width="1.7109375" style="89" customWidth="1"/>
    <col min="22" max="22" width="13.28515625" style="89" customWidth="1"/>
    <col min="23" max="23" width="1.7109375" style="89" customWidth="1"/>
    <col min="24" max="24" width="14.7109375" style="89" bestFit="1" customWidth="1"/>
    <col min="25" max="25" width="1.7109375" style="89" customWidth="1"/>
    <col min="26" max="26" width="13.28515625" style="89" bestFit="1" customWidth="1"/>
    <col min="27" max="27" width="1.7109375" style="89" customWidth="1"/>
    <col min="28" max="28" width="11.42578125" style="89" bestFit="1" customWidth="1"/>
    <col min="29" max="16384" width="8.7109375" style="89"/>
  </cols>
  <sheetData>
    <row r="1" spans="1:27" s="85" customFormat="1" ht="19.350000000000001" customHeight="1">
      <c r="A1" s="85" t="s">
        <v>34</v>
      </c>
    </row>
    <row r="2" spans="1:27" s="85" customFormat="1" ht="19.350000000000001" customHeight="1">
      <c r="A2" s="85" t="s">
        <v>76</v>
      </c>
    </row>
    <row r="3" spans="1:27" s="85" customFormat="1" ht="19.350000000000001" customHeight="1">
      <c r="A3" s="30" t="s">
        <v>223</v>
      </c>
    </row>
    <row r="4" spans="1:27" s="86" customFormat="1" ht="19.350000000000001" customHeight="1">
      <c r="C4" s="87"/>
      <c r="E4" s="87"/>
      <c r="X4" s="88"/>
      <c r="Y4" s="88"/>
      <c r="Z4" s="88" t="s">
        <v>26</v>
      </c>
    </row>
    <row r="5" spans="1:27" ht="19.350000000000001" customHeight="1">
      <c r="C5" s="89"/>
      <c r="E5" s="89"/>
      <c r="F5" s="90" t="s">
        <v>43</v>
      </c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1"/>
    </row>
    <row r="6" spans="1:27" ht="19.350000000000001" customHeight="1">
      <c r="C6" s="89"/>
      <c r="E6" s="89"/>
      <c r="F6" s="92"/>
      <c r="G6" s="92"/>
      <c r="H6" s="92"/>
      <c r="I6" s="92"/>
      <c r="J6" s="92"/>
      <c r="K6" s="92"/>
      <c r="L6" s="92"/>
      <c r="M6" s="92"/>
      <c r="N6" s="92"/>
      <c r="O6" s="92"/>
      <c r="P6" s="172" t="s">
        <v>104</v>
      </c>
      <c r="Q6" s="172"/>
      <c r="R6" s="172"/>
      <c r="S6" s="172"/>
      <c r="T6" s="172"/>
      <c r="U6" s="172"/>
      <c r="V6" s="172"/>
      <c r="W6" s="172"/>
      <c r="X6" s="172"/>
      <c r="Y6" s="92"/>
      <c r="Z6" s="92"/>
      <c r="AA6" s="92"/>
    </row>
    <row r="7" spans="1:27" s="86" customFormat="1" ht="19.350000000000001" customHeight="1">
      <c r="F7" s="92"/>
      <c r="G7" s="92"/>
      <c r="H7" s="92"/>
      <c r="I7" s="92"/>
      <c r="J7" s="92"/>
      <c r="K7" s="92"/>
      <c r="L7" s="92"/>
      <c r="M7" s="92"/>
      <c r="N7" s="92"/>
      <c r="O7" s="92"/>
      <c r="P7" s="172" t="s">
        <v>256</v>
      </c>
      <c r="Q7" s="172"/>
      <c r="R7" s="172"/>
      <c r="S7" s="172"/>
      <c r="T7" s="172"/>
      <c r="U7" s="172"/>
      <c r="V7" s="172"/>
      <c r="W7" s="92"/>
      <c r="X7" s="92"/>
      <c r="Y7" s="92"/>
      <c r="Z7" s="92"/>
      <c r="AA7" s="92"/>
    </row>
    <row r="8" spans="1:27" ht="19.350000000000001" customHeight="1">
      <c r="C8" s="89"/>
      <c r="E8" s="89"/>
      <c r="F8" s="95"/>
      <c r="G8" s="95"/>
      <c r="H8" s="94"/>
      <c r="I8" s="95"/>
      <c r="J8" s="86"/>
      <c r="K8" s="94"/>
      <c r="L8" s="93"/>
      <c r="M8" s="93"/>
      <c r="N8" s="93"/>
      <c r="O8" s="86"/>
      <c r="P8" s="94"/>
      <c r="Q8" s="86"/>
      <c r="R8" s="94" t="s">
        <v>159</v>
      </c>
      <c r="S8" s="86"/>
      <c r="T8" s="94" t="s">
        <v>159</v>
      </c>
      <c r="U8" s="86"/>
      <c r="V8" s="94"/>
      <c r="W8" s="86"/>
      <c r="X8" s="94"/>
      <c r="Y8" s="94"/>
      <c r="Z8" s="86"/>
      <c r="AA8" s="86"/>
    </row>
    <row r="9" spans="1:27" ht="19.350000000000001" customHeight="1">
      <c r="C9" s="89"/>
      <c r="E9" s="89"/>
      <c r="F9" s="95"/>
      <c r="G9" s="95"/>
      <c r="H9" s="95"/>
      <c r="I9" s="95"/>
      <c r="J9" s="95"/>
      <c r="K9" s="95"/>
      <c r="L9" s="96" t="s">
        <v>28</v>
      </c>
      <c r="M9" s="96"/>
      <c r="N9" s="96"/>
      <c r="O9" s="95"/>
      <c r="P9" s="97" t="s">
        <v>261</v>
      </c>
      <c r="Q9" s="95"/>
      <c r="R9" s="97" t="s">
        <v>160</v>
      </c>
      <c r="S9" s="95"/>
      <c r="T9" s="97" t="s">
        <v>160</v>
      </c>
      <c r="U9" s="95"/>
      <c r="V9" s="97" t="s">
        <v>110</v>
      </c>
      <c r="W9" s="95"/>
      <c r="X9" s="94" t="s">
        <v>111</v>
      </c>
      <c r="Y9" s="95"/>
      <c r="Z9" s="95"/>
      <c r="AA9" s="95"/>
    </row>
    <row r="10" spans="1:27" s="97" customFormat="1" ht="19.350000000000001" customHeight="1">
      <c r="F10" s="97" t="s">
        <v>25</v>
      </c>
      <c r="G10" s="98"/>
      <c r="H10" s="97" t="s">
        <v>27</v>
      </c>
      <c r="I10" s="98"/>
      <c r="J10" s="94"/>
      <c r="K10" s="86"/>
      <c r="L10" s="97" t="s">
        <v>113</v>
      </c>
      <c r="N10" s="94"/>
      <c r="O10" s="94"/>
      <c r="P10" s="97" t="s">
        <v>262</v>
      </c>
      <c r="Q10" s="94"/>
      <c r="R10" s="94" t="s">
        <v>122</v>
      </c>
      <c r="S10" s="94"/>
      <c r="T10" s="94" t="s">
        <v>122</v>
      </c>
      <c r="U10" s="94"/>
      <c r="V10" s="94" t="s">
        <v>32</v>
      </c>
      <c r="W10" s="94"/>
      <c r="X10" s="94" t="s">
        <v>115</v>
      </c>
      <c r="Z10" s="97" t="s">
        <v>75</v>
      </c>
    </row>
    <row r="11" spans="1:27" s="97" customFormat="1" ht="19.350000000000001" customHeight="1">
      <c r="F11" s="168" t="s">
        <v>29</v>
      </c>
      <c r="G11" s="99"/>
      <c r="H11" s="168" t="s">
        <v>30</v>
      </c>
      <c r="I11" s="99"/>
      <c r="J11" s="168" t="s">
        <v>131</v>
      </c>
      <c r="K11" s="94"/>
      <c r="L11" s="168" t="s">
        <v>118</v>
      </c>
      <c r="M11" s="94"/>
      <c r="N11" s="168" t="s">
        <v>31</v>
      </c>
      <c r="O11" s="94"/>
      <c r="P11" s="168" t="s">
        <v>263</v>
      </c>
      <c r="Q11" s="94"/>
      <c r="R11" s="168" t="s">
        <v>161</v>
      </c>
      <c r="S11" s="94"/>
      <c r="T11" s="168" t="s">
        <v>162</v>
      </c>
      <c r="U11" s="94"/>
      <c r="V11" s="168" t="s">
        <v>33</v>
      </c>
      <c r="W11" s="94"/>
      <c r="X11" s="168" t="s">
        <v>116</v>
      </c>
      <c r="Y11" s="94"/>
      <c r="Z11" s="168" t="s">
        <v>116</v>
      </c>
      <c r="AA11" s="94"/>
    </row>
    <row r="12" spans="1:27" s="86" customFormat="1" ht="19.350000000000001" customHeight="1">
      <c r="A12" s="118" t="s">
        <v>182</v>
      </c>
      <c r="B12" s="91"/>
      <c r="C12" s="91"/>
      <c r="D12" s="97"/>
      <c r="E12" s="91"/>
      <c r="F12" s="44">
        <v>11949713176</v>
      </c>
      <c r="G12" s="100"/>
      <c r="H12" s="44">
        <v>15452854216</v>
      </c>
      <c r="I12" s="26"/>
      <c r="J12" s="44">
        <v>1227782536</v>
      </c>
      <c r="K12" s="25"/>
      <c r="L12" s="44">
        <v>1203110583</v>
      </c>
      <c r="M12" s="100"/>
      <c r="N12" s="44">
        <v>21535395546</v>
      </c>
      <c r="O12" s="26"/>
      <c r="P12" s="44">
        <v>231337165</v>
      </c>
      <c r="Q12" s="26"/>
      <c r="R12" s="44">
        <v>875863088</v>
      </c>
      <c r="S12" s="26"/>
      <c r="T12" s="44">
        <v>-123907001</v>
      </c>
      <c r="U12" s="26"/>
      <c r="V12" s="44">
        <v>91042443</v>
      </c>
      <c r="W12" s="25"/>
      <c r="X12" s="26">
        <v>1074335695</v>
      </c>
      <c r="Y12" s="100"/>
      <c r="Z12" s="25">
        <f>SUM(F12:N12,X12)</f>
        <v>52443191752</v>
      </c>
      <c r="AA12" s="102"/>
    </row>
    <row r="13" spans="1:27" s="86" customFormat="1" ht="19.350000000000001" customHeight="1">
      <c r="A13" s="89" t="s">
        <v>91</v>
      </c>
      <c r="D13" s="97"/>
      <c r="F13" s="100">
        <v>0</v>
      </c>
      <c r="G13" s="101"/>
      <c r="H13" s="100">
        <v>0</v>
      </c>
      <c r="I13" s="101"/>
      <c r="J13" s="100">
        <v>0</v>
      </c>
      <c r="K13" s="101"/>
      <c r="L13" s="100">
        <v>0</v>
      </c>
      <c r="M13" s="100"/>
      <c r="N13" s="100">
        <f>PL!J41</f>
        <v>7144917419</v>
      </c>
      <c r="O13" s="100"/>
      <c r="P13" s="100">
        <v>0</v>
      </c>
      <c r="Q13" s="100"/>
      <c r="R13" s="100">
        <v>0</v>
      </c>
      <c r="S13" s="100"/>
      <c r="T13" s="100">
        <v>0</v>
      </c>
      <c r="U13" s="100"/>
      <c r="V13" s="100">
        <v>0</v>
      </c>
      <c r="W13" s="100"/>
      <c r="X13" s="26">
        <f>SUM(P13:V13)</f>
        <v>0</v>
      </c>
      <c r="Y13" s="100"/>
      <c r="Z13" s="26">
        <f>SUM(F13:N13,X13)</f>
        <v>7144917419</v>
      </c>
      <c r="AA13" s="102"/>
    </row>
    <row r="14" spans="1:27" s="86" customFormat="1" ht="19.350000000000001" customHeight="1">
      <c r="A14" s="89" t="s">
        <v>127</v>
      </c>
      <c r="D14" s="97"/>
      <c r="F14" s="57">
        <v>0</v>
      </c>
      <c r="G14" s="100"/>
      <c r="H14" s="57">
        <v>0</v>
      </c>
      <c r="I14" s="26"/>
      <c r="J14" s="57">
        <v>0</v>
      </c>
      <c r="K14" s="25"/>
      <c r="L14" s="57">
        <v>0</v>
      </c>
      <c r="M14" s="100"/>
      <c r="N14" s="57">
        <v>-46429726</v>
      </c>
      <c r="O14" s="26"/>
      <c r="P14" s="57">
        <v>-721888211</v>
      </c>
      <c r="Q14" s="26"/>
      <c r="R14" s="57">
        <v>-855741634</v>
      </c>
      <c r="S14" s="26"/>
      <c r="T14" s="57">
        <v>-890786393</v>
      </c>
      <c r="U14" s="26"/>
      <c r="V14" s="57">
        <v>0</v>
      </c>
      <c r="W14" s="25"/>
      <c r="X14" s="56">
        <f>SUM(P14:V14)</f>
        <v>-2468416238</v>
      </c>
      <c r="Y14" s="100"/>
      <c r="Z14" s="56">
        <f>SUM(F14:N14,X14)</f>
        <v>-2514845964</v>
      </c>
      <c r="AA14" s="102"/>
    </row>
    <row r="15" spans="1:27" s="86" customFormat="1" ht="19.350000000000001" customHeight="1">
      <c r="A15" s="89" t="s">
        <v>123</v>
      </c>
      <c r="D15" s="97"/>
      <c r="F15" s="100">
        <v>0</v>
      </c>
      <c r="G15" s="101"/>
      <c r="H15" s="100">
        <v>0</v>
      </c>
      <c r="I15" s="101"/>
      <c r="J15" s="100">
        <v>0</v>
      </c>
      <c r="K15" s="101"/>
      <c r="L15" s="100">
        <v>0</v>
      </c>
      <c r="M15" s="100"/>
      <c r="N15" s="26">
        <f>SUM(N13:N14)</f>
        <v>7098487693</v>
      </c>
      <c r="O15" s="100"/>
      <c r="P15" s="26">
        <f>SUM(P13:P14)</f>
        <v>-721888211</v>
      </c>
      <c r="Q15" s="100"/>
      <c r="R15" s="26">
        <f>SUM(R13:R14)</f>
        <v>-855741634</v>
      </c>
      <c r="S15" s="100"/>
      <c r="T15" s="26">
        <f>SUM(T13:T14)</f>
        <v>-890786393</v>
      </c>
      <c r="U15" s="100"/>
      <c r="V15" s="100">
        <v>0</v>
      </c>
      <c r="W15" s="100"/>
      <c r="X15" s="26">
        <f>SUM(X13:X14)</f>
        <v>-2468416238</v>
      </c>
      <c r="Y15" s="100"/>
      <c r="Z15" s="26">
        <f>SUM(Z13:Z14)</f>
        <v>4630071455</v>
      </c>
      <c r="AA15" s="102"/>
    </row>
    <row r="16" spans="1:27" s="86" customFormat="1" ht="19.350000000000001" customHeight="1">
      <c r="A16" s="89" t="s">
        <v>181</v>
      </c>
      <c r="D16" s="97"/>
      <c r="F16" s="100"/>
      <c r="G16" s="101"/>
      <c r="H16" s="100"/>
      <c r="I16" s="101"/>
      <c r="J16" s="100"/>
      <c r="K16" s="101"/>
      <c r="L16" s="100"/>
      <c r="M16" s="100"/>
      <c r="N16" s="26"/>
      <c r="O16" s="100"/>
      <c r="P16" s="26"/>
      <c r="Q16" s="100"/>
      <c r="R16" s="26"/>
      <c r="S16" s="100"/>
      <c r="T16" s="26"/>
      <c r="U16" s="100"/>
      <c r="V16" s="100"/>
      <c r="W16" s="100"/>
      <c r="X16" s="26"/>
      <c r="Y16" s="100"/>
      <c r="Z16" s="26"/>
      <c r="AA16" s="102"/>
    </row>
    <row r="17" spans="1:27" s="86" customFormat="1" ht="19.350000000000001" customHeight="1">
      <c r="A17" s="89" t="s">
        <v>201</v>
      </c>
      <c r="D17" s="97"/>
      <c r="F17" s="100">
        <v>0</v>
      </c>
      <c r="G17" s="101"/>
      <c r="H17" s="100">
        <v>0</v>
      </c>
      <c r="I17" s="101"/>
      <c r="J17" s="100">
        <v>0</v>
      </c>
      <c r="K17" s="101"/>
      <c r="L17" s="100">
        <v>0</v>
      </c>
      <c r="M17" s="100"/>
      <c r="N17" s="26">
        <v>22869464</v>
      </c>
      <c r="O17" s="100"/>
      <c r="P17" s="26">
        <v>0</v>
      </c>
      <c r="Q17" s="100"/>
      <c r="R17" s="26">
        <v>0</v>
      </c>
      <c r="S17" s="100"/>
      <c r="T17" s="26">
        <v>-22869464</v>
      </c>
      <c r="U17" s="100"/>
      <c r="V17" s="100">
        <v>0</v>
      </c>
      <c r="W17" s="100"/>
      <c r="X17" s="26">
        <f>SUM(P17:V17)</f>
        <v>-22869464</v>
      </c>
      <c r="Y17" s="100"/>
      <c r="Z17" s="25">
        <f>SUM(F17:N17,X17)</f>
        <v>0</v>
      </c>
      <c r="AA17" s="102"/>
    </row>
    <row r="18" spans="1:27" s="86" customFormat="1" ht="19.350000000000001" customHeight="1">
      <c r="A18" s="86" t="s">
        <v>257</v>
      </c>
      <c r="B18" s="91"/>
      <c r="C18" s="91"/>
      <c r="D18" s="97"/>
      <c r="E18" s="91"/>
      <c r="F18" s="26">
        <v>0</v>
      </c>
      <c r="G18" s="100"/>
      <c r="H18" s="25">
        <v>0</v>
      </c>
      <c r="I18" s="26"/>
      <c r="J18" s="26">
        <v>0</v>
      </c>
      <c r="K18" s="25"/>
      <c r="L18" s="26">
        <v>0</v>
      </c>
      <c r="M18" s="100"/>
      <c r="N18" s="25">
        <v>-7169594873</v>
      </c>
      <c r="O18" s="26"/>
      <c r="P18" s="100">
        <v>0</v>
      </c>
      <c r="Q18" s="26"/>
      <c r="R18" s="100">
        <v>0</v>
      </c>
      <c r="S18" s="26"/>
      <c r="T18" s="100">
        <v>0</v>
      </c>
      <c r="U18" s="26"/>
      <c r="V18" s="100">
        <v>0</v>
      </c>
      <c r="W18" s="25"/>
      <c r="X18" s="26">
        <f>SUM(P18:V18)</f>
        <v>0</v>
      </c>
      <c r="Y18" s="100"/>
      <c r="Z18" s="25">
        <f>SUM(F18:N18,X18)</f>
        <v>-7169594873</v>
      </c>
      <c r="AA18" s="100"/>
    </row>
    <row r="19" spans="1:27" s="86" customFormat="1" ht="19.350000000000001" customHeight="1">
      <c r="A19" s="86" t="s">
        <v>77</v>
      </c>
      <c r="B19" s="91"/>
      <c r="C19" s="91"/>
      <c r="D19" s="97"/>
      <c r="E19" s="91"/>
      <c r="F19" s="26">
        <v>0</v>
      </c>
      <c r="G19" s="100"/>
      <c r="H19" s="25">
        <v>0</v>
      </c>
      <c r="I19" s="26"/>
      <c r="J19" s="26">
        <v>0</v>
      </c>
      <c r="K19" s="25"/>
      <c r="L19" s="26">
        <v>0</v>
      </c>
      <c r="M19" s="100"/>
      <c r="N19" s="25">
        <v>-46607</v>
      </c>
      <c r="O19" s="26"/>
      <c r="P19" s="100">
        <v>0</v>
      </c>
      <c r="Q19" s="26"/>
      <c r="R19" s="100">
        <v>0</v>
      </c>
      <c r="S19" s="26"/>
      <c r="T19" s="100">
        <v>0</v>
      </c>
      <c r="U19" s="26"/>
      <c r="V19" s="100">
        <v>0</v>
      </c>
      <c r="W19" s="25"/>
      <c r="X19" s="56">
        <f>SUM(P19:V19)</f>
        <v>0</v>
      </c>
      <c r="Y19" s="100"/>
      <c r="Z19" s="25">
        <f>SUM(F19:N19,X19)</f>
        <v>-46607</v>
      </c>
      <c r="AA19" s="100"/>
    </row>
    <row r="20" spans="1:27" ht="19.350000000000001" customHeight="1" thickBot="1">
      <c r="A20" s="104" t="s">
        <v>180</v>
      </c>
      <c r="B20" s="85"/>
      <c r="C20" s="85"/>
      <c r="D20" s="97"/>
      <c r="E20" s="85"/>
      <c r="F20" s="106">
        <f>SUM(F12,F15:F19)</f>
        <v>11949713176</v>
      </c>
      <c r="G20" s="101"/>
      <c r="H20" s="106">
        <f>SUM(H12,H15:H19)</f>
        <v>15452854216</v>
      </c>
      <c r="I20" s="101"/>
      <c r="J20" s="106">
        <f>SUM(J12,J15:J19)</f>
        <v>1227782536</v>
      </c>
      <c r="K20" s="101"/>
      <c r="L20" s="106">
        <f>SUM(L12,L15:L19)</f>
        <v>1203110583</v>
      </c>
      <c r="M20" s="100"/>
      <c r="N20" s="106">
        <f>SUM(N12,N15:N19)</f>
        <v>21487111223</v>
      </c>
      <c r="O20" s="100"/>
      <c r="P20" s="106">
        <f>SUM(P12,P15:P19)</f>
        <v>-490551046</v>
      </c>
      <c r="Q20" s="100"/>
      <c r="R20" s="106">
        <f>SUM(R12,R15:R19)</f>
        <v>20121454</v>
      </c>
      <c r="S20" s="100"/>
      <c r="T20" s="106">
        <f>SUM(T12,T15:T19)</f>
        <v>-1037562858</v>
      </c>
      <c r="U20" s="100"/>
      <c r="V20" s="106">
        <f>SUM(V12,V15:V19)</f>
        <v>91042443</v>
      </c>
      <c r="W20" s="100"/>
      <c r="X20" s="59">
        <f>SUM(P20:V20)</f>
        <v>-1416950007</v>
      </c>
      <c r="Y20" s="100"/>
      <c r="Z20" s="106">
        <f>SUM(Z12,Z15:Z19)</f>
        <v>49903621727</v>
      </c>
      <c r="AA20" s="100"/>
    </row>
    <row r="21" spans="1:27" ht="19.350000000000001" customHeight="1" thickTop="1">
      <c r="A21" s="118"/>
      <c r="B21" s="85"/>
      <c r="C21" s="85"/>
      <c r="D21" s="97"/>
      <c r="E21" s="85"/>
      <c r="F21" s="100"/>
      <c r="G21" s="101"/>
      <c r="H21" s="100"/>
      <c r="I21" s="101"/>
      <c r="J21" s="100"/>
      <c r="K21" s="101"/>
      <c r="L21" s="100"/>
      <c r="M21" s="100"/>
      <c r="N21" s="100"/>
      <c r="O21" s="100"/>
      <c r="P21" s="100"/>
      <c r="Q21" s="100"/>
      <c r="R21" s="100"/>
      <c r="S21" s="100"/>
      <c r="T21" s="100"/>
      <c r="U21" s="100"/>
      <c r="V21" s="100"/>
      <c r="W21" s="100"/>
      <c r="X21" s="100"/>
      <c r="Y21" s="100"/>
      <c r="Z21" s="100"/>
      <c r="AA21" s="100"/>
    </row>
    <row r="22" spans="1:27" s="86" customFormat="1" ht="19.350000000000001" customHeight="1">
      <c r="A22" s="118" t="s">
        <v>226</v>
      </c>
      <c r="B22" s="91"/>
      <c r="C22" s="91"/>
      <c r="D22" s="97"/>
      <c r="E22" s="91"/>
      <c r="F22" s="44">
        <f>F20</f>
        <v>11949713176</v>
      </c>
      <c r="G22" s="100"/>
      <c r="H22" s="44">
        <f>H20</f>
        <v>15452854216</v>
      </c>
      <c r="I22" s="26"/>
      <c r="J22" s="44">
        <f>J20</f>
        <v>1227782536</v>
      </c>
      <c r="K22" s="25"/>
      <c r="L22" s="44">
        <f>L20</f>
        <v>1203110583</v>
      </c>
      <c r="M22" s="100"/>
      <c r="N22" s="44">
        <f>N20</f>
        <v>21487111223</v>
      </c>
      <c r="O22" s="26"/>
      <c r="P22" s="44">
        <f>P20</f>
        <v>-490551046</v>
      </c>
      <c r="Q22" s="26"/>
      <c r="R22" s="44">
        <f>R20</f>
        <v>20121454</v>
      </c>
      <c r="S22" s="26"/>
      <c r="T22" s="44">
        <f>T20</f>
        <v>-1037562858</v>
      </c>
      <c r="U22" s="26"/>
      <c r="V22" s="44">
        <f>SUM(V14,V19:V21)</f>
        <v>91042443</v>
      </c>
      <c r="W22" s="25"/>
      <c r="X22" s="26">
        <f>SUM(P22:V22)</f>
        <v>-1416950007</v>
      </c>
      <c r="Y22" s="100"/>
      <c r="Z22" s="25">
        <f>SUM(F22:N22,X22)</f>
        <v>49903621727</v>
      </c>
      <c r="AA22" s="102"/>
    </row>
    <row r="23" spans="1:27" s="86" customFormat="1" ht="19.350000000000001" customHeight="1">
      <c r="A23" s="89" t="s">
        <v>91</v>
      </c>
      <c r="D23" s="97"/>
      <c r="F23" s="100">
        <v>0</v>
      </c>
      <c r="G23" s="101"/>
      <c r="H23" s="100">
        <v>0</v>
      </c>
      <c r="I23" s="101"/>
      <c r="J23" s="100">
        <v>0</v>
      </c>
      <c r="K23" s="101"/>
      <c r="L23" s="100">
        <v>0</v>
      </c>
      <c r="M23" s="100"/>
      <c r="N23" s="100">
        <f>PL!H41</f>
        <v>6936129167</v>
      </c>
      <c r="O23" s="100"/>
      <c r="P23" s="100">
        <v>0</v>
      </c>
      <c r="Q23" s="100"/>
      <c r="R23" s="100">
        <v>0</v>
      </c>
      <c r="S23" s="100"/>
      <c r="T23" s="100">
        <v>0</v>
      </c>
      <c r="U23" s="100"/>
      <c r="V23" s="100">
        <v>0</v>
      </c>
      <c r="W23" s="100"/>
      <c r="X23" s="26">
        <f>SUM(P23:V23)</f>
        <v>0</v>
      </c>
      <c r="Y23" s="100"/>
      <c r="Z23" s="26">
        <f>SUM(F23:N23,X23)</f>
        <v>6936129167</v>
      </c>
      <c r="AA23" s="102"/>
    </row>
    <row r="24" spans="1:27" s="86" customFormat="1" ht="19.350000000000001" customHeight="1">
      <c r="A24" s="89" t="s">
        <v>127</v>
      </c>
      <c r="D24" s="97"/>
      <c r="F24" s="57">
        <v>0</v>
      </c>
      <c r="G24" s="100"/>
      <c r="H24" s="57">
        <v>0</v>
      </c>
      <c r="I24" s="26"/>
      <c r="J24" s="57">
        <v>0</v>
      </c>
      <c r="K24" s="25"/>
      <c r="L24" s="57">
        <v>0</v>
      </c>
      <c r="M24" s="100"/>
      <c r="N24" s="57">
        <v>20726286</v>
      </c>
      <c r="O24" s="26"/>
      <c r="P24" s="57">
        <f>PL!H73</f>
        <v>-157088688</v>
      </c>
      <c r="Q24" s="26"/>
      <c r="R24" s="57">
        <v>-44002523</v>
      </c>
      <c r="S24" s="26"/>
      <c r="T24" s="57">
        <f>PL!H65+PL!H75</f>
        <v>-140331002</v>
      </c>
      <c r="U24" s="26"/>
      <c r="V24" s="57">
        <v>0</v>
      </c>
      <c r="W24" s="25"/>
      <c r="X24" s="56">
        <f>SUM(P24:V24)</f>
        <v>-341422213</v>
      </c>
      <c r="Y24" s="100"/>
      <c r="Z24" s="56">
        <f>SUM(F24:N24,X24)</f>
        <v>-320695927</v>
      </c>
      <c r="AA24" s="102"/>
    </row>
    <row r="25" spans="1:27" s="86" customFormat="1" ht="19.350000000000001" customHeight="1">
      <c r="A25" s="89" t="s">
        <v>123</v>
      </c>
      <c r="D25" s="97"/>
      <c r="F25" s="100">
        <f>SUM(F23:F24)</f>
        <v>0</v>
      </c>
      <c r="G25" s="101"/>
      <c r="H25" s="100">
        <f>SUM(H23:H24)</f>
        <v>0</v>
      </c>
      <c r="I25" s="101"/>
      <c r="J25" s="100">
        <f>SUM(J23:J24)</f>
        <v>0</v>
      </c>
      <c r="K25" s="101"/>
      <c r="L25" s="100">
        <f>SUM(L23:L24)</f>
        <v>0</v>
      </c>
      <c r="M25" s="100"/>
      <c r="N25" s="100">
        <f>SUM(N23:N24)</f>
        <v>6956855453</v>
      </c>
      <c r="O25" s="100"/>
      <c r="P25" s="100">
        <f>SUM(P23:P24)</f>
        <v>-157088688</v>
      </c>
      <c r="Q25" s="100"/>
      <c r="R25" s="100">
        <f>SUM(R23:R24)</f>
        <v>-44002523</v>
      </c>
      <c r="S25" s="100"/>
      <c r="T25" s="100">
        <f>SUM(T23:T24)</f>
        <v>-140331002</v>
      </c>
      <c r="U25" s="100"/>
      <c r="V25" s="100">
        <f>SUM(V23:V24)</f>
        <v>0</v>
      </c>
      <c r="W25" s="100"/>
      <c r="X25" s="100">
        <f>SUM(X23:X24)</f>
        <v>-341422213</v>
      </c>
      <c r="Y25" s="100"/>
      <c r="Z25" s="100">
        <f>SUM(Z23:Z24)</f>
        <v>6615433240</v>
      </c>
      <c r="AA25" s="102"/>
    </row>
    <row r="26" spans="1:27" s="86" customFormat="1" ht="19.350000000000001" customHeight="1">
      <c r="A26" s="89" t="s">
        <v>181</v>
      </c>
      <c r="D26" s="97"/>
      <c r="F26" s="100"/>
      <c r="G26" s="101"/>
      <c r="H26" s="100"/>
      <c r="I26" s="101"/>
      <c r="J26" s="100"/>
      <c r="K26" s="101"/>
      <c r="L26" s="100"/>
      <c r="M26" s="100"/>
      <c r="N26" s="100"/>
      <c r="O26" s="100"/>
      <c r="P26" s="100"/>
      <c r="Q26" s="100"/>
      <c r="R26" s="100"/>
      <c r="S26" s="100"/>
      <c r="T26" s="100"/>
      <c r="U26" s="100"/>
      <c r="V26" s="100"/>
      <c r="W26" s="100"/>
      <c r="X26" s="100"/>
      <c r="Y26" s="100"/>
      <c r="Z26" s="100"/>
      <c r="AA26" s="102"/>
    </row>
    <row r="27" spans="1:27" s="86" customFormat="1" ht="19.350000000000001" customHeight="1">
      <c r="A27" s="89" t="s">
        <v>201</v>
      </c>
      <c r="D27" s="97"/>
      <c r="F27" s="100">
        <v>0</v>
      </c>
      <c r="G27" s="101"/>
      <c r="H27" s="100">
        <v>0</v>
      </c>
      <c r="I27" s="101"/>
      <c r="J27" s="100">
        <v>0</v>
      </c>
      <c r="K27" s="101"/>
      <c r="L27" s="100">
        <v>0</v>
      </c>
      <c r="M27" s="100"/>
      <c r="N27" s="100">
        <v>-66684092</v>
      </c>
      <c r="O27" s="100"/>
      <c r="P27" s="100">
        <v>0</v>
      </c>
      <c r="Q27" s="100"/>
      <c r="R27" s="100">
        <v>0</v>
      </c>
      <c r="S27" s="100"/>
      <c r="T27" s="100">
        <f>-N27</f>
        <v>66684092</v>
      </c>
      <c r="U27" s="100"/>
      <c r="V27" s="100">
        <v>0</v>
      </c>
      <c r="W27" s="100"/>
      <c r="X27" s="26">
        <f>SUM(P27:V27)</f>
        <v>66684092</v>
      </c>
      <c r="Y27" s="100"/>
      <c r="Z27" s="25">
        <f>SUM(F27:N27,X27)</f>
        <v>0</v>
      </c>
      <c r="AA27" s="102"/>
    </row>
    <row r="28" spans="1:27" s="86" customFormat="1" ht="19.350000000000001" customHeight="1">
      <c r="A28" s="86" t="s">
        <v>257</v>
      </c>
      <c r="D28" s="97"/>
      <c r="F28" s="100">
        <v>0</v>
      </c>
      <c r="G28" s="101"/>
      <c r="H28" s="100">
        <v>0</v>
      </c>
      <c r="I28" s="101"/>
      <c r="J28" s="100">
        <v>0</v>
      </c>
      <c r="K28" s="101"/>
      <c r="L28" s="100">
        <v>0</v>
      </c>
      <c r="M28" s="100"/>
      <c r="N28" s="100">
        <v>-6572216199</v>
      </c>
      <c r="O28" s="100"/>
      <c r="P28" s="100">
        <v>0</v>
      </c>
      <c r="Q28" s="100"/>
      <c r="R28" s="100">
        <v>0</v>
      </c>
      <c r="S28" s="100"/>
      <c r="T28" s="100">
        <v>0</v>
      </c>
      <c r="U28" s="100"/>
      <c r="V28" s="100">
        <v>0</v>
      </c>
      <c r="W28" s="100"/>
      <c r="X28" s="26">
        <f>SUM(P28:V28)</f>
        <v>0</v>
      </c>
      <c r="Y28" s="100"/>
      <c r="Z28" s="25">
        <f>SUM(F28:N28,X28)</f>
        <v>-6572216199</v>
      </c>
      <c r="AA28" s="102"/>
    </row>
    <row r="29" spans="1:27" s="86" customFormat="1" ht="19.350000000000001" customHeight="1">
      <c r="A29" s="89" t="s">
        <v>77</v>
      </c>
      <c r="D29" s="97"/>
      <c r="F29" s="100">
        <v>0</v>
      </c>
      <c r="G29" s="101"/>
      <c r="H29" s="100">
        <v>0</v>
      </c>
      <c r="I29" s="101"/>
      <c r="J29" s="100">
        <v>0</v>
      </c>
      <c r="K29" s="101"/>
      <c r="L29" s="100">
        <v>0</v>
      </c>
      <c r="M29" s="100"/>
      <c r="N29" s="100">
        <v>-25232</v>
      </c>
      <c r="O29" s="100"/>
      <c r="P29" s="100">
        <v>0</v>
      </c>
      <c r="Q29" s="100"/>
      <c r="R29" s="100">
        <v>0</v>
      </c>
      <c r="S29" s="100"/>
      <c r="T29" s="100">
        <v>0</v>
      </c>
      <c r="U29" s="100"/>
      <c r="V29" s="100">
        <v>0</v>
      </c>
      <c r="W29" s="100"/>
      <c r="X29" s="56">
        <f>SUM(P29:V29)</f>
        <v>0</v>
      </c>
      <c r="Y29" s="100"/>
      <c r="Z29" s="25">
        <f>SUM(F29:N29,X29)</f>
        <v>-25232</v>
      </c>
      <c r="AA29" s="102"/>
    </row>
    <row r="30" spans="1:27" ht="19.350000000000001" customHeight="1" thickBot="1">
      <c r="A30" s="104" t="s">
        <v>225</v>
      </c>
      <c r="B30" s="85"/>
      <c r="C30" s="85"/>
      <c r="D30" s="105"/>
      <c r="E30" s="85"/>
      <c r="F30" s="106">
        <f>SUM(F22,F25:F29)</f>
        <v>11949713176</v>
      </c>
      <c r="G30" s="101"/>
      <c r="H30" s="106">
        <f>SUM(H22,H25:H29)</f>
        <v>15452854216</v>
      </c>
      <c r="I30" s="101"/>
      <c r="J30" s="106">
        <f>SUM(J22,J25:J29)</f>
        <v>1227782536</v>
      </c>
      <c r="K30" s="101"/>
      <c r="L30" s="106">
        <f>SUM(L22,L25:L29)</f>
        <v>1203110583</v>
      </c>
      <c r="M30" s="100"/>
      <c r="N30" s="106">
        <f>SUM(N22,N25:N29)</f>
        <v>21805041153</v>
      </c>
      <c r="O30" s="100"/>
      <c r="P30" s="106">
        <f>SUM(P22,P25:P29)</f>
        <v>-647639734</v>
      </c>
      <c r="Q30" s="100"/>
      <c r="R30" s="106">
        <f>SUM(R22,R25:R29)</f>
        <v>-23881069</v>
      </c>
      <c r="S30" s="100"/>
      <c r="T30" s="106">
        <f>SUM(T22,T25:T29)</f>
        <v>-1111209768</v>
      </c>
      <c r="U30" s="100"/>
      <c r="V30" s="106">
        <f>SUM(V22,V25:V29)</f>
        <v>91042443</v>
      </c>
      <c r="W30" s="100"/>
      <c r="X30" s="106">
        <f>SUM(X22,X25:X29)</f>
        <v>-1691688128</v>
      </c>
      <c r="Y30" s="100"/>
      <c r="Z30" s="106">
        <f>SUM(Z22,Z25:Z29)</f>
        <v>49946813536</v>
      </c>
      <c r="AA30" s="100"/>
    </row>
    <row r="31" spans="1:27" ht="19.350000000000001" customHeight="1" thickTop="1">
      <c r="A31" s="85"/>
      <c r="B31" s="85"/>
      <c r="C31" s="85"/>
      <c r="D31" s="85"/>
      <c r="E31" s="85"/>
      <c r="F31" s="103">
        <f>F22-BS!J98</f>
        <v>0</v>
      </c>
      <c r="G31" s="103"/>
      <c r="H31" s="103">
        <f>H22-BS!J99</f>
        <v>0</v>
      </c>
      <c r="I31" s="103"/>
      <c r="J31" s="103">
        <f>J22-BS!J100</f>
        <v>0</v>
      </c>
      <c r="K31" s="103"/>
      <c r="L31" s="103">
        <f>L22-BS!J102</f>
        <v>0</v>
      </c>
      <c r="M31" s="103"/>
      <c r="N31" s="103">
        <f>N22-BS!J103</f>
        <v>0</v>
      </c>
      <c r="O31" s="103"/>
      <c r="P31" s="103"/>
      <c r="Q31" s="103"/>
      <c r="R31" s="103"/>
      <c r="S31" s="103"/>
      <c r="T31" s="103"/>
      <c r="U31" s="103"/>
      <c r="V31" s="103"/>
      <c r="W31" s="103"/>
      <c r="X31" s="103">
        <f>X22-BS!J104</f>
        <v>0</v>
      </c>
      <c r="Y31" s="103"/>
      <c r="Z31" s="103">
        <f>Z22-BS!J105</f>
        <v>0</v>
      </c>
      <c r="AA31" s="86"/>
    </row>
    <row r="32" spans="1:27" ht="19.350000000000001" customHeight="1">
      <c r="C32" s="89"/>
      <c r="E32" s="89"/>
      <c r="F32" s="103">
        <f>SUM(F30-BS!H98)</f>
        <v>0</v>
      </c>
      <c r="G32" s="103"/>
      <c r="H32" s="103">
        <f>SUM(H30-BS!H99)</f>
        <v>0</v>
      </c>
      <c r="I32" s="103"/>
      <c r="J32" s="103">
        <f>J30-BS!H100</f>
        <v>0</v>
      </c>
      <c r="K32" s="103"/>
      <c r="L32" s="103">
        <f>SUM(L30-BS!H102)</f>
        <v>0</v>
      </c>
      <c r="M32" s="103"/>
      <c r="N32" s="103">
        <f>SUM(N30-BS!H103)</f>
        <v>0</v>
      </c>
      <c r="O32" s="103"/>
      <c r="P32" s="103"/>
      <c r="Q32" s="103"/>
      <c r="R32" s="103"/>
      <c r="S32" s="103"/>
      <c r="T32" s="103"/>
      <c r="U32" s="103"/>
      <c r="V32" s="103"/>
      <c r="W32" s="103"/>
      <c r="X32" s="103">
        <f>X30-BS!H104</f>
        <v>0</v>
      </c>
      <c r="Y32" s="103"/>
      <c r="Z32" s="103">
        <f>SUM(Z30-BS!H105)</f>
        <v>0</v>
      </c>
      <c r="AA32" s="86"/>
    </row>
    <row r="33" spans="1:27" ht="19.350000000000001" customHeight="1">
      <c r="A33" s="89" t="s">
        <v>5</v>
      </c>
      <c r="C33" s="89"/>
      <c r="E33" s="89"/>
      <c r="F33" s="103"/>
      <c r="G33" s="103"/>
      <c r="H33" s="103"/>
      <c r="I33" s="103"/>
      <c r="J33" s="103"/>
      <c r="K33" s="103"/>
      <c r="L33" s="103"/>
      <c r="M33" s="103"/>
      <c r="N33" s="103"/>
      <c r="O33" s="103"/>
      <c r="P33" s="103"/>
      <c r="Q33" s="103"/>
      <c r="R33" s="103"/>
      <c r="S33" s="103"/>
      <c r="T33" s="103"/>
      <c r="U33" s="103"/>
      <c r="V33" s="103"/>
      <c r="W33" s="103"/>
      <c r="X33" s="103"/>
      <c r="Y33" s="103"/>
      <c r="Z33" s="103"/>
      <c r="AA33" s="86"/>
    </row>
    <row r="34" spans="1:27" ht="19.350000000000001" customHeight="1">
      <c r="C34" s="89"/>
      <c r="E34" s="89"/>
      <c r="F34" s="103"/>
      <c r="G34" s="103"/>
      <c r="H34" s="103"/>
      <c r="I34" s="103"/>
      <c r="J34" s="103"/>
      <c r="K34" s="103"/>
      <c r="L34" s="103"/>
      <c r="M34" s="103"/>
      <c r="N34" s="103"/>
      <c r="O34" s="103"/>
      <c r="P34" s="103"/>
      <c r="Q34" s="103"/>
      <c r="R34" s="103"/>
      <c r="S34" s="103"/>
      <c r="T34" s="103"/>
      <c r="U34" s="103"/>
      <c r="V34" s="103"/>
      <c r="W34" s="103"/>
      <c r="X34" s="103"/>
      <c r="Y34" s="103"/>
      <c r="Z34" s="103"/>
      <c r="AA34" s="86"/>
    </row>
    <row r="35" spans="1:27" ht="19.350000000000001" customHeight="1">
      <c r="C35" s="89"/>
      <c r="E35" s="89"/>
      <c r="F35" s="103"/>
      <c r="G35" s="103"/>
      <c r="H35" s="103"/>
      <c r="I35" s="103"/>
      <c r="J35" s="103"/>
      <c r="K35" s="103"/>
      <c r="L35" s="103"/>
      <c r="M35" s="103"/>
      <c r="N35" s="103"/>
      <c r="O35" s="103"/>
      <c r="P35" s="103"/>
      <c r="Q35" s="103"/>
      <c r="R35" s="103"/>
      <c r="S35" s="103"/>
      <c r="T35" s="103"/>
      <c r="U35" s="103"/>
      <c r="V35" s="103"/>
      <c r="W35" s="103"/>
      <c r="X35" s="103"/>
      <c r="Y35" s="103"/>
      <c r="Z35" s="103"/>
      <c r="AA35" s="86"/>
    </row>
    <row r="36" spans="1:27" ht="19.350000000000001" customHeight="1">
      <c r="C36" s="89"/>
      <c r="E36" s="89"/>
      <c r="F36" s="103"/>
      <c r="G36" s="103"/>
      <c r="H36" s="103"/>
      <c r="I36" s="103"/>
      <c r="J36" s="103"/>
      <c r="K36" s="103"/>
      <c r="L36" s="103"/>
      <c r="M36" s="103"/>
      <c r="N36" s="103"/>
      <c r="O36" s="103"/>
      <c r="P36" s="103"/>
      <c r="Q36" s="103"/>
      <c r="R36" s="103"/>
      <c r="S36" s="103"/>
      <c r="T36" s="103"/>
      <c r="U36" s="103"/>
      <c r="V36" s="103"/>
      <c r="W36" s="103"/>
      <c r="X36" s="103"/>
      <c r="Y36" s="103"/>
      <c r="Z36" s="103"/>
      <c r="AA36" s="86"/>
    </row>
    <row r="37" spans="1:27" ht="19.350000000000001" customHeight="1">
      <c r="C37" s="89"/>
      <c r="E37" s="89"/>
      <c r="F37" s="103"/>
      <c r="G37" s="103"/>
      <c r="H37" s="103"/>
      <c r="I37" s="103"/>
      <c r="J37" s="103"/>
      <c r="K37" s="103"/>
      <c r="L37" s="103"/>
      <c r="M37" s="103"/>
      <c r="N37" s="103"/>
      <c r="O37" s="103"/>
      <c r="P37" s="103"/>
      <c r="Q37" s="103"/>
      <c r="R37" s="103"/>
      <c r="S37" s="103"/>
      <c r="T37" s="103"/>
      <c r="U37" s="103"/>
      <c r="V37" s="103"/>
      <c r="W37" s="103"/>
      <c r="X37" s="103"/>
      <c r="Y37" s="103"/>
      <c r="Z37" s="103"/>
      <c r="AA37" s="86"/>
    </row>
    <row r="38" spans="1:27" ht="19.350000000000001" customHeight="1">
      <c r="C38" s="89"/>
      <c r="E38" s="89"/>
      <c r="F38" s="103"/>
      <c r="G38" s="103"/>
      <c r="H38" s="103"/>
      <c r="I38" s="103"/>
      <c r="J38" s="103"/>
      <c r="K38" s="103"/>
      <c r="L38" s="103"/>
      <c r="M38" s="103"/>
      <c r="N38" s="103"/>
      <c r="O38" s="103"/>
      <c r="P38" s="103"/>
      <c r="Q38" s="103"/>
      <c r="R38" s="103"/>
      <c r="S38" s="103"/>
      <c r="T38" s="103"/>
      <c r="U38" s="103"/>
      <c r="V38" s="103"/>
      <c r="W38" s="103"/>
      <c r="X38" s="103"/>
      <c r="Y38" s="103"/>
      <c r="Z38" s="103"/>
      <c r="AA38" s="86"/>
    </row>
    <row r="39" spans="1:27" ht="19.350000000000001" customHeight="1">
      <c r="Z39" s="89">
        <v>7</v>
      </c>
    </row>
  </sheetData>
  <mergeCells count="2">
    <mergeCell ref="P6:X6"/>
    <mergeCell ref="P7:V7"/>
  </mergeCells>
  <printOptions horizontalCentered="1"/>
  <pageMargins left="0.19685039370078741" right="0.19685039370078741" top="0.78740157480314965" bottom="0.15748031496062992" header="0.19685039370078741" footer="0.19685039370078741"/>
  <pageSetup paperSize="9" scale="67" firstPageNumber="8" fitToWidth="0" fitToHeight="0" orientation="landscape" useFirstPageNumber="1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208"/>
  <sheetViews>
    <sheetView showGridLines="0" tabSelected="1" view="pageBreakPreview" topLeftCell="A106" zoomScale="80" zoomScaleNormal="85" zoomScaleSheetLayoutView="80" workbookViewId="0">
      <selection activeCell="G111" sqref="G111"/>
    </sheetView>
  </sheetViews>
  <sheetFormatPr defaultColWidth="10.7109375" defaultRowHeight="21.75" customHeight="1"/>
  <cols>
    <col min="1" max="1" width="65.42578125" style="140" customWidth="1"/>
    <col min="2" max="2" width="1.7109375" style="140" customWidth="1"/>
    <col min="3" max="3" width="17.42578125" style="140" customWidth="1"/>
    <col min="4" max="4" width="1.7109375" style="140" customWidth="1"/>
    <col min="5" max="5" width="16.42578125" style="140" customWidth="1"/>
    <col min="6" max="6" width="1.7109375" style="140" customWidth="1"/>
    <col min="7" max="7" width="16.42578125" style="140" customWidth="1"/>
    <col min="8" max="8" width="1.7109375" style="140" customWidth="1"/>
    <col min="9" max="9" width="16.5703125" style="140" customWidth="1"/>
    <col min="10" max="10" width="1.7109375" style="140" customWidth="1"/>
    <col min="11" max="12" width="10.7109375" style="140"/>
    <col min="13" max="13" width="14.5703125" style="140" bestFit="1" customWidth="1"/>
    <col min="14" max="14" width="10.7109375" style="140"/>
    <col min="15" max="15" width="15" style="140" bestFit="1" customWidth="1"/>
    <col min="16" max="16" width="10.7109375" style="140"/>
    <col min="17" max="17" width="14.42578125" style="140" bestFit="1" customWidth="1"/>
    <col min="18" max="18" width="10.7109375" style="140"/>
    <col min="19" max="19" width="15" style="140" bestFit="1" customWidth="1"/>
    <col min="20" max="16384" width="10.7109375" style="140"/>
  </cols>
  <sheetData>
    <row r="1" spans="1:9" s="137" customFormat="1" ht="21.75" customHeight="1">
      <c r="A1" s="137" t="s">
        <v>34</v>
      </c>
    </row>
    <row r="2" spans="1:9" s="137" customFormat="1" ht="21.75" customHeight="1">
      <c r="A2" s="137" t="s">
        <v>18</v>
      </c>
    </row>
    <row r="3" spans="1:9" s="137" customFormat="1" ht="21.75" customHeight="1">
      <c r="A3" s="137" t="s">
        <v>223</v>
      </c>
    </row>
    <row r="4" spans="1:9" ht="21.75" customHeight="1">
      <c r="A4" s="138"/>
      <c r="B4" s="138"/>
      <c r="C4" s="138"/>
      <c r="D4" s="138"/>
      <c r="E4" s="138"/>
      <c r="F4" s="138"/>
      <c r="G4" s="138"/>
      <c r="H4" s="138"/>
      <c r="I4" s="139" t="s">
        <v>26</v>
      </c>
    </row>
    <row r="5" spans="1:9" s="141" customFormat="1" ht="21.75" customHeight="1">
      <c r="C5" s="142"/>
      <c r="D5" s="142" t="s">
        <v>0</v>
      </c>
      <c r="E5" s="142"/>
      <c r="F5" s="137"/>
      <c r="G5" s="143"/>
      <c r="H5" s="142" t="s">
        <v>43</v>
      </c>
      <c r="I5" s="143"/>
    </row>
    <row r="6" spans="1:9" s="141" customFormat="1" ht="21.75" customHeight="1">
      <c r="C6" s="144" t="s">
        <v>222</v>
      </c>
      <c r="D6" s="145"/>
      <c r="E6" s="144" t="s">
        <v>191</v>
      </c>
      <c r="F6" s="146"/>
      <c r="G6" s="144" t="s">
        <v>222</v>
      </c>
      <c r="H6" s="145"/>
      <c r="I6" s="144" t="s">
        <v>191</v>
      </c>
    </row>
    <row r="7" spans="1:9" ht="21.75" customHeight="1">
      <c r="A7" s="137" t="s">
        <v>39</v>
      </c>
      <c r="E7" s="141"/>
      <c r="F7" s="147"/>
      <c r="G7" s="147"/>
      <c r="I7" s="141"/>
    </row>
    <row r="8" spans="1:9" ht="21.75" customHeight="1">
      <c r="A8" s="140" t="s">
        <v>132</v>
      </c>
      <c r="C8" s="148">
        <f>PL!D36</f>
        <v>8217834785</v>
      </c>
      <c r="D8" s="148"/>
      <c r="E8" s="148">
        <f>PL!F36</f>
        <v>8337510159</v>
      </c>
      <c r="F8" s="148"/>
      <c r="G8" s="148">
        <f>PL!H36</f>
        <v>8149301405</v>
      </c>
      <c r="H8" s="148"/>
      <c r="I8" s="148">
        <f>PL!J36</f>
        <v>8191954394</v>
      </c>
    </row>
    <row r="9" spans="1:9" ht="21.75" customHeight="1">
      <c r="A9" s="140" t="s">
        <v>147</v>
      </c>
      <c r="C9" s="148"/>
      <c r="D9" s="148"/>
      <c r="E9" s="148"/>
      <c r="F9" s="148"/>
      <c r="G9" s="149"/>
      <c r="H9" s="148"/>
      <c r="I9" s="149"/>
    </row>
    <row r="10" spans="1:9" ht="21.75" customHeight="1">
      <c r="A10" s="140" t="s">
        <v>146</v>
      </c>
      <c r="C10" s="148"/>
      <c r="D10" s="148"/>
      <c r="E10" s="148"/>
      <c r="F10" s="148"/>
      <c r="G10" s="149"/>
      <c r="H10" s="148"/>
      <c r="I10" s="149"/>
    </row>
    <row r="11" spans="1:9" ht="21.75" customHeight="1">
      <c r="A11" s="140" t="s">
        <v>240</v>
      </c>
      <c r="C11" s="148">
        <v>19028419642</v>
      </c>
      <c r="D11" s="148"/>
      <c r="E11" s="148">
        <v>17187114403</v>
      </c>
      <c r="F11" s="148"/>
      <c r="G11" s="148">
        <v>16365330587</v>
      </c>
      <c r="H11" s="148"/>
      <c r="I11" s="148">
        <v>15191123731</v>
      </c>
    </row>
    <row r="12" spans="1:9" ht="21.75" customHeight="1">
      <c r="A12" s="140" t="s">
        <v>60</v>
      </c>
      <c r="C12" s="149">
        <v>1516912147</v>
      </c>
      <c r="D12" s="148"/>
      <c r="E12" s="149">
        <v>951447592</v>
      </c>
      <c r="F12" s="148"/>
      <c r="G12" s="149">
        <v>126381651</v>
      </c>
      <c r="H12" s="148"/>
      <c r="I12" s="149">
        <v>121714881</v>
      </c>
    </row>
    <row r="13" spans="1:9" ht="21.75" customHeight="1">
      <c r="A13" s="140" t="s">
        <v>194</v>
      </c>
      <c r="C13" s="149">
        <v>-792589391</v>
      </c>
      <c r="D13" s="148"/>
      <c r="E13" s="149">
        <v>64473924</v>
      </c>
      <c r="F13" s="148"/>
      <c r="G13" s="149">
        <v>0</v>
      </c>
      <c r="H13" s="148"/>
      <c r="I13" s="149">
        <v>0</v>
      </c>
    </row>
    <row r="14" spans="1:9" ht="21.75" customHeight="1">
      <c r="A14" s="140" t="s">
        <v>274</v>
      </c>
      <c r="C14" s="148">
        <v>0</v>
      </c>
      <c r="D14" s="148"/>
      <c r="E14" s="148">
        <v>0</v>
      </c>
      <c r="F14" s="148"/>
      <c r="G14" s="149">
        <v>202908712</v>
      </c>
      <c r="H14" s="148"/>
      <c r="I14" s="149">
        <v>-419830853</v>
      </c>
    </row>
    <row r="15" spans="1:9" ht="21.75" customHeight="1">
      <c r="A15" s="140" t="s">
        <v>61</v>
      </c>
      <c r="C15" s="148">
        <v>-2333331460</v>
      </c>
      <c r="D15" s="148"/>
      <c r="E15" s="148">
        <v>-2588371562</v>
      </c>
      <c r="F15" s="148"/>
      <c r="G15" s="148">
        <v>-2333331460</v>
      </c>
      <c r="H15" s="148"/>
      <c r="I15" s="148">
        <v>-2588371562</v>
      </c>
    </row>
    <row r="16" spans="1:9" ht="21.75" customHeight="1">
      <c r="A16" s="140" t="s">
        <v>258</v>
      </c>
      <c r="C16" s="148">
        <v>-2766702</v>
      </c>
      <c r="D16" s="150"/>
      <c r="E16" s="148">
        <v>-1558730</v>
      </c>
      <c r="F16" s="150"/>
      <c r="G16" s="148">
        <v>-1137622</v>
      </c>
      <c r="H16" s="150"/>
      <c r="I16" s="148">
        <v>-1637572</v>
      </c>
    </row>
    <row r="17" spans="1:9" ht="21.75" customHeight="1">
      <c r="A17" s="140" t="s">
        <v>249</v>
      </c>
      <c r="C17" s="148">
        <v>49699698</v>
      </c>
      <c r="D17" s="150"/>
      <c r="E17" s="148">
        <v>672000</v>
      </c>
      <c r="F17" s="150"/>
      <c r="G17" s="148">
        <v>42470000</v>
      </c>
      <c r="H17" s="150"/>
      <c r="I17" s="148">
        <v>0</v>
      </c>
    </row>
    <row r="18" spans="1:9" ht="21.75" customHeight="1">
      <c r="A18" s="140" t="s">
        <v>177</v>
      </c>
      <c r="C18" s="148">
        <v>0</v>
      </c>
      <c r="D18" s="150"/>
      <c r="E18" s="148">
        <v>-405275313</v>
      </c>
      <c r="F18" s="150"/>
      <c r="G18" s="148">
        <v>0</v>
      </c>
      <c r="H18" s="150"/>
      <c r="I18" s="148">
        <v>0</v>
      </c>
    </row>
    <row r="19" spans="1:9" ht="21.75" customHeight="1">
      <c r="A19" s="140" t="s">
        <v>259</v>
      </c>
      <c r="C19" s="150">
        <v>-477754750</v>
      </c>
      <c r="D19" s="150"/>
      <c r="E19" s="150">
        <v>-11319189</v>
      </c>
      <c r="F19" s="150"/>
      <c r="G19" s="150">
        <v>-417310164</v>
      </c>
      <c r="H19" s="150"/>
      <c r="I19" s="150">
        <v>-9921491</v>
      </c>
    </row>
    <row r="20" spans="1:9" ht="21.75" customHeight="1">
      <c r="A20" s="140" t="s">
        <v>241</v>
      </c>
      <c r="C20" s="150">
        <v>630521348</v>
      </c>
      <c r="D20" s="150"/>
      <c r="E20" s="150">
        <v>121449846</v>
      </c>
      <c r="F20" s="150"/>
      <c r="G20" s="150">
        <v>572829980</v>
      </c>
      <c r="H20" s="150"/>
      <c r="I20" s="150">
        <v>118097245</v>
      </c>
    </row>
    <row r="21" spans="1:9" ht="21.75" customHeight="1">
      <c r="A21" s="140" t="s">
        <v>242</v>
      </c>
      <c r="C21" s="150">
        <v>2742420</v>
      </c>
      <c r="D21" s="150"/>
      <c r="E21" s="150">
        <v>12800080</v>
      </c>
      <c r="F21" s="150"/>
      <c r="G21" s="150">
        <v>2742420</v>
      </c>
      <c r="H21" s="150"/>
      <c r="I21" s="150">
        <v>12800080</v>
      </c>
    </row>
    <row r="22" spans="1:9" ht="21.75" customHeight="1">
      <c r="A22" s="140" t="s">
        <v>210</v>
      </c>
      <c r="C22" s="148">
        <v>-104727574</v>
      </c>
      <c r="D22" s="148"/>
      <c r="E22" s="148">
        <v>-349089765</v>
      </c>
      <c r="F22" s="148"/>
      <c r="G22" s="148">
        <v>-104727574</v>
      </c>
      <c r="H22" s="148"/>
      <c r="I22" s="148">
        <v>-349089765</v>
      </c>
    </row>
    <row r="23" spans="1:9" ht="21.75" customHeight="1">
      <c r="A23" s="140" t="s">
        <v>195</v>
      </c>
      <c r="C23" s="148">
        <v>131250546</v>
      </c>
      <c r="D23" s="149"/>
      <c r="E23" s="148">
        <v>71268227</v>
      </c>
      <c r="F23" s="149"/>
      <c r="G23" s="148">
        <v>101243996</v>
      </c>
      <c r="H23" s="149"/>
      <c r="I23" s="148">
        <v>61943814</v>
      </c>
    </row>
    <row r="24" spans="1:9" ht="21.75" customHeight="1">
      <c r="A24" s="140" t="s">
        <v>136</v>
      </c>
      <c r="C24" s="148">
        <v>55253767</v>
      </c>
      <c r="D24" s="149"/>
      <c r="E24" s="148">
        <v>41190359</v>
      </c>
      <c r="F24" s="149"/>
      <c r="G24" s="148">
        <v>46210733</v>
      </c>
      <c r="H24" s="149"/>
      <c r="I24" s="148">
        <v>33750438</v>
      </c>
    </row>
    <row r="25" spans="1:9" ht="21.75" customHeight="1">
      <c r="A25" s="140" t="s">
        <v>137</v>
      </c>
      <c r="C25" s="148">
        <v>89407814</v>
      </c>
      <c r="D25" s="149"/>
      <c r="E25" s="148">
        <v>88812603</v>
      </c>
      <c r="F25" s="149"/>
      <c r="G25" s="148">
        <v>77610609</v>
      </c>
      <c r="H25" s="149"/>
      <c r="I25" s="148">
        <v>78058304</v>
      </c>
    </row>
    <row r="26" spans="1:9" ht="21.75" customHeight="1">
      <c r="A26" s="140" t="s">
        <v>211</v>
      </c>
      <c r="C26" s="148">
        <v>0</v>
      </c>
      <c r="D26" s="149"/>
      <c r="E26" s="148">
        <v>-17555593</v>
      </c>
      <c r="F26" s="149"/>
      <c r="G26" s="148">
        <v>0</v>
      </c>
      <c r="H26" s="149"/>
      <c r="I26" s="148">
        <v>-17555593</v>
      </c>
    </row>
    <row r="27" spans="1:9" ht="21.75" customHeight="1">
      <c r="A27" s="140" t="s">
        <v>196</v>
      </c>
      <c r="C27" s="148">
        <v>34761117</v>
      </c>
      <c r="D27" s="149"/>
      <c r="E27" s="148">
        <v>46079866</v>
      </c>
      <c r="F27" s="149"/>
      <c r="G27" s="148">
        <v>16908127</v>
      </c>
      <c r="H27" s="149"/>
      <c r="I27" s="148">
        <v>26422423</v>
      </c>
    </row>
    <row r="28" spans="1:9" ht="21.75" customHeight="1">
      <c r="A28" s="140" t="s">
        <v>82</v>
      </c>
      <c r="C28" s="148">
        <v>141233</v>
      </c>
      <c r="D28" s="148"/>
      <c r="E28" s="148">
        <v>2668756</v>
      </c>
      <c r="F28" s="148"/>
      <c r="G28" s="148">
        <v>0</v>
      </c>
      <c r="H28" s="148"/>
      <c r="I28" s="148">
        <v>0</v>
      </c>
    </row>
    <row r="29" spans="1:9" ht="21.75" customHeight="1">
      <c r="A29" s="140" t="s">
        <v>198</v>
      </c>
      <c r="C29" s="151">
        <v>-43971541</v>
      </c>
      <c r="D29" s="148"/>
      <c r="E29" s="151">
        <v>-39858206</v>
      </c>
      <c r="F29" s="148"/>
      <c r="G29" s="151">
        <v>-387958955</v>
      </c>
      <c r="H29" s="148"/>
      <c r="I29" s="151">
        <v>-484280943</v>
      </c>
    </row>
    <row r="30" spans="1:9" ht="21.75" customHeight="1">
      <c r="A30" s="140" t="s">
        <v>197</v>
      </c>
      <c r="C30" s="151">
        <v>-82539793</v>
      </c>
      <c r="D30" s="150"/>
      <c r="E30" s="151">
        <v>-115665212</v>
      </c>
      <c r="F30" s="150"/>
      <c r="G30" s="151">
        <v>-50385625</v>
      </c>
      <c r="H30" s="150"/>
      <c r="I30" s="151">
        <v>-58599740</v>
      </c>
    </row>
    <row r="31" spans="1:9" ht="21.75" customHeight="1">
      <c r="A31" s="140" t="s">
        <v>78</v>
      </c>
      <c r="C31" s="152">
        <v>1094440236</v>
      </c>
      <c r="D31" s="148"/>
      <c r="E31" s="152">
        <v>874013619</v>
      </c>
      <c r="F31" s="148"/>
      <c r="G31" s="152">
        <v>651251837</v>
      </c>
      <c r="H31" s="148"/>
      <c r="I31" s="152">
        <v>660428194</v>
      </c>
    </row>
    <row r="32" spans="1:9" ht="21.75" customHeight="1">
      <c r="A32" s="140" t="s">
        <v>250</v>
      </c>
      <c r="C32" s="148">
        <f>SUM(C8:C31)</f>
        <v>27013703542</v>
      </c>
      <c r="D32" s="148"/>
      <c r="E32" s="148">
        <f>SUM(E8:E31)</f>
        <v>24270807864</v>
      </c>
      <c r="F32" s="148"/>
      <c r="G32" s="148">
        <f>SUM(G8:G31)</f>
        <v>23060338657</v>
      </c>
      <c r="H32" s="148"/>
      <c r="I32" s="148">
        <f>SUM(I8:I31)</f>
        <v>20567005985</v>
      </c>
    </row>
    <row r="33" spans="1:9" ht="21.75" customHeight="1">
      <c r="A33" s="140" t="s">
        <v>62</v>
      </c>
      <c r="C33" s="148"/>
      <c r="D33" s="148"/>
      <c r="E33" s="148"/>
      <c r="F33" s="148"/>
      <c r="G33" s="148"/>
      <c r="H33" s="148"/>
      <c r="I33" s="148"/>
    </row>
    <row r="34" spans="1:9" ht="21.75" customHeight="1">
      <c r="A34" s="140" t="s">
        <v>125</v>
      </c>
      <c r="C34" s="148">
        <v>12910422</v>
      </c>
      <c r="D34" s="148"/>
      <c r="E34" s="148">
        <v>61361712</v>
      </c>
      <c r="F34" s="148"/>
      <c r="G34" s="148">
        <v>-46783829</v>
      </c>
      <c r="H34" s="148"/>
      <c r="I34" s="148">
        <v>5879587</v>
      </c>
    </row>
    <row r="35" spans="1:9" ht="21.75" customHeight="1">
      <c r="A35" s="140" t="s">
        <v>63</v>
      </c>
      <c r="C35" s="148">
        <v>-15428775513</v>
      </c>
      <c r="D35" s="148"/>
      <c r="E35" s="148">
        <v>-17710451974</v>
      </c>
      <c r="F35" s="148"/>
      <c r="G35" s="148">
        <v>-12692125259</v>
      </c>
      <c r="H35" s="148"/>
      <c r="I35" s="148">
        <v>-13860146556</v>
      </c>
    </row>
    <row r="36" spans="1:9" ht="21.75" customHeight="1">
      <c r="A36" s="140" t="s">
        <v>243</v>
      </c>
      <c r="C36" s="149">
        <v>1000459691</v>
      </c>
      <c r="D36" s="148"/>
      <c r="E36" s="149">
        <v>-960459691</v>
      </c>
      <c r="F36" s="148"/>
      <c r="G36" s="149">
        <v>1000459691</v>
      </c>
      <c r="H36" s="148"/>
      <c r="I36" s="149">
        <v>-1000459691</v>
      </c>
    </row>
    <row r="37" spans="1:9" ht="21.75" customHeight="1">
      <c r="A37" s="140" t="s">
        <v>64</v>
      </c>
      <c r="C37" s="148">
        <v>-435072191</v>
      </c>
      <c r="D37" s="148"/>
      <c r="E37" s="148">
        <v>-32967959</v>
      </c>
      <c r="F37" s="148"/>
      <c r="G37" s="148">
        <v>40088950</v>
      </c>
      <c r="H37" s="148"/>
      <c r="I37" s="148">
        <v>118910044</v>
      </c>
    </row>
    <row r="38" spans="1:9" ht="21.75" customHeight="1">
      <c r="A38" s="140" t="s">
        <v>65</v>
      </c>
      <c r="C38" s="148">
        <v>-14449123</v>
      </c>
      <c r="D38" s="148"/>
      <c r="E38" s="148">
        <v>-97874104</v>
      </c>
      <c r="F38" s="148"/>
      <c r="G38" s="148">
        <v>-564360</v>
      </c>
      <c r="H38" s="148"/>
      <c r="I38" s="148">
        <v>41900</v>
      </c>
    </row>
    <row r="39" spans="1:9" ht="21.75" customHeight="1">
      <c r="A39" s="140" t="s">
        <v>66</v>
      </c>
      <c r="C39" s="148"/>
      <c r="D39" s="148"/>
      <c r="E39" s="148"/>
      <c r="F39" s="148"/>
      <c r="G39" s="148"/>
      <c r="H39" s="148"/>
      <c r="I39" s="148"/>
    </row>
    <row r="40" spans="1:9" ht="21.75" customHeight="1">
      <c r="A40" s="140" t="s">
        <v>126</v>
      </c>
      <c r="C40" s="148">
        <v>-192698146</v>
      </c>
      <c r="D40" s="148"/>
      <c r="E40" s="148">
        <v>-713083840</v>
      </c>
      <c r="F40" s="148"/>
      <c r="G40" s="148">
        <v>-182631450</v>
      </c>
      <c r="H40" s="148"/>
      <c r="I40" s="148">
        <v>-199687025</v>
      </c>
    </row>
    <row r="41" spans="1:9" ht="21.75" customHeight="1">
      <c r="A41" s="140" t="s">
        <v>135</v>
      </c>
      <c r="C41" s="148">
        <v>8018036</v>
      </c>
      <c r="D41" s="148"/>
      <c r="E41" s="148">
        <v>93367025</v>
      </c>
      <c r="F41" s="148"/>
      <c r="G41" s="148">
        <v>-35944838</v>
      </c>
      <c r="H41" s="148"/>
      <c r="I41" s="148">
        <v>28518349</v>
      </c>
    </row>
    <row r="42" spans="1:9" ht="21.75" customHeight="1">
      <c r="A42" s="140" t="s">
        <v>252</v>
      </c>
      <c r="C42" s="148">
        <v>-4000000</v>
      </c>
      <c r="D42" s="148"/>
      <c r="E42" s="148">
        <v>-3906000</v>
      </c>
      <c r="F42" s="148"/>
      <c r="G42" s="148">
        <v>-4000000</v>
      </c>
      <c r="H42" s="148"/>
      <c r="I42" s="148">
        <v>-3906000</v>
      </c>
    </row>
    <row r="43" spans="1:9" ht="21.75" customHeight="1">
      <c r="A43" s="140" t="s">
        <v>67</v>
      </c>
      <c r="C43" s="148">
        <v>-337605935</v>
      </c>
      <c r="D43" s="148"/>
      <c r="E43" s="148">
        <v>-180235589</v>
      </c>
      <c r="F43" s="148"/>
      <c r="G43" s="148">
        <v>-387326411</v>
      </c>
      <c r="H43" s="148"/>
      <c r="I43" s="148">
        <v>-203022217</v>
      </c>
    </row>
    <row r="44" spans="1:9" ht="21.75" customHeight="1">
      <c r="A44" s="140" t="s">
        <v>124</v>
      </c>
      <c r="C44" s="148">
        <v>-25826744</v>
      </c>
      <c r="D44" s="148"/>
      <c r="E44" s="148">
        <v>-37625321</v>
      </c>
      <c r="F44" s="148"/>
      <c r="G44" s="148">
        <v>-24538734</v>
      </c>
      <c r="H44" s="148"/>
      <c r="I44" s="148">
        <v>-29910182</v>
      </c>
    </row>
    <row r="45" spans="1:9" ht="21.75" customHeight="1">
      <c r="A45" s="140" t="s">
        <v>68</v>
      </c>
      <c r="C45" s="153">
        <v>24485738</v>
      </c>
      <c r="D45" s="150"/>
      <c r="E45" s="153">
        <v>-13994930</v>
      </c>
      <c r="F45" s="150"/>
      <c r="G45" s="153">
        <v>0</v>
      </c>
      <c r="H45" s="150"/>
      <c r="I45" s="153">
        <v>0</v>
      </c>
    </row>
    <row r="46" spans="1:9" ht="21.75" customHeight="1">
      <c r="A46" s="140" t="s">
        <v>140</v>
      </c>
      <c r="C46" s="150">
        <f>SUM(C32:C45)</f>
        <v>11621149777</v>
      </c>
      <c r="D46" s="150"/>
      <c r="E46" s="150">
        <f>SUM(E32:E45)</f>
        <v>4674937193</v>
      </c>
      <c r="F46" s="150"/>
      <c r="G46" s="150">
        <f>SUM(G32:G45)</f>
        <v>10726972417</v>
      </c>
      <c r="H46" s="150"/>
      <c r="I46" s="150">
        <f>SUM(I32:I45)</f>
        <v>5423224194</v>
      </c>
    </row>
    <row r="47" spans="1:9" ht="21.75" customHeight="1">
      <c r="A47" s="140" t="s">
        <v>81</v>
      </c>
      <c r="C47" s="153">
        <v>-1300982996</v>
      </c>
      <c r="D47" s="150"/>
      <c r="E47" s="153">
        <v>-1304440677</v>
      </c>
      <c r="F47" s="150"/>
      <c r="G47" s="153">
        <v>-1172823933</v>
      </c>
      <c r="H47" s="150"/>
      <c r="I47" s="153">
        <v>-1015044589</v>
      </c>
    </row>
    <row r="48" spans="1:9" ht="21.75" customHeight="1">
      <c r="A48" s="137" t="s">
        <v>152</v>
      </c>
      <c r="C48" s="153">
        <f>SUM(C46:C47)</f>
        <v>10320166781</v>
      </c>
      <c r="D48" s="148"/>
      <c r="E48" s="153">
        <f>SUM(E46:E47)</f>
        <v>3370496516</v>
      </c>
      <c r="F48" s="148"/>
      <c r="G48" s="153">
        <f>SUM(G46:G47)</f>
        <v>9554148484</v>
      </c>
      <c r="H48" s="148"/>
      <c r="I48" s="153">
        <f>SUM(I46:I47)</f>
        <v>4408179605</v>
      </c>
    </row>
    <row r="49" spans="1:9" ht="21.75" customHeight="1">
      <c r="C49" s="154"/>
      <c r="E49" s="154"/>
      <c r="G49" s="154"/>
      <c r="I49" s="154"/>
    </row>
    <row r="50" spans="1:9" ht="21.75" customHeight="1">
      <c r="A50" s="140" t="s">
        <v>5</v>
      </c>
      <c r="C50" s="154"/>
      <c r="E50" s="154"/>
      <c r="G50" s="154"/>
      <c r="I50" s="154"/>
    </row>
    <row r="51" spans="1:9" ht="21.75" customHeight="1">
      <c r="C51" s="154"/>
      <c r="E51" s="154"/>
      <c r="G51" s="154"/>
      <c r="I51" s="140">
        <v>8</v>
      </c>
    </row>
    <row r="52" spans="1:9" s="137" customFormat="1" ht="21.75" customHeight="1">
      <c r="A52" s="137" t="s">
        <v>34</v>
      </c>
    </row>
    <row r="53" spans="1:9" s="137" customFormat="1" ht="21.75" customHeight="1">
      <c r="A53" s="137" t="s">
        <v>19</v>
      </c>
    </row>
    <row r="54" spans="1:9" s="137" customFormat="1" ht="21.75" customHeight="1">
      <c r="A54" s="137" t="s">
        <v>223</v>
      </c>
    </row>
    <row r="55" spans="1:9" ht="21.75" customHeight="1">
      <c r="A55" s="138"/>
      <c r="B55" s="138"/>
      <c r="C55" s="138"/>
      <c r="D55" s="138"/>
      <c r="E55" s="138"/>
      <c r="F55" s="138"/>
      <c r="G55" s="138"/>
      <c r="H55" s="138"/>
      <c r="I55" s="139" t="s">
        <v>26</v>
      </c>
    </row>
    <row r="56" spans="1:9" s="141" customFormat="1" ht="21.75" customHeight="1">
      <c r="C56" s="142"/>
      <c r="D56" s="142" t="s">
        <v>0</v>
      </c>
      <c r="E56" s="142"/>
      <c r="F56" s="137"/>
      <c r="G56" s="143"/>
      <c r="H56" s="142" t="s">
        <v>43</v>
      </c>
      <c r="I56" s="143"/>
    </row>
    <row r="57" spans="1:9" s="141" customFormat="1" ht="21.75" customHeight="1">
      <c r="C57" s="144" t="s">
        <v>222</v>
      </c>
      <c r="D57" s="145"/>
      <c r="E57" s="144" t="s">
        <v>191</v>
      </c>
      <c r="F57" s="146"/>
      <c r="G57" s="144" t="s">
        <v>222</v>
      </c>
      <c r="H57" s="145"/>
      <c r="I57" s="144" t="s">
        <v>191</v>
      </c>
    </row>
    <row r="58" spans="1:9" ht="21.75" customHeight="1">
      <c r="A58" s="137" t="s">
        <v>40</v>
      </c>
      <c r="C58" s="148"/>
      <c r="D58" s="148"/>
      <c r="E58" s="151"/>
      <c r="F58" s="148"/>
      <c r="G58" s="148"/>
      <c r="H58" s="148"/>
      <c r="I58" s="148"/>
    </row>
    <row r="59" spans="1:9" ht="21.75" customHeight="1">
      <c r="A59" s="140" t="s">
        <v>163</v>
      </c>
      <c r="C59" s="148">
        <v>-411050</v>
      </c>
      <c r="D59" s="148"/>
      <c r="E59" s="148">
        <v>-15588</v>
      </c>
      <c r="F59" s="148"/>
      <c r="G59" s="148">
        <v>0</v>
      </c>
      <c r="H59" s="148"/>
      <c r="I59" s="148">
        <v>0</v>
      </c>
    </row>
    <row r="60" spans="1:9" ht="21.75" customHeight="1">
      <c r="A60" s="140" t="s">
        <v>267</v>
      </c>
      <c r="C60" s="148">
        <v>0</v>
      </c>
      <c r="D60" s="148"/>
      <c r="E60" s="148">
        <v>0</v>
      </c>
      <c r="F60" s="148"/>
      <c r="G60" s="148">
        <v>-2370000900</v>
      </c>
      <c r="H60" s="148"/>
      <c r="I60" s="148">
        <v>-828199800</v>
      </c>
    </row>
    <row r="61" spans="1:9" ht="21.75" customHeight="1">
      <c r="A61" s="140" t="s">
        <v>251</v>
      </c>
      <c r="C61" s="148">
        <v>-20000000</v>
      </c>
      <c r="D61" s="148"/>
      <c r="E61" s="148">
        <v>0</v>
      </c>
      <c r="F61" s="148"/>
      <c r="G61" s="148">
        <v>0</v>
      </c>
      <c r="H61" s="148"/>
      <c r="I61" s="148">
        <v>0</v>
      </c>
    </row>
    <row r="62" spans="1:9" ht="21.75" customHeight="1">
      <c r="A62" s="140" t="s">
        <v>268</v>
      </c>
      <c r="C62" s="148">
        <v>0</v>
      </c>
      <c r="D62" s="148"/>
      <c r="E62" s="148">
        <v>-93308735</v>
      </c>
      <c r="F62" s="148"/>
      <c r="G62" s="148">
        <v>0</v>
      </c>
      <c r="H62" s="148"/>
      <c r="I62" s="148">
        <v>0</v>
      </c>
    </row>
    <row r="63" spans="1:9" ht="21.75" customHeight="1">
      <c r="A63" s="140" t="s">
        <v>69</v>
      </c>
      <c r="C63" s="149">
        <v>1929997185</v>
      </c>
      <c r="D63" s="148"/>
      <c r="E63" s="149">
        <v>1948369612</v>
      </c>
      <c r="F63" s="148"/>
      <c r="G63" s="151">
        <v>1929997185</v>
      </c>
      <c r="H63" s="148"/>
      <c r="I63" s="151">
        <v>1948369612</v>
      </c>
    </row>
    <row r="64" spans="1:9" ht="21.75" customHeight="1">
      <c r="A64" s="140" t="s">
        <v>79</v>
      </c>
      <c r="C64" s="149">
        <v>90393262</v>
      </c>
      <c r="D64" s="148"/>
      <c r="E64" s="149">
        <v>107811742</v>
      </c>
      <c r="F64" s="148"/>
      <c r="G64" s="151">
        <v>58239094</v>
      </c>
      <c r="H64" s="148"/>
      <c r="I64" s="151">
        <v>50746270</v>
      </c>
    </row>
    <row r="65" spans="1:9" ht="21.75" customHeight="1">
      <c r="A65" s="140" t="s">
        <v>212</v>
      </c>
      <c r="C65" s="148">
        <v>0</v>
      </c>
      <c r="D65" s="148"/>
      <c r="E65" s="148">
        <v>2372999175</v>
      </c>
      <c r="F65" s="148"/>
      <c r="G65" s="148">
        <v>0</v>
      </c>
      <c r="H65" s="148"/>
      <c r="I65" s="148">
        <v>0</v>
      </c>
    </row>
    <row r="66" spans="1:9" ht="21.75" customHeight="1">
      <c r="A66" s="140" t="s">
        <v>156</v>
      </c>
      <c r="C66" s="148">
        <v>2821921</v>
      </c>
      <c r="D66" s="148"/>
      <c r="E66" s="148">
        <v>2117944</v>
      </c>
      <c r="F66" s="148"/>
      <c r="G66" s="148">
        <v>1143000</v>
      </c>
      <c r="H66" s="148"/>
      <c r="I66" s="148">
        <v>1660000</v>
      </c>
    </row>
    <row r="67" spans="1:9" ht="21.75" customHeight="1">
      <c r="A67" s="140" t="s">
        <v>245</v>
      </c>
      <c r="C67" s="148">
        <v>-36760887</v>
      </c>
      <c r="D67" s="148"/>
      <c r="E67" s="148">
        <v>-65978006</v>
      </c>
      <c r="F67" s="148"/>
      <c r="G67" s="148">
        <v>0</v>
      </c>
      <c r="H67" s="148"/>
      <c r="I67" s="148">
        <v>-321000</v>
      </c>
    </row>
    <row r="68" spans="1:9" ht="21.75" customHeight="1">
      <c r="A68" s="140" t="s">
        <v>269</v>
      </c>
      <c r="C68" s="148">
        <v>-1125255491</v>
      </c>
      <c r="D68" s="150"/>
      <c r="E68" s="148">
        <v>-82409749</v>
      </c>
      <c r="F68" s="150"/>
      <c r="G68" s="148">
        <v>-52646321</v>
      </c>
      <c r="H68" s="150"/>
      <c r="I68" s="148">
        <v>-52450068</v>
      </c>
    </row>
    <row r="69" spans="1:9" ht="21.75" customHeight="1">
      <c r="A69" s="140" t="s">
        <v>244</v>
      </c>
      <c r="C69" s="148">
        <v>-2742428656</v>
      </c>
      <c r="D69" s="150"/>
      <c r="E69" s="148">
        <v>-1250205633</v>
      </c>
      <c r="F69" s="150"/>
      <c r="G69" s="148">
        <v>0</v>
      </c>
      <c r="H69" s="150"/>
      <c r="I69" s="148">
        <v>0</v>
      </c>
    </row>
    <row r="70" spans="1:9" ht="21.75" customHeight="1">
      <c r="A70" s="140" t="s">
        <v>138</v>
      </c>
      <c r="C70" s="153">
        <v>40432002</v>
      </c>
      <c r="D70" s="150"/>
      <c r="E70" s="153">
        <v>34250059</v>
      </c>
      <c r="F70" s="150"/>
      <c r="G70" s="153">
        <v>271521530</v>
      </c>
      <c r="H70" s="150"/>
      <c r="I70" s="153">
        <v>890835489</v>
      </c>
    </row>
    <row r="71" spans="1:9" ht="21.75" customHeight="1">
      <c r="A71" s="137" t="s">
        <v>270</v>
      </c>
      <c r="C71" s="153">
        <f>SUM(C59:C70)</f>
        <v>-1861211714</v>
      </c>
      <c r="D71" s="148"/>
      <c r="E71" s="153">
        <f>SUM(E59:E70)</f>
        <v>2973630821</v>
      </c>
      <c r="F71" s="148"/>
      <c r="G71" s="153">
        <f>SUM(G59:G70)</f>
        <v>-161746412</v>
      </c>
      <c r="H71" s="148"/>
      <c r="I71" s="153">
        <f>SUM(I59:I70)</f>
        <v>2010640503</v>
      </c>
    </row>
    <row r="72" spans="1:9" ht="21.75" customHeight="1">
      <c r="A72" s="137" t="s">
        <v>41</v>
      </c>
      <c r="C72" s="148"/>
      <c r="D72" s="148"/>
      <c r="E72" s="148"/>
      <c r="F72" s="148"/>
      <c r="G72" s="148"/>
      <c r="H72" s="148"/>
      <c r="I72" s="148"/>
    </row>
    <row r="73" spans="1:9" ht="21.75" customHeight="1">
      <c r="A73" s="140" t="s">
        <v>204</v>
      </c>
      <c r="C73" s="148">
        <v>-4375000000</v>
      </c>
      <c r="D73" s="148"/>
      <c r="E73" s="148">
        <v>6375000000</v>
      </c>
      <c r="F73" s="148"/>
      <c r="G73" s="148">
        <v>-4375000000</v>
      </c>
      <c r="H73" s="148"/>
      <c r="I73" s="148">
        <v>5875000000</v>
      </c>
    </row>
    <row r="74" spans="1:9" ht="21.75" customHeight="1">
      <c r="A74" s="140" t="s">
        <v>178</v>
      </c>
      <c r="C74" s="149">
        <v>16000000000</v>
      </c>
      <c r="D74" s="148"/>
      <c r="E74" s="149">
        <v>8400000000</v>
      </c>
      <c r="F74" s="148"/>
      <c r="G74" s="149">
        <v>16000000000</v>
      </c>
      <c r="H74" s="148"/>
      <c r="I74" s="149">
        <v>8400000000</v>
      </c>
    </row>
    <row r="75" spans="1:9" ht="21.75" customHeight="1">
      <c r="A75" s="140" t="s">
        <v>213</v>
      </c>
      <c r="C75" s="149">
        <v>-11000000000</v>
      </c>
      <c r="D75" s="148"/>
      <c r="E75" s="149">
        <v>-14000000000</v>
      </c>
      <c r="F75" s="148"/>
      <c r="G75" s="149">
        <v>-11000000000</v>
      </c>
      <c r="H75" s="148"/>
      <c r="I75" s="149">
        <v>-14000000000</v>
      </c>
    </row>
    <row r="76" spans="1:9" ht="21.75" customHeight="1">
      <c r="A76" s="140" t="s">
        <v>247</v>
      </c>
      <c r="C76" s="148">
        <v>5558654800</v>
      </c>
      <c r="D76" s="148"/>
      <c r="E76" s="148">
        <v>5812000000</v>
      </c>
      <c r="F76" s="148"/>
      <c r="G76" s="148">
        <v>3572400000</v>
      </c>
      <c r="H76" s="148"/>
      <c r="I76" s="148">
        <v>4520000000</v>
      </c>
    </row>
    <row r="77" spans="1:9" ht="21.75" customHeight="1">
      <c r="A77" s="140" t="s">
        <v>246</v>
      </c>
      <c r="C77" s="148">
        <v>-2837060282</v>
      </c>
      <c r="D77" s="148"/>
      <c r="E77" s="148">
        <v>-1016182999</v>
      </c>
      <c r="F77" s="148"/>
      <c r="G77" s="148">
        <v>-2745000000</v>
      </c>
      <c r="H77" s="148"/>
      <c r="I77" s="148">
        <v>0</v>
      </c>
    </row>
    <row r="78" spans="1:9" ht="21.75" customHeight="1">
      <c r="A78" s="140" t="s">
        <v>219</v>
      </c>
      <c r="C78" s="148">
        <v>-240193478</v>
      </c>
      <c r="D78" s="148"/>
      <c r="E78" s="148">
        <v>-839175658</v>
      </c>
      <c r="F78" s="148"/>
      <c r="G78" s="148">
        <v>-50483700</v>
      </c>
      <c r="H78" s="148"/>
      <c r="I78" s="148">
        <v>-48232260</v>
      </c>
    </row>
    <row r="79" spans="1:9" ht="21.75" customHeight="1">
      <c r="A79" s="140" t="s">
        <v>80</v>
      </c>
      <c r="C79" s="149">
        <v>-1373134281</v>
      </c>
      <c r="D79" s="148"/>
      <c r="E79" s="149">
        <v>-1398998893</v>
      </c>
      <c r="F79" s="148"/>
      <c r="G79" s="149">
        <v>-1078632688</v>
      </c>
      <c r="H79" s="148"/>
      <c r="I79" s="149">
        <v>-1184463656</v>
      </c>
    </row>
    <row r="80" spans="1:9" ht="21.75" customHeight="1">
      <c r="A80" s="140" t="s">
        <v>93</v>
      </c>
      <c r="C80" s="148">
        <v>-7120</v>
      </c>
      <c r="D80" s="148"/>
      <c r="E80" s="148">
        <v>0</v>
      </c>
      <c r="F80" s="148"/>
      <c r="G80" s="148">
        <v>0</v>
      </c>
      <c r="H80" s="148"/>
      <c r="I80" s="148">
        <v>0</v>
      </c>
    </row>
    <row r="81" spans="1:19" ht="21.75" customHeight="1">
      <c r="A81" s="140" t="s">
        <v>214</v>
      </c>
      <c r="C81" s="148">
        <v>-6572216199</v>
      </c>
      <c r="D81" s="148"/>
      <c r="E81" s="148">
        <v>-7169594873</v>
      </c>
      <c r="F81" s="148"/>
      <c r="G81" s="148">
        <v>-6572216085</v>
      </c>
      <c r="H81" s="148"/>
      <c r="I81" s="148">
        <v>-7169594873</v>
      </c>
    </row>
    <row r="82" spans="1:19" ht="21.75" customHeight="1">
      <c r="A82" s="137" t="s">
        <v>155</v>
      </c>
      <c r="C82" s="155">
        <f>SUM(C73:C81)</f>
        <v>-4838956560</v>
      </c>
      <c r="D82" s="148"/>
      <c r="E82" s="155">
        <f>SUM(E73:E81)</f>
        <v>-3836952423</v>
      </c>
      <c r="F82" s="148"/>
      <c r="G82" s="155">
        <f>SUM(G73:G81)</f>
        <v>-6248932473</v>
      </c>
      <c r="H82" s="148"/>
      <c r="I82" s="155">
        <f>SUM(I73:I81)</f>
        <v>-3607290789</v>
      </c>
    </row>
    <row r="83" spans="1:19" ht="21.75" customHeight="1">
      <c r="A83" s="140" t="s">
        <v>149</v>
      </c>
      <c r="C83" s="156"/>
      <c r="D83" s="148"/>
      <c r="E83" s="156"/>
      <c r="F83" s="148"/>
      <c r="G83" s="156"/>
      <c r="H83" s="148"/>
      <c r="I83" s="156"/>
    </row>
    <row r="84" spans="1:19" ht="21.75" customHeight="1">
      <c r="A84" s="140" t="s">
        <v>148</v>
      </c>
      <c r="C84" s="153">
        <v>-401960670</v>
      </c>
      <c r="D84" s="148"/>
      <c r="E84" s="153">
        <v>51716225</v>
      </c>
      <c r="F84" s="148"/>
      <c r="G84" s="153">
        <v>0</v>
      </c>
      <c r="H84" s="148"/>
      <c r="I84" s="153">
        <v>0</v>
      </c>
      <c r="M84" s="157"/>
      <c r="N84" s="157"/>
      <c r="O84" s="157"/>
      <c r="P84" s="157"/>
      <c r="Q84" s="157"/>
      <c r="R84" s="157"/>
      <c r="S84" s="157"/>
    </row>
    <row r="85" spans="1:19" ht="21.75" customHeight="1">
      <c r="A85" s="137" t="s">
        <v>271</v>
      </c>
      <c r="C85" s="148">
        <f>SUM(C48,C71,C82,C84)</f>
        <v>3218037837</v>
      </c>
      <c r="D85" s="148"/>
      <c r="E85" s="148">
        <f>SUM(E48,E71,E82,E84)</f>
        <v>2558891139</v>
      </c>
      <c r="F85" s="148"/>
      <c r="G85" s="148">
        <f>SUM(G48,G71,G82,G84)</f>
        <v>3143469599</v>
      </c>
      <c r="H85" s="148"/>
      <c r="I85" s="148">
        <f>SUM(I48,I71,I82,I84)</f>
        <v>2811529319</v>
      </c>
    </row>
    <row r="86" spans="1:19" ht="21.75" customHeight="1">
      <c r="A86" s="140" t="s">
        <v>37</v>
      </c>
      <c r="C86" s="158">
        <f>BS!F9</f>
        <v>7112929565</v>
      </c>
      <c r="D86" s="148"/>
      <c r="E86" s="158">
        <v>4554038426</v>
      </c>
      <c r="F86" s="148"/>
      <c r="G86" s="158">
        <f>BS!J9</f>
        <v>5654828958</v>
      </c>
      <c r="H86" s="148"/>
      <c r="I86" s="158">
        <v>2843299639</v>
      </c>
      <c r="M86" s="157"/>
    </row>
    <row r="87" spans="1:19" ht="21.75" customHeight="1" thickBot="1">
      <c r="A87" s="137" t="s">
        <v>230</v>
      </c>
      <c r="C87" s="159">
        <f>SUM(C85:C86)</f>
        <v>10330967402</v>
      </c>
      <c r="D87" s="148"/>
      <c r="E87" s="159">
        <f>SUM(E85:E86)</f>
        <v>7112929565</v>
      </c>
      <c r="F87" s="148"/>
      <c r="G87" s="159">
        <f>SUM(G85:G86)</f>
        <v>8798298557</v>
      </c>
      <c r="H87" s="148"/>
      <c r="I87" s="159">
        <f>SUM(I85:I86)</f>
        <v>5654828958</v>
      </c>
    </row>
    <row r="88" spans="1:19" ht="21.75" customHeight="1" thickTop="1">
      <c r="C88" s="160">
        <f>C87-BS!D9</f>
        <v>0</v>
      </c>
      <c r="D88" s="151"/>
      <c r="E88" s="160">
        <f>E87-BS!F9</f>
        <v>0</v>
      </c>
      <c r="F88" s="151"/>
      <c r="G88" s="161">
        <f>G87-BS!H9</f>
        <v>0</v>
      </c>
      <c r="H88" s="151"/>
      <c r="I88" s="160">
        <f>I87-BS!J9</f>
        <v>0</v>
      </c>
    </row>
    <row r="89" spans="1:19" ht="21.75" customHeight="1">
      <c r="A89" s="140" t="s">
        <v>5</v>
      </c>
      <c r="C89" s="160"/>
      <c r="D89" s="151"/>
      <c r="E89" s="160"/>
      <c r="F89" s="151"/>
      <c r="G89" s="160"/>
      <c r="H89" s="151"/>
      <c r="I89" s="151"/>
    </row>
    <row r="90" spans="1:19" ht="21.75" customHeight="1">
      <c r="C90" s="160"/>
      <c r="D90" s="151"/>
      <c r="E90" s="160"/>
      <c r="F90" s="151"/>
      <c r="G90" s="160"/>
      <c r="H90" s="151"/>
      <c r="I90" s="151"/>
    </row>
    <row r="91" spans="1:19" ht="21.75" customHeight="1">
      <c r="C91" s="160"/>
      <c r="D91" s="151"/>
      <c r="E91" s="160"/>
      <c r="F91" s="151"/>
      <c r="G91" s="160"/>
      <c r="H91" s="151"/>
      <c r="I91" s="151"/>
    </row>
    <row r="92" spans="1:19" ht="21.75" customHeight="1">
      <c r="C92" s="160"/>
      <c r="D92" s="151"/>
      <c r="E92" s="160"/>
      <c r="F92" s="151"/>
      <c r="G92" s="160"/>
      <c r="H92" s="151"/>
      <c r="I92" s="151"/>
    </row>
    <row r="93" spans="1:19" ht="21.75" customHeight="1">
      <c r="C93" s="160"/>
      <c r="D93" s="151"/>
      <c r="E93" s="160"/>
      <c r="F93" s="151"/>
      <c r="G93" s="160"/>
      <c r="H93" s="151"/>
      <c r="I93" s="151"/>
    </row>
    <row r="94" spans="1:19" ht="21.75" customHeight="1">
      <c r="C94" s="160"/>
      <c r="D94" s="151"/>
      <c r="E94" s="160"/>
      <c r="F94" s="151"/>
      <c r="G94" s="160"/>
      <c r="H94" s="151"/>
      <c r="I94" s="151"/>
    </row>
    <row r="95" spans="1:19" ht="21.75" customHeight="1">
      <c r="C95" s="160"/>
      <c r="D95" s="151"/>
      <c r="E95" s="160"/>
      <c r="F95" s="151"/>
      <c r="G95" s="160"/>
      <c r="H95" s="151"/>
      <c r="I95" s="151"/>
    </row>
    <row r="96" spans="1:19" ht="21.75" customHeight="1">
      <c r="C96" s="160"/>
      <c r="D96" s="151"/>
      <c r="E96" s="160"/>
      <c r="F96" s="151"/>
      <c r="G96" s="160"/>
      <c r="H96" s="151"/>
      <c r="I96" s="151"/>
    </row>
    <row r="97" spans="1:9" ht="21.75" customHeight="1">
      <c r="C97" s="160"/>
      <c r="D97" s="151"/>
      <c r="E97" s="160"/>
      <c r="F97" s="151"/>
      <c r="G97" s="160"/>
      <c r="H97" s="151"/>
      <c r="I97" s="151"/>
    </row>
    <row r="98" spans="1:9" ht="21.75" customHeight="1">
      <c r="C98" s="160"/>
      <c r="D98" s="151"/>
      <c r="E98" s="160"/>
      <c r="F98" s="151"/>
      <c r="G98" s="160"/>
      <c r="H98" s="151"/>
      <c r="I98" s="151"/>
    </row>
    <row r="99" spans="1:9" ht="21.75" customHeight="1">
      <c r="C99" s="160"/>
      <c r="D99" s="151"/>
      <c r="E99" s="151"/>
      <c r="F99" s="151"/>
      <c r="G99" s="160"/>
      <c r="H99" s="151"/>
      <c r="I99" s="151"/>
    </row>
    <row r="100" spans="1:9" ht="21.75" customHeight="1">
      <c r="C100" s="160"/>
      <c r="D100" s="151"/>
      <c r="E100" s="151"/>
      <c r="F100" s="151"/>
      <c r="G100" s="160"/>
      <c r="H100" s="151"/>
      <c r="I100" s="151"/>
    </row>
    <row r="101" spans="1:9" ht="21.75" customHeight="1">
      <c r="I101" s="140">
        <v>9</v>
      </c>
    </row>
    <row r="102" spans="1:9" s="137" customFormat="1" ht="21.75" customHeight="1">
      <c r="A102" s="137" t="s">
        <v>34</v>
      </c>
    </row>
    <row r="103" spans="1:9" s="137" customFormat="1" ht="21.75" customHeight="1">
      <c r="A103" s="137" t="s">
        <v>19</v>
      </c>
    </row>
    <row r="104" spans="1:9" s="137" customFormat="1" ht="21.75" customHeight="1">
      <c r="A104" s="137" t="s">
        <v>223</v>
      </c>
    </row>
    <row r="105" spans="1:9" ht="21.75" customHeight="1">
      <c r="A105" s="138"/>
      <c r="B105" s="138"/>
      <c r="C105" s="138"/>
      <c r="D105" s="138"/>
      <c r="E105" s="138"/>
      <c r="F105" s="138"/>
      <c r="G105" s="138"/>
      <c r="H105" s="138"/>
      <c r="I105" s="139" t="s">
        <v>26</v>
      </c>
    </row>
    <row r="106" spans="1:9" s="141" customFormat="1" ht="21.75" customHeight="1">
      <c r="C106" s="142"/>
      <c r="D106" s="142" t="s">
        <v>0</v>
      </c>
      <c r="E106" s="142"/>
      <c r="F106" s="137"/>
      <c r="G106" s="143"/>
      <c r="H106" s="142" t="s">
        <v>43</v>
      </c>
      <c r="I106" s="143"/>
    </row>
    <row r="107" spans="1:9" s="141" customFormat="1" ht="21.75" customHeight="1">
      <c r="C107" s="144" t="s">
        <v>222</v>
      </c>
      <c r="D107" s="145"/>
      <c r="E107" s="144" t="s">
        <v>191</v>
      </c>
      <c r="F107" s="146"/>
      <c r="G107" s="144" t="s">
        <v>222</v>
      </c>
      <c r="H107" s="145"/>
      <c r="I107" s="144" t="s">
        <v>191</v>
      </c>
    </row>
    <row r="108" spans="1:9" ht="21.75" customHeight="1">
      <c r="A108" s="137" t="s">
        <v>42</v>
      </c>
    </row>
    <row r="109" spans="1:9" ht="21.75" customHeight="1">
      <c r="A109" s="140" t="s">
        <v>70</v>
      </c>
      <c r="C109" s="149"/>
      <c r="D109" s="148"/>
      <c r="E109" s="149"/>
      <c r="F109" s="148"/>
      <c r="G109" s="149"/>
      <c r="H109" s="148"/>
      <c r="I109" s="149"/>
    </row>
    <row r="110" spans="1:9" ht="21.75" customHeight="1">
      <c r="A110" s="140" t="s">
        <v>231</v>
      </c>
      <c r="C110" s="140">
        <v>240164462</v>
      </c>
      <c r="D110" s="148"/>
      <c r="E110" s="140">
        <v>188448194</v>
      </c>
      <c r="F110" s="148"/>
      <c r="G110" s="151">
        <v>-860717</v>
      </c>
      <c r="H110" s="148"/>
      <c r="I110" s="140">
        <v>2415780</v>
      </c>
    </row>
    <row r="111" spans="1:9" ht="21.75" customHeight="1">
      <c r="A111" s="140" t="s">
        <v>205</v>
      </c>
      <c r="C111" s="140">
        <v>3114715099</v>
      </c>
      <c r="D111" s="148"/>
      <c r="E111" s="140">
        <v>1610287239</v>
      </c>
      <c r="F111" s="148"/>
      <c r="G111" s="151">
        <v>3114715099</v>
      </c>
      <c r="H111" s="151"/>
      <c r="I111" s="151">
        <v>1423933589</v>
      </c>
    </row>
    <row r="112" spans="1:9" ht="21.75" customHeight="1">
      <c r="A112" s="140" t="s">
        <v>233</v>
      </c>
      <c r="C112" s="140">
        <v>547815760</v>
      </c>
      <c r="D112" s="148"/>
      <c r="E112" s="151">
        <v>0</v>
      </c>
      <c r="F112" s="148"/>
      <c r="G112" s="151">
        <v>255245760</v>
      </c>
      <c r="H112" s="151"/>
      <c r="I112" s="151">
        <v>0</v>
      </c>
    </row>
    <row r="113" spans="1:9" ht="21.75" customHeight="1">
      <c r="A113" s="140" t="s">
        <v>83</v>
      </c>
      <c r="C113" s="140">
        <v>522653489</v>
      </c>
      <c r="D113" s="148"/>
      <c r="E113" s="140">
        <v>599476238</v>
      </c>
      <c r="F113" s="148"/>
      <c r="G113" s="151">
        <v>425312548</v>
      </c>
      <c r="H113" s="148"/>
      <c r="I113" s="140">
        <v>489685199</v>
      </c>
    </row>
    <row r="114" spans="1:9" ht="21.75" customHeight="1">
      <c r="A114" s="140" t="s">
        <v>232</v>
      </c>
      <c r="C114" s="140">
        <v>18637411</v>
      </c>
      <c r="D114" s="148"/>
      <c r="E114" s="140">
        <v>3595984</v>
      </c>
      <c r="F114" s="148"/>
      <c r="G114" s="151">
        <v>0</v>
      </c>
      <c r="H114" s="151"/>
      <c r="I114" s="151">
        <v>0</v>
      </c>
    </row>
    <row r="115" spans="1:9" ht="21.75" customHeight="1">
      <c r="A115" s="140" t="s">
        <v>208</v>
      </c>
      <c r="D115" s="148"/>
      <c r="F115" s="148"/>
      <c r="G115" s="151"/>
      <c r="H115" s="148"/>
    </row>
    <row r="116" spans="1:9" ht="21.75" customHeight="1">
      <c r="A116" s="140" t="s">
        <v>207</v>
      </c>
      <c r="C116" s="140">
        <v>-301625086</v>
      </c>
      <c r="D116" s="148"/>
      <c r="E116" s="140">
        <v>-1565262793</v>
      </c>
      <c r="F116" s="151"/>
      <c r="G116" s="151">
        <v>-157088688</v>
      </c>
      <c r="H116" s="151"/>
      <c r="I116" s="151">
        <v>-721888211</v>
      </c>
    </row>
    <row r="117" spans="1:9" ht="21.75" customHeight="1">
      <c r="A117" s="162" t="s">
        <v>199</v>
      </c>
      <c r="C117" s="151">
        <v>0</v>
      </c>
      <c r="D117" s="148"/>
      <c r="E117" s="149">
        <v>1823761420</v>
      </c>
      <c r="F117" s="148"/>
      <c r="G117" s="151">
        <v>0</v>
      </c>
      <c r="H117" s="148"/>
      <c r="I117" s="149">
        <v>0</v>
      </c>
    </row>
    <row r="118" spans="1:9" ht="21.75" customHeight="1">
      <c r="A118" s="162" t="s">
        <v>209</v>
      </c>
      <c r="C118" s="140">
        <v>-143212908</v>
      </c>
      <c r="D118" s="148"/>
      <c r="E118" s="149">
        <v>-1582514</v>
      </c>
      <c r="F118" s="148"/>
      <c r="G118" s="151">
        <v>0</v>
      </c>
      <c r="H118" s="148"/>
      <c r="I118" s="149">
        <v>13463759</v>
      </c>
    </row>
    <row r="119" spans="1:9" ht="21.75" customHeight="1">
      <c r="A119" s="140" t="s">
        <v>248</v>
      </c>
      <c r="C119" s="151">
        <v>0</v>
      </c>
      <c r="E119" s="140">
        <v>7853469</v>
      </c>
      <c r="G119" s="151">
        <v>0</v>
      </c>
      <c r="I119" s="140">
        <v>7853469</v>
      </c>
    </row>
    <row r="120" spans="1:9" ht="21.75" customHeight="1">
      <c r="G120" s="151"/>
    </row>
    <row r="121" spans="1:9" ht="21.75" customHeight="1">
      <c r="A121" s="140" t="s">
        <v>5</v>
      </c>
    </row>
    <row r="152" spans="9:9" ht="21.75" customHeight="1">
      <c r="I152" s="140">
        <v>10</v>
      </c>
    </row>
    <row r="168" spans="3:9" ht="21.75" customHeight="1">
      <c r="C168" s="149"/>
      <c r="D168" s="148"/>
      <c r="E168" s="149"/>
      <c r="F168" s="148"/>
      <c r="G168" s="151"/>
      <c r="H168" s="148"/>
      <c r="I168" s="149"/>
    </row>
    <row r="169" spans="3:9" ht="21.75" customHeight="1">
      <c r="C169" s="149"/>
      <c r="D169" s="148"/>
      <c r="E169" s="149"/>
      <c r="F169" s="148"/>
      <c r="G169" s="151"/>
      <c r="H169" s="148"/>
      <c r="I169" s="149"/>
    </row>
    <row r="170" spans="3:9" ht="21.75" customHeight="1">
      <c r="C170" s="149"/>
      <c r="D170" s="148"/>
      <c r="E170" s="149"/>
      <c r="F170" s="148"/>
      <c r="G170" s="151"/>
      <c r="H170" s="148"/>
      <c r="I170" s="149"/>
    </row>
    <row r="171" spans="3:9" ht="21.75" customHeight="1">
      <c r="C171" s="149"/>
      <c r="D171" s="148"/>
      <c r="E171" s="149"/>
      <c r="F171" s="148"/>
      <c r="G171" s="151"/>
      <c r="H171" s="148"/>
      <c r="I171" s="149"/>
    </row>
    <row r="172" spans="3:9" ht="21.75" customHeight="1">
      <c r="C172" s="149"/>
      <c r="D172" s="148"/>
      <c r="E172" s="149"/>
      <c r="F172" s="148"/>
      <c r="G172" s="151"/>
      <c r="H172" s="148"/>
      <c r="I172" s="149"/>
    </row>
    <row r="173" spans="3:9" ht="21.75" customHeight="1">
      <c r="C173" s="149"/>
      <c r="D173" s="148"/>
      <c r="E173" s="149"/>
      <c r="F173" s="148"/>
      <c r="G173" s="151"/>
      <c r="H173" s="148"/>
      <c r="I173" s="149"/>
    </row>
    <row r="174" spans="3:9" ht="21.75" customHeight="1">
      <c r="C174" s="149"/>
      <c r="D174" s="148"/>
      <c r="E174" s="149"/>
      <c r="F174" s="148"/>
      <c r="G174" s="151"/>
      <c r="H174" s="148"/>
      <c r="I174" s="149"/>
    </row>
    <row r="175" spans="3:9" ht="21.75" customHeight="1">
      <c r="C175" s="149"/>
      <c r="D175" s="148"/>
      <c r="E175" s="149"/>
      <c r="F175" s="148"/>
      <c r="G175" s="151"/>
      <c r="H175" s="148"/>
      <c r="I175" s="149"/>
    </row>
    <row r="176" spans="3:9" ht="21.75" customHeight="1">
      <c r="C176" s="149"/>
      <c r="D176" s="148"/>
      <c r="E176" s="149"/>
      <c r="F176" s="148"/>
      <c r="G176" s="151"/>
      <c r="H176" s="148"/>
      <c r="I176" s="149"/>
    </row>
    <row r="177" spans="3:9" ht="21.75" customHeight="1">
      <c r="C177" s="149"/>
      <c r="D177" s="148"/>
      <c r="E177" s="149"/>
      <c r="F177" s="148"/>
      <c r="G177" s="151"/>
      <c r="H177" s="148"/>
      <c r="I177" s="149"/>
    </row>
    <row r="178" spans="3:9" ht="21.75" customHeight="1">
      <c r="C178" s="149"/>
      <c r="D178" s="148"/>
      <c r="E178" s="149"/>
      <c r="F178" s="148"/>
      <c r="G178" s="151"/>
      <c r="H178" s="148"/>
      <c r="I178" s="149"/>
    </row>
    <row r="179" spans="3:9" ht="21.75" customHeight="1">
      <c r="C179" s="149"/>
      <c r="D179" s="148"/>
      <c r="E179" s="149"/>
      <c r="F179" s="148"/>
      <c r="G179" s="151"/>
      <c r="H179" s="148"/>
      <c r="I179" s="149"/>
    </row>
    <row r="180" spans="3:9" ht="21.75" customHeight="1">
      <c r="C180" s="149"/>
      <c r="D180" s="148"/>
      <c r="E180" s="149"/>
      <c r="F180" s="148"/>
      <c r="G180" s="151"/>
      <c r="H180" s="148"/>
      <c r="I180" s="149"/>
    </row>
    <row r="181" spans="3:9" ht="21.75" customHeight="1">
      <c r="C181" s="149"/>
      <c r="D181" s="148"/>
      <c r="E181" s="149"/>
      <c r="F181" s="148"/>
      <c r="G181" s="151"/>
      <c r="H181" s="148"/>
      <c r="I181" s="149"/>
    </row>
    <row r="182" spans="3:9" ht="21.75" customHeight="1">
      <c r="C182" s="149"/>
      <c r="D182" s="148"/>
      <c r="E182" s="149"/>
      <c r="F182" s="148"/>
      <c r="G182" s="151"/>
      <c r="H182" s="148"/>
      <c r="I182" s="149"/>
    </row>
    <row r="183" spans="3:9" ht="21.75" customHeight="1">
      <c r="C183" s="149"/>
      <c r="D183" s="148"/>
      <c r="E183" s="149"/>
      <c r="F183" s="148"/>
      <c r="G183" s="151"/>
      <c r="H183" s="148"/>
      <c r="I183" s="149"/>
    </row>
    <row r="184" spans="3:9" ht="21.75" customHeight="1">
      <c r="C184" s="149"/>
      <c r="D184" s="148"/>
      <c r="E184" s="149"/>
      <c r="F184" s="148"/>
      <c r="G184" s="151"/>
      <c r="H184" s="148"/>
      <c r="I184" s="149"/>
    </row>
    <row r="185" spans="3:9" ht="21.75" customHeight="1">
      <c r="C185" s="149"/>
      <c r="D185" s="148"/>
      <c r="E185" s="149"/>
      <c r="F185" s="148"/>
      <c r="G185" s="151"/>
      <c r="H185" s="148"/>
      <c r="I185" s="149"/>
    </row>
    <row r="186" spans="3:9" ht="21.75" customHeight="1">
      <c r="C186" s="149"/>
      <c r="D186" s="148"/>
      <c r="E186" s="149"/>
      <c r="F186" s="148"/>
      <c r="G186" s="151"/>
      <c r="H186" s="148"/>
      <c r="I186" s="149"/>
    </row>
    <row r="187" spans="3:9" ht="21.75" customHeight="1">
      <c r="C187" s="149"/>
      <c r="D187" s="148"/>
      <c r="E187" s="149"/>
      <c r="F187" s="148"/>
      <c r="G187" s="151"/>
      <c r="H187" s="148"/>
      <c r="I187" s="149"/>
    </row>
    <row r="188" spans="3:9" ht="21.75" customHeight="1">
      <c r="C188" s="149"/>
      <c r="D188" s="148"/>
      <c r="E188" s="149"/>
      <c r="F188" s="148"/>
      <c r="G188" s="151"/>
      <c r="H188" s="148"/>
      <c r="I188" s="149"/>
    </row>
    <row r="189" spans="3:9" ht="21.75" customHeight="1">
      <c r="C189" s="149"/>
      <c r="D189" s="148"/>
      <c r="E189" s="149"/>
      <c r="F189" s="148"/>
      <c r="G189" s="151"/>
      <c r="H189" s="148"/>
      <c r="I189" s="149"/>
    </row>
    <row r="190" spans="3:9" ht="21.75" customHeight="1">
      <c r="C190" s="149"/>
      <c r="D190" s="148"/>
      <c r="E190" s="149"/>
      <c r="F190" s="148"/>
      <c r="G190" s="151"/>
      <c r="H190" s="148"/>
      <c r="I190" s="149"/>
    </row>
    <row r="191" spans="3:9" ht="21.75" customHeight="1">
      <c r="C191" s="149"/>
      <c r="D191" s="148"/>
      <c r="E191" s="149"/>
      <c r="F191" s="148"/>
      <c r="G191" s="151"/>
      <c r="H191" s="148"/>
      <c r="I191" s="149"/>
    </row>
    <row r="192" spans="3:9" ht="21.75" customHeight="1">
      <c r="C192" s="149"/>
      <c r="D192" s="148"/>
      <c r="E192" s="149"/>
      <c r="F192" s="148"/>
      <c r="G192" s="151"/>
      <c r="H192" s="148"/>
      <c r="I192" s="149"/>
    </row>
    <row r="193" spans="3:9" ht="21.75" customHeight="1">
      <c r="C193" s="149"/>
      <c r="D193" s="148"/>
      <c r="E193" s="149"/>
      <c r="F193" s="148"/>
      <c r="G193" s="151"/>
      <c r="H193" s="148"/>
      <c r="I193" s="149"/>
    </row>
    <row r="194" spans="3:9" ht="21.75" customHeight="1">
      <c r="C194" s="149"/>
      <c r="D194" s="148"/>
      <c r="E194" s="149"/>
      <c r="F194" s="148"/>
      <c r="G194" s="151"/>
      <c r="H194" s="148"/>
      <c r="I194" s="149"/>
    </row>
    <row r="195" spans="3:9" ht="21.75" customHeight="1">
      <c r="C195" s="149"/>
      <c r="D195" s="148"/>
      <c r="E195" s="149"/>
      <c r="F195" s="148"/>
      <c r="G195" s="151"/>
      <c r="H195" s="148"/>
      <c r="I195" s="149"/>
    </row>
    <row r="196" spans="3:9" ht="21.75" customHeight="1">
      <c r="C196" s="149"/>
      <c r="D196" s="148"/>
      <c r="E196" s="149"/>
      <c r="F196" s="148"/>
      <c r="G196" s="151"/>
      <c r="H196" s="148"/>
      <c r="I196" s="149"/>
    </row>
    <row r="197" spans="3:9" ht="21.75" customHeight="1">
      <c r="C197" s="149"/>
      <c r="D197" s="148"/>
      <c r="E197" s="149"/>
      <c r="F197" s="148"/>
      <c r="G197" s="151"/>
      <c r="H197" s="148"/>
      <c r="I197" s="149"/>
    </row>
    <row r="198" spans="3:9" ht="21.75" customHeight="1">
      <c r="C198" s="149"/>
      <c r="D198" s="148"/>
      <c r="E198" s="149"/>
      <c r="F198" s="148"/>
      <c r="G198" s="151"/>
      <c r="H198" s="148"/>
      <c r="I198" s="149"/>
    </row>
    <row r="199" spans="3:9" ht="21.75" customHeight="1">
      <c r="C199" s="149"/>
      <c r="D199" s="148"/>
      <c r="E199" s="149"/>
      <c r="F199" s="148"/>
      <c r="G199" s="151"/>
      <c r="H199" s="148"/>
      <c r="I199" s="149"/>
    </row>
    <row r="200" spans="3:9" ht="21.75" customHeight="1">
      <c r="C200" s="149"/>
      <c r="D200" s="148"/>
      <c r="E200" s="149"/>
      <c r="F200" s="148"/>
      <c r="G200" s="151"/>
      <c r="H200" s="148"/>
      <c r="I200" s="149"/>
    </row>
    <row r="201" spans="3:9" ht="21.75" customHeight="1">
      <c r="C201" s="148"/>
      <c r="D201" s="148"/>
      <c r="E201" s="148"/>
      <c r="F201" s="148"/>
      <c r="G201" s="148"/>
      <c r="H201" s="148"/>
      <c r="I201" s="148"/>
    </row>
    <row r="202" spans="3:9" ht="21.75" customHeight="1">
      <c r="C202" s="148"/>
      <c r="D202" s="148"/>
      <c r="E202" s="148"/>
      <c r="F202" s="148"/>
      <c r="G202" s="148"/>
      <c r="H202" s="148"/>
      <c r="I202" s="148"/>
    </row>
    <row r="203" spans="3:9" ht="21.75" customHeight="1">
      <c r="C203" s="148"/>
      <c r="D203" s="148"/>
      <c r="E203" s="148"/>
      <c r="F203" s="148"/>
      <c r="G203" s="148"/>
      <c r="H203" s="148"/>
      <c r="I203" s="148"/>
    </row>
    <row r="204" spans="3:9" ht="21.75" customHeight="1">
      <c r="C204" s="148"/>
      <c r="D204" s="148"/>
      <c r="E204" s="148"/>
      <c r="F204" s="148"/>
      <c r="G204" s="148"/>
      <c r="H204" s="148"/>
      <c r="I204" s="148"/>
    </row>
    <row r="205" spans="3:9" ht="21.75" customHeight="1">
      <c r="C205" s="148"/>
      <c r="D205" s="148"/>
      <c r="E205" s="148"/>
      <c r="F205" s="148"/>
      <c r="G205" s="148"/>
      <c r="H205" s="148"/>
      <c r="I205" s="148"/>
    </row>
    <row r="206" spans="3:9" ht="21.75" customHeight="1">
      <c r="C206" s="148"/>
      <c r="D206" s="148"/>
      <c r="E206" s="148"/>
      <c r="F206" s="148"/>
      <c r="G206" s="148"/>
      <c r="H206" s="148"/>
      <c r="I206" s="148"/>
    </row>
    <row r="207" spans="3:9" ht="21.75" customHeight="1">
      <c r="C207" s="148"/>
      <c r="D207" s="148"/>
      <c r="E207" s="148"/>
      <c r="F207" s="148"/>
      <c r="G207" s="148"/>
      <c r="H207" s="148"/>
      <c r="I207" s="148"/>
    </row>
    <row r="208" spans="3:9" ht="21.75" customHeight="1">
      <c r="C208" s="148"/>
      <c r="D208" s="148"/>
      <c r="E208" s="148"/>
      <c r="F208" s="148"/>
      <c r="G208" s="148"/>
      <c r="H208" s="148"/>
      <c r="I208" s="148"/>
    </row>
  </sheetData>
  <printOptions gridLinesSet="0"/>
  <pageMargins left="0.85" right="0.31496062992125984" top="0.78740157480314965" bottom="0.39370078740157483" header="0.19685039370078741" footer="0.19685039370078741"/>
  <pageSetup paperSize="9" scale="65" firstPageNumber="9" orientation="portrait" r:id="rId1"/>
  <rowBreaks count="2" manualBreakCount="2">
    <brk id="51" max="16383" man="1"/>
    <brk id="10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3531838818763439DF6D48AD6612640" ma:contentTypeVersion="11" ma:contentTypeDescription="สร้างเอกสารใหม่" ma:contentTypeScope="" ma:versionID="5433faf1c05d345fc0d35917ec30a35c">
  <xsd:schema xmlns:xsd="http://www.w3.org/2001/XMLSchema" xmlns:xs="http://www.w3.org/2001/XMLSchema" xmlns:p="http://schemas.microsoft.com/office/2006/metadata/properties" xmlns:ns2="427622bf-40b3-4f4c-80f4-5085308e40b3" xmlns:ns3="74fa7319-fd11-4980-b5f4-ca826e822f65" targetNamespace="http://schemas.microsoft.com/office/2006/metadata/properties" ma:root="true" ma:fieldsID="3fc72056e92a73cc7c8da5d4845053dd" ns2:_="" ns3:_="">
    <xsd:import namespace="427622bf-40b3-4f4c-80f4-5085308e40b3"/>
    <xsd:import namespace="74fa7319-fd11-4980-b5f4-ca826e822f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7622bf-40b3-4f4c-80f4-5085308e40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fa7319-fd11-4980-b5f4-ca826e822f6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0EE12BB-606D-414F-ADAD-54B1B6F963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7622bf-40b3-4f4c-80f4-5085308e40b3"/>
    <ds:schemaRef ds:uri="74fa7319-fd11-4980-b5f4-ca826e822f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B123333-E6E7-49C3-A1E1-36E1E4CA7B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976081A-8C9F-4A00-998A-20623BCD2777}">
  <ds:schemaRefs>
    <ds:schemaRef ds:uri="http://purl.org/dc/elements/1.1/"/>
    <ds:schemaRef ds:uri="http://schemas.microsoft.com/office/2006/metadata/properties"/>
    <ds:schemaRef ds:uri="427622bf-40b3-4f4c-80f4-5085308e40b3"/>
    <ds:schemaRef ds:uri="http://purl.org/dc/terms/"/>
    <ds:schemaRef ds:uri="74fa7319-fd11-4980-b5f4-ca826e822f65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79058</vt:lpwstr>
  </property>
  <property fmtid="{D5CDD505-2E9C-101B-9397-08002B2CF9AE}" pid="4" name="OptimizationTime">
    <vt:lpwstr>20220224_1639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NAV000</vt:lpstr>
      <vt:lpstr>BS</vt:lpstr>
      <vt:lpstr>PL</vt:lpstr>
      <vt:lpstr>conso</vt:lpstr>
      <vt:lpstr>company only</vt:lpstr>
      <vt:lpstr>cash flow</vt:lpstr>
      <vt:lpstr>BS!Print_Area</vt:lpstr>
      <vt:lpstr>'cash flow'!Print_Area</vt:lpstr>
      <vt:lpstr>'company only'!Print_Area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2022-02-23T19:59:55Z</cp:lastPrinted>
  <dcterms:created xsi:type="dcterms:W3CDTF">1999-06-19T06:47:39Z</dcterms:created>
  <dcterms:modified xsi:type="dcterms:W3CDTF">2022-02-24T09:30:18Z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0x010100E3531838818763439DF6D48AD6612640</vt:lpwstr>
  </property>
</Properties>
</file>