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9"/>
  <workbookPr/>
  <xr:revisionPtr revIDLastSave="0" documentId="11_D46141E0F875B423B36B2E17C45CCC6EE4439D3C" xr6:coauthVersionLast="47" xr6:coauthVersionMax="47" xr10:uidLastSave="{00000000-0000-0000-0000-000000000000}"/>
  <bookViews>
    <workbookView xWindow="15" yWindow="450" windowWidth="20475" windowHeight="11070" tabRatio="727" firstSheet="4" activeTab="4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7" r:id="rId5"/>
  </sheets>
  <externalReferences>
    <externalReference r:id="rId6"/>
  </externalReferences>
  <definedNames>
    <definedName name="_xlnm.Print_Area" localSheetId="4">'14-16'!$A$1:$K$114</definedName>
    <definedName name="ฟ53" localSheetId="3">'13'!#REF!</definedName>
    <definedName name="ฟ53" localSheetId="4">'14-16'!#REF!</definedName>
    <definedName name="ฟ53">#REF!</definedName>
    <definedName name="ฤ63" localSheetId="3">'13'!#REF!</definedName>
    <definedName name="ฤ63" localSheetId="4">'14-16'!#REF!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6" i="1" l="1"/>
  <c r="H40" i="2"/>
  <c r="E28" i="7"/>
  <c r="D24" i="2"/>
  <c r="E26" i="7"/>
  <c r="E27" i="7"/>
  <c r="I27" i="7"/>
  <c r="D35" i="2"/>
  <c r="D40" i="2" s="1"/>
  <c r="E72" i="1" l="1"/>
  <c r="D64" i="2"/>
  <c r="O27" i="3" s="1"/>
  <c r="O18" i="3"/>
  <c r="D81" i="2"/>
  <c r="M27" i="3"/>
  <c r="E23" i="1"/>
  <c r="I14" i="7"/>
  <c r="M26" i="4"/>
  <c r="H67" i="2"/>
  <c r="J67" i="2"/>
  <c r="D67" i="2"/>
  <c r="F67" i="2"/>
  <c r="G28" i="7" l="1"/>
  <c r="Q16" i="4"/>
  <c r="Q15" i="4"/>
  <c r="S15" i="4" s="1"/>
  <c r="Q25" i="4"/>
  <c r="Q24" i="4"/>
  <c r="Q13" i="4"/>
  <c r="Q16" i="3"/>
  <c r="S16" i="3" s="1"/>
  <c r="W16" i="3" s="1"/>
  <c r="K116" i="1"/>
  <c r="G62" i="1"/>
  <c r="G72" i="1" s="1"/>
  <c r="S24" i="4" l="1"/>
  <c r="S13" i="4"/>
  <c r="E72" i="7" l="1"/>
  <c r="I20" i="3"/>
  <c r="A93" i="2" l="1"/>
  <c r="A54" i="2"/>
  <c r="G72" i="7" l="1"/>
  <c r="A114" i="7" l="1"/>
  <c r="A30" i="4"/>
  <c r="K72" i="7"/>
  <c r="G28" i="4" l="1"/>
  <c r="G29" i="3"/>
  <c r="O26" i="4" l="1"/>
  <c r="Q26" i="4" s="1"/>
  <c r="S26" i="4" s="1"/>
  <c r="J40" i="2" l="1"/>
  <c r="Q22" i="4" l="1"/>
  <c r="O17" i="4"/>
  <c r="S22" i="4" l="1"/>
  <c r="K117" i="1"/>
  <c r="Q17" i="4"/>
  <c r="O19" i="4"/>
  <c r="Q18" i="3"/>
  <c r="O20" i="3"/>
  <c r="O29" i="3" s="1"/>
  <c r="F40" i="2"/>
  <c r="S17" i="4" l="1"/>
  <c r="Q19" i="4"/>
  <c r="J105" i="1"/>
  <c r="G14" i="7" l="1"/>
  <c r="E14" i="7"/>
  <c r="K14" i="7" l="1"/>
  <c r="A3" i="7" l="1"/>
  <c r="A50" i="7" s="1"/>
  <c r="A100" i="7" s="1"/>
  <c r="I42" i="1" l="1"/>
  <c r="G20" i="3" l="1"/>
  <c r="K20" i="3"/>
  <c r="S18" i="3"/>
  <c r="W18" i="3" s="1"/>
  <c r="J81" i="2" l="1"/>
  <c r="F81" i="2"/>
  <c r="I72" i="7" l="1"/>
  <c r="F10" i="7" l="1"/>
  <c r="H10" i="7"/>
  <c r="J10" i="7"/>
  <c r="E80" i="2" l="1"/>
  <c r="G80" i="2"/>
  <c r="I80" i="2"/>
  <c r="F12" i="7" l="1"/>
  <c r="G12" i="7"/>
  <c r="H12" i="7"/>
  <c r="I12" i="7"/>
  <c r="J12" i="7"/>
  <c r="K12" i="7"/>
  <c r="E12" i="7"/>
  <c r="F13" i="7"/>
  <c r="G13" i="7"/>
  <c r="H13" i="7"/>
  <c r="I13" i="7"/>
  <c r="J13" i="7"/>
  <c r="K13" i="7"/>
  <c r="E13" i="7"/>
  <c r="K86" i="7"/>
  <c r="I86" i="7"/>
  <c r="G86" i="7"/>
  <c r="E86" i="7"/>
  <c r="J41" i="7" l="1"/>
  <c r="H41" i="7"/>
  <c r="F41" i="7"/>
  <c r="Q25" i="3"/>
  <c r="S25" i="3" s="1"/>
  <c r="W25" i="3" s="1"/>
  <c r="K28" i="4" l="1"/>
  <c r="I28" i="4"/>
  <c r="Q26" i="3" l="1"/>
  <c r="Q14" i="3"/>
  <c r="S14" i="3" s="1"/>
  <c r="W14" i="3" s="1"/>
  <c r="U17" i="3"/>
  <c r="U20" i="3" s="1"/>
  <c r="K42" i="1"/>
  <c r="G42" i="1"/>
  <c r="E42" i="1"/>
  <c r="K72" i="1"/>
  <c r="I72" i="1"/>
  <c r="K86" i="1"/>
  <c r="I86" i="1"/>
  <c r="G86" i="1"/>
  <c r="E86" i="1"/>
  <c r="G120" i="1"/>
  <c r="Q17" i="3"/>
  <c r="Q27" i="3"/>
  <c r="K29" i="3"/>
  <c r="K19" i="4"/>
  <c r="I19" i="4"/>
  <c r="G19" i="4"/>
  <c r="I29" i="3"/>
  <c r="T20" i="3"/>
  <c r="V20" i="3"/>
  <c r="A3" i="4"/>
  <c r="A3" i="3"/>
  <c r="A1" i="2"/>
  <c r="F16" i="2"/>
  <c r="J16" i="2"/>
  <c r="D16" i="2"/>
  <c r="D26" i="2" s="1"/>
  <c r="H16" i="2"/>
  <c r="F24" i="2"/>
  <c r="H24" i="2"/>
  <c r="J24" i="2"/>
  <c r="A53" i="2"/>
  <c r="G23" i="1"/>
  <c r="I23" i="1"/>
  <c r="K23" i="1"/>
  <c r="A47" i="1"/>
  <c r="A49" i="1"/>
  <c r="A95" i="1" s="1"/>
  <c r="A91" i="1"/>
  <c r="A131" i="1" s="1"/>
  <c r="A93" i="1"/>
  <c r="E88" i="1" l="1"/>
  <c r="Q20" i="3"/>
  <c r="G117" i="1" s="1"/>
  <c r="K44" i="1"/>
  <c r="G88" i="1"/>
  <c r="K88" i="1"/>
  <c r="G119" i="1"/>
  <c r="G122" i="1" s="1"/>
  <c r="G124" i="1" s="1"/>
  <c r="G44" i="1"/>
  <c r="E44" i="1"/>
  <c r="S27" i="3"/>
  <c r="W27" i="3" s="1"/>
  <c r="Q29" i="3"/>
  <c r="E117" i="1" s="1"/>
  <c r="H26" i="2"/>
  <c r="F26" i="2"/>
  <c r="F30" i="2" s="1"/>
  <c r="F42" i="2" s="1"/>
  <c r="F47" i="2" s="1"/>
  <c r="J26" i="2"/>
  <c r="J30" i="2" s="1"/>
  <c r="J42" i="2" s="1"/>
  <c r="J47" i="2" s="1"/>
  <c r="I88" i="1"/>
  <c r="K119" i="1"/>
  <c r="K122" i="1" s="1"/>
  <c r="I44" i="1"/>
  <c r="D30" i="2" l="1"/>
  <c r="D42" i="2" s="1"/>
  <c r="D47" i="2" s="1"/>
  <c r="K124" i="1"/>
  <c r="H30" i="2"/>
  <c r="F50" i="2"/>
  <c r="G10" i="7" s="1"/>
  <c r="J50" i="2"/>
  <c r="G41" i="7" l="1"/>
  <c r="G45" i="7" s="1"/>
  <c r="G88" i="7" s="1"/>
  <c r="G91" i="7" s="1"/>
  <c r="H42" i="2"/>
  <c r="H47" i="2" s="1"/>
  <c r="H50" i="2" s="1"/>
  <c r="K10" i="7"/>
  <c r="J73" i="2"/>
  <c r="D50" i="2"/>
  <c r="F69" i="2"/>
  <c r="F80" i="2" s="1"/>
  <c r="F73" i="2"/>
  <c r="M16" i="4"/>
  <c r="S16" i="4" s="1"/>
  <c r="J69" i="2"/>
  <c r="J80" i="2" s="1"/>
  <c r="D73" i="2" l="1"/>
  <c r="D76" i="2" s="1"/>
  <c r="D69" i="2"/>
  <c r="M17" i="3"/>
  <c r="M20" i="3" s="1"/>
  <c r="K41" i="7"/>
  <c r="K45" i="7" s="1"/>
  <c r="K88" i="7" s="1"/>
  <c r="K91" i="7" s="1"/>
  <c r="I10" i="7"/>
  <c r="H73" i="2"/>
  <c r="M25" i="4" s="1"/>
  <c r="M28" i="4" s="1"/>
  <c r="M19" i="4"/>
  <c r="S19" i="4"/>
  <c r="E10" i="7"/>
  <c r="F87" i="2"/>
  <c r="J76" i="2"/>
  <c r="J83" i="2"/>
  <c r="J87" i="2"/>
  <c r="F76" i="2"/>
  <c r="M26" i="3" l="1"/>
  <c r="E41" i="7"/>
  <c r="E45" i="7" s="1"/>
  <c r="E88" i="7" s="1"/>
  <c r="E91" i="7" s="1"/>
  <c r="D87" i="2"/>
  <c r="I116" i="1"/>
  <c r="S25" i="4"/>
  <c r="I41" i="7"/>
  <c r="I45" i="7" s="1"/>
  <c r="H76" i="2"/>
  <c r="H87" i="2"/>
  <c r="F83" i="2"/>
  <c r="I88" i="7" l="1"/>
  <c r="I91" i="7" s="1"/>
  <c r="S17" i="3"/>
  <c r="S20" i="3" s="1"/>
  <c r="H69" i="2"/>
  <c r="O28" i="4"/>
  <c r="H80" i="2" l="1"/>
  <c r="H83" i="2" s="1"/>
  <c r="W17" i="3"/>
  <c r="W20" i="3" s="1"/>
  <c r="S28" i="4"/>
  <c r="Q28" i="4" l="1"/>
  <c r="I117" i="1" s="1"/>
  <c r="I119" i="1" s="1"/>
  <c r="I122" i="1" s="1"/>
  <c r="I124" i="1" s="1"/>
  <c r="U26" i="3" l="1"/>
  <c r="U29" i="3" l="1"/>
  <c r="E120" i="1" s="1"/>
  <c r="D80" i="2"/>
  <c r="D83" i="2" s="1"/>
  <c r="S26" i="3" l="1"/>
  <c r="S29" i="3" s="1"/>
  <c r="M29" i="3"/>
  <c r="E116" i="1" s="1"/>
  <c r="E119" i="1" l="1"/>
  <c r="E122" i="1" s="1"/>
  <c r="E124" i="1" s="1"/>
  <c r="W26" i="3"/>
  <c r="W29" i="3" s="1"/>
</calcChain>
</file>

<file path=xl/sharedStrings.xml><?xml version="1.0" encoding="utf-8"?>
<sst xmlns="http://schemas.openxmlformats.org/spreadsheetml/2006/main" count="371" uniqueCount="235">
  <si>
    <t>บริษัท ปริญสิริ จำกัด (มหาชน) และบริษัทย่อย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</si>
  <si>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</si>
  <si>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</si>
  <si>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</si>
  <si>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</si>
  <si>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</si>
  <si>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</si>
  <si>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</si>
  <si>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</si>
  <si>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</si>
  <si>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</si>
  <si>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</si>
  <si>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</si>
  <si>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</si>
  <si>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</si>
  <si>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29.4</t>
  </si>
  <si>
    <t>-</t>
  </si>
  <si>
    <t>บริษัทร่วม</t>
  </si>
  <si>
    <t>สินค้าคงเหลือ</t>
  </si>
  <si>
    <t>เงินมัดจำที่ดิน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</si>
  <si>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</si>
  <si>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</si>
  <si>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</si>
  <si>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</si>
  <si>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</si>
  <si>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</si>
  <si>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</si>
  <si>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</si>
  <si>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</si>
  <si>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</si>
  <si>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</si>
  <si>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</si>
  <si>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</si>
  <si>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</si>
  <si>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</si>
  <si>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</si>
  <si>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</si>
  <si>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</si>
  <si>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</si>
  <si>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</si>
  <si>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</si>
  <si>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</si>
  <si>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</si>
  <si>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</si>
  <si>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</si>
  <si>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</si>
  <si>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17.1</t>
  </si>
  <si>
    <t>เงินกู้ยืมระยะสั้นจากบุคคลที่เกี่ยวข้อง</t>
  </si>
  <si>
    <t>29.5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</si>
  <si>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</si>
  <si>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</si>
  <si>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</si>
  <si>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</si>
  <si>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</si>
  <si>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17.2</t>
  </si>
  <si>
    <t>- หนี้สินตามสัญญาเช่า</t>
  </si>
  <si>
    <t>17.3</t>
  </si>
  <si>
    <t>- หุ้นกู้</t>
  </si>
  <si>
    <t>17.4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</si>
  <si>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</si>
  <si>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</si>
  <si>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</si>
  <si>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</si>
  <si>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</si>
  <si>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</si>
  <si>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</si>
  <si>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</si>
  <si>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</si>
  <si>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</si>
  <si>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</si>
  <si>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</si>
  <si>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</si>
  <si>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</si>
  <si>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</si>
  <si>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</si>
  <si>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</si>
  <si>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</si>
  <si>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</si>
  <si>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</si>
  <si>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</si>
  <si>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</si>
  <si>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</si>
  <si>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</si>
  <si>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</si>
  <si>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</si>
  <si>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</si>
  <si>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</si>
  <si>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</si>
  <si>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</si>
  <si>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</si>
  <si>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</si>
  <si>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</si>
  <si>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</si>
  <si>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 2564</t>
  </si>
  <si>
    <t>รายได้</t>
  </si>
  <si>
    <t>รายได้จากการขายอสังหาริมทรัพย์</t>
  </si>
  <si>
    <t>รายได้จากการขายที่ดินเปล่า</t>
  </si>
  <si>
    <t>29.1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</si>
  <si>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</si>
  <si>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</si>
  <si>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</si>
  <si>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</si>
  <si>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</si>
  <si>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ต้นทุนขายที่ดินเปล่า</t>
  </si>
  <si>
    <t>29.2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</si>
  <si>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</si>
  <si>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</si>
  <si>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</si>
  <si>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</si>
  <si>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/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</si>
  <si>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</si>
  <si>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</si>
  <si>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</si>
  <si>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</si>
  <si>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ผลขาดทุนจากการด้อยค่าเงินจ่ายล่วงหน้าค่าสินค้า</t>
  </si>
  <si>
    <t>และขาดทุนจากประมาณการหนี้สิน</t>
  </si>
  <si>
    <t>ขาดทุนจากการด้อยค่าเงินลงทุนในบริษัทย่อย</t>
  </si>
  <si>
    <t>ขาดทุนจากการเลิกใช้ทรัพย์สิน</t>
  </si>
  <si>
    <t>ผลขาดทุนด้านเครดิตที่คาดว่าจะเกิดขึ้น</t>
  </si>
  <si>
    <t>ขาดทุนจากการถูกฟ้องร้อง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</si>
  <si>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</si>
  <si>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</si>
  <si>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</si>
  <si>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</si>
  <si>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</si>
  <si>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</si>
  <si>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</si>
  <si>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21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</si>
  <si>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</si>
  <si>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</si>
  <si>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</si>
  <si>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</si>
  <si>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 xml:space="preserve">    ผลต่างจากการวัดมูลค่าใหม่ของผลประโยชน์พนักงานที่กำหนดไว้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</si>
  <si>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</si>
  <si>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</si>
  <si>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</si>
  <si>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</si>
  <si>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</si>
  <si>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</si>
  <si>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</si>
  <si>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</si>
  <si>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</si>
  <si>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</si>
  <si>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</si>
  <si>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</si>
  <si>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</si>
  <si>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</si>
  <si>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</si>
  <si>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</si>
  <si>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</si>
  <si>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</si>
  <si>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</si>
  <si>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</si>
  <si>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</si>
  <si>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</si>
  <si>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</si>
  <si>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</si>
  <si>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</si>
  <si>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</si>
  <si>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</si>
  <si>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</si>
  <si>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</si>
  <si>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</si>
  <si>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</si>
  <si>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2563</t>
  </si>
  <si>
    <t>เงินปันผลจ่าย</t>
  </si>
  <si>
    <t>ยอดคงเหลือ ณ วันที่ 31 ธันวาคม 2563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</si>
  <si>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</si>
  <si>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</si>
  <si>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</si>
  <si>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</si>
  <si>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</si>
  <si>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</si>
  <si>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(กำไร)ขาดทุนจากการขายทรัพย์สิน</t>
  </si>
  <si>
    <t>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</si>
  <si>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</si>
  <si>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</si>
  <si>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</si>
  <si>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</si>
  <si>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>ค่าใช้จ่ายผลประโยชน์พนักงาน</t>
  </si>
  <si>
    <t>ผลขาดทุนจากประมาณการหนี้สิน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</si>
  <si>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</si>
  <si>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</si>
  <si>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</si>
  <si>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เงินสดจ่ายเพื่อซื้อสินทรัพย์ทางการเงินหมุนเวียนอื่น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</si>
  <si>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</si>
  <si>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</si>
  <si>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</si>
  <si>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</si>
  <si>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</si>
  <si>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</si>
  <si>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ประมาณการหนี้สินผลประโยชน์พนักงาน(ลดลง)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</si>
  <si>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</si>
  <si>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</si>
  <si>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</si>
  <si>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</si>
  <si>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3"/>
        <rFont val="Angsana New"/>
        <family val="1"/>
      </rPr>
      <t xml:space="preserve">(ต่อ) </t>
    </r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</si>
  <si>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</si>
  <si>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</si>
  <si>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</si>
  <si>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</si>
  <si>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     บริษัทร่วม</t>
  </si>
  <si>
    <t>เงินสดรับ(จ่าย)สุทธิจากเงินฝากประจำที่มีภาระผูกพัน</t>
  </si>
  <si>
    <t>เงินสดรับจากรายได้ทางการเงิน</t>
  </si>
  <si>
    <t>เงินสดจ่ายจากการซื้อสินทรัพย์ทางการเงินหมุนเวียนอื่น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</si>
  <si>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</si>
  <si>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เงินสดจ่ายเพิ่มทุนเงินลงทุนในบริษัทย่อย</t>
  </si>
  <si>
    <t>เงินสดจ่ายซื้อเงินลงทุนในบริษัทร่วม</t>
  </si>
  <si>
    <t>เงินสดจ่ายเพื่อซื้อสินทรัพย์ดิจิทัล</t>
  </si>
  <si>
    <t>เงินสดรับจากการขายอุปกรณ์และเครื่องใช้สำนักงาน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</si>
  <si>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</si>
  <si>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</si>
  <si>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</si>
  <si>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</si>
  <si>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</si>
  <si>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</si>
  <si>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</si>
  <si>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เงินสดจ่ายชำระเงินกู้ยืมระยะสั้นบุคคลที่เกี่ยวข้อง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</si>
  <si>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</si>
  <si>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</si>
  <si>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</si>
  <si>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เงินสดรับจากการออกหุ้นกู้</t>
  </si>
  <si>
    <t>เงินสดจ่ายชำระหุ้นกู้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</si>
  <si>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</si>
  <si>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</si>
  <si>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</si>
  <si>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</si>
  <si>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</si>
  <si>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</si>
  <si>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</si>
  <si>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</si>
  <si>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</si>
  <si>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</si>
  <si>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โอนที่ดินรอการพัฒนาจากสินค้าคงเหลือ</t>
  </si>
  <si>
    <t>โอนสินค้าคงเหลือจากที่ดินรอการพัฒนา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</si>
</sst>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-#,##0\ "/>
    <numFmt numFmtId="192" formatCode="#,##0\ ;\(#,##0\)"/>
    <numFmt numFmtId="193" formatCode="#,##0.00\ ;\-#,##0.00"/>
    <numFmt numFmtId="194" formatCode="_-* #,##0_-;\-* #,##0_-;_-* &quot;-&quot;??_-;_-@_-"/>
  </numFmts>
  <fonts count="25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UPC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  <charset val="222"/>
    </font>
    <font>
      <sz val="13"/>
      <color rgb="FFFF0000"/>
      <name val="Angsana New"/>
      <family val="1"/>
    </font>
    <font>
      <sz val="13"/>
      <color rgb="FF000000"/>
      <name val="Angsana New"/>
      <family val="1"/>
    </font>
    <font>
      <sz val="11"/>
      <color rgb="FF44444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</cellStyleXfs>
  <cellXfs count="210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9" fontId="6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37" fontId="6" fillId="0" borderId="0" xfId="6" quotePrefix="1" applyNumberFormat="1" applyFont="1" applyAlignment="1">
      <alignment horizontal="center" vertical="center"/>
    </xf>
    <xf numFmtId="37" fontId="5" fillId="0" borderId="0" xfId="6" applyNumberFormat="1" applyFont="1" applyAlignment="1">
      <alignment horizontal="left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1" applyNumberFormat="1" applyFont="1" applyFill="1" applyBorder="1" applyAlignment="1">
      <alignment horizontal="right"/>
    </xf>
    <xf numFmtId="37" fontId="17" fillId="0" borderId="0" xfId="1" applyNumberFormat="1" applyFont="1" applyFill="1" applyBorder="1" applyAlignment="1">
      <alignment horizontal="right"/>
    </xf>
    <xf numFmtId="37" fontId="6" fillId="0" borderId="0" xfId="0" quotePrefix="1" applyNumberFormat="1" applyFont="1" applyAlignment="1">
      <alignment horizontal="left"/>
    </xf>
    <xf numFmtId="37" fontId="6" fillId="0" borderId="0" xfId="0" quotePrefix="1" applyNumberFormat="1" applyFont="1"/>
    <xf numFmtId="37" fontId="6" fillId="0" borderId="0" xfId="9" applyNumberFormat="1" applyFont="1"/>
    <xf numFmtId="37" fontId="15" fillId="0" borderId="0" xfId="5" applyNumberFormat="1" applyFont="1"/>
    <xf numFmtId="37" fontId="6" fillId="0" borderId="0" xfId="0" quotePrefix="1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37" fontId="6" fillId="0" borderId="0" xfId="5" applyNumberFormat="1" applyFont="1"/>
    <xf numFmtId="37" fontId="5" fillId="0" borderId="1" xfId="0" applyNumberFormat="1" applyFont="1" applyBorder="1" applyAlignment="1">
      <alignment horizontal="center"/>
    </xf>
    <xf numFmtId="37" fontId="9" fillId="0" borderId="0" xfId="0" applyNumberFormat="1" applyFont="1"/>
    <xf numFmtId="37" fontId="5" fillId="0" borderId="2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6" fillId="0" borderId="0" xfId="1" applyNumberFormat="1" applyFont="1" applyFill="1" applyBorder="1" applyAlignment="1"/>
    <xf numFmtId="37" fontId="6" fillId="0" borderId="0" xfId="7" applyNumberFormat="1" applyFont="1"/>
    <xf numFmtId="37" fontId="6" fillId="0" borderId="0" xfId="10" applyNumberFormat="1" applyFont="1"/>
    <xf numFmtId="37" fontId="5" fillId="0" borderId="1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189" fontId="11" fillId="0" borderId="0" xfId="1" applyNumberFormat="1" applyFont="1" applyFill="1" applyAlignment="1">
      <alignment horizontal="right"/>
    </xf>
    <xf numFmtId="37" fontId="11" fillId="0" borderId="0" xfId="0" applyNumberFormat="1" applyFont="1" applyAlignment="1">
      <alignment horizontal="right"/>
    </xf>
    <xf numFmtId="37" fontId="9" fillId="0" borderId="0" xfId="4" applyNumberFormat="1" applyFont="1"/>
    <xf numFmtId="37" fontId="9" fillId="0" borderId="0" xfId="4" applyNumberFormat="1" applyFont="1" applyAlignment="1">
      <alignment horizontal="center"/>
    </xf>
    <xf numFmtId="37" fontId="9" fillId="0" borderId="0" xfId="4" applyNumberFormat="1" applyFont="1" applyAlignment="1">
      <alignment horizontal="right"/>
    </xf>
    <xf numFmtId="37" fontId="10" fillId="0" borderId="0" xfId="4" applyNumberFormat="1" applyFont="1"/>
    <xf numFmtId="37" fontId="9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centerContinuous"/>
    </xf>
    <xf numFmtId="37" fontId="10" fillId="0" borderId="0" xfId="0" applyNumberFormat="1" applyFont="1"/>
    <xf numFmtId="37" fontId="9" fillId="0" borderId="0" xfId="0" applyNumberFormat="1" applyFont="1" applyAlignment="1">
      <alignment horizontal="center"/>
    </xf>
    <xf numFmtId="37" fontId="12" fillId="0" borderId="0" xfId="0" applyNumberFormat="1" applyFont="1"/>
    <xf numFmtId="37" fontId="11" fillId="0" borderId="0" xfId="4" applyNumberFormat="1" applyFont="1"/>
    <xf numFmtId="37" fontId="11" fillId="0" borderId="0" xfId="4" applyNumberFormat="1" applyFont="1" applyAlignment="1">
      <alignment horizontal="center"/>
    </xf>
    <xf numFmtId="37" fontId="11" fillId="0" borderId="0" xfId="4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37" fontId="11" fillId="0" borderId="0" xfId="0" applyNumberFormat="1" applyFont="1"/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1" fillId="0" borderId="0" xfId="0" quotePrefix="1" applyNumberFormat="1" applyFont="1" applyAlignment="1">
      <alignment horizontal="center"/>
    </xf>
    <xf numFmtId="37" fontId="11" fillId="0" borderId="0" xfId="1" applyNumberFormat="1" applyFont="1" applyFill="1" applyAlignment="1">
      <alignment horizontal="right"/>
    </xf>
    <xf numFmtId="37" fontId="11" fillId="0" borderId="0" xfId="0" quotePrefix="1" applyNumberFormat="1" applyFont="1" applyAlignment="1">
      <alignment horizontal="left"/>
    </xf>
    <xf numFmtId="37" fontId="11" fillId="0" borderId="0" xfId="1" applyNumberFormat="1" applyFont="1" applyFill="1" applyBorder="1" applyAlignment="1">
      <alignment horizontal="right"/>
    </xf>
    <xf numFmtId="37" fontId="11" fillId="0" borderId="3" xfId="1" applyNumberFormat="1" applyFont="1" applyFill="1" applyBorder="1" applyAlignment="1">
      <alignment horizontal="right"/>
    </xf>
    <xf numFmtId="37" fontId="9" fillId="0" borderId="1" xfId="0" applyNumberFormat="1" applyFont="1" applyBorder="1" applyAlignment="1">
      <alignment horizontal="center"/>
    </xf>
    <xf numFmtId="37" fontId="11" fillId="0" borderId="0" xfId="0" quotePrefix="1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horizontal="right" wrapText="1"/>
    </xf>
    <xf numFmtId="191" fontId="11" fillId="0" borderId="0" xfId="4" applyNumberFormat="1" applyFont="1"/>
    <xf numFmtId="189" fontId="11" fillId="0" borderId="2" xfId="1" applyNumberFormat="1" applyFont="1" applyFill="1" applyBorder="1" applyAlignment="1">
      <alignment horizontal="right"/>
    </xf>
    <xf numFmtId="192" fontId="11" fillId="0" borderId="1" xfId="1" applyNumberFormat="1" applyFont="1" applyFill="1" applyBorder="1" applyAlignment="1">
      <alignment horizontal="right"/>
    </xf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Border="1" applyAlignment="1">
      <alignment horizontal="right"/>
    </xf>
    <xf numFmtId="192" fontId="11" fillId="0" borderId="4" xfId="1" applyNumberFormat="1" applyFont="1" applyFill="1" applyBorder="1" applyAlignment="1">
      <alignment horizontal="right"/>
    </xf>
    <xf numFmtId="191" fontId="11" fillId="0" borderId="1" xfId="0" applyNumberFormat="1" applyFont="1" applyBorder="1" applyAlignment="1">
      <alignment horizontal="right"/>
    </xf>
    <xf numFmtId="191" fontId="11" fillId="0" borderId="0" xfId="0" applyNumberFormat="1" applyFont="1" applyAlignment="1">
      <alignment horizontal="right"/>
    </xf>
    <xf numFmtId="192" fontId="11" fillId="0" borderId="4" xfId="0" applyNumberFormat="1" applyFont="1" applyBorder="1" applyAlignment="1">
      <alignment horizontal="right"/>
    </xf>
    <xf numFmtId="192" fontId="13" fillId="0" borderId="0" xfId="0" applyNumberFormat="1" applyFont="1" applyAlignment="1">
      <alignment horizontal="right"/>
    </xf>
    <xf numFmtId="192" fontId="11" fillId="0" borderId="0" xfId="0" applyNumberFormat="1" applyFont="1" applyAlignment="1">
      <alignment horizontal="right"/>
    </xf>
    <xf numFmtId="192" fontId="11" fillId="0" borderId="0" xfId="4" applyNumberFormat="1" applyFont="1"/>
    <xf numFmtId="192" fontId="11" fillId="0" borderId="3" xfId="0" applyNumberFormat="1" applyFont="1" applyBorder="1" applyAlignment="1">
      <alignment horizontal="right"/>
    </xf>
    <xf numFmtId="192" fontId="11" fillId="0" borderId="1" xfId="0" applyNumberFormat="1" applyFont="1" applyBorder="1" applyAlignment="1">
      <alignment horizontal="right"/>
    </xf>
    <xf numFmtId="192" fontId="6" fillId="0" borderId="0" xfId="0" applyNumberFormat="1" applyFont="1"/>
    <xf numFmtId="192" fontId="6" fillId="0" borderId="0" xfId="1" applyNumberFormat="1" applyFont="1" applyFill="1" applyBorder="1" applyAlignment="1">
      <alignment horizontal="right"/>
    </xf>
    <xf numFmtId="192" fontId="5" fillId="0" borderId="0" xfId="0" applyNumberFormat="1" applyFont="1" applyAlignment="1">
      <alignment horizontal="right"/>
    </xf>
    <xf numFmtId="192" fontId="6" fillId="0" borderId="0" xfId="1" applyNumberFormat="1" applyFont="1" applyFill="1" applyBorder="1" applyAlignment="1"/>
    <xf numFmtId="192" fontId="6" fillId="0" borderId="1" xfId="1" applyNumberFormat="1" applyFont="1" applyFill="1" applyBorder="1" applyAlignment="1">
      <alignment horizontal="right"/>
    </xf>
    <xf numFmtId="192" fontId="6" fillId="0" borderId="2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>
      <alignment vertical="center"/>
    </xf>
    <xf numFmtId="192" fontId="6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6" fillId="0" borderId="1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center"/>
    </xf>
    <xf numFmtId="192" fontId="5" fillId="0" borderId="0" xfId="0" applyNumberFormat="1" applyFont="1" applyAlignment="1">
      <alignment horizontal="center" vertical="center"/>
    </xf>
    <xf numFmtId="192" fontId="6" fillId="0" borderId="0" xfId="0" applyNumberFormat="1" applyFont="1" applyAlignment="1">
      <alignment horizontal="right" vertical="center"/>
    </xf>
    <xf numFmtId="192" fontId="6" fillId="0" borderId="2" xfId="1" applyNumberFormat="1" applyFont="1" applyFill="1" applyBorder="1" applyAlignment="1">
      <alignment horizontal="right" vertical="center"/>
    </xf>
    <xf numFmtId="192" fontId="6" fillId="0" borderId="2" xfId="0" applyNumberFormat="1" applyFont="1" applyBorder="1" applyAlignment="1">
      <alignment vertical="center"/>
    </xf>
    <xf numFmtId="192" fontId="6" fillId="0" borderId="0" xfId="0" applyNumberFormat="1" applyFont="1" applyAlignment="1">
      <alignment horizontal="right"/>
    </xf>
    <xf numFmtId="192" fontId="6" fillId="0" borderId="2" xfId="0" applyNumberFormat="1" applyFont="1" applyBorder="1"/>
    <xf numFmtId="192" fontId="6" fillId="0" borderId="5" xfId="1" applyNumberFormat="1" applyFont="1" applyFill="1" applyBorder="1" applyAlignment="1">
      <alignment horizontal="right"/>
    </xf>
    <xf numFmtId="192" fontId="6" fillId="0" borderId="5" xfId="1" applyNumberFormat="1" applyFont="1" applyFill="1" applyBorder="1" applyAlignment="1">
      <alignment horizontal="right" vertical="center"/>
    </xf>
    <xf numFmtId="193" fontId="6" fillId="0" borderId="5" xfId="1" applyNumberFormat="1" applyFont="1" applyFill="1" applyBorder="1" applyAlignment="1">
      <alignment horizontal="right" vertical="center"/>
    </xf>
    <xf numFmtId="192" fontId="6" fillId="0" borderId="0" xfId="1" applyNumberFormat="1" applyFont="1" applyFill="1" applyBorder="1" applyAlignment="1">
      <alignment vertical="center"/>
    </xf>
    <xf numFmtId="192" fontId="6" fillId="0" borderId="0" xfId="6" applyNumberFormat="1" applyFont="1" applyAlignment="1">
      <alignment horizontal="right" vertical="center"/>
    </xf>
    <xf numFmtId="192" fontId="6" fillId="0" borderId="0" xfId="0" applyNumberFormat="1" applyFont="1" applyAlignment="1">
      <alignment horizontal="center" vertical="center"/>
    </xf>
    <xf numFmtId="192" fontId="6" fillId="0" borderId="0" xfId="8" applyNumberFormat="1" applyFont="1" applyAlignment="1">
      <alignment horizontal="right" vertical="center"/>
    </xf>
    <xf numFmtId="192" fontId="6" fillId="0" borderId="0" xfId="1" applyNumberFormat="1" applyFont="1" applyFill="1" applyBorder="1" applyAlignment="1">
      <alignment horizontal="right" vertical="top"/>
    </xf>
    <xf numFmtId="192" fontId="5" fillId="0" borderId="0" xfId="6" applyNumberFormat="1" applyFont="1" applyAlignment="1">
      <alignment horizontal="right" vertical="center"/>
    </xf>
    <xf numFmtId="192" fontId="6" fillId="0" borderId="2" xfId="6" applyNumberFormat="1" applyFont="1" applyBorder="1" applyAlignment="1">
      <alignment horizontal="right" vertical="center"/>
    </xf>
    <xf numFmtId="192" fontId="6" fillId="0" borderId="0" xfId="1" applyNumberFormat="1" applyFont="1" applyFill="1" applyAlignment="1">
      <alignment horizontal="center" vertical="center"/>
    </xf>
    <xf numFmtId="192" fontId="17" fillId="0" borderId="0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>
      <alignment horizontal="center"/>
    </xf>
    <xf numFmtId="192" fontId="17" fillId="0" borderId="2" xfId="1" applyNumberFormat="1" applyFont="1" applyFill="1" applyBorder="1" applyAlignment="1">
      <alignment horizontal="right"/>
    </xf>
    <xf numFmtId="192" fontId="17" fillId="0" borderId="1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>
      <alignment horizontal="center"/>
    </xf>
    <xf numFmtId="192" fontId="6" fillId="0" borderId="6" xfId="1" applyNumberFormat="1" applyFont="1" applyFill="1" applyBorder="1" applyAlignment="1">
      <alignment horizontal="right"/>
    </xf>
    <xf numFmtId="192" fontId="17" fillId="0" borderId="6" xfId="1" applyNumberFormat="1" applyFont="1" applyFill="1" applyBorder="1" applyAlignment="1">
      <alignment horizontal="right"/>
    </xf>
    <xf numFmtId="192" fontId="6" fillId="0" borderId="0" xfId="1" applyNumberFormat="1" applyFont="1" applyFill="1" applyAlignment="1">
      <alignment horizontal="right"/>
    </xf>
    <xf numFmtId="192" fontId="6" fillId="0" borderId="4" xfId="1" applyNumberFormat="1" applyFont="1" applyFill="1" applyBorder="1" applyAlignment="1">
      <alignment horizontal="right"/>
    </xf>
    <xf numFmtId="192" fontId="17" fillId="0" borderId="4" xfId="1" applyNumberFormat="1" applyFont="1" applyFill="1" applyBorder="1" applyAlignment="1">
      <alignment horizontal="right"/>
    </xf>
    <xf numFmtId="190" fontId="9" fillId="0" borderId="2" xfId="2" quotePrefix="1" applyNumberFormat="1" applyFont="1" applyFill="1" applyBorder="1" applyAlignment="1">
      <alignment horizontal="center"/>
    </xf>
    <xf numFmtId="190" fontId="9" fillId="0" borderId="0" xfId="2" applyNumberFormat="1" applyFont="1" applyFill="1" applyAlignment="1"/>
    <xf numFmtId="39" fontId="19" fillId="0" borderId="0" xfId="2" applyNumberFormat="1" applyFont="1" applyFill="1" applyAlignment="1"/>
    <xf numFmtId="190" fontId="9" fillId="0" borderId="9" xfId="2" quotePrefix="1" applyNumberFormat="1" applyFont="1" applyFill="1" applyBorder="1" applyAlignment="1">
      <alignment horizontal="center"/>
    </xf>
    <xf numFmtId="37" fontId="6" fillId="0" borderId="0" xfId="4" applyNumberFormat="1" applyFont="1" applyAlignment="1">
      <alignment horizontal="right"/>
    </xf>
    <xf numFmtId="192" fontId="20" fillId="0" borderId="0" xfId="1" applyNumberFormat="1" applyFont="1" applyFill="1" applyAlignment="1"/>
    <xf numFmtId="192" fontId="6" fillId="0" borderId="0" xfId="1" applyNumberFormat="1" applyFont="1" applyFill="1"/>
    <xf numFmtId="192" fontId="6" fillId="0" borderId="0" xfId="1" applyNumberFormat="1" applyFont="1" applyFill="1" applyBorder="1"/>
    <xf numFmtId="192" fontId="20" fillId="0" borderId="2" xfId="3" applyNumberFormat="1" applyFont="1" applyFill="1" applyBorder="1" applyAlignment="1"/>
    <xf numFmtId="192" fontId="6" fillId="0" borderId="2" xfId="1" applyNumberFormat="1" applyFont="1" applyFill="1" applyBorder="1"/>
    <xf numFmtId="37" fontId="21" fillId="0" borderId="0" xfId="1" applyNumberFormat="1" applyFont="1" applyFill="1" applyBorder="1" applyAlignment="1">
      <alignment horizontal="right"/>
    </xf>
    <xf numFmtId="192" fontId="17" fillId="0" borderId="0" xfId="1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left" indent="2"/>
    </xf>
    <xf numFmtId="189" fontId="6" fillId="0" borderId="0" xfId="1" applyNumberFormat="1" applyFont="1" applyFill="1" applyAlignment="1"/>
    <xf numFmtId="37" fontId="11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 indent="3"/>
    </xf>
    <xf numFmtId="39" fontId="11" fillId="0" borderId="0" xfId="4" applyNumberFormat="1" applyFont="1" applyAlignment="1">
      <alignment horizontal="right"/>
    </xf>
    <xf numFmtId="37" fontId="9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/>
    </xf>
    <xf numFmtId="43" fontId="10" fillId="0" borderId="0" xfId="4" applyNumberFormat="1" applyFont="1"/>
    <xf numFmtId="43" fontId="10" fillId="0" borderId="0" xfId="0" applyNumberFormat="1" applyFont="1"/>
    <xf numFmtId="43" fontId="12" fillId="0" borderId="0" xfId="0" applyNumberFormat="1" applyFont="1"/>
    <xf numFmtId="189" fontId="11" fillId="0" borderId="0" xfId="1" applyNumberFormat="1" applyFont="1" applyFill="1" applyBorder="1" applyAlignment="1">
      <alignment horizontal="right"/>
    </xf>
    <xf numFmtId="43" fontId="6" fillId="0" borderId="0" xfId="0" applyNumberFormat="1" applyFont="1" applyAlignment="1">
      <alignment vertical="center"/>
    </xf>
    <xf numFmtId="194" fontId="10" fillId="0" borderId="0" xfId="4" applyNumberFormat="1" applyFont="1"/>
    <xf numFmtId="192" fontId="6" fillId="0" borderId="2" xfId="1" applyNumberFormat="1" applyFont="1" applyBorder="1" applyAlignment="1">
      <alignment horizontal="right" vertical="center"/>
    </xf>
    <xf numFmtId="37" fontId="9" fillId="0" borderId="2" xfId="0" applyNumberFormat="1" applyFont="1" applyBorder="1" applyAlignment="1">
      <alignment horizontal="center"/>
    </xf>
    <xf numFmtId="39" fontId="6" fillId="0" borderId="0" xfId="0" applyNumberFormat="1" applyFont="1"/>
    <xf numFmtId="39" fontId="6" fillId="0" borderId="0" xfId="0" applyNumberFormat="1" applyFont="1" applyAlignment="1">
      <alignment vertical="center"/>
    </xf>
    <xf numFmtId="39" fontId="6" fillId="0" borderId="0" xfId="1" applyNumberFormat="1" applyFont="1"/>
    <xf numFmtId="37" fontId="14" fillId="0" borderId="0" xfId="1" applyNumberFormat="1" applyFont="1" applyFill="1" applyAlignment="1">
      <alignment horizontal="right"/>
    </xf>
    <xf numFmtId="37" fontId="11" fillId="0" borderId="10" xfId="4" applyNumberFormat="1" applyFont="1" applyBorder="1" applyAlignment="1">
      <alignment horizontal="right"/>
    </xf>
    <xf numFmtId="187" fontId="5" fillId="0" borderId="0" xfId="1" applyFont="1" applyFill="1"/>
    <xf numFmtId="187" fontId="5" fillId="0" borderId="0" xfId="0" applyNumberFormat="1" applyFont="1"/>
    <xf numFmtId="39" fontId="5" fillId="0" borderId="0" xfId="0" applyNumberFormat="1" applyFont="1"/>
    <xf numFmtId="187" fontId="6" fillId="0" borderId="0" xfId="1" applyFont="1" applyFill="1"/>
    <xf numFmtId="187" fontId="6" fillId="0" borderId="0" xfId="0" applyNumberFormat="1" applyFont="1"/>
    <xf numFmtId="187" fontId="6" fillId="0" borderId="0" xfId="1" applyFont="1" applyFill="1" applyAlignment="1">
      <alignment horizontal="center"/>
    </xf>
    <xf numFmtId="187" fontId="6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/>
    </xf>
    <xf numFmtId="37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 wrapText="1"/>
    </xf>
    <xf numFmtId="192" fontId="18" fillId="0" borderId="0" xfId="5" applyNumberFormat="1" applyFont="1"/>
    <xf numFmtId="192" fontId="6" fillId="0" borderId="0" xfId="0" applyNumberFormat="1" applyFont="1" applyAlignment="1">
      <alignment horizontal="center"/>
    </xf>
    <xf numFmtId="192" fontId="17" fillId="0" borderId="0" xfId="0" applyNumberFormat="1" applyFont="1"/>
    <xf numFmtId="192" fontId="15" fillId="0" borderId="0" xfId="5" applyNumberFormat="1" applyFont="1"/>
    <xf numFmtId="192" fontId="15" fillId="0" borderId="2" xfId="5" applyNumberFormat="1" applyFont="1" applyBorder="1"/>
    <xf numFmtId="37" fontId="7" fillId="0" borderId="0" xfId="0" applyNumberFormat="1" applyFont="1" applyAlignment="1">
      <alignment horizontal="center"/>
    </xf>
    <xf numFmtId="188" fontId="6" fillId="0" borderId="0" xfId="0" quotePrefix="1" applyNumberFormat="1" applyFont="1" applyAlignment="1">
      <alignment horizontal="center"/>
    </xf>
    <xf numFmtId="192" fontId="8" fillId="0" borderId="0" xfId="5" applyNumberFormat="1" applyFont="1"/>
    <xf numFmtId="192" fontId="22" fillId="0" borderId="0" xfId="0" applyNumberFormat="1" applyFont="1" applyAlignment="1">
      <alignment horizontal="right"/>
    </xf>
    <xf numFmtId="192" fontId="17" fillId="0" borderId="0" xfId="0" applyNumberFormat="1" applyFont="1" applyAlignment="1">
      <alignment horizontal="center"/>
    </xf>
    <xf numFmtId="192" fontId="17" fillId="0" borderId="0" xfId="0" applyNumberFormat="1" applyFont="1" applyAlignment="1">
      <alignment horizontal="right"/>
    </xf>
    <xf numFmtId="37" fontId="17" fillId="0" borderId="0" xfId="0" applyNumberFormat="1" applyFont="1"/>
    <xf numFmtId="37" fontId="22" fillId="0" borderId="0" xfId="0" applyNumberFormat="1" applyFont="1" applyAlignment="1">
      <alignment horizontal="right"/>
    </xf>
    <xf numFmtId="39" fontId="10" fillId="0" borderId="0" xfId="4" applyNumberFormat="1" applyFont="1"/>
    <xf numFmtId="192" fontId="6" fillId="0" borderId="10" xfId="1" applyNumberFormat="1" applyFont="1" applyFill="1" applyBorder="1" applyAlignment="1">
      <alignment horizontal="right"/>
    </xf>
    <xf numFmtId="192" fontId="23" fillId="0" borderId="0" xfId="0" applyNumberFormat="1" applyFont="1"/>
    <xf numFmtId="0" fontId="24" fillId="0" borderId="0" xfId="0" applyFont="1"/>
    <xf numFmtId="0" fontId="11" fillId="0" borderId="0" xfId="0" applyFont="1" applyAlignment="1">
      <alignment horizontal="right"/>
    </xf>
    <xf numFmtId="187" fontId="11" fillId="0" borderId="0" xfId="4" applyNumberFormat="1" applyFont="1" applyAlignment="1">
      <alignment horizontal="right"/>
    </xf>
    <xf numFmtId="187" fontId="11" fillId="0" borderId="2" xfId="4" applyNumberFormat="1" applyFont="1" applyBorder="1" applyAlignment="1">
      <alignment horizontal="right"/>
    </xf>
    <xf numFmtId="192" fontId="23" fillId="0" borderId="0" xfId="1" applyNumberFormat="1" applyFont="1" applyFill="1" applyBorder="1" applyAlignment="1">
      <alignment horizontal="right"/>
    </xf>
    <xf numFmtId="37" fontId="9" fillId="0" borderId="2" xfId="0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6" xfId="6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ปกติ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&#3591;&#3634;&#3609;\Prinsiri\&#3611;&#3637;2563\Q4-63\Conso_Prinsiri_4_25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ดาษทำการงบรวมทำให้พี่นา"/>
      <sheetName val="BS รวม"/>
      <sheetName val="PL รวม"/>
      <sheetName val="Support Elim"/>
      <sheetName val="PS"/>
      <sheetName val="POX"/>
      <sheetName val="PV"/>
      <sheetName val="PO CN"/>
      <sheetName val="PM"/>
      <sheetName val="PE"/>
      <sheetName val="Support_Elim_Loan"/>
      <sheetName val="Support_Elim_AR_AP"/>
      <sheetName val="Support_Elim_PL"/>
      <sheetName val="Ajd"/>
      <sheetName val="Elim"/>
      <sheetName val="WP_Cash flow"/>
      <sheetName val="WP_Conso"/>
      <sheetName val="EQ_POX(GROW)"/>
      <sheetName val="EQ_PV"/>
      <sheetName val="EQ_PO(CNSPR)"/>
      <sheetName val="EQ_PE"/>
      <sheetName val="EQ_PN"/>
      <sheetName val="Investment_Cost"/>
      <sheetName val="A"/>
      <sheetName val="Note_A"/>
      <sheetName val="AA"/>
      <sheetName val="Note_AA"/>
      <sheetName val="C"/>
      <sheetName val="Note_AR"/>
      <sheetName val="Note_AR Other"/>
      <sheetName val="Aging AR"/>
      <sheetName val="เงินลงทุนตั๋วแลกเงิน"/>
      <sheetName val="D"/>
      <sheetName val="เงินให้กู้ยืมแก่กิจการที่เกี่ยว"/>
      <sheetName val="E"/>
      <sheetName val="สินค้าคงเหลือ"/>
      <sheetName val="R"/>
      <sheetName val="I"/>
      <sheetName val="N"/>
      <sheetName val="O"/>
      <sheetName val="G"/>
      <sheetName val="K"/>
      <sheetName val="Fa"/>
      <sheetName val="ทรัพย์สินรวม."/>
      <sheetName val="H"/>
      <sheetName val="P"/>
      <sheetName val="S"/>
      <sheetName val="T"/>
      <sheetName val="Z"/>
      <sheetName val="OS"/>
      <sheetName val="CC"/>
      <sheetName val="Note_AP"/>
      <sheetName val="Note_AP_Other"/>
      <sheetName val="EE"/>
      <sheetName val="ZZ"/>
      <sheetName val="DD"/>
      <sheetName val="GG"/>
      <sheetName val="II"/>
      <sheetName val="RR"/>
      <sheetName val="PP"/>
      <sheetName val="TT"/>
      <sheetName val="HH"/>
      <sheetName val="NN"/>
      <sheetName val="MM"/>
      <sheetName val="OO"/>
      <sheetName val="FF"/>
      <sheetName val="SS"/>
      <sheetName val="SE"/>
      <sheetName val="SE1"/>
      <sheetName val="RE"/>
      <sheetName val="10"/>
      <sheetName val="11"/>
      <sheetName val="12"/>
      <sheetName val="13"/>
      <sheetName val="20"/>
      <sheetName val="21"/>
      <sheetName val="40"/>
      <sheetName val="41"/>
      <sheetName val="50"/>
      <sheetName val="TAX"/>
      <sheetName val="TAX-1"/>
      <sheetName val="WW"/>
      <sheetName val="เงินประกันผลงาน"/>
      <sheetName val="ค่าความนิยมติดลบ"/>
      <sheetName val="PVค่าบริหารโครงการ"/>
      <sheetName val="Interestสะสม"/>
      <sheetName val="Sheet2"/>
      <sheetName val="Sheet3"/>
      <sheetName val="รายงานความเข้ากัน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88">
          <cell r="T88">
            <v>1544725.6199999999</v>
          </cell>
        </row>
        <row r="93">
          <cell r="T93">
            <v>88559875.250000015</v>
          </cell>
        </row>
        <row r="103">
          <cell r="T103">
            <v>259224430.67999995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T136"/>
  <sheetViews>
    <sheetView topLeftCell="A38" zoomScale="80" zoomScaleNormal="80" zoomScaleSheetLayoutView="96" workbookViewId="0">
      <selection activeCell="K38" activeCellId="3" sqref="E1:E1048576 G1:G1048576 I1:I1048576 K1:K1048576"/>
    </sheetView>
  </sheetViews>
  <sheetFormatPr defaultColWidth="9.140625" defaultRowHeight="21.75" customHeight="1"/>
  <cols>
    <col min="1" max="1" width="3.85546875" style="63" customWidth="1"/>
    <col min="2" max="2" width="30.140625" style="63" customWidth="1"/>
    <col min="3" max="3" width="8.140625" style="64" bestFit="1" customWidth="1"/>
    <col min="4" max="4" width="0.85546875" style="65" customWidth="1"/>
    <col min="5" max="5" width="15.140625" style="65" customWidth="1"/>
    <col min="6" max="6" width="0.85546875" style="65" customWidth="1"/>
    <col min="7" max="7" width="15.140625" style="65" customWidth="1"/>
    <col min="8" max="8" width="0.85546875" style="65" customWidth="1"/>
    <col min="9" max="9" width="15.140625" style="65" customWidth="1"/>
    <col min="10" max="10" width="0.85546875" style="65" customWidth="1"/>
    <col min="11" max="11" width="15.140625" style="65" customWidth="1"/>
    <col min="12" max="12" width="1.42578125" style="57" customWidth="1"/>
    <col min="13" max="13" width="9.140625" style="57"/>
    <col min="14" max="14" width="13" style="57" customWidth="1"/>
    <col min="15" max="15" width="14.7109375" style="152" customWidth="1"/>
    <col min="16" max="149" width="9.140625" style="57"/>
    <col min="150" max="150" width="1.7109375" style="57" customWidth="1"/>
    <col min="151" max="151" width="29" style="57" customWidth="1"/>
    <col min="152" max="152" width="7.7109375" style="57" customWidth="1"/>
    <col min="153" max="153" width="0.7109375" style="57" customWidth="1"/>
    <col min="154" max="154" width="11.7109375" style="57" customWidth="1"/>
    <col min="155" max="155" width="0.7109375" style="57" customWidth="1"/>
    <col min="156" max="156" width="12.85546875" style="57" bestFit="1" customWidth="1"/>
    <col min="157" max="157" width="0.7109375" style="57" customWidth="1"/>
    <col min="158" max="158" width="11.7109375" style="57" customWidth="1"/>
    <col min="159" max="159" width="0.7109375" style="57" customWidth="1"/>
    <col min="160" max="160" width="11.7109375" style="57" customWidth="1"/>
    <col min="161" max="165" width="9.140625" style="57" hidden="1" customWidth="1"/>
    <col min="166" max="16384" width="9.140625" style="57"/>
  </cols>
  <sheetData>
    <row r="1" spans="1:228" ht="23.25" customHeight="1">
      <c r="A1" s="54" t="s">
        <v>0</v>
      </c>
      <c r="B1" s="54"/>
      <c r="C1" s="55"/>
      <c r="D1" s="56"/>
      <c r="E1" s="56"/>
      <c r="F1" s="56"/>
      <c r="G1" s="56"/>
      <c r="H1" s="56"/>
      <c r="I1" s="56"/>
      <c r="J1" s="56"/>
      <c r="K1" s="56"/>
    </row>
    <row r="2" spans="1:228" ht="23.25" customHeight="1">
      <c r="A2" s="54" t="s">
        <v>1</v>
      </c>
      <c r="B2" s="54"/>
      <c r="C2" s="55"/>
      <c r="D2" s="56"/>
      <c r="E2" s="56"/>
      <c r="F2" s="56"/>
      <c r="G2" s="56"/>
      <c r="H2" s="56"/>
      <c r="I2" s="56"/>
      <c r="J2" s="56"/>
      <c r="K2" s="56"/>
    </row>
    <row r="3" spans="1:228" ht="23.25" customHeight="1">
      <c r="A3" s="44" t="s">
        <v>2</v>
      </c>
      <c r="B3" s="54"/>
      <c r="C3" s="55"/>
      <c r="D3" s="56"/>
      <c r="E3" s="56"/>
      <c r="F3" s="56"/>
      <c r="G3" s="56"/>
      <c r="H3" s="56"/>
      <c r="I3" s="56"/>
      <c r="J3" s="56"/>
      <c r="K3" s="56"/>
    </row>
    <row r="4" spans="1:228" ht="8.1" customHeight="1">
      <c r="A4" s="54"/>
      <c r="B4" s="54"/>
      <c r="C4" s="55"/>
      <c r="D4" s="56"/>
      <c r="E4" s="56"/>
      <c r="F4" s="56"/>
      <c r="G4" s="56"/>
      <c r="H4" s="56"/>
      <c r="I4" s="56"/>
      <c r="J4" s="56"/>
      <c r="K4" s="56"/>
    </row>
    <row r="5" spans="1:228" ht="22.5" customHeight="1">
      <c r="A5" s="54"/>
      <c r="B5" s="54"/>
      <c r="C5" s="55"/>
      <c r="D5" s="56"/>
      <c r="E5" s="56"/>
      <c r="F5" s="56"/>
      <c r="G5" s="56"/>
      <c r="H5" s="56"/>
      <c r="I5" s="56"/>
      <c r="J5" s="56"/>
      <c r="K5" s="65" t="s">
        <v>3</v>
      </c>
    </row>
    <row r="6" spans="1:228" ht="23.25" customHeight="1">
      <c r="A6" s="58"/>
      <c r="B6" s="58"/>
      <c r="C6" s="59"/>
      <c r="D6" s="59"/>
      <c r="E6" s="202" t="s">
        <v>4</v>
      </c>
      <c r="F6" s="202"/>
      <c r="G6" s="202"/>
      <c r="H6" s="44"/>
      <c r="I6" s="202" t="s">
        <v>5</v>
      </c>
      <c r="J6" s="202"/>
      <c r="K6" s="202"/>
      <c r="L6" s="60"/>
      <c r="M6" s="60"/>
      <c r="N6" s="60"/>
      <c r="O6" s="153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</row>
    <row r="7" spans="1:228" ht="23.25" customHeight="1">
      <c r="A7" s="44"/>
      <c r="B7" s="44"/>
      <c r="C7" s="159" t="s">
        <v>6</v>
      </c>
      <c r="D7" s="61"/>
      <c r="E7" s="136" t="s">
        <v>7</v>
      </c>
      <c r="F7" s="134"/>
      <c r="G7" s="133" t="s">
        <v>8</v>
      </c>
      <c r="H7" s="135"/>
      <c r="I7" s="136" t="s">
        <v>7</v>
      </c>
      <c r="J7" s="134"/>
      <c r="K7" s="133" t="s">
        <v>8</v>
      </c>
      <c r="L7" s="62"/>
      <c r="M7" s="62"/>
      <c r="N7" s="62"/>
      <c r="O7" s="154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</row>
    <row r="8" spans="1:228" ht="8.1" customHeight="1"/>
    <row r="9" spans="1:228" ht="23.25" customHeight="1">
      <c r="A9" s="44" t="s">
        <v>9</v>
      </c>
      <c r="B9" s="44"/>
      <c r="C9" s="61"/>
      <c r="D9" s="66"/>
      <c r="E9" s="66"/>
      <c r="F9" s="66"/>
      <c r="G9" s="66"/>
      <c r="H9" s="66"/>
      <c r="I9" s="66"/>
      <c r="J9" s="66"/>
      <c r="K9" s="66"/>
    </row>
    <row r="10" spans="1:228" ht="8.1" customHeight="1">
      <c r="A10" s="67"/>
      <c r="B10" s="67"/>
      <c r="C10" s="68"/>
      <c r="D10" s="53"/>
      <c r="E10" s="53"/>
      <c r="F10" s="53"/>
      <c r="G10" s="53"/>
      <c r="H10" s="53"/>
      <c r="I10" s="53"/>
      <c r="J10" s="53"/>
      <c r="K10" s="53"/>
    </row>
    <row r="11" spans="1:228" ht="23.25" customHeight="1">
      <c r="A11" s="44" t="s">
        <v>10</v>
      </c>
      <c r="B11" s="44"/>
      <c r="C11" s="68"/>
      <c r="D11" s="53"/>
      <c r="E11" s="53"/>
      <c r="F11" s="53"/>
      <c r="G11" s="53"/>
      <c r="H11" s="53"/>
      <c r="J11" s="53"/>
      <c r="K11" s="53"/>
    </row>
    <row r="12" spans="1:228" ht="8.1" customHeight="1">
      <c r="A12" s="67"/>
      <c r="B12" s="67"/>
      <c r="C12" s="68"/>
      <c r="D12" s="53"/>
      <c r="E12" s="53"/>
      <c r="F12" s="53"/>
      <c r="G12" s="53"/>
      <c r="H12" s="53"/>
      <c r="I12" s="53"/>
      <c r="J12" s="53"/>
      <c r="K12" s="53"/>
    </row>
    <row r="13" spans="1:228" ht="23.25" customHeight="1">
      <c r="A13" s="69" t="s">
        <v>11</v>
      </c>
      <c r="B13" s="67"/>
      <c r="C13" s="68">
        <v>4</v>
      </c>
      <c r="D13" s="53"/>
      <c r="E13" s="157">
        <v>452348676</v>
      </c>
      <c r="F13" s="53"/>
      <c r="G13" s="52">
        <v>159413003</v>
      </c>
      <c r="H13" s="53"/>
      <c r="I13" s="52">
        <v>128726453</v>
      </c>
      <c r="J13" s="53"/>
      <c r="K13" s="52">
        <v>60637416</v>
      </c>
    </row>
    <row r="14" spans="1:228" ht="23.25" customHeight="1">
      <c r="A14" s="69" t="s">
        <v>12</v>
      </c>
      <c r="B14" s="67"/>
      <c r="C14" s="68">
        <v>5</v>
      </c>
      <c r="D14" s="53"/>
      <c r="E14" s="52">
        <v>57863797</v>
      </c>
      <c r="F14" s="53"/>
      <c r="G14" s="52">
        <v>52664115</v>
      </c>
      <c r="H14" s="53"/>
      <c r="I14" s="52">
        <v>427329170</v>
      </c>
      <c r="J14" s="53"/>
      <c r="K14" s="52">
        <v>457787347</v>
      </c>
    </row>
    <row r="15" spans="1:228" ht="23.25" customHeight="1">
      <c r="A15" s="69" t="s">
        <v>13</v>
      </c>
      <c r="B15" s="67"/>
      <c r="C15" s="70"/>
      <c r="D15" s="53"/>
      <c r="E15" s="57"/>
      <c r="F15" s="53"/>
      <c r="G15" s="57"/>
      <c r="H15" s="53"/>
      <c r="I15" s="53"/>
      <c r="J15" s="53"/>
      <c r="K15" s="53"/>
    </row>
    <row r="16" spans="1:228" ht="23.25" customHeight="1">
      <c r="A16" s="69"/>
      <c r="B16" s="67" t="s">
        <v>14</v>
      </c>
      <c r="C16" s="70" t="s">
        <v>15</v>
      </c>
      <c r="D16" s="53"/>
      <c r="E16" s="199" t="s">
        <v>16</v>
      </c>
      <c r="F16" s="198"/>
      <c r="G16" s="199">
        <v>0</v>
      </c>
      <c r="H16" s="53"/>
      <c r="I16" s="52">
        <v>2133484403</v>
      </c>
      <c r="J16" s="53"/>
      <c r="K16" s="52">
        <v>2149345804</v>
      </c>
    </row>
    <row r="17" spans="1:11" ht="23.25" customHeight="1">
      <c r="A17" s="69"/>
      <c r="B17" s="67" t="s">
        <v>17</v>
      </c>
      <c r="C17" s="70" t="s">
        <v>15</v>
      </c>
      <c r="D17" s="53"/>
      <c r="E17" s="52">
        <v>73904298</v>
      </c>
      <c r="F17" s="53"/>
      <c r="G17" s="52">
        <v>74805964</v>
      </c>
      <c r="H17" s="53"/>
      <c r="I17" s="52">
        <v>70132055</v>
      </c>
      <c r="J17" s="53"/>
      <c r="K17" s="52">
        <v>70132055</v>
      </c>
    </row>
    <row r="18" spans="1:11" ht="23.25" customHeight="1">
      <c r="A18" s="67" t="s">
        <v>18</v>
      </c>
      <c r="B18" s="67"/>
      <c r="C18" s="68">
        <v>6</v>
      </c>
      <c r="D18" s="53"/>
      <c r="E18" s="52">
        <v>5023356645</v>
      </c>
      <c r="F18" s="53"/>
      <c r="G18" s="52">
        <v>4620093049</v>
      </c>
      <c r="H18" s="53"/>
      <c r="I18" s="52">
        <v>2200826436</v>
      </c>
      <c r="J18" s="53"/>
      <c r="K18" s="52">
        <v>2543829792</v>
      </c>
    </row>
    <row r="19" spans="1:11" ht="23.25" customHeight="1">
      <c r="A19" s="67" t="s">
        <v>19</v>
      </c>
      <c r="B19" s="67"/>
      <c r="C19" s="68"/>
      <c r="D19" s="53"/>
      <c r="E19" s="199">
        <v>0</v>
      </c>
      <c r="F19" s="53"/>
      <c r="G19" s="52">
        <v>263843572</v>
      </c>
      <c r="H19" s="53"/>
      <c r="I19" s="199">
        <v>0</v>
      </c>
      <c r="J19" s="53"/>
      <c r="K19" s="199">
        <v>0</v>
      </c>
    </row>
    <row r="20" spans="1:11" ht="23.25" customHeight="1">
      <c r="A20" s="147" t="s">
        <v>20</v>
      </c>
      <c r="B20" s="67"/>
      <c r="C20" s="68">
        <v>7</v>
      </c>
      <c r="D20" s="53"/>
      <c r="E20" s="81">
        <v>930711990</v>
      </c>
      <c r="F20" s="53"/>
      <c r="G20" s="199">
        <v>0</v>
      </c>
      <c r="H20" s="53"/>
      <c r="I20" s="81">
        <v>930711990</v>
      </c>
      <c r="J20" s="53"/>
      <c r="K20" s="199">
        <v>0</v>
      </c>
    </row>
    <row r="21" spans="1:11" ht="23.25" customHeight="1">
      <c r="A21" s="67" t="s">
        <v>21</v>
      </c>
      <c r="B21" s="67"/>
      <c r="C21" s="68"/>
      <c r="D21" s="53"/>
      <c r="E21" s="82">
        <v>2016121</v>
      </c>
      <c r="F21" s="53"/>
      <c r="G21" s="82">
        <v>2087308</v>
      </c>
      <c r="H21" s="53"/>
      <c r="I21" s="82">
        <v>303180</v>
      </c>
      <c r="J21" s="53"/>
      <c r="K21" s="82">
        <v>180879</v>
      </c>
    </row>
    <row r="22" spans="1:11" ht="8.25" customHeight="1">
      <c r="A22" s="44"/>
      <c r="B22" s="44"/>
      <c r="C22" s="68"/>
      <c r="D22" s="53"/>
      <c r="E22" s="53"/>
      <c r="F22" s="53"/>
      <c r="G22" s="53"/>
      <c r="H22" s="53"/>
      <c r="I22" s="53"/>
      <c r="J22" s="53"/>
      <c r="K22" s="53"/>
    </row>
    <row r="23" spans="1:11" ht="23.25" customHeight="1">
      <c r="A23" s="44" t="s">
        <v>22</v>
      </c>
      <c r="B23" s="67"/>
      <c r="C23" s="68"/>
      <c r="D23" s="53"/>
      <c r="E23" s="82">
        <f>SUM(E13:E22)</f>
        <v>6540201527</v>
      </c>
      <c r="F23" s="53"/>
      <c r="G23" s="82">
        <f>SUM(G13:G22)</f>
        <v>5172907011</v>
      </c>
      <c r="H23" s="53"/>
      <c r="I23" s="82">
        <f>SUM(I13:I22)</f>
        <v>5891513687</v>
      </c>
      <c r="J23" s="53"/>
      <c r="K23" s="82">
        <f>SUM(K13:K22)</f>
        <v>5281913293</v>
      </c>
    </row>
    <row r="24" spans="1:11" ht="8.25" customHeight="1">
      <c r="A24" s="44"/>
      <c r="B24" s="44"/>
      <c r="C24" s="68"/>
      <c r="D24" s="53"/>
      <c r="E24" s="53"/>
      <c r="F24" s="53"/>
      <c r="G24" s="53"/>
      <c r="H24" s="53"/>
      <c r="I24" s="53"/>
      <c r="J24" s="53"/>
      <c r="K24" s="53"/>
    </row>
    <row r="25" spans="1:11" ht="23.25" customHeight="1">
      <c r="A25" s="44" t="s">
        <v>23</v>
      </c>
      <c r="B25" s="44"/>
      <c r="C25" s="68"/>
      <c r="D25" s="53"/>
      <c r="E25" s="53"/>
      <c r="F25" s="53"/>
      <c r="G25" s="53"/>
      <c r="H25" s="53"/>
      <c r="I25" s="53"/>
      <c r="J25" s="53"/>
      <c r="K25" s="53"/>
    </row>
    <row r="26" spans="1:11" ht="8.25" customHeight="1">
      <c r="A26" s="44"/>
      <c r="B26" s="44"/>
      <c r="C26" s="68"/>
      <c r="D26" s="53"/>
      <c r="E26" s="53"/>
      <c r="F26" s="53"/>
      <c r="G26" s="53"/>
      <c r="H26" s="53"/>
      <c r="I26" s="53"/>
      <c r="J26" s="53"/>
      <c r="K26" s="53"/>
    </row>
    <row r="27" spans="1:11" ht="23.25" customHeight="1">
      <c r="A27" s="69" t="s">
        <v>24</v>
      </c>
      <c r="B27" s="69"/>
      <c r="C27" s="68">
        <v>8</v>
      </c>
      <c r="D27" s="53"/>
      <c r="E27" s="52">
        <v>51041900</v>
      </c>
      <c r="F27" s="71"/>
      <c r="G27" s="52">
        <v>43750200</v>
      </c>
      <c r="H27" s="71"/>
      <c r="I27" s="57">
        <v>51041900</v>
      </c>
      <c r="J27" s="71"/>
      <c r="K27" s="52">
        <v>43750200</v>
      </c>
    </row>
    <row r="28" spans="1:11" ht="23.25" customHeight="1">
      <c r="A28" s="69" t="s">
        <v>25</v>
      </c>
      <c r="B28" s="69"/>
      <c r="C28" s="68">
        <v>9</v>
      </c>
      <c r="D28" s="53"/>
      <c r="E28" s="52">
        <v>20000000</v>
      </c>
      <c r="F28" s="71"/>
      <c r="G28" s="199">
        <v>0</v>
      </c>
      <c r="H28" s="71"/>
      <c r="I28" s="57">
        <v>20000000</v>
      </c>
      <c r="J28" s="71"/>
      <c r="K28" s="199">
        <v>0</v>
      </c>
    </row>
    <row r="29" spans="1:11" ht="23.25" customHeight="1">
      <c r="A29" s="69" t="s">
        <v>26</v>
      </c>
      <c r="B29" s="69"/>
      <c r="C29" s="68">
        <v>10</v>
      </c>
      <c r="D29" s="53"/>
      <c r="E29" s="199">
        <v>0</v>
      </c>
      <c r="F29" s="198"/>
      <c r="G29" s="199">
        <v>0</v>
      </c>
      <c r="H29" s="71"/>
      <c r="I29" s="57">
        <v>1074199700</v>
      </c>
      <c r="J29" s="71"/>
      <c r="K29" s="52">
        <v>644199700</v>
      </c>
    </row>
    <row r="30" spans="1:11" ht="23.25" customHeight="1">
      <c r="A30" s="69" t="s">
        <v>27</v>
      </c>
      <c r="B30" s="69"/>
      <c r="C30" s="68">
        <v>11</v>
      </c>
      <c r="D30" s="53"/>
      <c r="E30" s="52">
        <v>2263350</v>
      </c>
      <c r="F30" s="71"/>
      <c r="G30" s="52">
        <v>3550002</v>
      </c>
      <c r="H30" s="71"/>
      <c r="I30" s="57">
        <v>2500000</v>
      </c>
      <c r="J30" s="71"/>
      <c r="K30" s="52">
        <v>2500000</v>
      </c>
    </row>
    <row r="31" spans="1:11" ht="23.25" customHeight="1">
      <c r="A31" s="69" t="s">
        <v>28</v>
      </c>
      <c r="B31" s="69"/>
      <c r="C31" s="68">
        <v>12</v>
      </c>
      <c r="D31" s="53"/>
      <c r="E31" s="52">
        <v>785039736</v>
      </c>
      <c r="F31" s="71"/>
      <c r="G31" s="52">
        <v>818531604</v>
      </c>
      <c r="H31" s="71"/>
      <c r="I31" s="57">
        <v>228534389</v>
      </c>
      <c r="J31" s="71"/>
      <c r="K31" s="52">
        <v>229315435</v>
      </c>
    </row>
    <row r="32" spans="1:11" ht="23.25" customHeight="1">
      <c r="A32" s="72" t="s">
        <v>29</v>
      </c>
      <c r="B32" s="69"/>
      <c r="C32" s="68">
        <v>13</v>
      </c>
      <c r="D32" s="53"/>
      <c r="E32" s="52">
        <v>122715314</v>
      </c>
      <c r="F32" s="71"/>
      <c r="G32" s="52">
        <v>139862337</v>
      </c>
      <c r="H32" s="71"/>
      <c r="I32" s="57">
        <v>21112287</v>
      </c>
      <c r="J32" s="71"/>
      <c r="K32" s="52">
        <v>25790439</v>
      </c>
    </row>
    <row r="33" spans="1:11" ht="23.25" customHeight="1">
      <c r="A33" s="72" t="s">
        <v>30</v>
      </c>
      <c r="B33" s="69"/>
      <c r="C33" s="68">
        <v>14</v>
      </c>
      <c r="D33" s="53"/>
      <c r="E33" s="52">
        <v>30611893</v>
      </c>
      <c r="F33" s="71"/>
      <c r="G33" s="52">
        <v>27206099</v>
      </c>
      <c r="H33" s="71"/>
      <c r="I33" s="57">
        <v>19728510</v>
      </c>
      <c r="J33" s="71"/>
      <c r="K33" s="52">
        <v>24832811</v>
      </c>
    </row>
    <row r="34" spans="1:11" ht="23.25" customHeight="1">
      <c r="A34" s="72" t="s">
        <v>31</v>
      </c>
      <c r="B34" s="69"/>
      <c r="C34" s="68">
        <v>15</v>
      </c>
      <c r="D34" s="53"/>
      <c r="E34" s="52">
        <v>15711986</v>
      </c>
      <c r="F34" s="71"/>
      <c r="G34" s="52">
        <v>19206336</v>
      </c>
      <c r="H34" s="71"/>
      <c r="I34" s="57">
        <v>13116373</v>
      </c>
      <c r="J34" s="71"/>
      <c r="K34" s="52">
        <v>18087522</v>
      </c>
    </row>
    <row r="35" spans="1:11" ht="23.25" customHeight="1">
      <c r="A35" s="63" t="s">
        <v>32</v>
      </c>
      <c r="C35" s="68">
        <v>16</v>
      </c>
      <c r="E35" s="52">
        <v>38117987</v>
      </c>
      <c r="G35" s="52">
        <v>17052122</v>
      </c>
      <c r="I35" s="57">
        <v>20319276</v>
      </c>
      <c r="K35" s="52">
        <v>9703018</v>
      </c>
    </row>
    <row r="36" spans="1:11" ht="23.25" customHeight="1">
      <c r="A36" s="67" t="s">
        <v>33</v>
      </c>
      <c r="B36" s="69"/>
      <c r="C36" s="68"/>
      <c r="D36" s="53"/>
      <c r="E36" s="52">
        <v>3540927965</v>
      </c>
      <c r="F36" s="71"/>
      <c r="G36" s="52">
        <v>2837932448</v>
      </c>
      <c r="H36" s="71"/>
      <c r="I36" s="57">
        <v>1741659612</v>
      </c>
      <c r="J36" s="71"/>
      <c r="K36" s="52">
        <v>1741659612</v>
      </c>
    </row>
    <row r="37" spans="1:11" ht="23.25" customHeight="1">
      <c r="A37" s="67" t="s">
        <v>34</v>
      </c>
      <c r="B37" s="69"/>
      <c r="C37" s="68"/>
      <c r="D37" s="53"/>
      <c r="E37" s="52">
        <v>113500638</v>
      </c>
      <c r="F37" s="71"/>
      <c r="G37" s="52">
        <v>120131448</v>
      </c>
      <c r="H37" s="71"/>
      <c r="I37" s="57">
        <v>80373470</v>
      </c>
      <c r="J37" s="71"/>
      <c r="K37" s="52">
        <v>93787989</v>
      </c>
    </row>
    <row r="38" spans="1:11" ht="23.25" customHeight="1">
      <c r="A38" s="67" t="s">
        <v>35</v>
      </c>
      <c r="B38" s="67"/>
      <c r="C38" s="68"/>
      <c r="D38" s="53"/>
      <c r="E38" s="73"/>
      <c r="F38" s="73"/>
      <c r="G38" s="73"/>
      <c r="H38" s="73"/>
      <c r="I38" s="71"/>
      <c r="J38" s="73"/>
      <c r="K38" s="73"/>
    </row>
    <row r="39" spans="1:11" ht="23.25" customHeight="1">
      <c r="B39" s="67" t="s">
        <v>36</v>
      </c>
      <c r="E39" s="52">
        <v>396901</v>
      </c>
      <c r="G39" s="52">
        <v>968628</v>
      </c>
      <c r="I39" s="52">
        <v>151319</v>
      </c>
      <c r="K39" s="52">
        <v>789978</v>
      </c>
    </row>
    <row r="40" spans="1:11" ht="23.25" customHeight="1">
      <c r="B40" s="67" t="s">
        <v>37</v>
      </c>
      <c r="E40" s="82">
        <v>43363064</v>
      </c>
      <c r="G40" s="82">
        <v>41976374</v>
      </c>
      <c r="I40" s="199">
        <v>0</v>
      </c>
      <c r="J40" s="53"/>
      <c r="K40" s="199">
        <v>0</v>
      </c>
    </row>
    <row r="41" spans="1:11" ht="8.1" customHeight="1">
      <c r="A41" s="44"/>
      <c r="B41" s="44"/>
      <c r="C41" s="68"/>
      <c r="D41" s="53"/>
      <c r="E41" s="74"/>
      <c r="F41" s="73"/>
      <c r="G41" s="74"/>
      <c r="H41" s="73"/>
      <c r="I41" s="74"/>
      <c r="J41" s="73"/>
      <c r="K41" s="74"/>
    </row>
    <row r="42" spans="1:11" ht="23.25" customHeight="1">
      <c r="A42" s="44" t="s">
        <v>38</v>
      </c>
      <c r="B42" s="67"/>
      <c r="C42" s="68"/>
      <c r="D42" s="53"/>
      <c r="E42" s="83">
        <f>SUM(E27:E40)</f>
        <v>4763690734</v>
      </c>
      <c r="F42" s="84"/>
      <c r="G42" s="83">
        <f>SUM(G27:G40)</f>
        <v>4070167598</v>
      </c>
      <c r="H42" s="85"/>
      <c r="I42" s="83">
        <f>SUM(I27:I40)</f>
        <v>3272736836</v>
      </c>
      <c r="J42" s="84"/>
      <c r="K42" s="83">
        <f>SUM(K27:K40)</f>
        <v>2834416704</v>
      </c>
    </row>
    <row r="43" spans="1:11" ht="8.1" customHeight="1">
      <c r="A43" s="44"/>
      <c r="B43" s="44"/>
      <c r="C43" s="68"/>
      <c r="D43" s="53"/>
      <c r="E43" s="85"/>
      <c r="F43" s="85"/>
      <c r="G43" s="85"/>
      <c r="H43" s="85"/>
      <c r="I43" s="84"/>
      <c r="J43" s="85"/>
      <c r="K43" s="85"/>
    </row>
    <row r="44" spans="1:11" ht="23.25" customHeight="1">
      <c r="A44" s="44" t="s">
        <v>39</v>
      </c>
      <c r="B44" s="44"/>
      <c r="C44" s="68"/>
      <c r="D44" s="53"/>
      <c r="E44" s="86">
        <f>SUM(E23+E42)</f>
        <v>11303892261</v>
      </c>
      <c r="F44" s="84"/>
      <c r="G44" s="86">
        <f>SUM(G23+G42)</f>
        <v>9243074609</v>
      </c>
      <c r="H44" s="85"/>
      <c r="I44" s="86">
        <f>SUM(I23+I42)</f>
        <v>9164250523</v>
      </c>
      <c r="J44" s="84"/>
      <c r="K44" s="86">
        <f>SUM(K23+K42)</f>
        <v>8116329997</v>
      </c>
    </row>
    <row r="45" spans="1:11" ht="8.1" customHeight="1">
      <c r="A45" s="44"/>
      <c r="B45" s="44"/>
      <c r="C45" s="68"/>
      <c r="D45" s="53"/>
      <c r="E45" s="53"/>
      <c r="F45" s="53"/>
      <c r="G45" s="53"/>
      <c r="H45" s="53"/>
      <c r="I45" s="53"/>
      <c r="J45" s="53"/>
      <c r="K45" s="53"/>
    </row>
    <row r="46" spans="1:11" ht="23.25" customHeight="1">
      <c r="A46" s="67" t="s">
        <v>40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</row>
    <row r="47" spans="1:11" ht="22.5" customHeight="1">
      <c r="A47" s="54" t="str">
        <f>A1</f>
        <v>บริษัท ปริญสิริ จำกัด (มหาชน) และบริษัทย่อย</v>
      </c>
      <c r="B47" s="54"/>
      <c r="C47" s="55"/>
      <c r="D47" s="56"/>
      <c r="E47" s="56"/>
      <c r="F47" s="56"/>
      <c r="G47" s="56"/>
      <c r="H47" s="56"/>
      <c r="I47" s="56"/>
      <c r="J47" s="56"/>
      <c r="K47" s="56"/>
    </row>
    <row r="48" spans="1:11" ht="22.5" customHeight="1">
      <c r="A48" s="54" t="s">
        <v>41</v>
      </c>
      <c r="B48" s="54"/>
      <c r="C48" s="55"/>
      <c r="D48" s="56"/>
      <c r="E48" s="56"/>
      <c r="F48" s="56"/>
      <c r="G48" s="56"/>
      <c r="H48" s="56"/>
      <c r="I48" s="56"/>
      <c r="J48" s="56"/>
      <c r="K48" s="56"/>
    </row>
    <row r="49" spans="1:228" ht="22.5" customHeight="1">
      <c r="A49" s="54" t="str">
        <f>A3</f>
        <v>ณ วันที่ 31 ธันวาคม 2564</v>
      </c>
      <c r="B49" s="54"/>
      <c r="C49" s="55"/>
      <c r="D49" s="56"/>
      <c r="E49" s="56"/>
      <c r="F49" s="56"/>
      <c r="G49" s="56"/>
      <c r="H49" s="56"/>
      <c r="I49" s="56"/>
      <c r="J49" s="56"/>
      <c r="K49" s="56"/>
    </row>
    <row r="50" spans="1:228" ht="22.5" customHeight="1">
      <c r="A50" s="54"/>
      <c r="B50" s="54"/>
      <c r="C50" s="55"/>
      <c r="D50" s="56"/>
      <c r="E50" s="56"/>
      <c r="F50" s="56"/>
      <c r="G50" s="56"/>
      <c r="H50" s="56"/>
      <c r="I50" s="56"/>
      <c r="J50" s="56"/>
      <c r="K50" s="56"/>
    </row>
    <row r="51" spans="1:228" ht="22.5" customHeight="1">
      <c r="A51" s="54"/>
      <c r="B51" s="54"/>
      <c r="C51" s="55"/>
      <c r="D51" s="56"/>
      <c r="E51" s="56"/>
      <c r="F51" s="56"/>
      <c r="G51" s="56"/>
      <c r="H51" s="56"/>
      <c r="I51" s="56"/>
      <c r="J51" s="56"/>
      <c r="K51" s="65" t="s">
        <v>3</v>
      </c>
    </row>
    <row r="52" spans="1:228" ht="23.25" customHeight="1">
      <c r="A52" s="58"/>
      <c r="B52" s="58"/>
      <c r="C52" s="59"/>
      <c r="D52" s="59"/>
      <c r="E52" s="202" t="s">
        <v>4</v>
      </c>
      <c r="F52" s="202"/>
      <c r="G52" s="202"/>
      <c r="H52" s="44"/>
      <c r="I52" s="202" t="s">
        <v>5</v>
      </c>
      <c r="J52" s="202"/>
      <c r="K52" s="202"/>
      <c r="L52" s="60"/>
      <c r="M52" s="60"/>
      <c r="N52" s="60"/>
      <c r="O52" s="153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</row>
    <row r="53" spans="1:228" ht="23.25" customHeight="1">
      <c r="A53" s="44"/>
      <c r="B53" s="44"/>
      <c r="C53" s="75" t="s">
        <v>6</v>
      </c>
      <c r="D53" s="61"/>
      <c r="E53" s="136" t="s">
        <v>7</v>
      </c>
      <c r="F53" s="134"/>
      <c r="G53" s="133" t="s">
        <v>8</v>
      </c>
      <c r="H53" s="135"/>
      <c r="I53" s="136" t="s">
        <v>7</v>
      </c>
      <c r="J53" s="134"/>
      <c r="K53" s="133" t="s">
        <v>8</v>
      </c>
      <c r="L53" s="62"/>
      <c r="M53" s="62"/>
      <c r="N53" s="62"/>
      <c r="O53" s="154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</row>
    <row r="54" spans="1:228" ht="7.5" customHeight="1"/>
    <row r="55" spans="1:228" ht="22.5" customHeight="1">
      <c r="A55" s="150" t="s">
        <v>42</v>
      </c>
      <c r="B55" s="44"/>
      <c r="C55" s="61"/>
      <c r="D55" s="66"/>
      <c r="E55" s="66"/>
      <c r="F55" s="66"/>
      <c r="G55" s="66"/>
      <c r="H55" s="66"/>
      <c r="I55" s="66"/>
      <c r="J55" s="66"/>
      <c r="K55" s="66"/>
    </row>
    <row r="56" spans="1:228" ht="7.5" customHeight="1">
      <c r="A56" s="67"/>
      <c r="B56" s="67"/>
      <c r="C56" s="68"/>
      <c r="D56" s="53"/>
      <c r="E56" s="53"/>
      <c r="F56" s="53"/>
      <c r="G56" s="53"/>
      <c r="H56" s="53"/>
      <c r="I56" s="53"/>
      <c r="J56" s="53"/>
      <c r="K56" s="53"/>
    </row>
    <row r="57" spans="1:228" ht="22.5" customHeight="1">
      <c r="A57" s="44" t="s">
        <v>43</v>
      </c>
      <c r="B57" s="44"/>
      <c r="C57" s="68"/>
      <c r="D57" s="53"/>
      <c r="E57" s="53"/>
      <c r="F57" s="53"/>
      <c r="G57" s="53"/>
      <c r="H57" s="53"/>
      <c r="I57" s="53"/>
      <c r="J57" s="53"/>
      <c r="K57" s="53"/>
    </row>
    <row r="58" spans="1:228" ht="7.5" customHeight="1">
      <c r="A58" s="44"/>
      <c r="B58" s="44"/>
      <c r="C58" s="68"/>
      <c r="D58" s="53"/>
      <c r="E58" s="53"/>
      <c r="F58" s="53"/>
      <c r="G58" s="53"/>
      <c r="H58" s="53"/>
      <c r="I58" s="53"/>
      <c r="J58" s="53"/>
      <c r="K58" s="53"/>
    </row>
    <row r="59" spans="1:228" ht="22.5" customHeight="1">
      <c r="A59" s="69" t="s">
        <v>44</v>
      </c>
      <c r="B59" s="67"/>
      <c r="C59" s="68"/>
      <c r="D59" s="53"/>
      <c r="F59" s="53"/>
    </row>
    <row r="60" spans="1:228" ht="22.5" customHeight="1">
      <c r="A60" s="69"/>
      <c r="B60" s="67" t="s">
        <v>45</v>
      </c>
      <c r="C60" s="70" t="s">
        <v>46</v>
      </c>
      <c r="D60" s="53"/>
      <c r="E60" s="52">
        <v>192033865</v>
      </c>
      <c r="F60" s="53"/>
      <c r="G60" s="52">
        <v>117543925</v>
      </c>
      <c r="H60" s="53"/>
      <c r="I60" s="57">
        <v>189539866</v>
      </c>
      <c r="J60" s="53"/>
      <c r="K60" s="52">
        <v>59873183</v>
      </c>
    </row>
    <row r="61" spans="1:228" ht="22.5" customHeight="1">
      <c r="A61" s="69" t="s">
        <v>47</v>
      </c>
      <c r="B61" s="67"/>
      <c r="C61" s="70" t="s">
        <v>48</v>
      </c>
      <c r="D61" s="53"/>
      <c r="E61" s="199">
        <v>0</v>
      </c>
      <c r="F61" s="53"/>
      <c r="G61" s="52">
        <v>101000000</v>
      </c>
      <c r="H61" s="53"/>
      <c r="I61" s="199">
        <v>0</v>
      </c>
      <c r="J61" s="53"/>
      <c r="K61" s="52">
        <v>101000000</v>
      </c>
    </row>
    <row r="62" spans="1:228" ht="22.5" customHeight="1">
      <c r="A62" s="67" t="s">
        <v>49</v>
      </c>
      <c r="B62" s="67"/>
      <c r="C62" s="68">
        <v>18</v>
      </c>
      <c r="D62" s="53"/>
      <c r="E62" s="52">
        <v>396769156</v>
      </c>
      <c r="F62" s="53"/>
      <c r="G62" s="52">
        <f>+[1]WP_Conso!$T$88+[1]WP_Conso!$T$93+[1]WP_Conso!$T$103</f>
        <v>349329031.54999995</v>
      </c>
      <c r="H62" s="53"/>
      <c r="I62" s="57">
        <v>335852021</v>
      </c>
      <c r="J62" s="53"/>
      <c r="K62" s="52">
        <v>302670855</v>
      </c>
    </row>
    <row r="63" spans="1:228" ht="22.5" customHeight="1">
      <c r="A63" s="67" t="s">
        <v>50</v>
      </c>
      <c r="B63" s="67"/>
      <c r="C63" s="68"/>
      <c r="D63" s="53"/>
      <c r="E63" s="52">
        <v>2225820</v>
      </c>
      <c r="F63" s="53"/>
      <c r="G63" s="52">
        <v>24020</v>
      </c>
      <c r="H63" s="53"/>
      <c r="I63" s="57">
        <v>1911993</v>
      </c>
      <c r="J63" s="53"/>
      <c r="K63" s="52">
        <v>15000</v>
      </c>
    </row>
    <row r="64" spans="1:228" ht="22.5" customHeight="1">
      <c r="A64" s="67" t="s">
        <v>51</v>
      </c>
      <c r="B64" s="67"/>
      <c r="C64" s="68"/>
      <c r="D64" s="53"/>
      <c r="F64" s="53"/>
      <c r="G64" s="53"/>
      <c r="H64" s="53"/>
      <c r="I64" s="53"/>
      <c r="J64" s="53"/>
      <c r="K64" s="53"/>
    </row>
    <row r="65" spans="1:11" ht="22.5" customHeight="1">
      <c r="A65" s="67"/>
      <c r="B65" s="67" t="s">
        <v>52</v>
      </c>
      <c r="C65" s="68"/>
      <c r="D65" s="53"/>
      <c r="F65" s="53"/>
      <c r="G65" s="53"/>
      <c r="H65" s="53"/>
      <c r="I65" s="53"/>
      <c r="J65" s="53"/>
      <c r="K65" s="53"/>
    </row>
    <row r="66" spans="1:11" ht="22.5" customHeight="1">
      <c r="A66" s="67"/>
      <c r="B66" s="76" t="s">
        <v>53</v>
      </c>
      <c r="C66" s="70" t="s">
        <v>54</v>
      </c>
      <c r="D66" s="53"/>
      <c r="E66" s="52">
        <v>125200000</v>
      </c>
      <c r="F66" s="53"/>
      <c r="G66" s="52">
        <v>411107515</v>
      </c>
      <c r="H66" s="52"/>
      <c r="I66" s="199">
        <v>0</v>
      </c>
      <c r="J66" s="52"/>
      <c r="K66" s="52">
        <v>271387000</v>
      </c>
    </row>
    <row r="67" spans="1:11" ht="22.5" customHeight="1">
      <c r="A67" s="67"/>
      <c r="B67" s="76" t="s">
        <v>55</v>
      </c>
      <c r="C67" s="70" t="s">
        <v>56</v>
      </c>
      <c r="D67" s="53"/>
      <c r="E67" s="52">
        <v>7696038</v>
      </c>
      <c r="F67" s="53"/>
      <c r="G67" s="52">
        <v>6511291.2844000012</v>
      </c>
      <c r="H67" s="52"/>
      <c r="I67" s="52">
        <v>3931209</v>
      </c>
      <c r="J67" s="52"/>
      <c r="K67" s="52">
        <v>6049609</v>
      </c>
    </row>
    <row r="68" spans="1:11" ht="22.5" customHeight="1">
      <c r="A68" s="67"/>
      <c r="B68" s="76" t="s">
        <v>57</v>
      </c>
      <c r="C68" s="70" t="s">
        <v>58</v>
      </c>
      <c r="D68" s="53"/>
      <c r="E68" s="52">
        <v>820600000</v>
      </c>
      <c r="F68" s="53"/>
      <c r="G68" s="52">
        <v>759400000</v>
      </c>
      <c r="H68" s="52"/>
      <c r="I68" s="52">
        <v>820600000</v>
      </c>
      <c r="J68" s="52"/>
      <c r="K68" s="52">
        <v>759400000</v>
      </c>
    </row>
    <row r="69" spans="1:11" ht="22.5" customHeight="1">
      <c r="A69" s="67" t="s">
        <v>59</v>
      </c>
      <c r="B69" s="67"/>
      <c r="C69" s="68"/>
      <c r="D69" s="53"/>
      <c r="E69" s="155">
        <v>27536382</v>
      </c>
      <c r="F69" s="53"/>
      <c r="G69" s="52">
        <v>43410705</v>
      </c>
      <c r="H69" s="52"/>
      <c r="I69" s="52">
        <v>14575770</v>
      </c>
      <c r="J69" s="52"/>
      <c r="K69" s="52">
        <v>36624209</v>
      </c>
    </row>
    <row r="70" spans="1:11" ht="22.5" customHeight="1">
      <c r="A70" s="67" t="s">
        <v>60</v>
      </c>
      <c r="B70" s="67"/>
      <c r="C70" s="68"/>
      <c r="D70" s="53"/>
      <c r="E70" s="164">
        <v>14329452</v>
      </c>
      <c r="F70" s="53"/>
      <c r="G70" s="82">
        <v>11253748</v>
      </c>
      <c r="H70" s="53"/>
      <c r="I70" s="82">
        <v>4406145</v>
      </c>
      <c r="J70" s="53"/>
      <c r="K70" s="82">
        <v>3193857</v>
      </c>
    </row>
    <row r="71" spans="1:11" ht="7.5" customHeight="1">
      <c r="A71" s="44"/>
      <c r="B71" s="44"/>
      <c r="C71" s="68"/>
      <c r="D71" s="53"/>
      <c r="E71" s="53"/>
      <c r="F71" s="53"/>
      <c r="G71" s="53"/>
      <c r="H71" s="53"/>
      <c r="I71" s="53"/>
      <c r="J71" s="53"/>
      <c r="K71" s="53"/>
    </row>
    <row r="72" spans="1:11" ht="22.5" customHeight="1">
      <c r="A72" s="44" t="s">
        <v>61</v>
      </c>
      <c r="B72" s="67"/>
      <c r="C72" s="68"/>
      <c r="D72" s="53"/>
      <c r="E72" s="87">
        <f>SUM(E59:E70)</f>
        <v>1586390713</v>
      </c>
      <c r="F72" s="88"/>
      <c r="G72" s="87">
        <f>SUM(G60:G70)</f>
        <v>1799580235.8343999</v>
      </c>
      <c r="H72" s="88"/>
      <c r="I72" s="87">
        <f>SUM(I60:I70)</f>
        <v>1370817004</v>
      </c>
      <c r="J72" s="88"/>
      <c r="K72" s="87">
        <f>SUM(K60:K70)</f>
        <v>1540213713</v>
      </c>
    </row>
    <row r="73" spans="1:11" ht="7.5" customHeight="1">
      <c r="A73" s="67"/>
      <c r="B73" s="67"/>
      <c r="C73" s="68"/>
      <c r="D73" s="53"/>
      <c r="E73" s="88"/>
      <c r="F73" s="88"/>
      <c r="G73" s="88"/>
      <c r="H73" s="88"/>
      <c r="I73" s="88"/>
      <c r="J73" s="88"/>
      <c r="K73" s="88"/>
    </row>
    <row r="74" spans="1:11" ht="22.5" customHeight="1">
      <c r="A74" s="44" t="s">
        <v>62</v>
      </c>
      <c r="B74" s="44"/>
      <c r="C74" s="68"/>
      <c r="D74" s="53"/>
      <c r="E74" s="88"/>
      <c r="F74" s="88"/>
      <c r="G74" s="88"/>
      <c r="H74" s="88"/>
      <c r="I74" s="88"/>
      <c r="J74" s="88"/>
      <c r="K74" s="88"/>
    </row>
    <row r="75" spans="1:11" ht="7.5" customHeight="1">
      <c r="A75" s="67"/>
      <c r="B75" s="67"/>
      <c r="C75" s="68"/>
      <c r="D75" s="53"/>
      <c r="E75" s="88"/>
      <c r="F75" s="88"/>
      <c r="G75" s="88"/>
      <c r="H75" s="88"/>
      <c r="I75" s="88"/>
      <c r="J75" s="88"/>
      <c r="K75" s="88"/>
    </row>
    <row r="76" spans="1:11" ht="22.5" customHeight="1">
      <c r="A76" s="67" t="s">
        <v>63</v>
      </c>
      <c r="B76" s="67"/>
      <c r="C76" s="70" t="s">
        <v>54</v>
      </c>
      <c r="D76" s="53"/>
      <c r="E76" s="88">
        <v>1588912381</v>
      </c>
      <c r="F76" s="88"/>
      <c r="G76" s="88">
        <v>887335868</v>
      </c>
      <c r="H76" s="88"/>
      <c r="I76" s="88">
        <v>287773701</v>
      </c>
      <c r="J76" s="88"/>
      <c r="K76" s="88">
        <v>483198868</v>
      </c>
    </row>
    <row r="77" spans="1:11" ht="22.5" customHeight="1">
      <c r="A77" s="67" t="s">
        <v>64</v>
      </c>
      <c r="B77" s="67"/>
      <c r="C77" s="70" t="s">
        <v>56</v>
      </c>
      <c r="D77" s="53"/>
      <c r="E77" s="88">
        <v>26651720</v>
      </c>
      <c r="F77" s="88"/>
      <c r="G77" s="88">
        <v>23983677</v>
      </c>
      <c r="H77" s="88"/>
      <c r="I77" s="88">
        <v>18106775</v>
      </c>
      <c r="J77" s="88"/>
      <c r="K77" s="88">
        <v>22037560</v>
      </c>
    </row>
    <row r="78" spans="1:11" ht="22.5" customHeight="1">
      <c r="A78" s="57" t="s">
        <v>65</v>
      </c>
      <c r="B78" s="67"/>
      <c r="C78" s="70">
        <v>12</v>
      </c>
      <c r="D78" s="53"/>
      <c r="E78" s="88">
        <v>627346237</v>
      </c>
      <c r="F78" s="88"/>
      <c r="G78" s="88">
        <v>650646237</v>
      </c>
      <c r="H78" s="88"/>
      <c r="I78" s="199">
        <v>0</v>
      </c>
      <c r="J78" s="88"/>
      <c r="K78" s="199">
        <v>0</v>
      </c>
    </row>
    <row r="79" spans="1:11" ht="22.5" customHeight="1">
      <c r="A79" s="67" t="s">
        <v>66</v>
      </c>
      <c r="B79" s="67"/>
      <c r="C79" s="70" t="s">
        <v>58</v>
      </c>
      <c r="D79" s="53"/>
      <c r="E79" s="88">
        <v>2515269440</v>
      </c>
      <c r="F79" s="88"/>
      <c r="G79" s="88">
        <v>1147719366</v>
      </c>
      <c r="H79" s="88"/>
      <c r="I79" s="88">
        <v>2515269440</v>
      </c>
      <c r="J79" s="88"/>
      <c r="K79" s="88">
        <v>1147719366</v>
      </c>
    </row>
    <row r="80" spans="1:11" ht="22.5" customHeight="1">
      <c r="A80" s="67" t="s">
        <v>67</v>
      </c>
      <c r="B80" s="67"/>
      <c r="C80" s="68">
        <v>16</v>
      </c>
      <c r="D80" s="53"/>
      <c r="E80" s="199">
        <v>0</v>
      </c>
      <c r="F80" s="88"/>
      <c r="G80" s="88">
        <v>701064</v>
      </c>
      <c r="H80" s="88"/>
      <c r="I80" s="199">
        <v>0</v>
      </c>
      <c r="J80" s="88"/>
      <c r="K80" s="88">
        <v>701064</v>
      </c>
    </row>
    <row r="81" spans="1:11" ht="22.5" customHeight="1">
      <c r="A81" s="67" t="s">
        <v>68</v>
      </c>
      <c r="B81" s="67"/>
      <c r="C81" s="68"/>
      <c r="D81" s="53"/>
      <c r="E81" s="88"/>
      <c r="F81" s="88"/>
      <c r="G81" s="88"/>
      <c r="H81" s="88"/>
      <c r="I81" s="88"/>
      <c r="J81" s="88"/>
      <c r="K81" s="88"/>
    </row>
    <row r="82" spans="1:11" ht="22.5" customHeight="1">
      <c r="A82" s="67"/>
      <c r="B82" s="67" t="s">
        <v>69</v>
      </c>
      <c r="C82" s="70">
        <v>19</v>
      </c>
      <c r="D82" s="53"/>
      <c r="E82" s="88">
        <v>21853733</v>
      </c>
      <c r="F82" s="88"/>
      <c r="G82" s="88">
        <v>17948625</v>
      </c>
      <c r="H82" s="88"/>
      <c r="I82" s="88">
        <v>13351217</v>
      </c>
      <c r="J82" s="88"/>
      <c r="K82" s="88">
        <v>9792594</v>
      </c>
    </row>
    <row r="83" spans="1:11" ht="22.5" customHeight="1">
      <c r="A83" s="67" t="s">
        <v>70</v>
      </c>
      <c r="B83" s="67"/>
      <c r="C83" s="68"/>
      <c r="D83" s="53"/>
      <c r="E83" s="88">
        <v>84932210</v>
      </c>
      <c r="F83" s="88"/>
      <c r="G83" s="88">
        <v>80236688</v>
      </c>
      <c r="H83" s="88"/>
      <c r="I83" s="88">
        <v>63401411</v>
      </c>
      <c r="J83" s="88"/>
      <c r="K83" s="88">
        <v>65724199.770000003</v>
      </c>
    </row>
    <row r="84" spans="1:11" ht="22.5" customHeight="1">
      <c r="A84" s="67" t="s">
        <v>71</v>
      </c>
      <c r="B84" s="67"/>
      <c r="C84" s="68"/>
      <c r="D84" s="53"/>
      <c r="E84" s="87">
        <v>859866</v>
      </c>
      <c r="F84" s="88"/>
      <c r="G84" s="87">
        <v>1016635</v>
      </c>
      <c r="H84" s="88"/>
      <c r="I84" s="200">
        <v>0</v>
      </c>
      <c r="J84" s="88"/>
      <c r="K84" s="200">
        <v>0</v>
      </c>
    </row>
    <row r="85" spans="1:11" ht="7.5" customHeight="1">
      <c r="A85" s="67"/>
      <c r="B85" s="67"/>
      <c r="C85" s="68"/>
      <c r="D85" s="53"/>
      <c r="E85" s="88"/>
      <c r="F85" s="88"/>
      <c r="G85" s="88"/>
      <c r="H85" s="88"/>
      <c r="I85" s="88"/>
      <c r="J85" s="88"/>
      <c r="K85" s="88"/>
    </row>
    <row r="86" spans="1:11" ht="22.5" customHeight="1">
      <c r="A86" s="44" t="s">
        <v>72</v>
      </c>
      <c r="B86" s="67"/>
      <c r="C86" s="68"/>
      <c r="D86" s="53"/>
      <c r="E86" s="87">
        <f>SUM(E76:E84)</f>
        <v>4865825587</v>
      </c>
      <c r="F86" s="88"/>
      <c r="G86" s="87">
        <f>SUM(G76:G84)</f>
        <v>2809588160</v>
      </c>
      <c r="H86" s="88"/>
      <c r="I86" s="87">
        <f>SUM(I76:I84)</f>
        <v>2897902544</v>
      </c>
      <c r="J86" s="88"/>
      <c r="K86" s="87">
        <f>SUM(K76:K84)</f>
        <v>1729173651.77</v>
      </c>
    </row>
    <row r="87" spans="1:11" ht="7.5" customHeight="1">
      <c r="A87" s="67"/>
      <c r="B87" s="67"/>
      <c r="C87" s="68"/>
      <c r="D87" s="53"/>
      <c r="E87" s="88"/>
      <c r="F87" s="88"/>
      <c r="G87" s="88"/>
      <c r="H87" s="88"/>
      <c r="I87" s="88"/>
      <c r="J87" s="88"/>
      <c r="K87" s="88"/>
    </row>
    <row r="88" spans="1:11" ht="22.5" customHeight="1">
      <c r="A88" s="44" t="s">
        <v>73</v>
      </c>
      <c r="B88" s="44"/>
      <c r="C88" s="68"/>
      <c r="D88" s="53"/>
      <c r="E88" s="87">
        <f>E72+E86</f>
        <v>6452216300</v>
      </c>
      <c r="F88" s="88"/>
      <c r="G88" s="87">
        <f>G72+G86</f>
        <v>4609168395.8344002</v>
      </c>
      <c r="H88" s="88"/>
      <c r="I88" s="87">
        <f>I72+I86</f>
        <v>4268719548</v>
      </c>
      <c r="J88" s="88"/>
      <c r="K88" s="87">
        <f>K72+K86</f>
        <v>3269387364.77</v>
      </c>
    </row>
    <row r="89" spans="1:11" ht="22.5" customHeight="1">
      <c r="A89" s="44"/>
      <c r="B89" s="44"/>
      <c r="C89" s="68"/>
      <c r="D89" s="53"/>
      <c r="E89" s="53"/>
      <c r="F89" s="53"/>
      <c r="G89" s="53"/>
      <c r="H89" s="53"/>
      <c r="I89" s="53"/>
      <c r="J89" s="53"/>
      <c r="K89" s="53"/>
    </row>
    <row r="90" spans="1:11" ht="22.5" customHeight="1">
      <c r="A90" s="44"/>
      <c r="B90" s="44"/>
      <c r="C90" s="68"/>
      <c r="D90" s="53"/>
      <c r="E90" s="53"/>
      <c r="F90" s="53"/>
      <c r="G90" s="53"/>
      <c r="H90" s="53"/>
      <c r="I90" s="53"/>
      <c r="J90" s="53"/>
      <c r="K90" s="53"/>
    </row>
    <row r="91" spans="1:11" ht="22.5" customHeight="1">
      <c r="A91" s="63" t="str">
        <f>+A46</f>
        <v>หมายเหตุประกอบงบการเงินเป็นส่วนหนึ่งของงบการเงินนี้</v>
      </c>
    </row>
    <row r="92" spans="1:11" ht="22.5" customHeight="1"/>
    <row r="93" spans="1:11" ht="22.5" customHeight="1">
      <c r="A93" s="54" t="str">
        <f>A1</f>
        <v>บริษัท ปริญสิริ จำกัด (มหาชน) และบริษัทย่อย</v>
      </c>
      <c r="B93" s="54"/>
      <c r="C93" s="55"/>
      <c r="D93" s="56"/>
      <c r="E93" s="56"/>
      <c r="F93" s="56"/>
      <c r="G93" s="56"/>
      <c r="H93" s="56"/>
      <c r="I93" s="56"/>
      <c r="J93" s="56"/>
      <c r="K93" s="56"/>
    </row>
    <row r="94" spans="1:11" ht="22.5" customHeight="1">
      <c r="A94" s="54" t="s">
        <v>41</v>
      </c>
      <c r="B94" s="54"/>
      <c r="C94" s="55"/>
      <c r="D94" s="56"/>
      <c r="E94" s="56"/>
      <c r="F94" s="56"/>
      <c r="G94" s="56"/>
      <c r="H94" s="56"/>
      <c r="I94" s="56"/>
      <c r="J94" s="56"/>
      <c r="K94" s="56"/>
    </row>
    <row r="95" spans="1:11" ht="22.5" customHeight="1">
      <c r="A95" s="54" t="str">
        <f>A49</f>
        <v>ณ วันที่ 31 ธันวาคม 2564</v>
      </c>
      <c r="B95" s="54"/>
      <c r="C95" s="55"/>
      <c r="D95" s="56"/>
      <c r="E95" s="56"/>
      <c r="F95" s="56"/>
      <c r="G95" s="56"/>
      <c r="H95" s="56"/>
      <c r="I95" s="56"/>
      <c r="J95" s="56"/>
      <c r="K95" s="56"/>
    </row>
    <row r="96" spans="1:11" ht="22.5" customHeight="1">
      <c r="A96" s="54"/>
      <c r="B96" s="54"/>
      <c r="C96" s="55"/>
      <c r="D96" s="56"/>
      <c r="E96" s="56"/>
      <c r="F96" s="56"/>
      <c r="G96" s="56"/>
      <c r="H96" s="56"/>
      <c r="I96" s="56"/>
      <c r="J96" s="56"/>
      <c r="K96" s="56"/>
    </row>
    <row r="97" spans="1:228" ht="22.5" customHeight="1">
      <c r="A97" s="54"/>
      <c r="B97" s="54"/>
      <c r="C97" s="55"/>
      <c r="D97" s="56"/>
      <c r="E97" s="56"/>
      <c r="F97" s="56"/>
      <c r="G97" s="56"/>
      <c r="H97" s="56"/>
      <c r="I97" s="56"/>
      <c r="J97" s="56"/>
      <c r="K97" s="65" t="s">
        <v>3</v>
      </c>
    </row>
    <row r="98" spans="1:228" ht="23.25" customHeight="1">
      <c r="A98" s="58"/>
      <c r="B98" s="58"/>
      <c r="C98" s="59"/>
      <c r="D98" s="59"/>
      <c r="E98" s="202" t="s">
        <v>4</v>
      </c>
      <c r="F98" s="202"/>
      <c r="G98" s="202"/>
      <c r="H98" s="44"/>
      <c r="I98" s="202" t="s">
        <v>5</v>
      </c>
      <c r="J98" s="202"/>
      <c r="K98" s="202"/>
      <c r="L98" s="60"/>
      <c r="M98" s="60"/>
      <c r="N98" s="60"/>
      <c r="O98" s="153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</row>
    <row r="99" spans="1:228" ht="23.25" customHeight="1">
      <c r="A99" s="44"/>
      <c r="B99" s="44"/>
      <c r="C99" s="75" t="s">
        <v>6</v>
      </c>
      <c r="D99" s="61"/>
      <c r="E99" s="136" t="s">
        <v>7</v>
      </c>
      <c r="F99" s="134"/>
      <c r="G99" s="133" t="s">
        <v>8</v>
      </c>
      <c r="H99" s="135"/>
      <c r="I99" s="136" t="s">
        <v>7</v>
      </c>
      <c r="J99" s="134"/>
      <c r="K99" s="133" t="s">
        <v>8</v>
      </c>
      <c r="L99" s="62"/>
      <c r="M99" s="62"/>
      <c r="N99" s="62"/>
      <c r="O99" s="154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/>
      <c r="CY99" s="62"/>
      <c r="CZ99" s="62"/>
      <c r="DA99" s="62"/>
      <c r="DB99" s="62"/>
      <c r="DC99" s="62"/>
      <c r="DD99" s="62"/>
      <c r="DE99" s="62"/>
      <c r="DF99" s="62"/>
      <c r="DG99" s="62"/>
      <c r="DH99" s="62"/>
      <c r="DI99" s="62"/>
      <c r="DJ99" s="62"/>
      <c r="DK99" s="62"/>
      <c r="DL99" s="62"/>
      <c r="DM99" s="62"/>
      <c r="DN99" s="62"/>
      <c r="DO99" s="62"/>
      <c r="DP99" s="62"/>
      <c r="DQ99" s="62"/>
      <c r="DR99" s="62"/>
      <c r="DS99" s="62"/>
      <c r="DT99" s="62"/>
      <c r="DU99" s="62"/>
      <c r="DV99" s="62"/>
      <c r="DW99" s="62"/>
      <c r="DX99" s="62"/>
      <c r="DY99" s="62"/>
      <c r="DZ99" s="62"/>
      <c r="EA99" s="62"/>
      <c r="EB99" s="62"/>
      <c r="EC99" s="62"/>
      <c r="ED99" s="62"/>
      <c r="EE99" s="62"/>
      <c r="EF99" s="62"/>
      <c r="EG99" s="62"/>
      <c r="EH99" s="62"/>
      <c r="EI99" s="62"/>
      <c r="EJ99" s="62"/>
      <c r="EK99" s="62"/>
      <c r="EL99" s="62"/>
      <c r="EM99" s="62"/>
      <c r="EN99" s="62"/>
      <c r="EO99" s="62"/>
      <c r="EP99" s="62"/>
      <c r="EQ99" s="62"/>
      <c r="ER99" s="62"/>
      <c r="ES99" s="62"/>
      <c r="ET99" s="62"/>
      <c r="EU99" s="62"/>
      <c r="EV99" s="62"/>
      <c r="EW99" s="62"/>
      <c r="EX99" s="62"/>
      <c r="EY99" s="62"/>
      <c r="EZ99" s="62"/>
      <c r="FA99" s="62"/>
      <c r="FB99" s="62"/>
      <c r="FC99" s="62"/>
      <c r="FD99" s="62"/>
      <c r="FE99" s="62"/>
      <c r="FF99" s="62"/>
      <c r="FG99" s="62"/>
      <c r="FH99" s="62"/>
      <c r="FI99" s="62"/>
      <c r="FJ99" s="62"/>
      <c r="FK99" s="62"/>
      <c r="FL99" s="62"/>
      <c r="FM99" s="62"/>
      <c r="FN99" s="62"/>
      <c r="FO99" s="62"/>
      <c r="FP99" s="62"/>
      <c r="FQ99" s="62"/>
      <c r="FR99" s="62"/>
      <c r="FS99" s="62"/>
      <c r="FT99" s="62"/>
      <c r="FU99" s="62"/>
      <c r="FV99" s="62"/>
      <c r="FW99" s="62"/>
      <c r="FX99" s="62"/>
      <c r="FY99" s="62"/>
      <c r="FZ99" s="62"/>
      <c r="GA99" s="62"/>
      <c r="GB99" s="62"/>
      <c r="GC99" s="62"/>
      <c r="GD99" s="62"/>
      <c r="GE99" s="62"/>
      <c r="GF99" s="62"/>
      <c r="GG99" s="62"/>
      <c r="GH99" s="62"/>
      <c r="GI99" s="62"/>
      <c r="GJ99" s="62"/>
      <c r="GK99" s="62"/>
      <c r="GL99" s="62"/>
      <c r="GM99" s="62"/>
      <c r="GN99" s="62"/>
      <c r="GO99" s="62"/>
      <c r="GP99" s="62"/>
      <c r="GQ99" s="62"/>
      <c r="GR99" s="62"/>
      <c r="GS99" s="62"/>
      <c r="GT99" s="62"/>
      <c r="GU99" s="62"/>
      <c r="GV99" s="62"/>
      <c r="GW99" s="62"/>
      <c r="GX99" s="62"/>
      <c r="GY99" s="62"/>
      <c r="GZ99" s="62"/>
      <c r="HA99" s="62"/>
      <c r="HB99" s="62"/>
      <c r="HC99" s="62"/>
      <c r="HD99" s="62"/>
      <c r="HE99" s="62"/>
      <c r="HF99" s="62"/>
      <c r="HG99" s="62"/>
      <c r="HH99" s="62"/>
      <c r="HI99" s="62"/>
      <c r="HJ99" s="62"/>
      <c r="HK99" s="62"/>
      <c r="HL99" s="62"/>
      <c r="HM99" s="62"/>
      <c r="HN99" s="62"/>
      <c r="HO99" s="62"/>
      <c r="HP99" s="62"/>
      <c r="HQ99" s="62"/>
      <c r="HR99" s="62"/>
      <c r="HS99" s="62"/>
      <c r="HT99" s="62"/>
    </row>
    <row r="100" spans="1:228" ht="7.5" customHeight="1">
      <c r="C100" s="55"/>
      <c r="D100" s="56"/>
      <c r="E100" s="56"/>
      <c r="F100" s="56"/>
      <c r="G100" s="56"/>
      <c r="H100" s="56"/>
      <c r="I100" s="56"/>
      <c r="J100" s="56"/>
      <c r="K100" s="56"/>
    </row>
    <row r="101" spans="1:228" ht="22.5" customHeight="1">
      <c r="A101" s="150" t="s">
        <v>74</v>
      </c>
      <c r="B101" s="44"/>
      <c r="C101" s="61"/>
      <c r="D101" s="66"/>
      <c r="E101" s="66"/>
      <c r="F101" s="66"/>
      <c r="G101" s="66"/>
      <c r="H101" s="66"/>
      <c r="I101" s="66"/>
      <c r="J101" s="66"/>
      <c r="K101" s="66"/>
    </row>
    <row r="102" spans="1:228" ht="7.5" customHeight="1">
      <c r="A102" s="44"/>
      <c r="B102" s="44"/>
      <c r="C102" s="68"/>
      <c r="D102" s="53"/>
      <c r="E102" s="53"/>
      <c r="F102" s="53"/>
      <c r="G102" s="53"/>
      <c r="H102" s="53"/>
      <c r="I102" s="53"/>
      <c r="J102" s="53"/>
      <c r="K102" s="53"/>
    </row>
    <row r="103" spans="1:228" ht="22.5" customHeight="1">
      <c r="A103" s="150" t="s">
        <v>75</v>
      </c>
      <c r="B103" s="44"/>
      <c r="C103" s="68"/>
      <c r="D103" s="53"/>
      <c r="E103" s="53"/>
      <c r="F103" s="53"/>
      <c r="G103" s="53"/>
      <c r="H103" s="53"/>
      <c r="I103" s="53"/>
      <c r="J103" s="53"/>
      <c r="K103" s="53"/>
    </row>
    <row r="104" spans="1:228" ht="7.5" customHeight="1">
      <c r="A104" s="44"/>
      <c r="B104" s="44"/>
      <c r="C104" s="68"/>
      <c r="D104" s="53"/>
      <c r="E104" s="53"/>
      <c r="F104" s="53"/>
      <c r="G104" s="53"/>
      <c r="H104" s="53"/>
      <c r="I104" s="53"/>
      <c r="J104" s="53"/>
      <c r="K104" s="53"/>
    </row>
    <row r="105" spans="1:228" ht="22.5" customHeight="1">
      <c r="A105" s="67" t="s">
        <v>76</v>
      </c>
      <c r="B105" s="67"/>
      <c r="C105" s="68"/>
      <c r="D105" s="67"/>
      <c r="E105" s="53"/>
      <c r="F105" s="53"/>
      <c r="G105" s="53"/>
      <c r="H105" s="53"/>
      <c r="I105" s="53"/>
      <c r="J105" s="53">
        <f>-E105</f>
        <v>0</v>
      </c>
      <c r="K105" s="53"/>
    </row>
    <row r="106" spans="1:228" ht="22.5" customHeight="1">
      <c r="A106" s="67"/>
      <c r="B106" s="67" t="s">
        <v>77</v>
      </c>
      <c r="C106" s="68"/>
      <c r="D106" s="67"/>
      <c r="E106" s="53"/>
      <c r="F106" s="53"/>
      <c r="G106" s="53"/>
      <c r="H106" s="53"/>
      <c r="I106" s="53"/>
      <c r="J106" s="53"/>
      <c r="K106" s="53"/>
    </row>
    <row r="107" spans="1:228" ht="22.5" customHeight="1">
      <c r="A107" s="67"/>
      <c r="B107" s="67" t="s">
        <v>78</v>
      </c>
      <c r="C107" s="68"/>
      <c r="D107" s="77"/>
      <c r="E107" s="78"/>
      <c r="F107" s="78"/>
      <c r="G107" s="78"/>
      <c r="H107" s="78"/>
      <c r="I107" s="53"/>
      <c r="J107" s="78"/>
      <c r="K107" s="53"/>
    </row>
    <row r="108" spans="1:228" ht="22.5" customHeight="1">
      <c r="A108" s="67"/>
      <c r="B108" s="69" t="s">
        <v>79</v>
      </c>
      <c r="C108" s="68"/>
      <c r="D108" s="77"/>
      <c r="E108" s="89">
        <v>1220011755</v>
      </c>
      <c r="F108" s="90"/>
      <c r="G108" s="89">
        <v>1220011755</v>
      </c>
      <c r="H108" s="91"/>
      <c r="I108" s="89">
        <v>1220011755</v>
      </c>
      <c r="J108" s="90"/>
      <c r="K108" s="89">
        <v>1220011755</v>
      </c>
    </row>
    <row r="109" spans="1:228" ht="7.5" customHeight="1">
      <c r="A109" s="44"/>
      <c r="B109" s="44"/>
      <c r="C109" s="68"/>
      <c r="D109" s="53"/>
      <c r="E109" s="91"/>
      <c r="F109" s="91"/>
      <c r="G109" s="91"/>
      <c r="H109" s="91"/>
      <c r="I109" s="91"/>
      <c r="J109" s="91"/>
      <c r="K109" s="91"/>
    </row>
    <row r="110" spans="1:228" ht="22.5" customHeight="1">
      <c r="A110" s="44"/>
      <c r="B110" s="67" t="s">
        <v>80</v>
      </c>
      <c r="C110" s="68"/>
      <c r="D110" s="53"/>
      <c r="E110" s="91"/>
      <c r="F110" s="91"/>
      <c r="G110" s="91"/>
      <c r="H110" s="91"/>
      <c r="I110" s="91"/>
      <c r="J110" s="91"/>
      <c r="K110" s="91"/>
    </row>
    <row r="111" spans="1:228" ht="22.5" customHeight="1">
      <c r="A111" s="44"/>
      <c r="B111" s="67" t="s">
        <v>81</v>
      </c>
      <c r="C111" s="68"/>
      <c r="D111" s="53"/>
      <c r="E111" s="92"/>
      <c r="F111" s="91"/>
      <c r="G111" s="91"/>
      <c r="H111" s="91"/>
      <c r="I111" s="91"/>
      <c r="J111" s="91"/>
      <c r="K111" s="91"/>
    </row>
    <row r="112" spans="1:228" ht="22.5" customHeight="1">
      <c r="A112" s="44"/>
      <c r="B112" s="69" t="s">
        <v>82</v>
      </c>
      <c r="C112" s="68"/>
      <c r="D112" s="53"/>
      <c r="E112" s="91">
        <v>1220011755</v>
      </c>
      <c r="F112" s="91"/>
      <c r="G112" s="91">
        <v>1220011755</v>
      </c>
      <c r="H112" s="91"/>
      <c r="I112" s="91">
        <v>1220011755</v>
      </c>
      <c r="J112" s="91"/>
      <c r="K112" s="91">
        <v>1220011755</v>
      </c>
      <c r="N112" s="152"/>
      <c r="P112" s="194"/>
    </row>
    <row r="113" spans="1:11" ht="22.5" customHeight="1">
      <c r="A113" s="67" t="s">
        <v>83</v>
      </c>
      <c r="B113" s="67"/>
      <c r="C113" s="68"/>
      <c r="D113" s="53"/>
      <c r="E113" s="91">
        <v>451455222</v>
      </c>
      <c r="F113" s="91"/>
      <c r="G113" s="91">
        <v>451455221.82999998</v>
      </c>
      <c r="H113" s="91"/>
      <c r="I113" s="91">
        <v>451455222</v>
      </c>
      <c r="J113" s="91"/>
      <c r="K113" s="91">
        <v>451455221.82999998</v>
      </c>
    </row>
    <row r="114" spans="1:11" ht="22.5" customHeight="1">
      <c r="A114" s="67" t="s">
        <v>84</v>
      </c>
      <c r="B114" s="67"/>
      <c r="C114" s="68"/>
      <c r="D114" s="53"/>
      <c r="E114" s="91"/>
      <c r="F114" s="91"/>
      <c r="G114" s="91"/>
      <c r="H114" s="91"/>
      <c r="I114" s="91"/>
      <c r="J114" s="91"/>
      <c r="K114" s="91"/>
    </row>
    <row r="115" spans="1:11" ht="22.5" customHeight="1">
      <c r="A115" s="67"/>
      <c r="B115" s="67" t="s">
        <v>85</v>
      </c>
      <c r="C115" s="68">
        <v>22</v>
      </c>
      <c r="D115" s="53"/>
      <c r="E115" s="91">
        <v>127604940</v>
      </c>
      <c r="F115" s="91"/>
      <c r="G115" s="91">
        <v>127604940.09999999</v>
      </c>
      <c r="H115" s="91"/>
      <c r="I115" s="91">
        <v>127604940</v>
      </c>
      <c r="J115" s="91"/>
      <c r="K115" s="91">
        <v>127604940</v>
      </c>
    </row>
    <row r="116" spans="1:11" ht="22.5" customHeight="1">
      <c r="A116" s="67"/>
      <c r="B116" s="67" t="s">
        <v>86</v>
      </c>
      <c r="C116" s="68"/>
      <c r="D116" s="53"/>
      <c r="E116" s="91">
        <f>+'12'!M29</f>
        <v>3065596584</v>
      </c>
      <c r="F116" s="91"/>
      <c r="G116" s="91">
        <f>+'12'!M23</f>
        <v>2853750133</v>
      </c>
      <c r="H116" s="91"/>
      <c r="I116" s="91">
        <f>+'13'!M28</f>
        <v>3109409117</v>
      </c>
      <c r="J116" s="91"/>
      <c r="K116" s="91">
        <f>+'13'!M22</f>
        <v>3066756218</v>
      </c>
    </row>
    <row r="117" spans="1:11" ht="22.5" customHeight="1">
      <c r="A117" s="67" t="s">
        <v>87</v>
      </c>
      <c r="B117" s="67"/>
      <c r="C117" s="68"/>
      <c r="D117" s="53"/>
      <c r="E117" s="91">
        <f>+'12'!Q29</f>
        <v>-12950059</v>
      </c>
      <c r="F117" s="91"/>
      <c r="G117" s="91">
        <f>'12'!Q23</f>
        <v>-18885503</v>
      </c>
      <c r="H117" s="91"/>
      <c r="I117" s="91">
        <f>'13'!Q28</f>
        <v>-12950059</v>
      </c>
      <c r="J117" s="91"/>
      <c r="K117" s="91">
        <f>'13'!Q22</f>
        <v>-18885503</v>
      </c>
    </row>
    <row r="118" spans="1:11" ht="7.5" customHeight="1">
      <c r="A118" s="44"/>
      <c r="B118" s="44"/>
      <c r="C118" s="68"/>
      <c r="D118" s="53"/>
      <c r="E118" s="93"/>
      <c r="F118" s="91"/>
      <c r="G118" s="93"/>
      <c r="H118" s="91"/>
      <c r="I118" s="93"/>
      <c r="J118" s="91"/>
      <c r="K118" s="93"/>
    </row>
    <row r="119" spans="1:11" ht="22.5" customHeight="1">
      <c r="A119" s="44"/>
      <c r="B119" s="67" t="s">
        <v>88</v>
      </c>
      <c r="C119" s="68"/>
      <c r="D119" s="53"/>
      <c r="E119" s="91">
        <f>SUM(E112:E117)</f>
        <v>4851718442</v>
      </c>
      <c r="F119" s="91"/>
      <c r="G119" s="91">
        <f>SUM(G112:G117)</f>
        <v>4633936546.9300003</v>
      </c>
      <c r="H119" s="91"/>
      <c r="I119" s="91">
        <f>SUM(I112:I117)</f>
        <v>4895530975</v>
      </c>
      <c r="J119" s="91"/>
      <c r="K119" s="91">
        <f>SUM(K112:K117)</f>
        <v>4846942631.8299999</v>
      </c>
    </row>
    <row r="120" spans="1:11" ht="22.5" customHeight="1">
      <c r="A120" s="67" t="s">
        <v>89</v>
      </c>
      <c r="B120" s="44"/>
      <c r="C120" s="68"/>
      <c r="D120" s="53"/>
      <c r="E120" s="94">
        <f>+'12'!U29</f>
        <v>-42481</v>
      </c>
      <c r="F120" s="91"/>
      <c r="G120" s="94">
        <f>'12'!U23</f>
        <v>-30334</v>
      </c>
      <c r="H120" s="91"/>
      <c r="I120" s="200">
        <v>0</v>
      </c>
      <c r="J120" s="88"/>
      <c r="K120" s="200">
        <v>0</v>
      </c>
    </row>
    <row r="121" spans="1:11" ht="7.5" customHeight="1">
      <c r="A121" s="44"/>
      <c r="B121" s="44"/>
      <c r="C121" s="68"/>
      <c r="D121" s="53"/>
      <c r="E121" s="91"/>
      <c r="F121" s="91"/>
      <c r="G121" s="91"/>
      <c r="H121" s="91"/>
      <c r="I121" s="91"/>
      <c r="J121" s="91"/>
      <c r="K121" s="91"/>
    </row>
    <row r="122" spans="1:11" ht="22.5" customHeight="1">
      <c r="A122" s="150" t="s">
        <v>90</v>
      </c>
      <c r="B122" s="44"/>
      <c r="C122" s="68"/>
      <c r="D122" s="53"/>
      <c r="E122" s="94">
        <f>SUM(E119:E120)</f>
        <v>4851675961</v>
      </c>
      <c r="F122" s="91"/>
      <c r="G122" s="94">
        <f>SUM(G119:G120)</f>
        <v>4633906212.9300003</v>
      </c>
      <c r="H122" s="91"/>
      <c r="I122" s="94">
        <f>SUM(I119:I120)</f>
        <v>4895530975</v>
      </c>
      <c r="J122" s="91"/>
      <c r="K122" s="94">
        <f>SUM(K119:K120)</f>
        <v>4846942631.8299999</v>
      </c>
    </row>
    <row r="123" spans="1:11" ht="7.5" customHeight="1">
      <c r="A123" s="150"/>
      <c r="B123" s="44"/>
      <c r="C123" s="68"/>
      <c r="D123" s="53"/>
      <c r="E123" s="91"/>
      <c r="F123" s="91"/>
      <c r="G123" s="91"/>
      <c r="H123" s="91"/>
      <c r="I123" s="91"/>
      <c r="J123" s="91"/>
      <c r="K123" s="91"/>
    </row>
    <row r="124" spans="1:11" ht="22.5" customHeight="1">
      <c r="A124" s="150" t="s">
        <v>91</v>
      </c>
      <c r="B124" s="44"/>
      <c r="C124" s="68"/>
      <c r="D124" s="53"/>
      <c r="E124" s="89">
        <f>SUM(E122,E88)</f>
        <v>11303892261</v>
      </c>
      <c r="F124" s="91"/>
      <c r="G124" s="89">
        <f>SUM(G122,G88)</f>
        <v>9243074608.7644005</v>
      </c>
      <c r="H124" s="91"/>
      <c r="I124" s="89">
        <f>SUM(I122,I88)</f>
        <v>9164250523</v>
      </c>
      <c r="J124" s="91"/>
      <c r="K124" s="89">
        <f>SUM(K122,K88)</f>
        <v>8116329996.6000004</v>
      </c>
    </row>
    <row r="125" spans="1:11" ht="22.5" customHeight="1">
      <c r="A125" s="54"/>
      <c r="B125" s="54"/>
      <c r="E125" s="149"/>
      <c r="G125" s="149"/>
      <c r="I125" s="149"/>
      <c r="K125" s="149"/>
    </row>
    <row r="126" spans="1:11" ht="22.5" customHeight="1">
      <c r="A126" s="54"/>
      <c r="B126" s="54"/>
      <c r="E126" s="163"/>
      <c r="F126" s="79"/>
      <c r="G126" s="163"/>
      <c r="H126" s="79"/>
      <c r="I126" s="163"/>
      <c r="J126" s="79"/>
      <c r="K126" s="163"/>
    </row>
    <row r="127" spans="1:11" ht="22.5" customHeight="1">
      <c r="A127" s="54"/>
      <c r="B127" s="54"/>
      <c r="E127" s="73"/>
      <c r="F127" s="73"/>
      <c r="G127" s="73"/>
      <c r="H127" s="73"/>
      <c r="I127" s="71"/>
      <c r="J127" s="73"/>
      <c r="K127" s="73"/>
    </row>
    <row r="128" spans="1:11" ht="22.5" customHeight="1">
      <c r="A128" s="54"/>
      <c r="B128" s="54"/>
      <c r="E128" s="73"/>
      <c r="F128" s="73"/>
      <c r="G128" s="73"/>
      <c r="H128" s="73"/>
      <c r="I128" s="71"/>
      <c r="J128" s="73"/>
      <c r="K128" s="73"/>
    </row>
    <row r="129" spans="1:11" ht="22.5" customHeight="1">
      <c r="A129" s="54"/>
      <c r="B129" s="54"/>
      <c r="E129" s="73"/>
      <c r="F129" s="73"/>
      <c r="G129" s="73"/>
      <c r="H129" s="73"/>
      <c r="I129" s="71"/>
      <c r="J129" s="73"/>
      <c r="K129" s="73"/>
    </row>
    <row r="130" spans="1:11" ht="22.5" customHeight="1">
      <c r="A130" s="54"/>
      <c r="B130" s="54"/>
    </row>
    <row r="131" spans="1:11" ht="22.5" customHeight="1">
      <c r="A131" s="63" t="str">
        <f>+A91</f>
        <v>หมายเหตุประกอบงบการเงินเป็นส่วนหนึ่งของงบการเงินนี้</v>
      </c>
      <c r="G131" s="80"/>
      <c r="H131" s="80"/>
    </row>
    <row r="132" spans="1:11" ht="22.5" customHeight="1"/>
    <row r="133" spans="1:11" ht="22.5" customHeight="1"/>
    <row r="134" spans="1:11" ht="22.5" customHeight="1"/>
    <row r="135" spans="1:11" ht="22.5" customHeight="1"/>
    <row r="136" spans="1:11" ht="22.5" customHeight="1"/>
  </sheetData>
  <mergeCells count="6">
    <mergeCell ref="I6:K6"/>
    <mergeCell ref="E6:G6"/>
    <mergeCell ref="E52:G52"/>
    <mergeCell ref="I52:K52"/>
    <mergeCell ref="E98:G98"/>
    <mergeCell ref="I98:K98"/>
  </mergeCells>
  <pageMargins left="0.86614173228346458" right="0.35433070866141736" top="0.55118110236220474" bottom="0.53" header="0.35433070866141736" footer="0.39370078740157483"/>
  <pageSetup paperSize="9" scale="89" firstPageNumber="7" orientation="portrait" useFirstPageNumber="1" r:id="rId1"/>
  <headerFooter>
    <oddFooter>&amp;R&amp;"Angsana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3"/>
  <sheetViews>
    <sheetView topLeftCell="A73" zoomScale="90" zoomScaleNormal="90" zoomScaleSheetLayoutView="80" workbookViewId="0">
      <selection activeCell="J73" activeCellId="3" sqref="D1:F1048576 D1:F1048576 H1:J1048576 H1:J1048576"/>
    </sheetView>
  </sheetViews>
  <sheetFormatPr defaultColWidth="9.140625" defaultRowHeight="20.25" customHeight="1"/>
  <cols>
    <col min="1" max="1" width="53.85546875" style="2" customWidth="1"/>
    <col min="2" max="2" width="7.42578125" style="2" bestFit="1" customWidth="1"/>
    <col min="3" max="3" width="0.855468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1.28515625" style="2" customWidth="1"/>
    <col min="12" max="12" width="11.7109375" style="2" bestFit="1" customWidth="1"/>
    <col min="13" max="13" width="15.28515625" style="161" customWidth="1"/>
    <col min="14" max="14" width="10.140625" style="2" bestFit="1" customWidth="1"/>
    <col min="15" max="15" width="9.140625" style="2"/>
    <col min="16" max="16" width="11.5703125" style="2" customWidth="1"/>
    <col min="17" max="16384" width="9.140625" style="2"/>
  </cols>
  <sheetData>
    <row r="1" spans="1:13" s="29" customFormat="1" ht="23.45" customHeight="1">
      <c r="A1" s="13" t="str">
        <f>'7-9'!A1</f>
        <v>บริษัท ปริญสิริ จำกัด (มหาชน) และบริษัทย่อย</v>
      </c>
      <c r="B1" s="26"/>
      <c r="C1" s="30"/>
      <c r="D1" s="30"/>
      <c r="E1" s="30"/>
      <c r="F1" s="30"/>
      <c r="G1" s="30"/>
      <c r="H1" s="26"/>
      <c r="J1" s="28"/>
      <c r="M1" s="160"/>
    </row>
    <row r="2" spans="1:13" s="29" customFormat="1" ht="23.45" customHeight="1">
      <c r="A2" s="25" t="s">
        <v>92</v>
      </c>
      <c r="B2" s="26"/>
      <c r="C2" s="26"/>
      <c r="D2" s="26"/>
      <c r="E2" s="26"/>
      <c r="F2" s="26"/>
      <c r="G2" s="26"/>
      <c r="H2" s="26"/>
      <c r="J2" s="26"/>
      <c r="M2" s="160"/>
    </row>
    <row r="3" spans="1:13" s="29" customFormat="1" ht="23.45" customHeight="1">
      <c r="A3" s="25" t="s">
        <v>93</v>
      </c>
      <c r="B3" s="26"/>
      <c r="C3" s="26"/>
      <c r="D3" s="26"/>
      <c r="E3" s="26"/>
      <c r="F3" s="26"/>
      <c r="G3" s="26"/>
      <c r="H3" s="26"/>
      <c r="J3" s="26"/>
      <c r="M3" s="160"/>
    </row>
    <row r="4" spans="1:13" ht="8.4499999999999993" customHeight="1">
      <c r="B4" s="4"/>
      <c r="C4" s="5"/>
      <c r="D4" s="5"/>
      <c r="E4" s="5"/>
      <c r="F4" s="5"/>
      <c r="G4" s="5"/>
      <c r="H4" s="5"/>
      <c r="J4" s="5"/>
    </row>
    <row r="5" spans="1:13" ht="23.45" customHeight="1">
      <c r="B5" s="4"/>
      <c r="C5" s="5"/>
      <c r="D5" s="5"/>
      <c r="E5" s="5"/>
      <c r="F5" s="5"/>
      <c r="G5" s="5"/>
      <c r="H5" s="5"/>
      <c r="J5" s="137" t="s">
        <v>3</v>
      </c>
    </row>
    <row r="6" spans="1:13" s="29" customFormat="1" ht="23.45" customHeight="1">
      <c r="B6" s="26"/>
      <c r="C6" s="27"/>
      <c r="D6" s="203" t="s">
        <v>4</v>
      </c>
      <c r="E6" s="203"/>
      <c r="F6" s="203"/>
      <c r="G6" s="13"/>
      <c r="H6" s="203" t="s">
        <v>5</v>
      </c>
      <c r="I6" s="203"/>
      <c r="J6" s="203"/>
      <c r="M6" s="160"/>
    </row>
    <row r="7" spans="1:13" s="29" customFormat="1" ht="23.45" customHeight="1">
      <c r="B7" s="43" t="s">
        <v>6</v>
      </c>
      <c r="C7" s="27"/>
      <c r="D7" s="45" t="s">
        <v>7</v>
      </c>
      <c r="E7" s="26"/>
      <c r="F7" s="45" t="s">
        <v>8</v>
      </c>
      <c r="G7" s="46"/>
      <c r="H7" s="45" t="s">
        <v>7</v>
      </c>
      <c r="I7" s="26"/>
      <c r="J7" s="45" t="s">
        <v>8</v>
      </c>
      <c r="M7" s="160"/>
    </row>
    <row r="8" spans="1:13" ht="8.4499999999999993" customHeight="1">
      <c r="B8" s="7"/>
      <c r="D8" s="3"/>
      <c r="E8" s="3"/>
      <c r="F8" s="3"/>
      <c r="G8" s="7"/>
      <c r="H8" s="3"/>
      <c r="I8" s="3"/>
      <c r="J8" s="3"/>
    </row>
    <row r="9" spans="1:13" s="29" customFormat="1" ht="23.45" customHeight="1">
      <c r="A9" s="13" t="s">
        <v>94</v>
      </c>
      <c r="B9" s="30"/>
      <c r="C9" s="28"/>
      <c r="D9" s="28"/>
      <c r="E9" s="28"/>
      <c r="F9" s="28"/>
      <c r="G9" s="28"/>
      <c r="H9" s="28"/>
      <c r="J9" s="28"/>
      <c r="M9" s="160"/>
    </row>
    <row r="10" spans="1:13" ht="8.4499999999999993" customHeight="1">
      <c r="B10" s="7"/>
      <c r="C10" s="3"/>
      <c r="D10" s="3"/>
      <c r="E10" s="3"/>
      <c r="F10" s="3"/>
      <c r="G10" s="3"/>
      <c r="H10" s="8"/>
      <c r="J10" s="8"/>
    </row>
    <row r="11" spans="1:13" s="29" customFormat="1" ht="23.45" customHeight="1">
      <c r="A11" s="32" t="s">
        <v>95</v>
      </c>
      <c r="C11" s="28"/>
      <c r="D11" s="95">
        <v>2242649922</v>
      </c>
      <c r="E11" s="96"/>
      <c r="F11" s="95">
        <v>2352074140</v>
      </c>
      <c r="G11" s="97"/>
      <c r="H11" s="96">
        <v>1102243126</v>
      </c>
      <c r="I11" s="97"/>
      <c r="J11" s="96">
        <v>1471459280</v>
      </c>
      <c r="M11" s="160"/>
    </row>
    <row r="12" spans="1:13" s="29" customFormat="1" ht="23.45" customHeight="1">
      <c r="A12" s="32" t="s">
        <v>96</v>
      </c>
      <c r="B12" s="40" t="s">
        <v>97</v>
      </c>
      <c r="C12" s="28"/>
      <c r="D12" s="199">
        <v>0</v>
      </c>
      <c r="E12" s="88"/>
      <c r="F12" s="199">
        <v>0</v>
      </c>
      <c r="G12" s="97"/>
      <c r="H12" s="199">
        <v>0</v>
      </c>
      <c r="I12" s="97"/>
      <c r="J12" s="96">
        <v>129225500</v>
      </c>
      <c r="M12" s="160"/>
    </row>
    <row r="13" spans="1:13" s="29" customFormat="1" ht="23.45" customHeight="1">
      <c r="A13" s="32" t="s">
        <v>98</v>
      </c>
      <c r="B13" s="40" t="s">
        <v>97</v>
      </c>
      <c r="C13" s="28"/>
      <c r="D13" s="199">
        <v>0</v>
      </c>
      <c r="E13" s="88"/>
      <c r="F13" s="199">
        <v>0</v>
      </c>
      <c r="G13" s="97"/>
      <c r="H13" s="95">
        <v>13466667</v>
      </c>
      <c r="I13" s="97"/>
      <c r="J13" s="95">
        <v>13466667</v>
      </c>
      <c r="M13" s="160"/>
    </row>
    <row r="14" spans="1:13" s="29" customFormat="1" ht="23.45" customHeight="1">
      <c r="A14" s="29" t="s">
        <v>99</v>
      </c>
      <c r="B14" s="26"/>
      <c r="C14" s="47"/>
      <c r="D14" s="195">
        <v>36833448</v>
      </c>
      <c r="E14" s="96"/>
      <c r="F14" s="195">
        <v>37466438</v>
      </c>
      <c r="G14" s="98"/>
      <c r="H14" s="200">
        <v>0</v>
      </c>
      <c r="I14" s="88"/>
      <c r="J14" s="200">
        <v>0</v>
      </c>
      <c r="M14" s="160"/>
    </row>
    <row r="15" spans="1:13" ht="8.4499999999999993" customHeight="1">
      <c r="B15" s="7"/>
      <c r="C15" s="3"/>
      <c r="D15" s="101"/>
      <c r="E15" s="102"/>
      <c r="F15" s="101"/>
      <c r="G15" s="103"/>
      <c r="H15" s="101"/>
      <c r="I15" s="102"/>
      <c r="J15" s="101"/>
    </row>
    <row r="16" spans="1:13" s="29" customFormat="1" ht="23.45" customHeight="1">
      <c r="A16" s="25" t="s">
        <v>100</v>
      </c>
      <c r="B16" s="26"/>
      <c r="C16" s="34"/>
      <c r="D16" s="99">
        <f>+SUM(D11:D14)</f>
        <v>2279483370</v>
      </c>
      <c r="E16" s="96"/>
      <c r="F16" s="99">
        <f>+SUM(F11:F14)</f>
        <v>2389540578</v>
      </c>
      <c r="G16" s="96"/>
      <c r="H16" s="99">
        <f>+SUM(H11:H14)</f>
        <v>1115709793</v>
      </c>
      <c r="I16" s="96"/>
      <c r="J16" s="99">
        <f>+SUM(J11:J14)</f>
        <v>1614151447</v>
      </c>
      <c r="M16" s="160"/>
    </row>
    <row r="17" spans="1:13" ht="8.4499999999999993" customHeight="1">
      <c r="B17" s="7"/>
      <c r="D17" s="3"/>
      <c r="E17" s="3"/>
      <c r="F17" s="3"/>
      <c r="G17" s="7"/>
      <c r="H17" s="3"/>
      <c r="I17" s="3"/>
      <c r="J17" s="3"/>
    </row>
    <row r="18" spans="1:13" s="29" customFormat="1" ht="23.45" customHeight="1">
      <c r="A18" s="13" t="s">
        <v>101</v>
      </c>
      <c r="B18" s="26"/>
      <c r="C18" s="34"/>
      <c r="D18" s="34"/>
      <c r="E18" s="34"/>
      <c r="F18" s="34"/>
      <c r="G18" s="34"/>
      <c r="H18" s="34"/>
      <c r="J18" s="34"/>
      <c r="M18" s="160"/>
    </row>
    <row r="19" spans="1:13" ht="8.4499999999999993" customHeight="1">
      <c r="B19" s="7"/>
      <c r="C19" s="3"/>
      <c r="D19" s="3"/>
      <c r="E19" s="3"/>
      <c r="F19" s="3"/>
      <c r="G19" s="3"/>
      <c r="H19" s="3"/>
      <c r="J19" s="3"/>
    </row>
    <row r="20" spans="1:13" s="29" customFormat="1" ht="23.45" customHeight="1">
      <c r="A20" s="29" t="s">
        <v>102</v>
      </c>
      <c r="B20" s="26"/>
      <c r="C20" s="34"/>
      <c r="D20" s="96">
        <v>1386135983</v>
      </c>
      <c r="E20" s="96"/>
      <c r="F20" s="96">
        <v>1509006354</v>
      </c>
      <c r="G20" s="96"/>
      <c r="H20" s="96">
        <v>709271210</v>
      </c>
      <c r="I20" s="96"/>
      <c r="J20" s="96">
        <v>883412717</v>
      </c>
      <c r="M20" s="162"/>
    </row>
    <row r="21" spans="1:13" s="29" customFormat="1" ht="23.45" customHeight="1">
      <c r="A21" s="29" t="s">
        <v>103</v>
      </c>
      <c r="B21" s="40" t="s">
        <v>104</v>
      </c>
      <c r="C21" s="34"/>
      <c r="D21" s="199">
        <v>0</v>
      </c>
      <c r="E21" s="88"/>
      <c r="F21" s="199">
        <v>0</v>
      </c>
      <c r="G21" s="97"/>
      <c r="H21" s="199">
        <v>0</v>
      </c>
      <c r="I21" s="96"/>
      <c r="J21" s="96">
        <v>117670589</v>
      </c>
      <c r="M21" s="160"/>
    </row>
    <row r="22" spans="1:13" s="29" customFormat="1" ht="23.45" customHeight="1">
      <c r="A22" s="29" t="s">
        <v>105</v>
      </c>
      <c r="B22" s="26"/>
      <c r="C22" s="34"/>
      <c r="D22" s="195">
        <v>39189112</v>
      </c>
      <c r="E22" s="96"/>
      <c r="F22" s="195">
        <v>33569286</v>
      </c>
      <c r="G22" s="96"/>
      <c r="H22" s="200">
        <v>0</v>
      </c>
      <c r="I22" s="88"/>
      <c r="J22" s="200">
        <v>0</v>
      </c>
      <c r="M22" s="160"/>
    </row>
    <row r="23" spans="1:13" ht="8.4499999999999993" customHeight="1">
      <c r="B23" s="7"/>
      <c r="C23" s="3"/>
      <c r="D23" s="102"/>
      <c r="E23" s="102"/>
      <c r="F23" s="102"/>
      <c r="G23" s="103"/>
      <c r="H23" s="102"/>
      <c r="I23" s="102"/>
      <c r="J23" s="102"/>
    </row>
    <row r="24" spans="1:13" ht="23.45" customHeight="1">
      <c r="A24" s="1" t="s">
        <v>106</v>
      </c>
      <c r="B24" s="4"/>
      <c r="C24" s="10"/>
      <c r="D24" s="104">
        <f>SUM(D20:D23)</f>
        <v>1425325095</v>
      </c>
      <c r="E24" s="105"/>
      <c r="F24" s="104">
        <f>SUM(F20:F23)</f>
        <v>1542575640</v>
      </c>
      <c r="G24" s="105"/>
      <c r="H24" s="104">
        <f>SUM(H20:H23)</f>
        <v>709271210</v>
      </c>
      <c r="I24" s="105"/>
      <c r="J24" s="104">
        <f>SUM(J20:J23)</f>
        <v>1001083306</v>
      </c>
    </row>
    <row r="25" spans="1:13" ht="8.4499999999999993" customHeight="1">
      <c r="B25" s="7"/>
      <c r="D25" s="103"/>
      <c r="E25" s="103"/>
      <c r="F25" s="103"/>
      <c r="G25" s="106"/>
      <c r="H25" s="103"/>
      <c r="I25" s="103"/>
      <c r="J25" s="103"/>
    </row>
    <row r="26" spans="1:13" ht="23.45" customHeight="1">
      <c r="A26" s="13" t="s">
        <v>107</v>
      </c>
      <c r="B26" s="1"/>
      <c r="C26" s="1"/>
      <c r="D26" s="105">
        <f>D16-D24</f>
        <v>854158275</v>
      </c>
      <c r="E26" s="105"/>
      <c r="F26" s="105">
        <f>F16-F24</f>
        <v>846964938</v>
      </c>
      <c r="G26" s="105"/>
      <c r="H26" s="105">
        <f>H16-H24</f>
        <v>406438583</v>
      </c>
      <c r="I26" s="105"/>
      <c r="J26" s="105">
        <f>J16-J24</f>
        <v>613068141</v>
      </c>
    </row>
    <row r="27" spans="1:13" ht="8.4499999999999993" customHeight="1">
      <c r="B27" s="7"/>
      <c r="C27" s="3"/>
      <c r="D27" s="102"/>
      <c r="E27" s="102"/>
      <c r="F27" s="102"/>
      <c r="G27" s="103"/>
      <c r="H27" s="102"/>
      <c r="I27" s="102"/>
      <c r="J27" s="102"/>
    </row>
    <row r="28" spans="1:13" ht="23.45" customHeight="1">
      <c r="A28" s="2" t="s">
        <v>108</v>
      </c>
      <c r="B28" s="11" t="s">
        <v>109</v>
      </c>
      <c r="D28" s="104">
        <v>37448798</v>
      </c>
      <c r="E28" s="105"/>
      <c r="F28" s="104">
        <v>46331793.270000003</v>
      </c>
      <c r="G28" s="105"/>
      <c r="H28" s="104">
        <v>22987123</v>
      </c>
      <c r="I28" s="105"/>
      <c r="J28" s="104">
        <v>37513153</v>
      </c>
    </row>
    <row r="29" spans="1:13" ht="8.4499999999999993" customHeight="1">
      <c r="B29" s="7"/>
      <c r="C29" s="3"/>
      <c r="D29" s="102"/>
      <c r="E29" s="102"/>
      <c r="F29" s="102"/>
      <c r="G29" s="103"/>
      <c r="H29" s="102"/>
      <c r="I29" s="102"/>
      <c r="J29" s="102"/>
    </row>
    <row r="30" spans="1:13" s="29" customFormat="1" ht="23.45" customHeight="1">
      <c r="A30" s="48" t="s">
        <v>110</v>
      </c>
      <c r="D30" s="95">
        <f>D26+D28</f>
        <v>891607073</v>
      </c>
      <c r="E30" s="96"/>
      <c r="F30" s="95">
        <f>F26+F28</f>
        <v>893296731.26999998</v>
      </c>
      <c r="G30" s="95"/>
      <c r="H30" s="95">
        <f>H26+H28</f>
        <v>429425706</v>
      </c>
      <c r="I30" s="95"/>
      <c r="J30" s="95">
        <f>J26+J28</f>
        <v>650581294</v>
      </c>
      <c r="M30" s="160"/>
    </row>
    <row r="31" spans="1:13" s="29" customFormat="1" ht="23.45" customHeight="1">
      <c r="A31" s="48" t="s">
        <v>111</v>
      </c>
      <c r="B31" s="26"/>
      <c r="D31" s="96">
        <v>-157819898</v>
      </c>
      <c r="E31" s="96"/>
      <c r="F31" s="96">
        <v>-169634394</v>
      </c>
      <c r="G31" s="95"/>
      <c r="H31" s="95">
        <v>-79003065</v>
      </c>
      <c r="I31" s="95"/>
      <c r="J31" s="95">
        <v>-106034047</v>
      </c>
      <c r="M31" s="160"/>
    </row>
    <row r="32" spans="1:13" s="29" customFormat="1" ht="23.45" customHeight="1">
      <c r="A32" s="29" t="s">
        <v>112</v>
      </c>
      <c r="C32" s="13"/>
      <c r="D32" s="96">
        <v>-251131474</v>
      </c>
      <c r="E32" s="96"/>
      <c r="F32" s="96">
        <v>-242061628</v>
      </c>
      <c r="G32" s="95"/>
      <c r="H32" s="95">
        <v>-128357945</v>
      </c>
      <c r="I32" s="95"/>
      <c r="J32" s="95">
        <v>-141588794</v>
      </c>
      <c r="M32" s="160"/>
    </row>
    <row r="33" spans="1:13" s="29" customFormat="1" ht="23.45" customHeight="1">
      <c r="A33" s="29" t="s">
        <v>113</v>
      </c>
      <c r="C33" s="13"/>
      <c r="D33" s="96"/>
      <c r="E33" s="96"/>
      <c r="F33" s="95"/>
      <c r="G33" s="95"/>
      <c r="H33" s="95"/>
      <c r="I33" s="95"/>
      <c r="J33" s="110"/>
      <c r="M33" s="160"/>
    </row>
    <row r="34" spans="1:13" s="29" customFormat="1" ht="23.45" customHeight="1">
      <c r="A34" s="14" t="s">
        <v>114</v>
      </c>
      <c r="C34" s="13"/>
      <c r="D34" s="96"/>
      <c r="E34" s="96"/>
      <c r="F34" s="95"/>
      <c r="G34" s="95"/>
      <c r="H34" s="95"/>
      <c r="I34" s="95"/>
      <c r="J34" s="110"/>
      <c r="M34" s="197"/>
    </row>
    <row r="35" spans="1:13" s="29" customFormat="1" ht="23.45" customHeight="1">
      <c r="A35" s="148" t="s">
        <v>115</v>
      </c>
      <c r="C35" s="13"/>
      <c r="D35" s="96">
        <f>H35</f>
        <v>-40024051</v>
      </c>
      <c r="E35" s="96"/>
      <c r="F35" s="199">
        <v>0</v>
      </c>
      <c r="G35" s="95"/>
      <c r="H35" s="196">
        <v>-40024051</v>
      </c>
      <c r="I35" s="95"/>
      <c r="J35" s="199">
        <v>0</v>
      </c>
      <c r="M35" s="197"/>
    </row>
    <row r="36" spans="1:13" s="29" customFormat="1" ht="23.45" customHeight="1">
      <c r="A36" s="14" t="s">
        <v>116</v>
      </c>
      <c r="C36" s="13"/>
      <c r="D36" s="199">
        <v>0</v>
      </c>
      <c r="E36" s="88"/>
      <c r="F36" s="199">
        <v>0</v>
      </c>
      <c r="G36" s="97"/>
      <c r="H36" s="199">
        <v>0</v>
      </c>
      <c r="I36" s="95"/>
      <c r="J36" s="95">
        <v>-999700</v>
      </c>
      <c r="M36" s="197"/>
    </row>
    <row r="37" spans="1:13" s="29" customFormat="1" ht="23.45" customHeight="1">
      <c r="A37" s="14" t="s">
        <v>117</v>
      </c>
      <c r="D37" s="199">
        <v>0</v>
      </c>
      <c r="E37" s="95"/>
      <c r="F37" s="95">
        <v>-381026</v>
      </c>
      <c r="G37" s="95"/>
      <c r="H37" s="199">
        <v>0</v>
      </c>
      <c r="I37" s="95"/>
      <c r="J37" s="95">
        <v>-360490</v>
      </c>
      <c r="M37" s="160"/>
    </row>
    <row r="38" spans="1:13" s="29" customFormat="1" ht="23.45" customHeight="1">
      <c r="A38" s="14" t="s">
        <v>118</v>
      </c>
      <c r="B38" s="11"/>
      <c r="C38" s="13"/>
      <c r="D38" s="199">
        <v>0</v>
      </c>
      <c r="E38" s="96"/>
      <c r="F38" s="95">
        <v>-11415242</v>
      </c>
      <c r="G38" s="95"/>
      <c r="H38" s="199">
        <v>0</v>
      </c>
      <c r="I38" s="95"/>
      <c r="J38" s="95">
        <v>-15052704</v>
      </c>
      <c r="M38" s="160"/>
    </row>
    <row r="39" spans="1:13" s="29" customFormat="1" ht="23.45" customHeight="1">
      <c r="A39" s="14" t="s">
        <v>119</v>
      </c>
      <c r="B39" s="11"/>
      <c r="C39" s="13"/>
      <c r="D39" s="111">
        <v>-17025417</v>
      </c>
      <c r="E39" s="96"/>
      <c r="F39" s="111">
        <v>-4576578</v>
      </c>
      <c r="G39" s="95"/>
      <c r="H39" s="111">
        <v>-13956958</v>
      </c>
      <c r="I39" s="95"/>
      <c r="J39" s="111">
        <v>-4576578</v>
      </c>
      <c r="M39" s="160"/>
    </row>
    <row r="40" spans="1:13" s="29" customFormat="1" ht="23.45" customHeight="1">
      <c r="A40" s="29" t="s">
        <v>120</v>
      </c>
      <c r="B40" s="30"/>
      <c r="C40" s="34"/>
      <c r="D40" s="100">
        <f>SUM(D31:D39)</f>
        <v>-466000840</v>
      </c>
      <c r="E40" s="95"/>
      <c r="F40" s="100">
        <f>SUM(F31:F39)</f>
        <v>-428068868</v>
      </c>
      <c r="G40" s="96"/>
      <c r="H40" s="100">
        <f>SUM(H31:H39)</f>
        <v>-261342019</v>
      </c>
      <c r="I40" s="95"/>
      <c r="J40" s="100">
        <f>SUM(J31:J39)</f>
        <v>-268612313</v>
      </c>
      <c r="M40" s="160"/>
    </row>
    <row r="41" spans="1:13" ht="8.4499999999999993" customHeight="1">
      <c r="B41" s="7"/>
      <c r="C41" s="10"/>
      <c r="D41" s="105"/>
      <c r="E41" s="102"/>
      <c r="F41" s="105"/>
      <c r="G41" s="105"/>
      <c r="H41" s="105"/>
      <c r="I41" s="102"/>
      <c r="J41" s="105"/>
    </row>
    <row r="42" spans="1:13" s="29" customFormat="1" ht="23.45" customHeight="1">
      <c r="A42" s="29" t="s">
        <v>121</v>
      </c>
      <c r="B42" s="30"/>
      <c r="C42" s="34"/>
      <c r="D42" s="96">
        <f>D30+D40</f>
        <v>425606233</v>
      </c>
      <c r="E42" s="95"/>
      <c r="F42" s="96">
        <f>F30+F40</f>
        <v>465227863.26999998</v>
      </c>
      <c r="G42" s="96"/>
      <c r="H42" s="96">
        <f>H30+H40</f>
        <v>168083687</v>
      </c>
      <c r="I42" s="95"/>
      <c r="J42" s="96">
        <f>J30+J40</f>
        <v>381968981</v>
      </c>
      <c r="M42" s="160"/>
    </row>
    <row r="43" spans="1:13" s="29" customFormat="1" ht="23.45" customHeight="1">
      <c r="A43" s="49" t="s">
        <v>122</v>
      </c>
      <c r="B43" s="151">
        <v>11</v>
      </c>
      <c r="C43" s="34"/>
      <c r="D43" s="96">
        <v>-2188317</v>
      </c>
      <c r="E43" s="95"/>
      <c r="F43" s="96">
        <v>-1449998</v>
      </c>
      <c r="G43" s="96"/>
      <c r="H43" s="199">
        <v>0</v>
      </c>
      <c r="I43" s="97"/>
      <c r="J43" s="199">
        <v>0</v>
      </c>
      <c r="M43" s="160"/>
    </row>
    <row r="44" spans="1:13" s="29" customFormat="1" ht="23.45" customHeight="1">
      <c r="A44" s="29" t="s">
        <v>123</v>
      </c>
      <c r="B44" s="40"/>
      <c r="C44" s="34"/>
      <c r="D44" s="96">
        <v>5156421</v>
      </c>
      <c r="E44" s="95"/>
      <c r="F44" s="96">
        <v>3793833</v>
      </c>
      <c r="G44" s="96"/>
      <c r="H44" s="96">
        <v>97136448</v>
      </c>
      <c r="I44" s="95"/>
      <c r="J44" s="96">
        <v>95116531</v>
      </c>
      <c r="M44" s="160"/>
    </row>
    <row r="45" spans="1:13" s="29" customFormat="1" ht="23.45" customHeight="1">
      <c r="A45" s="29" t="s">
        <v>124</v>
      </c>
      <c r="B45" s="30"/>
      <c r="C45" s="34"/>
      <c r="D45" s="100">
        <v>-89973487</v>
      </c>
      <c r="E45" s="95"/>
      <c r="F45" s="100">
        <v>-77041349</v>
      </c>
      <c r="G45" s="96"/>
      <c r="H45" s="100">
        <v>-118920333</v>
      </c>
      <c r="I45" s="95"/>
      <c r="J45" s="100">
        <v>-119088074</v>
      </c>
      <c r="M45" s="160"/>
    </row>
    <row r="46" spans="1:13" ht="8.4499999999999993" customHeight="1">
      <c r="B46" s="7"/>
      <c r="C46" s="10"/>
      <c r="D46" s="105"/>
      <c r="E46" s="102"/>
      <c r="F46" s="105"/>
      <c r="G46" s="105"/>
      <c r="H46" s="105"/>
      <c r="I46" s="102"/>
      <c r="J46" s="105"/>
    </row>
    <row r="47" spans="1:13" s="29" customFormat="1" ht="23.45" customHeight="1">
      <c r="A47" s="29" t="s">
        <v>125</v>
      </c>
      <c r="B47" s="30"/>
      <c r="C47" s="34"/>
      <c r="D47" s="96">
        <f>SUM(D42:D45)</f>
        <v>338600850</v>
      </c>
      <c r="E47" s="95"/>
      <c r="F47" s="96">
        <f>SUM(F42:F45)</f>
        <v>390530349.26999998</v>
      </c>
      <c r="G47" s="96"/>
      <c r="H47" s="96">
        <f>SUM(H42:H45)</f>
        <v>146299802</v>
      </c>
      <c r="I47" s="95"/>
      <c r="J47" s="96">
        <f>SUM(J42:J45)</f>
        <v>357997438</v>
      </c>
      <c r="M47" s="160"/>
    </row>
    <row r="48" spans="1:13" s="29" customFormat="1" ht="23.45" customHeight="1">
      <c r="A48" s="29" t="s">
        <v>126</v>
      </c>
      <c r="B48" s="40" t="s">
        <v>127</v>
      </c>
      <c r="C48" s="34"/>
      <c r="D48" s="100">
        <v>-50746083</v>
      </c>
      <c r="E48" s="95"/>
      <c r="F48" s="100">
        <v>-88303277</v>
      </c>
      <c r="G48" s="96"/>
      <c r="H48" s="100">
        <v>-28785590</v>
      </c>
      <c r="I48" s="95"/>
      <c r="J48" s="100">
        <v>-74228105</v>
      </c>
      <c r="M48" s="162"/>
    </row>
    <row r="49" spans="1:13" ht="8.4499999999999993" customHeight="1">
      <c r="B49" s="7"/>
      <c r="C49" s="10"/>
      <c r="D49" s="105"/>
      <c r="E49" s="102"/>
      <c r="F49" s="105"/>
      <c r="G49" s="105"/>
      <c r="H49" s="105"/>
      <c r="I49" s="102"/>
      <c r="J49" s="105"/>
    </row>
    <row r="50" spans="1:13" s="29" customFormat="1" ht="23.45" customHeight="1">
      <c r="A50" s="29" t="s">
        <v>128</v>
      </c>
      <c r="B50" s="30"/>
      <c r="C50" s="34"/>
      <c r="D50" s="100">
        <f>SUM(D47:D48)</f>
        <v>287854767</v>
      </c>
      <c r="E50" s="95"/>
      <c r="F50" s="100">
        <f>SUM(F47:F48)</f>
        <v>302227072.26999998</v>
      </c>
      <c r="G50" s="96"/>
      <c r="H50" s="100">
        <f>SUM(H47:H48)</f>
        <v>117514212</v>
      </c>
      <c r="I50" s="95"/>
      <c r="J50" s="100">
        <f>SUM(J47:J48)</f>
        <v>283769333</v>
      </c>
      <c r="M50" s="160"/>
    </row>
    <row r="51" spans="1:13" ht="8.4499999999999993" customHeight="1">
      <c r="B51" s="7"/>
      <c r="C51" s="10"/>
      <c r="D51" s="105"/>
      <c r="E51" s="102"/>
      <c r="F51" s="105"/>
      <c r="G51" s="105"/>
      <c r="H51" s="105"/>
      <c r="I51" s="102"/>
      <c r="J51" s="105"/>
    </row>
    <row r="52" spans="1:13" ht="8.4499999999999993" customHeight="1">
      <c r="B52" s="7"/>
      <c r="C52" s="10"/>
      <c r="D52" s="105"/>
      <c r="E52" s="102"/>
      <c r="F52" s="105"/>
      <c r="G52" s="105"/>
      <c r="H52" s="105"/>
      <c r="I52" s="102"/>
      <c r="J52" s="105"/>
    </row>
    <row r="53" spans="1:13" ht="23.45" customHeight="1">
      <c r="A53" s="2" t="str">
        <f>'7-9'!A46:K46</f>
        <v>หมายเหตุประกอบงบการเงินเป็นส่วนหนึ่งของงบการเงินนี้</v>
      </c>
      <c r="D53" s="161"/>
      <c r="F53" s="161"/>
      <c r="H53" s="161"/>
      <c r="J53" s="161"/>
    </row>
    <row r="54" spans="1:13" s="29" customFormat="1" ht="23.45" customHeight="1">
      <c r="A54" s="13" t="str">
        <f>+'7-9'!A1</f>
        <v>บริษัท ปริญสิริ จำกัด (มหาชน) และบริษัทย่อย</v>
      </c>
      <c r="B54" s="26"/>
      <c r="C54" s="30"/>
      <c r="D54" s="30"/>
      <c r="E54" s="30"/>
      <c r="F54" s="30"/>
      <c r="G54" s="30"/>
      <c r="H54" s="30"/>
      <c r="J54" s="30"/>
      <c r="M54" s="160"/>
    </row>
    <row r="55" spans="1:13" s="29" customFormat="1" ht="23.45" customHeight="1">
      <c r="A55" s="25" t="s">
        <v>92</v>
      </c>
      <c r="B55" s="26"/>
      <c r="C55" s="26"/>
      <c r="D55" s="26"/>
      <c r="E55" s="26"/>
      <c r="F55" s="26"/>
      <c r="G55" s="26"/>
      <c r="H55" s="26"/>
      <c r="J55" s="26"/>
      <c r="M55" s="160"/>
    </row>
    <row r="56" spans="1:13" s="29" customFormat="1" ht="23.45" customHeight="1">
      <c r="A56" s="25" t="s">
        <v>93</v>
      </c>
      <c r="B56" s="26"/>
      <c r="C56" s="26"/>
      <c r="D56" s="26"/>
      <c r="E56" s="26"/>
      <c r="F56" s="26"/>
      <c r="G56" s="26"/>
      <c r="H56" s="26"/>
      <c r="J56" s="26"/>
      <c r="M56" s="160"/>
    </row>
    <row r="57" spans="1:13" ht="8.4499999999999993" customHeight="1">
      <c r="B57" s="4"/>
      <c r="C57" s="5"/>
      <c r="D57" s="5"/>
      <c r="E57" s="5"/>
      <c r="F57" s="5"/>
      <c r="G57" s="5"/>
      <c r="H57" s="5"/>
      <c r="J57" s="5"/>
    </row>
    <row r="58" spans="1:13" ht="23.45" customHeight="1">
      <c r="B58" s="4"/>
      <c r="C58" s="5"/>
      <c r="D58" s="5"/>
      <c r="E58" s="5"/>
      <c r="F58" s="5"/>
      <c r="G58" s="5"/>
      <c r="H58" s="5"/>
      <c r="J58" s="137" t="s">
        <v>3</v>
      </c>
    </row>
    <row r="59" spans="1:13" s="29" customFormat="1" ht="23.45" customHeight="1">
      <c r="B59" s="26"/>
      <c r="C59" s="27"/>
      <c r="D59" s="203" t="s">
        <v>4</v>
      </c>
      <c r="E59" s="203"/>
      <c r="F59" s="203"/>
      <c r="G59" s="13"/>
      <c r="H59" s="203" t="s">
        <v>5</v>
      </c>
      <c r="I59" s="203"/>
      <c r="J59" s="203"/>
      <c r="M59" s="160"/>
    </row>
    <row r="60" spans="1:13" s="29" customFormat="1" ht="23.45" customHeight="1">
      <c r="B60" s="43" t="s">
        <v>6</v>
      </c>
      <c r="C60" s="27"/>
      <c r="D60" s="45" t="s">
        <v>7</v>
      </c>
      <c r="E60" s="26"/>
      <c r="F60" s="45" t="s">
        <v>8</v>
      </c>
      <c r="G60" s="46"/>
      <c r="H60" s="45" t="s">
        <v>7</v>
      </c>
      <c r="I60" s="26"/>
      <c r="J60" s="45" t="s">
        <v>8</v>
      </c>
      <c r="M60" s="160"/>
    </row>
    <row r="61" spans="1:13" ht="8.4499999999999993" customHeight="1">
      <c r="B61" s="7"/>
      <c r="D61" s="3"/>
      <c r="E61" s="3"/>
      <c r="F61" s="3"/>
      <c r="G61" s="7"/>
      <c r="H61" s="3"/>
      <c r="I61" s="3"/>
      <c r="J61" s="3"/>
    </row>
    <row r="62" spans="1:13" s="29" customFormat="1" ht="23.45" customHeight="1">
      <c r="A62" s="29" t="s">
        <v>129</v>
      </c>
      <c r="B62" s="30"/>
      <c r="C62" s="34"/>
      <c r="D62" s="96"/>
      <c r="E62" s="95"/>
      <c r="F62" s="96"/>
      <c r="G62" s="96"/>
      <c r="H62" s="96"/>
      <c r="I62" s="95"/>
      <c r="J62" s="96"/>
      <c r="M62" s="160"/>
    </row>
    <row r="63" spans="1:13" s="29" customFormat="1" ht="23.45" customHeight="1">
      <c r="A63" s="32" t="s">
        <v>130</v>
      </c>
      <c r="B63" s="30"/>
      <c r="C63" s="34"/>
      <c r="D63" s="96"/>
      <c r="E63" s="95"/>
      <c r="F63" s="96"/>
      <c r="G63" s="96"/>
      <c r="H63" s="96"/>
      <c r="I63" s="95"/>
      <c r="J63" s="96"/>
      <c r="M63" s="160"/>
    </row>
    <row r="64" spans="1:13" s="29" customFormat="1" ht="23.45" customHeight="1">
      <c r="A64" s="29" t="s">
        <v>131</v>
      </c>
      <c r="B64" s="30"/>
      <c r="C64" s="34"/>
      <c r="D64" s="96">
        <f>H64</f>
        <v>5935444</v>
      </c>
      <c r="E64" s="95"/>
      <c r="F64" s="96">
        <v>-18593835</v>
      </c>
      <c r="G64" s="96"/>
      <c r="H64" s="96">
        <v>5935444</v>
      </c>
      <c r="I64" s="95"/>
      <c r="J64" s="96">
        <v>-18593835</v>
      </c>
      <c r="M64" s="160"/>
    </row>
    <row r="65" spans="1:13" s="29" customFormat="1" ht="23.45" customHeight="1">
      <c r="A65" s="29" t="s">
        <v>132</v>
      </c>
      <c r="B65" s="30"/>
      <c r="C65" s="34"/>
      <c r="D65" s="100">
        <v>-2819938</v>
      </c>
      <c r="E65" s="95"/>
      <c r="F65" s="200">
        <v>0</v>
      </c>
      <c r="G65" s="96"/>
      <c r="H65" s="100">
        <v>-1660788</v>
      </c>
      <c r="I65" s="95"/>
      <c r="J65" s="200">
        <v>0</v>
      </c>
      <c r="M65" s="160"/>
    </row>
    <row r="66" spans="1:13" ht="8.4499999999999993" customHeight="1">
      <c r="B66" s="7"/>
      <c r="C66" s="10"/>
      <c r="D66" s="105"/>
      <c r="E66" s="102"/>
      <c r="F66" s="105"/>
      <c r="G66" s="105"/>
      <c r="H66" s="105"/>
      <c r="I66" s="102"/>
      <c r="J66" s="105"/>
    </row>
    <row r="67" spans="1:13" s="29" customFormat="1" ht="23.45" customHeight="1">
      <c r="A67" s="29" t="s">
        <v>133</v>
      </c>
      <c r="B67" s="30"/>
      <c r="C67" s="34"/>
      <c r="D67" s="100">
        <f>SUM(D63:D65)</f>
        <v>3115506</v>
      </c>
      <c r="E67" s="95"/>
      <c r="F67" s="100">
        <f>SUM(F63:F65)</f>
        <v>-18593835</v>
      </c>
      <c r="G67" s="96"/>
      <c r="H67" s="100">
        <f>SUM(H63:H65)</f>
        <v>4274656</v>
      </c>
      <c r="I67" s="95"/>
      <c r="J67" s="100">
        <f>SUM(J63:J65)</f>
        <v>-18593835</v>
      </c>
      <c r="M67" s="160"/>
    </row>
    <row r="68" spans="1:13" ht="8.4499999999999993" customHeight="1">
      <c r="B68" s="7"/>
      <c r="C68" s="10"/>
      <c r="D68" s="105"/>
      <c r="E68" s="102"/>
      <c r="F68" s="105"/>
      <c r="G68" s="105"/>
      <c r="H68" s="105"/>
      <c r="I68" s="102"/>
      <c r="J68" s="105"/>
    </row>
    <row r="69" spans="1:13" s="29" customFormat="1" ht="23.45" customHeight="1">
      <c r="A69" s="29" t="s">
        <v>134</v>
      </c>
      <c r="B69" s="30"/>
      <c r="C69" s="34"/>
      <c r="D69" s="112">
        <f>D50+D67</f>
        <v>290970273</v>
      </c>
      <c r="E69" s="96"/>
      <c r="F69" s="112">
        <f>F50+F67</f>
        <v>283633237.26999998</v>
      </c>
      <c r="G69" s="96"/>
      <c r="H69" s="112">
        <f>H50+H67</f>
        <v>121788868</v>
      </c>
      <c r="I69" s="96"/>
      <c r="J69" s="112">
        <f>J50+J67</f>
        <v>265175498</v>
      </c>
      <c r="M69" s="160"/>
    </row>
    <row r="70" spans="1:13" ht="8.4499999999999993" customHeight="1">
      <c r="D70" s="102"/>
      <c r="E70" s="102"/>
      <c r="F70" s="102"/>
      <c r="G70" s="102"/>
      <c r="H70" s="102"/>
      <c r="I70" s="102"/>
      <c r="J70" s="102"/>
    </row>
    <row r="71" spans="1:13" s="29" customFormat="1" ht="23.45" customHeight="1">
      <c r="A71" s="29" t="s">
        <v>135</v>
      </c>
      <c r="B71" s="30"/>
      <c r="C71" s="34"/>
      <c r="D71" s="96"/>
      <c r="E71" s="96"/>
      <c r="F71" s="96"/>
      <c r="G71" s="96"/>
      <c r="H71" s="96"/>
      <c r="I71" s="96"/>
      <c r="J71" s="96"/>
      <c r="M71" s="160"/>
    </row>
    <row r="72" spans="1:13" ht="8.4499999999999993" customHeight="1">
      <c r="D72" s="102"/>
      <c r="E72" s="102"/>
      <c r="F72" s="102"/>
      <c r="G72" s="102"/>
      <c r="H72" s="102"/>
      <c r="I72" s="102"/>
      <c r="J72" s="102"/>
    </row>
    <row r="73" spans="1:13" ht="23.45" customHeight="1">
      <c r="A73" s="14" t="s">
        <v>136</v>
      </c>
      <c r="B73" s="7"/>
      <c r="C73" s="10"/>
      <c r="D73" s="105">
        <f>+D50-D74</f>
        <v>287866914</v>
      </c>
      <c r="E73" s="105"/>
      <c r="F73" s="105">
        <f>+F50-F74</f>
        <v>302234153.26999998</v>
      </c>
      <c r="G73" s="105"/>
      <c r="H73" s="105">
        <f>+H50-H74</f>
        <v>117514212</v>
      </c>
      <c r="I73" s="105"/>
      <c r="J73" s="105">
        <f>+J50-J74</f>
        <v>283769333</v>
      </c>
    </row>
    <row r="74" spans="1:13" ht="23.45" customHeight="1">
      <c r="A74" s="14" t="s">
        <v>137</v>
      </c>
      <c r="B74" s="7"/>
      <c r="C74" s="10"/>
      <c r="D74" s="108">
        <v>-12147</v>
      </c>
      <c r="E74" s="105"/>
      <c r="F74" s="108">
        <v>-7081</v>
      </c>
      <c r="G74" s="105"/>
      <c r="H74" s="200">
        <v>0</v>
      </c>
      <c r="I74" s="105"/>
      <c r="J74" s="200">
        <v>0</v>
      </c>
    </row>
    <row r="75" spans="1:13" ht="8.4499999999999993" customHeight="1">
      <c r="D75" s="102"/>
      <c r="E75" s="102"/>
      <c r="F75" s="102"/>
      <c r="G75" s="102"/>
      <c r="H75" s="102"/>
      <c r="I75" s="102"/>
      <c r="J75" s="102"/>
    </row>
    <row r="76" spans="1:13" ht="23.45" customHeight="1">
      <c r="A76" s="14"/>
      <c r="B76" s="7"/>
      <c r="C76" s="10"/>
      <c r="D76" s="113">
        <f>SUM(D73:D74)</f>
        <v>287854767</v>
      </c>
      <c r="E76" s="105"/>
      <c r="F76" s="113">
        <f>SUM(F73:F74)</f>
        <v>302227072.26999998</v>
      </c>
      <c r="G76" s="105"/>
      <c r="H76" s="113">
        <f>SUM(H73:H74)</f>
        <v>117514212</v>
      </c>
      <c r="I76" s="105"/>
      <c r="J76" s="113">
        <f>SUM(J73:J74)</f>
        <v>283769333</v>
      </c>
    </row>
    <row r="77" spans="1:13" ht="8.4499999999999993" customHeight="1">
      <c r="D77" s="102"/>
      <c r="E77" s="102"/>
      <c r="F77" s="102"/>
      <c r="G77" s="102"/>
      <c r="H77" s="102"/>
      <c r="I77" s="102"/>
      <c r="J77" s="102"/>
    </row>
    <row r="78" spans="1:13" ht="23.45" customHeight="1">
      <c r="A78" s="2" t="s">
        <v>138</v>
      </c>
      <c r="B78" s="7"/>
      <c r="C78" s="10"/>
      <c r="D78" s="105"/>
      <c r="E78" s="105"/>
      <c r="F78" s="105"/>
      <c r="G78" s="105"/>
      <c r="H78" s="105"/>
      <c r="I78" s="105"/>
      <c r="J78" s="105"/>
    </row>
    <row r="79" spans="1:13" ht="8.4499999999999993" customHeight="1">
      <c r="D79" s="102"/>
      <c r="E79" s="102"/>
      <c r="F79" s="102"/>
      <c r="G79" s="102"/>
      <c r="H79" s="102"/>
      <c r="I79" s="102"/>
      <c r="J79" s="102"/>
    </row>
    <row r="80" spans="1:13" ht="23.45" customHeight="1">
      <c r="A80" s="145" t="s">
        <v>136</v>
      </c>
      <c r="B80" s="7"/>
      <c r="C80" s="10"/>
      <c r="D80" s="96">
        <f>D69-D81</f>
        <v>290982420</v>
      </c>
      <c r="E80" s="96">
        <f t="shared" ref="E80:J80" si="0">E69-E81</f>
        <v>0</v>
      </c>
      <c r="F80" s="96">
        <f t="shared" si="0"/>
        <v>283640318.26999998</v>
      </c>
      <c r="G80" s="96">
        <f t="shared" si="0"/>
        <v>0</v>
      </c>
      <c r="H80" s="96">
        <f t="shared" si="0"/>
        <v>121788868</v>
      </c>
      <c r="I80" s="96">
        <f t="shared" si="0"/>
        <v>0</v>
      </c>
      <c r="J80" s="96">
        <f t="shared" si="0"/>
        <v>265175498</v>
      </c>
    </row>
    <row r="81" spans="1:10" ht="23.45" customHeight="1">
      <c r="A81" s="145" t="s">
        <v>137</v>
      </c>
      <c r="B81" s="7"/>
      <c r="C81" s="10"/>
      <c r="D81" s="100">
        <f>+D74</f>
        <v>-12147</v>
      </c>
      <c r="E81" s="96"/>
      <c r="F81" s="100">
        <f>+F74</f>
        <v>-7081</v>
      </c>
      <c r="G81" s="96"/>
      <c r="H81" s="200">
        <v>0</v>
      </c>
      <c r="I81" s="105"/>
      <c r="J81" s="200">
        <f>+J74</f>
        <v>0</v>
      </c>
    </row>
    <row r="82" spans="1:10" ht="8.4499999999999993" customHeight="1">
      <c r="D82" s="102"/>
      <c r="E82" s="102"/>
      <c r="F82" s="102"/>
      <c r="G82" s="102"/>
      <c r="H82" s="102"/>
      <c r="I82" s="102"/>
      <c r="J82" s="102"/>
    </row>
    <row r="83" spans="1:10" ht="23.45" customHeight="1">
      <c r="A83" s="14"/>
      <c r="B83" s="7"/>
      <c r="C83" s="10"/>
      <c r="D83" s="113">
        <f>SUM(D80:D81)</f>
        <v>290970273</v>
      </c>
      <c r="E83" s="105"/>
      <c r="F83" s="113">
        <f>SUM(F80:F81)</f>
        <v>283633237.26999998</v>
      </c>
      <c r="G83" s="105"/>
      <c r="H83" s="113">
        <f>SUM(H80:H81)</f>
        <v>121788868</v>
      </c>
      <c r="I83" s="105"/>
      <c r="J83" s="113">
        <f>SUM(J80:J81)</f>
        <v>265175498</v>
      </c>
    </row>
    <row r="84" spans="1:10" ht="8.4499999999999993" customHeight="1"/>
    <row r="85" spans="1:10" ht="23.45" customHeight="1">
      <c r="A85" s="9" t="s">
        <v>139</v>
      </c>
      <c r="B85" s="7"/>
      <c r="C85" s="10"/>
      <c r="D85" s="10"/>
      <c r="E85" s="10"/>
      <c r="F85" s="10"/>
      <c r="G85" s="10"/>
      <c r="H85" s="10"/>
      <c r="I85" s="10"/>
      <c r="J85" s="10"/>
    </row>
    <row r="86" spans="1:10" ht="8.4499999999999993" customHeight="1">
      <c r="B86" s="7"/>
      <c r="C86" s="3"/>
      <c r="G86" s="3"/>
    </row>
    <row r="87" spans="1:10" ht="23.45" customHeight="1">
      <c r="A87" s="9" t="s">
        <v>140</v>
      </c>
      <c r="B87" s="11"/>
      <c r="C87" s="10"/>
      <c r="D87" s="114">
        <f>D73/1220011755</f>
        <v>0.23595421340837819</v>
      </c>
      <c r="E87" s="15"/>
      <c r="F87" s="114">
        <f>F73/1220011755</f>
        <v>0.2477305255718622</v>
      </c>
      <c r="G87" s="15"/>
      <c r="H87" s="114">
        <f>H73/1220011755</f>
        <v>9.6322196502114849E-2</v>
      </c>
      <c r="I87" s="15"/>
      <c r="J87" s="114">
        <f>J73/1220011755</f>
        <v>0.23259557281888649</v>
      </c>
    </row>
    <row r="88" spans="1:10" ht="8.4499999999999993" customHeight="1">
      <c r="A88" s="9"/>
      <c r="B88" s="4"/>
      <c r="C88" s="10"/>
      <c r="D88" s="10"/>
      <c r="E88" s="10"/>
      <c r="F88" s="10"/>
      <c r="G88" s="10"/>
      <c r="H88" s="10"/>
      <c r="I88" s="10"/>
      <c r="J88" s="5"/>
    </row>
    <row r="89" spans="1:10" ht="23.45" customHeight="1"/>
    <row r="90" spans="1:10" ht="23.45" customHeight="1"/>
    <row r="91" spans="1:10" ht="23.45" customHeight="1"/>
    <row r="92" spans="1:10" ht="23.45" customHeight="1"/>
    <row r="93" spans="1:10" ht="23.45" customHeight="1">
      <c r="A93" s="2" t="str">
        <f>+'7-9'!A46</f>
        <v>หมายเหตุประกอบงบการเงินเป็นส่วนหนึ่งของงบการเงินนี้</v>
      </c>
    </row>
  </sheetData>
  <mergeCells count="4">
    <mergeCell ref="D6:F6"/>
    <mergeCell ref="H6:J6"/>
    <mergeCell ref="D59:F59"/>
    <mergeCell ref="H59:J59"/>
  </mergeCells>
  <pageMargins left="0.74803149606299213" right="0.23622047244094491" top="0.55000000000000004" bottom="0.35433070866141736" header="0.31496062992125984" footer="0.15748031496062992"/>
  <pageSetup paperSize="9" scale="80" firstPageNumber="10" orientation="portrait" useFirstPageNumber="1" horizontalDpi="1200" verticalDpi="120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2"/>
  <sheetViews>
    <sheetView topLeftCell="A13" zoomScale="80" zoomScaleNormal="80" zoomScaleSheetLayoutView="100" workbookViewId="0">
      <selection activeCell="S4" sqref="S4"/>
    </sheetView>
  </sheetViews>
  <sheetFormatPr defaultColWidth="9.140625" defaultRowHeight="21" customHeight="1"/>
  <cols>
    <col min="1" max="3" width="9.140625" style="2" customWidth="1"/>
    <col min="4" max="4" width="1.42578125" style="2" customWidth="1"/>
    <col min="5" max="5" width="7.7109375" style="2" customWidth="1"/>
    <col min="6" max="6" width="0.85546875" style="2" customWidth="1"/>
    <col min="7" max="7" width="13.28515625" style="4" customWidth="1"/>
    <col min="8" max="8" width="0.85546875" style="4" customWidth="1"/>
    <col min="9" max="9" width="13.28515625" style="4" customWidth="1"/>
    <col min="10" max="10" width="0.85546875" style="4" customWidth="1"/>
    <col min="11" max="11" width="13.28515625" style="5" customWidth="1"/>
    <col min="12" max="12" width="0.85546875" style="5" customWidth="1"/>
    <col min="13" max="13" width="13.28515625" style="5" customWidth="1"/>
    <col min="14" max="14" width="0.85546875" style="5" customWidth="1"/>
    <col min="15" max="15" width="13.28515625" style="5" customWidth="1"/>
    <col min="16" max="16" width="0.85546875" style="5" customWidth="1"/>
    <col min="17" max="17" width="13.28515625" style="5" customWidth="1"/>
    <col min="18" max="18" width="0.85546875" style="5" customWidth="1"/>
    <col min="19" max="19" width="13.28515625" style="5" customWidth="1"/>
    <col min="20" max="20" width="0.85546875" style="5" customWidth="1"/>
    <col min="21" max="21" width="13.28515625" style="5" customWidth="1"/>
    <col min="22" max="22" width="0.85546875" style="5" customWidth="1"/>
    <col min="23" max="23" width="13.28515625" style="2" customWidth="1"/>
    <col min="24" max="24" width="1.7109375" style="2" customWidth="1"/>
    <col min="25" max="26" width="9.140625" style="2"/>
    <col min="27" max="27" width="11.42578125" style="2" bestFit="1" customWidth="1"/>
    <col min="28" max="16384" width="9.140625" style="2"/>
  </cols>
  <sheetData>
    <row r="1" spans="1:23" s="1" customFormat="1" ht="21" customHeight="1">
      <c r="A1" s="1" t="s">
        <v>0</v>
      </c>
      <c r="G1" s="7"/>
      <c r="H1" s="7"/>
      <c r="I1" s="7"/>
      <c r="J1" s="7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1" customHeight="1">
      <c r="A2" s="1" t="s">
        <v>141</v>
      </c>
      <c r="G2" s="7"/>
      <c r="H2" s="7"/>
      <c r="I2" s="7"/>
      <c r="J2" s="7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s="1" customFormat="1" ht="21" customHeight="1">
      <c r="A3" s="1" t="str">
        <f>'10-11'!A3</f>
        <v>สำหรับปีสิ้นสุดวันที่ 31 ธันวาคม 2564</v>
      </c>
      <c r="G3" s="7"/>
      <c r="H3" s="7"/>
      <c r="I3" s="7"/>
      <c r="J3" s="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s="1" customFormat="1" ht="21" customHeight="1"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s="1" customFormat="1" ht="21" customHeight="1"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7" t="s">
        <v>3</v>
      </c>
    </row>
    <row r="6" spans="1:23" s="1" customFormat="1" ht="21" customHeight="1">
      <c r="A6" s="16"/>
      <c r="B6" s="16"/>
      <c r="C6" s="16"/>
      <c r="D6" s="16"/>
      <c r="E6" s="16"/>
      <c r="F6" s="16"/>
      <c r="G6" s="204" t="s">
        <v>4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</row>
    <row r="7" spans="1:23" s="1" customFormat="1" ht="21" customHeight="1">
      <c r="A7" s="16"/>
      <c r="B7" s="16"/>
      <c r="C7" s="16"/>
      <c r="D7" s="16"/>
      <c r="E7" s="16"/>
      <c r="F7" s="16"/>
      <c r="G7" s="205" t="s">
        <v>142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17"/>
      <c r="U7" s="17"/>
      <c r="V7" s="17"/>
      <c r="W7" s="18"/>
    </row>
    <row r="8" spans="1:23" s="1" customFormat="1" ht="21" customHeight="1">
      <c r="A8" s="19"/>
      <c r="B8" s="19"/>
      <c r="C8" s="19"/>
      <c r="D8" s="19"/>
      <c r="E8" s="19"/>
      <c r="F8" s="19"/>
      <c r="G8" s="20"/>
      <c r="H8" s="20"/>
      <c r="I8" s="20"/>
      <c r="J8" s="20"/>
      <c r="K8" s="206" t="s">
        <v>84</v>
      </c>
      <c r="L8" s="206"/>
      <c r="M8" s="206"/>
      <c r="N8" s="20"/>
      <c r="O8" s="205" t="s">
        <v>87</v>
      </c>
      <c r="P8" s="205"/>
      <c r="Q8" s="205"/>
      <c r="R8" s="20"/>
      <c r="S8" s="20"/>
      <c r="T8" s="20"/>
      <c r="U8" s="20"/>
      <c r="V8" s="20"/>
      <c r="W8" s="20"/>
    </row>
    <row r="9" spans="1:23" s="1" customFormat="1" ht="21" customHeight="1">
      <c r="A9" s="19"/>
      <c r="B9" s="19"/>
      <c r="C9" s="19"/>
      <c r="D9" s="19"/>
      <c r="E9" s="19"/>
      <c r="F9" s="19"/>
      <c r="G9" s="20"/>
      <c r="H9" s="20"/>
      <c r="I9" s="20"/>
      <c r="J9" s="20"/>
      <c r="K9" s="207"/>
      <c r="L9" s="207"/>
      <c r="M9" s="207"/>
      <c r="N9" s="20"/>
      <c r="O9" s="208" t="s">
        <v>143</v>
      </c>
      <c r="P9" s="208"/>
      <c r="Q9" s="208"/>
      <c r="R9" s="20"/>
      <c r="S9" s="20"/>
      <c r="T9" s="20"/>
      <c r="U9" s="20"/>
      <c r="V9" s="20"/>
      <c r="W9" s="20"/>
    </row>
    <row r="10" spans="1:23" s="1" customFormat="1" ht="21" customHeight="1">
      <c r="A10" s="16"/>
      <c r="B10" s="16"/>
      <c r="C10" s="16"/>
      <c r="D10" s="16"/>
      <c r="E10" s="16"/>
      <c r="F10" s="16"/>
      <c r="G10" s="17" t="s">
        <v>77</v>
      </c>
      <c r="H10" s="17"/>
      <c r="I10" s="17"/>
      <c r="J10" s="17"/>
      <c r="K10" s="17" t="s">
        <v>144</v>
      </c>
      <c r="L10" s="17"/>
      <c r="M10" s="17"/>
      <c r="N10" s="17"/>
      <c r="O10" s="17" t="s">
        <v>145</v>
      </c>
      <c r="P10" s="17"/>
      <c r="Q10" s="17" t="s">
        <v>146</v>
      </c>
      <c r="R10" s="17"/>
      <c r="S10" s="17" t="s">
        <v>147</v>
      </c>
      <c r="T10" s="17"/>
      <c r="U10" s="17" t="s">
        <v>148</v>
      </c>
      <c r="V10" s="17"/>
      <c r="W10" s="17" t="s">
        <v>146</v>
      </c>
    </row>
    <row r="11" spans="1:23" ht="21" customHeight="1">
      <c r="A11" s="16"/>
      <c r="B11" s="16"/>
      <c r="C11" s="16"/>
      <c r="D11" s="16"/>
      <c r="E11" s="16"/>
      <c r="F11" s="16"/>
      <c r="G11" s="17" t="s">
        <v>149</v>
      </c>
      <c r="H11" s="17"/>
      <c r="I11" s="17" t="s">
        <v>150</v>
      </c>
      <c r="J11" s="17"/>
      <c r="K11" s="21" t="s">
        <v>151</v>
      </c>
      <c r="L11" s="17"/>
      <c r="M11" s="17"/>
      <c r="N11" s="17"/>
      <c r="O11" s="17" t="s">
        <v>152</v>
      </c>
      <c r="P11" s="17"/>
      <c r="Q11" s="17" t="s">
        <v>153</v>
      </c>
      <c r="R11" s="17"/>
      <c r="S11" s="17" t="s">
        <v>75</v>
      </c>
      <c r="T11" s="17"/>
      <c r="U11" s="17" t="s">
        <v>154</v>
      </c>
      <c r="V11" s="17"/>
      <c r="W11" s="17" t="s">
        <v>155</v>
      </c>
    </row>
    <row r="12" spans="1:23" ht="21" customHeight="1">
      <c r="A12" s="16"/>
      <c r="B12" s="16"/>
      <c r="C12" s="16"/>
      <c r="D12" s="16"/>
      <c r="E12" s="6" t="s">
        <v>6</v>
      </c>
      <c r="F12" s="16"/>
      <c r="G12" s="50" t="s">
        <v>156</v>
      </c>
      <c r="H12" s="17"/>
      <c r="I12" s="50" t="s">
        <v>157</v>
      </c>
      <c r="J12" s="17"/>
      <c r="K12" s="50" t="s">
        <v>158</v>
      </c>
      <c r="L12" s="17"/>
      <c r="M12" s="50" t="s">
        <v>86</v>
      </c>
      <c r="N12" s="17"/>
      <c r="O12" s="50" t="s">
        <v>159</v>
      </c>
      <c r="P12" s="17"/>
      <c r="Q12" s="50" t="s">
        <v>160</v>
      </c>
      <c r="R12" s="17"/>
      <c r="S12" s="50" t="s">
        <v>161</v>
      </c>
      <c r="T12" s="17"/>
      <c r="U12" s="50" t="s">
        <v>162</v>
      </c>
      <c r="V12" s="17"/>
      <c r="W12" s="50" t="s">
        <v>163</v>
      </c>
    </row>
    <row r="13" spans="1:23" ht="8.25" customHeight="1">
      <c r="A13" s="19"/>
      <c r="B13" s="19"/>
      <c r="C13" s="19"/>
      <c r="D13" s="19"/>
      <c r="E13" s="16"/>
      <c r="F13" s="1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21" customHeight="1">
      <c r="A14" s="16" t="s">
        <v>164</v>
      </c>
      <c r="B14" s="19"/>
      <c r="C14" s="19"/>
      <c r="D14" s="19"/>
      <c r="E14" s="16"/>
      <c r="F14" s="19"/>
      <c r="G14" s="115">
        <v>1220011755</v>
      </c>
      <c r="H14" s="115"/>
      <c r="I14" s="115">
        <v>451455221.82999998</v>
      </c>
      <c r="J14" s="115"/>
      <c r="K14" s="115">
        <v>127604940.09999999</v>
      </c>
      <c r="L14" s="115"/>
      <c r="M14" s="116">
        <v>2588116332.7000003</v>
      </c>
      <c r="N14" s="115"/>
      <c r="O14" s="116">
        <v>-291668</v>
      </c>
      <c r="P14" s="138"/>
      <c r="Q14" s="105">
        <f>+O14</f>
        <v>-291668</v>
      </c>
      <c r="R14" s="139"/>
      <c r="S14" s="102">
        <f>+G14+I14+K14+M14+Q14</f>
        <v>4386896581.6300001</v>
      </c>
      <c r="T14" s="139"/>
      <c r="U14" s="116">
        <v>-23253.22</v>
      </c>
      <c r="V14" s="139"/>
      <c r="W14" s="139">
        <f>SUM(S14:U14)</f>
        <v>4386873328.4099998</v>
      </c>
    </row>
    <row r="15" spans="1:23" ht="8.25" customHeight="1">
      <c r="A15" s="16"/>
      <c r="B15" s="19"/>
      <c r="C15" s="19"/>
      <c r="D15" s="19"/>
      <c r="E15" s="19"/>
      <c r="F15" s="19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05"/>
      <c r="S15" s="102"/>
      <c r="T15" s="105"/>
      <c r="U15" s="116"/>
      <c r="V15" s="105"/>
      <c r="W15" s="139"/>
    </row>
    <row r="16" spans="1:23">
      <c r="A16" s="19" t="s">
        <v>165</v>
      </c>
      <c r="B16" s="19"/>
      <c r="C16" s="19"/>
      <c r="D16" s="19"/>
      <c r="E16" s="19"/>
      <c r="F16" s="19"/>
      <c r="G16" s="199">
        <v>0</v>
      </c>
      <c r="H16" s="88"/>
      <c r="I16" s="199">
        <v>0</v>
      </c>
      <c r="J16" s="97"/>
      <c r="K16" s="199">
        <v>0</v>
      </c>
      <c r="L16" s="116"/>
      <c r="M16" s="105">
        <v>-36600352.649999999</v>
      </c>
      <c r="N16" s="116"/>
      <c r="O16" s="199">
        <v>0</v>
      </c>
      <c r="P16" s="97"/>
      <c r="Q16" s="199">
        <f>SUM(O16:P16)</f>
        <v>0</v>
      </c>
      <c r="R16" s="105"/>
      <c r="S16" s="102">
        <f>+G16+I16+K16+M16+Q16</f>
        <v>-36600352.649999999</v>
      </c>
      <c r="T16" s="105"/>
      <c r="U16" s="199">
        <v>0</v>
      </c>
      <c r="V16" s="105"/>
      <c r="W16" s="139">
        <f>SUM(S16:U16)</f>
        <v>-36600352.649999999</v>
      </c>
    </row>
    <row r="17" spans="1:27" ht="21" customHeight="1">
      <c r="A17" s="19" t="s">
        <v>128</v>
      </c>
      <c r="D17" s="19"/>
      <c r="E17" s="22"/>
      <c r="F17" s="19"/>
      <c r="G17" s="199">
        <v>0</v>
      </c>
      <c r="H17" s="88"/>
      <c r="I17" s="199">
        <v>0</v>
      </c>
      <c r="J17" s="97"/>
      <c r="K17" s="199">
        <v>0</v>
      </c>
      <c r="L17" s="116"/>
      <c r="M17" s="105">
        <f>'10-11'!F73</f>
        <v>302234153.26999998</v>
      </c>
      <c r="N17" s="105"/>
      <c r="O17" s="199">
        <v>0</v>
      </c>
      <c r="P17" s="97"/>
      <c r="Q17" s="199">
        <f>SUM(O17:P17)</f>
        <v>0</v>
      </c>
      <c r="R17" s="105"/>
      <c r="S17" s="102">
        <f>+G17+I17+K17+M17+Q17</f>
        <v>302234153.26999998</v>
      </c>
      <c r="T17" s="105"/>
      <c r="U17" s="105">
        <f>+'10-11'!F74</f>
        <v>-7081</v>
      </c>
      <c r="V17" s="105"/>
      <c r="W17" s="140">
        <f>SUM(S17:U17)</f>
        <v>302227072.26999998</v>
      </c>
      <c r="AA17" s="12"/>
    </row>
    <row r="18" spans="1:27" ht="21" customHeight="1">
      <c r="A18" s="19" t="s">
        <v>134</v>
      </c>
      <c r="D18" s="19"/>
      <c r="E18" s="22"/>
      <c r="F18" s="19"/>
      <c r="G18" s="200">
        <v>0</v>
      </c>
      <c r="H18" s="88"/>
      <c r="I18" s="200">
        <v>0</v>
      </c>
      <c r="J18" s="97"/>
      <c r="K18" s="200">
        <v>0</v>
      </c>
      <c r="L18" s="116"/>
      <c r="M18" s="200">
        <v>0</v>
      </c>
      <c r="N18" s="105"/>
      <c r="O18" s="108">
        <f>+'10-11'!F64</f>
        <v>-18593835</v>
      </c>
      <c r="P18" s="116"/>
      <c r="Q18" s="141">
        <f>SUM(O18:P18)</f>
        <v>-18593835</v>
      </c>
      <c r="R18" s="105"/>
      <c r="S18" s="109">
        <f>+G18+I18+K18+M18+Q18</f>
        <v>-18593835</v>
      </c>
      <c r="T18" s="105"/>
      <c r="U18" s="200">
        <v>0</v>
      </c>
      <c r="V18" s="105"/>
      <c r="W18" s="142">
        <f>SUM(S18:U18)</f>
        <v>-18593835</v>
      </c>
      <c r="AA18" s="12"/>
    </row>
    <row r="19" spans="1:27" ht="8.25" customHeight="1">
      <c r="A19" s="19"/>
      <c r="B19" s="19"/>
      <c r="C19" s="19"/>
      <c r="D19" s="19"/>
      <c r="E19" s="19"/>
      <c r="F19" s="19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8"/>
    </row>
    <row r="20" spans="1:27" s="12" customFormat="1" ht="21" customHeight="1" thickBot="1">
      <c r="A20" s="16" t="s">
        <v>166</v>
      </c>
      <c r="G20" s="113">
        <f>SUM(G14:G18)</f>
        <v>1220011755</v>
      </c>
      <c r="H20" s="105"/>
      <c r="I20" s="113">
        <f>SUM(I14:I18)</f>
        <v>451455221.82999998</v>
      </c>
      <c r="J20" s="105"/>
      <c r="K20" s="113">
        <f>SUM(K14:K18)</f>
        <v>127604940.09999999</v>
      </c>
      <c r="L20" s="105"/>
      <c r="M20" s="113">
        <f>SUM(M14:M18)</f>
        <v>2853750133.3200002</v>
      </c>
      <c r="N20" s="105"/>
      <c r="O20" s="113">
        <f>SUM(O14:O18)</f>
        <v>-18885503</v>
      </c>
      <c r="P20" s="105"/>
      <c r="Q20" s="113">
        <f>SUM(Q14:Q18)</f>
        <v>-18885503</v>
      </c>
      <c r="R20" s="105"/>
      <c r="S20" s="113">
        <f>SUM(S14:S18)</f>
        <v>4633936547.25</v>
      </c>
      <c r="T20" s="105">
        <f t="shared" ref="T20:V20" si="0">SUM(T14:T17)</f>
        <v>0</v>
      </c>
      <c r="U20" s="113">
        <f>SUM(U14:U17)</f>
        <v>-30334.22</v>
      </c>
      <c r="V20" s="105">
        <f t="shared" si="0"/>
        <v>0</v>
      </c>
      <c r="W20" s="113">
        <f>SUM(W14:W18)</f>
        <v>4633906213.0300007</v>
      </c>
    </row>
    <row r="21" spans="1:27" ht="8.25" customHeight="1" thickTop="1">
      <c r="A21" s="19"/>
      <c r="B21" s="19"/>
      <c r="C21" s="19"/>
      <c r="D21" s="19"/>
      <c r="E21" s="19"/>
      <c r="F21" s="19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05"/>
      <c r="R21" s="116"/>
      <c r="S21" s="105"/>
      <c r="T21" s="116"/>
      <c r="U21" s="116"/>
      <c r="V21" s="116"/>
      <c r="W21" s="118"/>
    </row>
    <row r="22" spans="1:27" ht="21" customHeight="1">
      <c r="A22" s="19"/>
      <c r="B22" s="19"/>
      <c r="C22" s="19"/>
      <c r="D22" s="19"/>
      <c r="E22" s="19"/>
      <c r="F22" s="19"/>
      <c r="G22" s="116"/>
      <c r="H22" s="116"/>
      <c r="I22" s="116"/>
      <c r="J22" s="116"/>
      <c r="K22" s="116"/>
      <c r="L22" s="116"/>
      <c r="N22" s="116"/>
      <c r="O22" s="116"/>
      <c r="P22" s="116"/>
      <c r="Q22" s="105"/>
      <c r="R22" s="116"/>
      <c r="S22" s="105"/>
      <c r="T22" s="116"/>
      <c r="U22" s="116"/>
      <c r="V22" s="116"/>
      <c r="W22" s="118"/>
    </row>
    <row r="23" spans="1:27" ht="21" customHeight="1">
      <c r="A23" s="16" t="s">
        <v>167</v>
      </c>
      <c r="B23" s="19"/>
      <c r="C23" s="19"/>
      <c r="D23" s="19"/>
      <c r="E23" s="19"/>
      <c r="F23" s="19"/>
      <c r="G23" s="116">
        <v>1220011755</v>
      </c>
      <c r="H23" s="116"/>
      <c r="I23" s="116">
        <v>451455222</v>
      </c>
      <c r="J23" s="116"/>
      <c r="K23" s="116">
        <v>127604940</v>
      </c>
      <c r="L23" s="116"/>
      <c r="M23" s="116">
        <v>2853750133</v>
      </c>
      <c r="N23" s="116"/>
      <c r="O23" s="116">
        <v>-18885503</v>
      </c>
      <c r="P23" s="116"/>
      <c r="Q23" s="116">
        <v>-18885503</v>
      </c>
      <c r="R23" s="116"/>
      <c r="S23" s="116">
        <v>4633936547</v>
      </c>
      <c r="T23" s="116">
        <v>0</v>
      </c>
      <c r="U23" s="116">
        <v>-30334</v>
      </c>
      <c r="V23" s="116">
        <v>0</v>
      </c>
      <c r="W23" s="116">
        <v>4633906213</v>
      </c>
    </row>
    <row r="24" spans="1:27" ht="8.25" customHeight="1">
      <c r="A24" s="19"/>
      <c r="B24" s="19"/>
      <c r="C24" s="19"/>
      <c r="E24" s="16"/>
      <c r="F24" s="19"/>
      <c r="G24" s="119"/>
      <c r="H24" s="105"/>
      <c r="I24" s="119"/>
      <c r="J24" s="105"/>
      <c r="K24" s="119"/>
      <c r="L24" s="105"/>
      <c r="M24" s="116"/>
      <c r="N24" s="105"/>
      <c r="O24" s="119"/>
      <c r="P24" s="105"/>
      <c r="Q24" s="119"/>
      <c r="R24" s="105"/>
      <c r="S24" s="116"/>
      <c r="T24" s="105"/>
      <c r="U24" s="119"/>
      <c r="V24" s="105"/>
      <c r="W24" s="105"/>
    </row>
    <row r="25" spans="1:27">
      <c r="A25" s="19" t="s">
        <v>165</v>
      </c>
      <c r="B25" s="19"/>
      <c r="C25" s="19"/>
      <c r="E25" s="23">
        <v>23</v>
      </c>
      <c r="F25" s="19"/>
      <c r="G25" s="199">
        <v>0</v>
      </c>
      <c r="H25" s="88"/>
      <c r="I25" s="199">
        <v>0</v>
      </c>
      <c r="J25" s="97"/>
      <c r="K25" s="199">
        <v>0</v>
      </c>
      <c r="L25" s="105"/>
      <c r="M25" s="105">
        <v>-73200525</v>
      </c>
      <c r="N25" s="105"/>
      <c r="O25" s="199">
        <v>0</v>
      </c>
      <c r="P25" s="97"/>
      <c r="Q25" s="199">
        <f>+O25</f>
        <v>0</v>
      </c>
      <c r="R25" s="105"/>
      <c r="S25" s="102">
        <f>+G25+I25+K25+M25+Q25</f>
        <v>-73200525</v>
      </c>
      <c r="T25" s="105"/>
      <c r="U25" s="199">
        <v>0</v>
      </c>
      <c r="V25" s="105"/>
      <c r="W25" s="139">
        <f>SUM(S25:U25)</f>
        <v>-73200525</v>
      </c>
    </row>
    <row r="26" spans="1:27" ht="21" customHeight="1">
      <c r="A26" s="19" t="s">
        <v>128</v>
      </c>
      <c r="B26" s="19"/>
      <c r="C26" s="19"/>
      <c r="E26" s="16"/>
      <c r="F26" s="19"/>
      <c r="G26" s="199">
        <v>0</v>
      </c>
      <c r="H26" s="88"/>
      <c r="I26" s="199">
        <v>0</v>
      </c>
      <c r="J26" s="97"/>
      <c r="K26" s="199">
        <v>0</v>
      </c>
      <c r="L26" s="105"/>
      <c r="M26" s="116">
        <f>'10-11'!D73</f>
        <v>287866914</v>
      </c>
      <c r="N26" s="105"/>
      <c r="O26" s="199">
        <v>0</v>
      </c>
      <c r="P26" s="97"/>
      <c r="Q26" s="199">
        <f>+O26</f>
        <v>0</v>
      </c>
      <c r="R26" s="105"/>
      <c r="S26" s="102">
        <f>+G26+I26+K26+M26+Q26</f>
        <v>287866914</v>
      </c>
      <c r="T26" s="105"/>
      <c r="U26" s="119">
        <f>'10-11'!D81</f>
        <v>-12147</v>
      </c>
      <c r="V26" s="105"/>
      <c r="W26" s="140">
        <f>SUM(S26:U26)</f>
        <v>287854767</v>
      </c>
    </row>
    <row r="27" spans="1:27" ht="21" customHeight="1">
      <c r="A27" s="19" t="s">
        <v>134</v>
      </c>
      <c r="B27" s="19"/>
      <c r="C27" s="19"/>
      <c r="D27" s="19"/>
      <c r="E27" s="19"/>
      <c r="F27" s="19"/>
      <c r="G27" s="200">
        <v>0</v>
      </c>
      <c r="H27" s="88"/>
      <c r="I27" s="200">
        <v>0</v>
      </c>
      <c r="J27" s="97"/>
      <c r="K27" s="200">
        <v>0</v>
      </c>
      <c r="L27" s="116"/>
      <c r="M27" s="108">
        <f>'10-11'!D65</f>
        <v>-2819938</v>
      </c>
      <c r="N27" s="105"/>
      <c r="O27" s="158">
        <f>+'10-11'!D64</f>
        <v>5935444</v>
      </c>
      <c r="P27" s="116"/>
      <c r="Q27" s="108">
        <f>SUM(O27:P27)</f>
        <v>5935444</v>
      </c>
      <c r="R27" s="105"/>
      <c r="S27" s="109">
        <f>+G27+I27+K27+M27+Q27</f>
        <v>3115506</v>
      </c>
      <c r="T27" s="105"/>
      <c r="U27" s="200">
        <v>0</v>
      </c>
      <c r="V27" s="105"/>
      <c r="W27" s="142">
        <f>SUM(S27:U27)</f>
        <v>3115506</v>
      </c>
    </row>
    <row r="28" spans="1:27" ht="8.25" customHeight="1">
      <c r="A28" s="24"/>
      <c r="B28" s="19"/>
      <c r="C28" s="19"/>
      <c r="D28" s="19"/>
      <c r="E28" s="19"/>
      <c r="F28" s="19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16"/>
      <c r="V28" s="105"/>
      <c r="W28" s="105"/>
    </row>
    <row r="29" spans="1:27" ht="21" customHeight="1" thickBot="1">
      <c r="A29" s="16" t="s">
        <v>168</v>
      </c>
      <c r="B29" s="19"/>
      <c r="C29" s="19"/>
      <c r="D29" s="19"/>
      <c r="E29" s="19"/>
      <c r="F29" s="19"/>
      <c r="G29" s="113">
        <f>SUM(G23:G27)</f>
        <v>1220011755</v>
      </c>
      <c r="H29" s="116"/>
      <c r="I29" s="113">
        <f>SUM(I23:I27)</f>
        <v>451455222</v>
      </c>
      <c r="J29" s="116"/>
      <c r="K29" s="113">
        <f>SUM(K23:K27)</f>
        <v>127604940</v>
      </c>
      <c r="L29" s="116"/>
      <c r="M29" s="113">
        <f>SUM(M23:M27)</f>
        <v>3065596584</v>
      </c>
      <c r="N29" s="116"/>
      <c r="O29" s="113">
        <f>SUM(O23:O27)</f>
        <v>-12950059</v>
      </c>
      <c r="P29" s="116"/>
      <c r="Q29" s="113">
        <f>SUM(Q23:Q27)</f>
        <v>-12950059</v>
      </c>
      <c r="R29" s="116"/>
      <c r="S29" s="113">
        <f>SUM(S23:S27)</f>
        <v>4851718442</v>
      </c>
      <c r="T29" s="116"/>
      <c r="U29" s="113">
        <f>SUM(U23:U27)</f>
        <v>-42481</v>
      </c>
      <c r="V29" s="116"/>
      <c r="W29" s="113">
        <f>SUM(W23:W27)</f>
        <v>4851675961</v>
      </c>
    </row>
    <row r="30" spans="1:27" ht="21" customHeight="1" thickTop="1">
      <c r="A30" s="16"/>
      <c r="B30" s="19"/>
      <c r="C30" s="19"/>
      <c r="D30" s="19"/>
      <c r="E30" s="19"/>
      <c r="F30" s="19"/>
      <c r="G30" s="10"/>
      <c r="H30" s="20"/>
      <c r="I30" s="10"/>
      <c r="J30" s="20"/>
      <c r="K30" s="10"/>
      <c r="L30" s="20"/>
      <c r="M30" s="10"/>
      <c r="N30" s="20"/>
      <c r="O30" s="10"/>
      <c r="P30" s="20"/>
      <c r="Q30" s="10"/>
      <c r="R30" s="20"/>
      <c r="S30" s="10"/>
      <c r="T30" s="20"/>
      <c r="U30" s="10"/>
      <c r="V30" s="20"/>
      <c r="W30" s="10"/>
    </row>
    <row r="31" spans="1:27" ht="21" customHeight="1">
      <c r="A31" s="2" t="s">
        <v>40</v>
      </c>
      <c r="M31" s="116"/>
      <c r="W31" s="5"/>
    </row>
    <row r="32" spans="1:27" ht="21" customHeight="1">
      <c r="W32" s="5"/>
    </row>
  </sheetData>
  <mergeCells count="5">
    <mergeCell ref="G6:W6"/>
    <mergeCell ref="G7:S7"/>
    <mergeCell ref="O8:Q8"/>
    <mergeCell ref="K8:M9"/>
    <mergeCell ref="O9:Q9"/>
  </mergeCells>
  <pageMargins left="0.59" right="0.35433070866141736" top="0.51181102362204722" bottom="0.59055118110236227" header="0.31496062992125984" footer="0.39370078740157483"/>
  <pageSetup paperSize="9" scale="90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"/>
  <sheetViews>
    <sheetView topLeftCell="A10" zoomScale="80" zoomScaleNormal="80" zoomScaleSheetLayoutView="100" workbookViewId="0">
      <selection activeCell="B30" sqref="A30:XFD30"/>
    </sheetView>
  </sheetViews>
  <sheetFormatPr defaultColWidth="9.140625" defaultRowHeight="22.5" customHeight="1"/>
  <cols>
    <col min="1" max="4" width="9.140625" style="2" customWidth="1"/>
    <col min="5" max="5" width="8.5703125" style="2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5" customWidth="1"/>
    <col min="12" max="12" width="1.140625" style="4" customWidth="1"/>
    <col min="13" max="13" width="13.7109375" style="5" customWidth="1"/>
    <col min="14" max="14" width="1.140625" style="4" customWidth="1"/>
    <col min="15" max="15" width="13.7109375" style="5" customWidth="1"/>
    <col min="16" max="16" width="0.85546875" style="5" customWidth="1"/>
    <col min="17" max="17" width="13.7109375" style="5" customWidth="1"/>
    <col min="18" max="18" width="0.85546875" style="5" customWidth="1"/>
    <col min="19" max="19" width="13.7109375" style="2" customWidth="1"/>
    <col min="20" max="20" width="3.140625" style="2" customWidth="1"/>
    <col min="21" max="21" width="15.5703125" style="2" customWidth="1"/>
    <col min="22" max="16384" width="9.140625" style="2"/>
  </cols>
  <sheetData>
    <row r="1" spans="1:19" s="1" customFormat="1" ht="22.5" customHeight="1">
      <c r="A1" s="1" t="s">
        <v>0</v>
      </c>
      <c r="F1" s="7"/>
      <c r="G1" s="7"/>
      <c r="H1" s="7"/>
      <c r="I1" s="7"/>
      <c r="J1" s="7"/>
      <c r="K1" s="3"/>
      <c r="L1" s="7"/>
      <c r="M1" s="3"/>
      <c r="N1" s="7"/>
      <c r="O1" s="3"/>
      <c r="P1" s="3"/>
      <c r="R1" s="3"/>
      <c r="S1" s="3"/>
    </row>
    <row r="2" spans="1:19" s="1" customFormat="1" ht="22.5" customHeight="1">
      <c r="A2" s="1" t="s">
        <v>169</v>
      </c>
      <c r="F2" s="7"/>
      <c r="G2" s="7"/>
      <c r="H2" s="7"/>
      <c r="I2" s="7"/>
      <c r="J2" s="7"/>
      <c r="K2" s="3"/>
      <c r="L2" s="7"/>
      <c r="M2" s="3"/>
      <c r="N2" s="7"/>
      <c r="O2" s="3"/>
      <c r="P2" s="3"/>
      <c r="Q2" s="3"/>
      <c r="R2" s="3"/>
    </row>
    <row r="3" spans="1:19" s="1" customFormat="1" ht="22.5" customHeight="1">
      <c r="A3" s="1" t="str">
        <f>'10-11'!A3</f>
        <v>สำหรับปีสิ้นสุดวันที่ 31 ธันวาคม 2564</v>
      </c>
      <c r="F3" s="7"/>
      <c r="G3" s="7"/>
      <c r="H3" s="7"/>
      <c r="I3" s="7"/>
      <c r="J3" s="7"/>
      <c r="K3" s="3"/>
      <c r="L3" s="7"/>
      <c r="M3" s="3"/>
      <c r="N3" s="7"/>
      <c r="O3" s="3"/>
      <c r="P3" s="3"/>
      <c r="Q3" s="3"/>
      <c r="R3" s="3"/>
      <c r="S3" s="3"/>
    </row>
    <row r="4" spans="1:19" s="1" customFormat="1" ht="22.5" customHeight="1">
      <c r="F4" s="7"/>
      <c r="G4" s="7"/>
      <c r="H4" s="7"/>
      <c r="I4" s="7"/>
      <c r="J4" s="7"/>
      <c r="K4" s="3"/>
      <c r="L4" s="7"/>
      <c r="M4" s="3"/>
      <c r="N4" s="7"/>
      <c r="O4" s="3"/>
      <c r="P4" s="3"/>
      <c r="Q4" s="3"/>
      <c r="R4" s="3"/>
      <c r="S4" s="3"/>
    </row>
    <row r="5" spans="1:19" s="1" customFormat="1" ht="22.5" customHeight="1">
      <c r="F5" s="7"/>
      <c r="G5" s="7"/>
      <c r="H5" s="7"/>
      <c r="I5" s="7"/>
      <c r="J5" s="7"/>
      <c r="K5" s="3"/>
      <c r="L5" s="7"/>
      <c r="M5" s="3"/>
      <c r="N5" s="7"/>
      <c r="O5" s="3"/>
      <c r="P5" s="3"/>
      <c r="Q5" s="3"/>
      <c r="R5" s="3"/>
      <c r="S5" s="137" t="s">
        <v>3</v>
      </c>
    </row>
    <row r="6" spans="1:19" s="1" customFormat="1" ht="22.5" customHeight="1">
      <c r="A6" s="16"/>
      <c r="B6" s="16"/>
      <c r="C6" s="16"/>
      <c r="D6" s="16"/>
      <c r="E6" s="16"/>
      <c r="F6" s="16"/>
      <c r="G6" s="204" t="s">
        <v>5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</row>
    <row r="7" spans="1:19" s="1" customFormat="1" ht="22.5" customHeight="1">
      <c r="A7" s="19"/>
      <c r="B7" s="19"/>
      <c r="C7" s="19"/>
      <c r="D7" s="19"/>
      <c r="E7" s="19"/>
      <c r="F7" s="20"/>
      <c r="G7" s="20"/>
      <c r="H7" s="20"/>
      <c r="I7" s="20"/>
      <c r="J7" s="20"/>
      <c r="N7" s="16"/>
      <c r="O7" s="205" t="s">
        <v>87</v>
      </c>
      <c r="P7" s="205"/>
      <c r="Q7" s="205"/>
      <c r="R7" s="17"/>
      <c r="S7" s="20"/>
    </row>
    <row r="8" spans="1:19" s="1" customFormat="1" ht="22.5" customHeight="1">
      <c r="A8" s="16"/>
      <c r="B8" s="16"/>
      <c r="C8" s="16"/>
      <c r="D8" s="16"/>
      <c r="E8" s="16"/>
      <c r="F8" s="17"/>
      <c r="K8" s="204" t="s">
        <v>84</v>
      </c>
      <c r="L8" s="204"/>
      <c r="M8" s="204"/>
      <c r="N8" s="17"/>
      <c r="O8" s="208" t="s">
        <v>143</v>
      </c>
      <c r="P8" s="208"/>
      <c r="Q8" s="208"/>
      <c r="R8" s="17"/>
      <c r="S8" s="18"/>
    </row>
    <row r="9" spans="1:19" s="1" customFormat="1" ht="22.5" customHeight="1">
      <c r="A9" s="16"/>
      <c r="B9" s="16"/>
      <c r="C9" s="16"/>
      <c r="D9" s="16"/>
      <c r="E9" s="16"/>
      <c r="F9" s="17"/>
      <c r="G9" s="17" t="s">
        <v>77</v>
      </c>
      <c r="H9" s="17"/>
      <c r="I9" s="17"/>
      <c r="J9" s="17"/>
      <c r="K9" s="51" t="s">
        <v>144</v>
      </c>
      <c r="L9" s="17"/>
      <c r="M9" s="17"/>
      <c r="N9" s="17"/>
      <c r="O9" s="17" t="s">
        <v>145</v>
      </c>
      <c r="P9" s="17"/>
      <c r="Q9" s="17" t="s">
        <v>146</v>
      </c>
      <c r="R9" s="17"/>
      <c r="S9" s="17"/>
    </row>
    <row r="10" spans="1:19" ht="22.5" customHeight="1">
      <c r="A10" s="16"/>
      <c r="B10" s="16"/>
      <c r="C10" s="16"/>
      <c r="D10" s="16"/>
      <c r="E10" s="16"/>
      <c r="F10" s="17"/>
      <c r="G10" s="17" t="s">
        <v>149</v>
      </c>
      <c r="H10" s="17"/>
      <c r="I10" s="17" t="s">
        <v>150</v>
      </c>
      <c r="J10" s="17"/>
      <c r="K10" s="21" t="s">
        <v>151</v>
      </c>
      <c r="L10" s="17"/>
      <c r="M10" s="17"/>
      <c r="N10" s="17"/>
      <c r="O10" s="17" t="s">
        <v>152</v>
      </c>
      <c r="P10" s="17"/>
      <c r="Q10" s="17" t="s">
        <v>153</v>
      </c>
      <c r="R10" s="17"/>
      <c r="S10" s="7" t="s">
        <v>146</v>
      </c>
    </row>
    <row r="11" spans="1:19" ht="22.5" customHeight="1">
      <c r="A11" s="16"/>
      <c r="B11" s="16"/>
      <c r="C11" s="16"/>
      <c r="D11" s="16"/>
      <c r="E11" s="6" t="s">
        <v>6</v>
      </c>
      <c r="F11" s="18"/>
      <c r="G11" s="50" t="s">
        <v>156</v>
      </c>
      <c r="H11" s="17"/>
      <c r="I11" s="50" t="s">
        <v>157</v>
      </c>
      <c r="J11" s="17"/>
      <c r="K11" s="50" t="s">
        <v>158</v>
      </c>
      <c r="L11" s="17"/>
      <c r="M11" s="50" t="s">
        <v>86</v>
      </c>
      <c r="N11" s="17"/>
      <c r="O11" s="50" t="s">
        <v>159</v>
      </c>
      <c r="P11" s="17"/>
      <c r="Q11" s="50" t="s">
        <v>160</v>
      </c>
      <c r="R11" s="17"/>
      <c r="S11" s="50" t="s">
        <v>75</v>
      </c>
    </row>
    <row r="12" spans="1:19" ht="8.25" customHeight="1">
      <c r="A12" s="19"/>
      <c r="B12" s="19"/>
      <c r="C12" s="19"/>
      <c r="D12" s="19"/>
      <c r="E12" s="16"/>
      <c r="F12" s="18"/>
      <c r="G12" s="18"/>
      <c r="H12" s="18"/>
      <c r="I12" s="18"/>
      <c r="J12" s="18"/>
      <c r="K12" s="18"/>
      <c r="L12" s="18"/>
      <c r="M12" s="18"/>
      <c r="N12" s="18"/>
      <c r="O12" s="2"/>
      <c r="P12" s="2"/>
      <c r="Q12" s="2"/>
      <c r="R12" s="2"/>
      <c r="S12" s="18"/>
    </row>
    <row r="13" spans="1:19" ht="22.5" customHeight="1">
      <c r="A13" s="16" t="s">
        <v>164</v>
      </c>
      <c r="B13" s="19"/>
      <c r="C13" s="19"/>
      <c r="D13" s="19"/>
      <c r="G13" s="116">
        <v>1220011755</v>
      </c>
      <c r="H13" s="117"/>
      <c r="I13" s="116">
        <v>451455222</v>
      </c>
      <c r="J13" s="117"/>
      <c r="K13" s="116">
        <v>127604940.09999999</v>
      </c>
      <c r="L13" s="117"/>
      <c r="M13" s="116">
        <v>2819587237.6800003</v>
      </c>
      <c r="N13" s="117"/>
      <c r="O13" s="116">
        <v>-291668</v>
      </c>
      <c r="P13" s="116"/>
      <c r="Q13" s="116">
        <f>SUM(O13:P13)</f>
        <v>-291668</v>
      </c>
      <c r="R13" s="120"/>
      <c r="S13" s="116">
        <f>+G13+I13+K13+M13+Q13</f>
        <v>4618367486.7800007</v>
      </c>
    </row>
    <row r="14" spans="1:19" ht="8.25" customHeight="1">
      <c r="A14" s="16"/>
      <c r="B14" s="19"/>
      <c r="C14" s="19"/>
      <c r="D14" s="19"/>
      <c r="G14" s="117"/>
      <c r="H14" s="117"/>
      <c r="I14" s="117"/>
      <c r="J14" s="117"/>
      <c r="K14" s="107"/>
      <c r="L14" s="117"/>
      <c r="M14" s="107"/>
      <c r="N14" s="117"/>
      <c r="O14" s="139"/>
      <c r="P14" s="138"/>
      <c r="Q14" s="139"/>
      <c r="R14" s="138"/>
      <c r="S14" s="105"/>
    </row>
    <row r="15" spans="1:19" ht="21">
      <c r="A15" s="19" t="s">
        <v>165</v>
      </c>
      <c r="B15" s="19"/>
      <c r="C15" s="19"/>
      <c r="D15" s="19"/>
      <c r="E15" s="23">
        <v>23</v>
      </c>
      <c r="G15" s="199">
        <v>0</v>
      </c>
      <c r="H15" s="88"/>
      <c r="I15" s="199">
        <v>0</v>
      </c>
      <c r="J15" s="97"/>
      <c r="K15" s="199">
        <v>0</v>
      </c>
      <c r="L15" s="117"/>
      <c r="M15" s="105">
        <v>-36600352.649999999</v>
      </c>
      <c r="N15" s="117"/>
      <c r="O15" s="199">
        <v>0</v>
      </c>
      <c r="P15" s="97"/>
      <c r="Q15" s="199">
        <f t="shared" ref="Q15:Q16" si="0">SUM(O15:P15)</f>
        <v>0</v>
      </c>
      <c r="R15" s="138"/>
      <c r="S15" s="105">
        <f>+G15+I15+K15+M15+Q15</f>
        <v>-36600352.649999999</v>
      </c>
    </row>
    <row r="16" spans="1:19" ht="21.95" customHeight="1">
      <c r="A16" s="19" t="s">
        <v>128</v>
      </c>
      <c r="D16" s="19"/>
      <c r="G16" s="199">
        <v>0</v>
      </c>
      <c r="H16" s="88"/>
      <c r="I16" s="199">
        <v>0</v>
      </c>
      <c r="J16" s="97"/>
      <c r="K16" s="199">
        <v>0</v>
      </c>
      <c r="L16" s="117"/>
      <c r="M16" s="105">
        <f>+'10-11'!J50</f>
        <v>283769333</v>
      </c>
      <c r="N16" s="117"/>
      <c r="O16" s="199">
        <v>0</v>
      </c>
      <c r="P16" s="97"/>
      <c r="Q16" s="199">
        <f t="shared" si="0"/>
        <v>0</v>
      </c>
      <c r="R16" s="116"/>
      <c r="S16" s="116">
        <f>+G16+I16+K16+M16+Q16</f>
        <v>283769333</v>
      </c>
    </row>
    <row r="17" spans="1:21" ht="21.95" customHeight="1">
      <c r="A17" s="19" t="s">
        <v>134</v>
      </c>
      <c r="D17" s="19"/>
      <c r="G17" s="200">
        <v>0</v>
      </c>
      <c r="H17" s="88"/>
      <c r="I17" s="200">
        <v>0</v>
      </c>
      <c r="J17" s="97"/>
      <c r="K17" s="200">
        <v>0</v>
      </c>
      <c r="L17" s="117"/>
      <c r="M17" s="200">
        <v>0</v>
      </c>
      <c r="N17" s="117"/>
      <c r="O17" s="141">
        <f>+'10-11'!F64</f>
        <v>-18593835</v>
      </c>
      <c r="P17" s="116"/>
      <c r="Q17" s="121">
        <f>SUM(O17:P17)</f>
        <v>-18593835</v>
      </c>
      <c r="R17" s="116"/>
      <c r="S17" s="108">
        <f>+G17+I17+K17+M17+Q17</f>
        <v>-18593835</v>
      </c>
    </row>
    <row r="18" spans="1:21" ht="8.25" customHeight="1">
      <c r="A18" s="16"/>
      <c r="B18" s="19"/>
      <c r="C18" s="19"/>
      <c r="D18" s="19"/>
      <c r="G18" s="116"/>
      <c r="H18" s="117"/>
      <c r="I18" s="116"/>
      <c r="J18" s="117"/>
      <c r="K18" s="116"/>
      <c r="L18" s="117"/>
      <c r="M18" s="116"/>
      <c r="N18" s="117"/>
      <c r="O18" s="116"/>
      <c r="P18" s="116"/>
      <c r="Q18" s="116"/>
      <c r="R18" s="116"/>
      <c r="S18" s="116"/>
    </row>
    <row r="19" spans="1:21" ht="22.5" customHeight="1" thickBot="1">
      <c r="A19" s="16" t="s">
        <v>166</v>
      </c>
      <c r="B19" s="12"/>
      <c r="C19" s="12"/>
      <c r="D19" s="12"/>
      <c r="G19" s="113">
        <f>SUM(G13:G16)</f>
        <v>1220011755</v>
      </c>
      <c r="H19" s="122"/>
      <c r="I19" s="113">
        <f>SUM(I13:I16)</f>
        <v>451455222</v>
      </c>
      <c r="J19" s="122"/>
      <c r="K19" s="113">
        <f>SUM(K13:K16)</f>
        <v>127604940.09999999</v>
      </c>
      <c r="L19" s="122"/>
      <c r="M19" s="113">
        <f>SUM(M13:M17)</f>
        <v>3066756218.0300002</v>
      </c>
      <c r="N19" s="122"/>
      <c r="O19" s="113">
        <f>SUM(O13:O17)</f>
        <v>-18885503</v>
      </c>
      <c r="P19" s="120"/>
      <c r="Q19" s="113">
        <f>SUM(Q13:Q17)</f>
        <v>-18885503</v>
      </c>
      <c r="R19" s="120"/>
      <c r="S19" s="113">
        <f>SUM(S13:S17)</f>
        <v>4846942632.1300011</v>
      </c>
    </row>
    <row r="20" spans="1:21" ht="8.25" customHeight="1" thickTop="1">
      <c r="A20" s="16"/>
      <c r="B20" s="19"/>
      <c r="C20" s="19"/>
      <c r="D20" s="19"/>
      <c r="G20" s="116"/>
      <c r="H20" s="117"/>
      <c r="I20" s="116"/>
      <c r="J20" s="117"/>
      <c r="K20" s="116"/>
      <c r="L20" s="117"/>
      <c r="M20" s="116"/>
      <c r="N20" s="117"/>
      <c r="O20" s="116"/>
      <c r="P20" s="116"/>
      <c r="Q20" s="116"/>
      <c r="R20" s="116"/>
      <c r="S20" s="116"/>
    </row>
    <row r="21" spans="1:21" ht="22.5" customHeight="1">
      <c r="A21" s="16"/>
      <c r="B21" s="19"/>
      <c r="C21" s="19"/>
      <c r="D21" s="19"/>
      <c r="G21" s="119"/>
      <c r="H21" s="117"/>
      <c r="I21" s="119"/>
      <c r="J21" s="117"/>
      <c r="K21" s="119"/>
      <c r="L21" s="117"/>
      <c r="M21" s="119"/>
      <c r="N21" s="117"/>
      <c r="O21" s="119"/>
      <c r="P21" s="105"/>
      <c r="Q21" s="119"/>
      <c r="R21" s="105"/>
      <c r="S21" s="119"/>
    </row>
    <row r="22" spans="1:21" ht="22.5" customHeight="1">
      <c r="A22" s="16" t="s">
        <v>167</v>
      </c>
      <c r="B22" s="19"/>
      <c r="C22" s="19"/>
      <c r="D22" s="19"/>
      <c r="G22" s="116">
        <v>1220011755</v>
      </c>
      <c r="H22" s="117"/>
      <c r="I22" s="116">
        <v>451455222</v>
      </c>
      <c r="J22" s="117"/>
      <c r="K22" s="116">
        <v>127604940</v>
      </c>
      <c r="L22" s="117"/>
      <c r="M22" s="116">
        <v>3066756218</v>
      </c>
      <c r="N22" s="117"/>
      <c r="O22" s="116">
        <v>-18885503</v>
      </c>
      <c r="P22" s="116"/>
      <c r="Q22" s="116">
        <f>SUM(O22:P22)</f>
        <v>-18885503</v>
      </c>
      <c r="R22" s="116"/>
      <c r="S22" s="116">
        <f>+G22+I22+K22+M22+Q22</f>
        <v>4846942632</v>
      </c>
    </row>
    <row r="23" spans="1:21" ht="8.25" customHeight="1">
      <c r="A23" s="16"/>
      <c r="B23" s="19"/>
      <c r="C23" s="19"/>
      <c r="D23" s="19"/>
      <c r="G23" s="119"/>
      <c r="H23" s="117"/>
      <c r="I23" s="119"/>
      <c r="J23" s="117"/>
      <c r="K23" s="119"/>
      <c r="L23" s="117"/>
      <c r="M23" s="119"/>
      <c r="N23" s="117"/>
      <c r="O23" s="119"/>
      <c r="P23" s="105"/>
      <c r="Q23" s="119"/>
      <c r="R23" s="105"/>
      <c r="S23" s="119"/>
    </row>
    <row r="24" spans="1:21" ht="21">
      <c r="A24" s="19" t="s">
        <v>165</v>
      </c>
      <c r="B24" s="19"/>
      <c r="C24" s="19"/>
      <c r="D24" s="19"/>
      <c r="E24" s="23">
        <v>23</v>
      </c>
      <c r="G24" s="199">
        <v>0</v>
      </c>
      <c r="H24" s="88"/>
      <c r="I24" s="199">
        <v>0</v>
      </c>
      <c r="J24" s="97"/>
      <c r="K24" s="199">
        <v>0</v>
      </c>
      <c r="L24" s="117"/>
      <c r="M24" s="105">
        <v>-73200525</v>
      </c>
      <c r="N24" s="117"/>
      <c r="O24" s="199">
        <v>0</v>
      </c>
      <c r="P24" s="97"/>
      <c r="Q24" s="199">
        <f t="shared" ref="Q24:Q25" si="1">SUM(O24:P24)</f>
        <v>0</v>
      </c>
      <c r="R24" s="116"/>
      <c r="S24" s="105">
        <f>+G24+I24+K24+M24+Q24</f>
        <v>-73200525</v>
      </c>
    </row>
    <row r="25" spans="1:21" ht="22.5" customHeight="1">
      <c r="A25" s="19" t="s">
        <v>128</v>
      </c>
      <c r="B25" s="19"/>
      <c r="C25" s="19"/>
      <c r="D25" s="19"/>
      <c r="G25" s="199">
        <v>0</v>
      </c>
      <c r="H25" s="88"/>
      <c r="I25" s="199">
        <v>0</v>
      </c>
      <c r="J25" s="97"/>
      <c r="K25" s="199">
        <v>0</v>
      </c>
      <c r="L25" s="117"/>
      <c r="M25" s="105">
        <f>'10-11'!H73</f>
        <v>117514212</v>
      </c>
      <c r="N25" s="117"/>
      <c r="O25" s="199">
        <v>0</v>
      </c>
      <c r="P25" s="97"/>
      <c r="Q25" s="199">
        <f t="shared" si="1"/>
        <v>0</v>
      </c>
      <c r="R25" s="120"/>
      <c r="S25" s="116">
        <f>+G25+I25+K25+M25+Q25</f>
        <v>117514212</v>
      </c>
    </row>
    <row r="26" spans="1:21" ht="22.5" customHeight="1">
      <c r="A26" s="19" t="s">
        <v>134</v>
      </c>
      <c r="B26" s="19"/>
      <c r="C26" s="19"/>
      <c r="D26" s="19"/>
      <c r="G26" s="200">
        <v>0</v>
      </c>
      <c r="H26" s="88"/>
      <c r="I26" s="200">
        <v>0</v>
      </c>
      <c r="J26" s="97"/>
      <c r="K26" s="200">
        <v>0</v>
      </c>
      <c r="L26" s="117"/>
      <c r="M26" s="108">
        <f>'10-11'!H65</f>
        <v>-1660788</v>
      </c>
      <c r="N26" s="117"/>
      <c r="O26" s="108">
        <f>+'10-11'!H64</f>
        <v>5935444</v>
      </c>
      <c r="P26" s="116"/>
      <c r="Q26" s="121">
        <f>SUM(O26:P26)</f>
        <v>5935444</v>
      </c>
      <c r="R26" s="116"/>
      <c r="S26" s="121">
        <f>+G26+I26+K26+M26+Q26</f>
        <v>4274656</v>
      </c>
    </row>
    <row r="27" spans="1:21" ht="8.25" customHeight="1">
      <c r="A27" s="16"/>
      <c r="B27" s="19"/>
      <c r="C27" s="19"/>
      <c r="D27" s="19"/>
      <c r="G27" s="105"/>
      <c r="H27" s="117"/>
      <c r="I27" s="105"/>
      <c r="J27" s="117"/>
      <c r="K27" s="105"/>
      <c r="L27" s="117"/>
      <c r="M27" s="105"/>
      <c r="N27" s="117"/>
      <c r="O27" s="105"/>
      <c r="P27" s="105"/>
      <c r="Q27" s="105"/>
      <c r="R27" s="105"/>
      <c r="S27" s="105"/>
    </row>
    <row r="28" spans="1:21" ht="22.5" customHeight="1" thickBot="1">
      <c r="A28" s="16" t="s">
        <v>168</v>
      </c>
      <c r="B28" s="19"/>
      <c r="C28" s="19"/>
      <c r="D28" s="19"/>
      <c r="G28" s="113">
        <f>SUM(G22:G26)</f>
        <v>1220011755</v>
      </c>
      <c r="H28" s="117"/>
      <c r="I28" s="113">
        <f>SUM(I22:I26)</f>
        <v>451455222</v>
      </c>
      <c r="J28" s="117"/>
      <c r="K28" s="113">
        <f>SUM(K22:K26)</f>
        <v>127604940</v>
      </c>
      <c r="L28" s="117"/>
      <c r="M28" s="113">
        <f>SUM(M22:M26)</f>
        <v>3109409117</v>
      </c>
      <c r="N28" s="117"/>
      <c r="O28" s="113">
        <f>SUM(O22:O26)</f>
        <v>-12950059</v>
      </c>
      <c r="P28" s="116"/>
      <c r="Q28" s="113">
        <f>SUM(Q22:Q26)</f>
        <v>-12950059</v>
      </c>
      <c r="R28" s="116"/>
      <c r="S28" s="113">
        <f>SUM(S22:S26)</f>
        <v>4895530975</v>
      </c>
      <c r="U28" s="156"/>
    </row>
    <row r="29" spans="1:21" ht="22.5" customHeight="1" thickTop="1">
      <c r="A29" s="16"/>
      <c r="B29" s="19"/>
      <c r="C29" s="19"/>
      <c r="D29" s="19"/>
      <c r="K29" s="4"/>
      <c r="M29" s="4"/>
      <c r="O29" s="4"/>
      <c r="Q29" s="4"/>
      <c r="S29" s="4"/>
    </row>
    <row r="30" spans="1:21" ht="22.5" customHeight="1">
      <c r="A30" s="2" t="str">
        <f>+'12'!A31</f>
        <v>หมายเหตุประกอบงบการเงินเป็นส่วนหนึ่งของงบการเงินนี้</v>
      </c>
    </row>
  </sheetData>
  <mergeCells count="4">
    <mergeCell ref="G6:S6"/>
    <mergeCell ref="K8:M8"/>
    <mergeCell ref="O8:Q8"/>
    <mergeCell ref="O7:Q7"/>
  </mergeCells>
  <pageMargins left="0.9055118110236221" right="0.44" top="0.51181102362204722" bottom="0.62992125984251968" header="0.35433070866141736" footer="0.27559055118110237"/>
  <pageSetup paperSize="9" scale="90" firstPageNumber="13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6"/>
  <sheetViews>
    <sheetView tabSelected="1" topLeftCell="A97" zoomScale="85" zoomScaleNormal="85" zoomScaleSheetLayoutView="90" workbookViewId="0">
      <selection activeCell="A105" sqref="A105:XFD114"/>
    </sheetView>
  </sheetViews>
  <sheetFormatPr defaultColWidth="9.140625" defaultRowHeight="19.5" customHeight="1"/>
  <cols>
    <col min="1" max="1" width="3.140625" style="29" customWidth="1"/>
    <col min="2" max="2" width="47.140625" style="29" customWidth="1"/>
    <col min="3" max="3" width="7.42578125" style="26" bestFit="1" customWidth="1"/>
    <col min="4" max="4" width="0.7109375" style="29" customWidth="1"/>
    <col min="5" max="5" width="13.7109375" style="27" customWidth="1"/>
    <col min="6" max="6" width="0.7109375" style="29" customWidth="1"/>
    <col min="7" max="7" width="13.7109375" style="174" customWidth="1"/>
    <col min="8" max="8" width="0.7109375" style="29" customWidth="1"/>
    <col min="9" max="9" width="13.7109375" style="27" customWidth="1"/>
    <col min="10" max="10" width="0.7109375" style="29" customWidth="1"/>
    <col min="11" max="11" width="13.7109375" style="174" customWidth="1"/>
    <col min="12" max="12" width="1.5703125" style="29" customWidth="1"/>
    <col min="13" max="13" width="9.140625" style="29"/>
    <col min="14" max="14" width="17.140625" style="168" bestFit="1" customWidth="1"/>
    <col min="15" max="15" width="16" style="169" customWidth="1"/>
    <col min="16" max="16" width="10.140625" style="169" customWidth="1"/>
    <col min="17" max="17" width="12.85546875" style="167" customWidth="1"/>
    <col min="18" max="16384" width="9.140625" style="29"/>
  </cols>
  <sheetData>
    <row r="1" spans="1:17" s="13" customFormat="1" ht="21" customHeight="1">
      <c r="A1" s="1" t="s">
        <v>0</v>
      </c>
      <c r="B1" s="25"/>
      <c r="C1" s="26"/>
      <c r="D1" s="173"/>
      <c r="E1" s="27"/>
      <c r="F1" s="173"/>
      <c r="G1" s="174"/>
      <c r="H1" s="173"/>
      <c r="I1" s="28"/>
      <c r="J1" s="173"/>
      <c r="K1" s="175"/>
      <c r="N1" s="165"/>
      <c r="O1" s="166"/>
      <c r="P1" s="166"/>
      <c r="Q1" s="167"/>
    </row>
    <row r="2" spans="1:17" s="13" customFormat="1" ht="21" customHeight="1">
      <c r="A2" s="25" t="s">
        <v>170</v>
      </c>
      <c r="B2" s="25"/>
      <c r="C2" s="26"/>
      <c r="D2" s="173"/>
      <c r="E2" s="27"/>
      <c r="F2" s="173"/>
      <c r="G2" s="174"/>
      <c r="H2" s="173"/>
      <c r="I2" s="27"/>
      <c r="J2" s="173"/>
      <c r="K2" s="174"/>
      <c r="N2" s="165"/>
      <c r="O2" s="166"/>
      <c r="P2" s="166"/>
      <c r="Q2" s="167"/>
    </row>
    <row r="3" spans="1:17" s="13" customFormat="1" ht="21" customHeight="1">
      <c r="A3" s="25" t="str">
        <f>'10-11'!A3</f>
        <v>สำหรับปีสิ้นสุดวันที่ 31 ธันวาคม 2564</v>
      </c>
      <c r="B3" s="25"/>
      <c r="C3" s="26"/>
      <c r="D3" s="173"/>
      <c r="E3" s="27"/>
      <c r="F3" s="173"/>
      <c r="G3" s="174"/>
      <c r="H3" s="173"/>
      <c r="I3" s="27"/>
      <c r="J3" s="173"/>
      <c r="K3" s="174"/>
      <c r="N3" s="165"/>
      <c r="O3" s="166"/>
      <c r="P3" s="166"/>
      <c r="Q3" s="167"/>
    </row>
    <row r="4" spans="1:17" s="13" customFormat="1" ht="8.4499999999999993" customHeight="1">
      <c r="A4" s="25"/>
      <c r="B4" s="25"/>
      <c r="C4" s="26"/>
      <c r="D4" s="173"/>
      <c r="E4" s="27"/>
      <c r="F4" s="173"/>
      <c r="G4" s="174"/>
      <c r="H4" s="173"/>
      <c r="I4" s="27"/>
      <c r="J4" s="173"/>
      <c r="K4" s="174"/>
      <c r="N4" s="165"/>
      <c r="O4" s="166"/>
      <c r="P4" s="166"/>
      <c r="Q4" s="167"/>
    </row>
    <row r="5" spans="1:17" s="13" customFormat="1" ht="21" customHeight="1">
      <c r="A5" s="25"/>
      <c r="B5" s="25"/>
      <c r="C5" s="26"/>
      <c r="D5" s="173"/>
      <c r="E5" s="27"/>
      <c r="F5" s="173"/>
      <c r="G5" s="174"/>
      <c r="H5" s="173"/>
      <c r="I5" s="27"/>
      <c r="J5" s="173"/>
      <c r="K5" s="137" t="s">
        <v>3</v>
      </c>
      <c r="N5" s="165"/>
      <c r="O5" s="166"/>
      <c r="P5" s="166"/>
      <c r="Q5" s="167"/>
    </row>
    <row r="6" spans="1:17" s="13" customFormat="1" ht="21" customHeight="1">
      <c r="A6" s="25"/>
      <c r="B6" s="25"/>
      <c r="C6" s="26"/>
      <c r="D6" s="173"/>
      <c r="E6" s="209" t="s">
        <v>4</v>
      </c>
      <c r="F6" s="209"/>
      <c r="G6" s="209"/>
      <c r="H6" s="176"/>
      <c r="I6" s="209" t="s">
        <v>5</v>
      </c>
      <c r="J6" s="209"/>
      <c r="K6" s="209"/>
      <c r="N6" s="165"/>
      <c r="O6" s="166"/>
      <c r="P6" s="166"/>
      <c r="Q6" s="167"/>
    </row>
    <row r="7" spans="1:17" s="13" customFormat="1" ht="21" customHeight="1">
      <c r="A7" s="25"/>
      <c r="B7" s="25"/>
      <c r="C7" s="43" t="s">
        <v>6</v>
      </c>
      <c r="D7" s="173"/>
      <c r="E7" s="177" t="s">
        <v>7</v>
      </c>
      <c r="F7" s="4"/>
      <c r="G7" s="177" t="s">
        <v>8</v>
      </c>
      <c r="H7" s="178"/>
      <c r="I7" s="177" t="s">
        <v>7</v>
      </c>
      <c r="J7" s="4"/>
      <c r="K7" s="177" t="s">
        <v>8</v>
      </c>
      <c r="N7" s="165"/>
      <c r="O7" s="166"/>
      <c r="P7" s="166"/>
      <c r="Q7" s="167"/>
    </row>
    <row r="8" spans="1:17" s="13" customFormat="1" ht="8.4499999999999993" customHeight="1">
      <c r="A8" s="29"/>
      <c r="B8" s="29"/>
      <c r="C8" s="30"/>
      <c r="D8" s="30"/>
      <c r="E8" s="28"/>
      <c r="F8" s="28"/>
      <c r="G8" s="179"/>
      <c r="H8" s="30"/>
      <c r="I8" s="28"/>
      <c r="J8" s="28"/>
      <c r="K8" s="179"/>
      <c r="N8" s="165"/>
      <c r="O8" s="166"/>
      <c r="P8" s="166"/>
      <c r="Q8" s="167"/>
    </row>
    <row r="9" spans="1:17" ht="21" customHeight="1">
      <c r="A9" s="31" t="s">
        <v>171</v>
      </c>
      <c r="B9" s="13"/>
      <c r="D9" s="26"/>
      <c r="F9" s="26"/>
    </row>
    <row r="10" spans="1:17" ht="21" customHeight="1">
      <c r="A10" s="32" t="s">
        <v>128</v>
      </c>
      <c r="B10" s="33"/>
      <c r="D10" s="26"/>
      <c r="E10" s="96">
        <f>+'10-11'!D50</f>
        <v>287854767</v>
      </c>
      <c r="F10" s="96">
        <f>+'10-11'!E50</f>
        <v>0</v>
      </c>
      <c r="G10" s="96">
        <f>+'10-11'!F50</f>
        <v>302227072.26999998</v>
      </c>
      <c r="H10" s="96">
        <f>+'10-11'!G50</f>
        <v>0</v>
      </c>
      <c r="I10" s="96">
        <f>+'10-11'!H50</f>
        <v>117514212</v>
      </c>
      <c r="J10" s="96">
        <f>+'10-11'!I50</f>
        <v>0</v>
      </c>
      <c r="K10" s="96">
        <f>+'10-11'!J50</f>
        <v>283769333</v>
      </c>
      <c r="L10" s="34"/>
    </row>
    <row r="11" spans="1:17" ht="21" customHeight="1">
      <c r="A11" s="32" t="s">
        <v>172</v>
      </c>
      <c r="B11" s="33"/>
      <c r="E11" s="96"/>
      <c r="F11" s="96"/>
      <c r="G11" s="123"/>
      <c r="H11" s="96"/>
      <c r="I11" s="96"/>
      <c r="J11" s="96"/>
      <c r="K11" s="123"/>
    </row>
    <row r="12" spans="1:17" ht="21" customHeight="1">
      <c r="A12" s="32"/>
      <c r="B12" s="33" t="s">
        <v>126</v>
      </c>
      <c r="E12" s="96">
        <f>-'10-11'!D48</f>
        <v>50746083</v>
      </c>
      <c r="F12" s="96">
        <f>-'10-11'!E48</f>
        <v>0</v>
      </c>
      <c r="G12" s="96">
        <f>-'10-11'!F48</f>
        <v>88303277</v>
      </c>
      <c r="H12" s="96">
        <f>-'10-11'!G48</f>
        <v>0</v>
      </c>
      <c r="I12" s="96">
        <f>-'10-11'!H48</f>
        <v>28785590</v>
      </c>
      <c r="J12" s="96">
        <f>-'10-11'!I48</f>
        <v>0</v>
      </c>
      <c r="K12" s="96">
        <f>-'10-11'!J48</f>
        <v>74228105</v>
      </c>
    </row>
    <row r="13" spans="1:17" ht="21" customHeight="1">
      <c r="A13" s="32"/>
      <c r="B13" s="33" t="s">
        <v>123</v>
      </c>
      <c r="E13" s="96">
        <f>-'10-11'!D44</f>
        <v>-5156421</v>
      </c>
      <c r="F13" s="96">
        <f>-'10-11'!E44</f>
        <v>0</v>
      </c>
      <c r="G13" s="96">
        <f>-'10-11'!F44</f>
        <v>-3793833</v>
      </c>
      <c r="H13" s="96">
        <f>-'10-11'!G44</f>
        <v>0</v>
      </c>
      <c r="I13" s="96">
        <f>-'10-11'!H44</f>
        <v>-97136448</v>
      </c>
      <c r="J13" s="96">
        <f>-'10-11'!I44</f>
        <v>0</v>
      </c>
      <c r="K13" s="96">
        <f>-'10-11'!J44</f>
        <v>-95116531</v>
      </c>
    </row>
    <row r="14" spans="1:17" ht="21" customHeight="1">
      <c r="B14" s="29" t="s">
        <v>124</v>
      </c>
      <c r="C14" s="180"/>
      <c r="D14" s="26"/>
      <c r="E14" s="181">
        <f>-'10-11'!D45</f>
        <v>89973487</v>
      </c>
      <c r="F14" s="96"/>
      <c r="G14" s="181">
        <f>-'10-11'!F45</f>
        <v>77041349</v>
      </c>
      <c r="H14" s="124"/>
      <c r="I14" s="181">
        <f>-'10-11'!H45</f>
        <v>118920333</v>
      </c>
      <c r="J14" s="182"/>
      <c r="K14" s="181">
        <f>-'10-11'!J45</f>
        <v>119088074</v>
      </c>
    </row>
    <row r="15" spans="1:17" ht="21" customHeight="1">
      <c r="B15" s="29" t="s">
        <v>173</v>
      </c>
      <c r="C15" s="180"/>
      <c r="D15" s="26"/>
      <c r="E15" s="181">
        <v>-1649221</v>
      </c>
      <c r="F15" s="96"/>
      <c r="G15" s="199">
        <v>0</v>
      </c>
      <c r="H15" s="124"/>
      <c r="I15" s="181">
        <v>-1651285</v>
      </c>
      <c r="J15" s="182"/>
      <c r="K15" s="199">
        <v>0</v>
      </c>
    </row>
    <row r="16" spans="1:17" ht="21" customHeight="1">
      <c r="B16" s="29" t="s">
        <v>174</v>
      </c>
      <c r="C16" s="180"/>
      <c r="D16" s="26"/>
      <c r="E16" s="181"/>
      <c r="F16" s="96"/>
      <c r="G16" s="181"/>
      <c r="H16" s="124"/>
      <c r="I16" s="181"/>
      <c r="J16" s="182"/>
      <c r="K16" s="181"/>
    </row>
    <row r="17" spans="1:11" ht="21" customHeight="1">
      <c r="B17" s="29" t="s">
        <v>175</v>
      </c>
      <c r="C17" s="180"/>
      <c r="D17" s="26"/>
      <c r="E17" s="181">
        <v>-711990</v>
      </c>
      <c r="F17" s="96"/>
      <c r="G17" s="199">
        <v>0</v>
      </c>
      <c r="H17" s="124"/>
      <c r="I17" s="181">
        <v>-711990</v>
      </c>
      <c r="J17" s="182"/>
      <c r="K17" s="199">
        <v>0</v>
      </c>
    </row>
    <row r="18" spans="1:11" ht="21" customHeight="1">
      <c r="B18" s="29" t="s">
        <v>118</v>
      </c>
      <c r="C18" s="180"/>
      <c r="D18" s="26"/>
      <c r="E18" s="181">
        <v>361414</v>
      </c>
      <c r="F18" s="96"/>
      <c r="G18" s="181">
        <v>11455345</v>
      </c>
      <c r="H18" s="124"/>
      <c r="I18" s="199">
        <v>0</v>
      </c>
      <c r="J18" s="182"/>
      <c r="K18" s="181">
        <v>15052704</v>
      </c>
    </row>
    <row r="19" spans="1:11" ht="21" customHeight="1">
      <c r="B19" s="29" t="s">
        <v>116</v>
      </c>
      <c r="C19" s="180"/>
      <c r="D19" s="26"/>
      <c r="E19" s="199">
        <v>0</v>
      </c>
      <c r="F19" s="96"/>
      <c r="G19" s="199">
        <v>0</v>
      </c>
      <c r="H19" s="124"/>
      <c r="I19" s="199">
        <v>0</v>
      </c>
      <c r="J19" s="182"/>
      <c r="K19" s="181">
        <v>999700</v>
      </c>
    </row>
    <row r="20" spans="1:11" ht="21" customHeight="1">
      <c r="B20" s="32" t="s">
        <v>176</v>
      </c>
      <c r="C20" s="180"/>
      <c r="D20" s="26"/>
      <c r="E20" s="96">
        <v>50039693</v>
      </c>
      <c r="F20" s="96"/>
      <c r="G20" s="96">
        <v>50678831</v>
      </c>
      <c r="H20" s="124"/>
      <c r="I20" s="96">
        <v>9164800</v>
      </c>
      <c r="J20" s="182"/>
      <c r="K20" s="96">
        <v>11561610</v>
      </c>
    </row>
    <row r="21" spans="1:11" ht="21" customHeight="1">
      <c r="B21" s="32" t="s">
        <v>177</v>
      </c>
      <c r="C21" s="180"/>
      <c r="D21" s="26"/>
      <c r="E21" s="96">
        <v>5857389</v>
      </c>
      <c r="F21" s="96"/>
      <c r="G21" s="96">
        <v>5251570</v>
      </c>
      <c r="H21" s="124"/>
      <c r="I21" s="96">
        <v>4971149</v>
      </c>
      <c r="J21" s="182"/>
      <c r="K21" s="96">
        <v>5091157</v>
      </c>
    </row>
    <row r="22" spans="1:11" ht="21" customHeight="1">
      <c r="B22" s="29" t="s">
        <v>178</v>
      </c>
      <c r="C22" s="180"/>
      <c r="D22" s="26"/>
      <c r="E22" s="96">
        <v>2188317</v>
      </c>
      <c r="F22" s="96"/>
      <c r="G22" s="96">
        <v>1449998</v>
      </c>
      <c r="H22" s="124"/>
      <c r="I22" s="199">
        <v>0</v>
      </c>
      <c r="J22" s="124"/>
      <c r="K22" s="199">
        <v>0</v>
      </c>
    </row>
    <row r="23" spans="1:11" ht="21" customHeight="1">
      <c r="B23" s="32" t="s">
        <v>117</v>
      </c>
      <c r="C23" s="180"/>
      <c r="D23" s="26"/>
      <c r="E23" s="96">
        <v>1896567</v>
      </c>
      <c r="F23" s="96"/>
      <c r="G23" s="96">
        <v>381025.58999999997</v>
      </c>
      <c r="H23" s="124"/>
      <c r="I23" s="199">
        <v>0</v>
      </c>
      <c r="J23" s="182"/>
      <c r="K23" s="123">
        <v>360490</v>
      </c>
    </row>
    <row r="24" spans="1:11" ht="21" customHeight="1">
      <c r="B24" s="29" t="s">
        <v>179</v>
      </c>
      <c r="C24" s="180"/>
      <c r="D24" s="26"/>
      <c r="E24" s="96">
        <v>2426795</v>
      </c>
      <c r="F24" s="96"/>
      <c r="G24" s="96">
        <v>641141</v>
      </c>
      <c r="H24" s="96"/>
      <c r="I24" s="96">
        <v>3142638</v>
      </c>
      <c r="J24" s="96"/>
      <c r="K24" s="96">
        <v>275183</v>
      </c>
    </row>
    <row r="25" spans="1:11" ht="21" customHeight="1">
      <c r="B25" s="29" t="s">
        <v>65</v>
      </c>
      <c r="C25" s="180"/>
      <c r="D25" s="26"/>
      <c r="E25" s="96">
        <v>-23300000</v>
      </c>
      <c r="F25" s="96"/>
      <c r="G25" s="96">
        <v>-23300000</v>
      </c>
      <c r="H25" s="124"/>
      <c r="I25" s="199">
        <v>0</v>
      </c>
      <c r="J25" s="124"/>
      <c r="K25" s="199">
        <v>0</v>
      </c>
    </row>
    <row r="26" spans="1:11" ht="21" customHeight="1">
      <c r="B26" s="29" t="s">
        <v>180</v>
      </c>
      <c r="C26" s="180"/>
      <c r="D26" s="26"/>
      <c r="E26" s="96">
        <f>I26</f>
        <v>15319413</v>
      </c>
      <c r="F26" s="96"/>
      <c r="G26" s="199">
        <v>0</v>
      </c>
      <c r="H26" s="124"/>
      <c r="I26" s="96">
        <v>15319413</v>
      </c>
      <c r="J26" s="182"/>
      <c r="K26" s="199">
        <v>0</v>
      </c>
    </row>
    <row r="27" spans="1:11" ht="21" customHeight="1">
      <c r="B27" s="29" t="s">
        <v>119</v>
      </c>
      <c r="C27" s="180"/>
      <c r="D27" s="26"/>
      <c r="E27" s="96">
        <f>-'10-11'!D39</f>
        <v>17025417</v>
      </c>
      <c r="F27" s="96"/>
      <c r="G27" s="96">
        <v>4576578</v>
      </c>
      <c r="H27" s="124"/>
      <c r="I27" s="96">
        <f>-'10-11'!H39</f>
        <v>13956958</v>
      </c>
      <c r="J27" s="182"/>
      <c r="K27" s="96">
        <v>4576578</v>
      </c>
    </row>
    <row r="28" spans="1:11" ht="21" customHeight="1">
      <c r="B28" s="32" t="s">
        <v>113</v>
      </c>
      <c r="C28" s="180"/>
      <c r="D28" s="26"/>
      <c r="E28" s="96">
        <f>-11670124</f>
        <v>-11670124</v>
      </c>
      <c r="F28" s="96"/>
      <c r="G28" s="96">
        <f>-8147136-107642+110620</f>
        <v>-8144158</v>
      </c>
      <c r="H28" s="124"/>
      <c r="I28" s="96">
        <v>-10313974</v>
      </c>
      <c r="J28" s="182"/>
      <c r="K28" s="96">
        <v>-7307755</v>
      </c>
    </row>
    <row r="29" spans="1:11" ht="21" customHeight="1">
      <c r="A29" s="32" t="s">
        <v>181</v>
      </c>
      <c r="B29" s="33"/>
      <c r="D29" s="26"/>
      <c r="E29" s="96"/>
      <c r="F29" s="96"/>
      <c r="G29" s="183"/>
      <c r="H29" s="95"/>
      <c r="I29" s="95"/>
      <c r="J29" s="95"/>
      <c r="K29" s="183"/>
    </row>
    <row r="30" spans="1:11" ht="21" customHeight="1">
      <c r="B30" s="36" t="s">
        <v>182</v>
      </c>
      <c r="D30" s="26"/>
      <c r="E30" s="96">
        <v>3420124</v>
      </c>
      <c r="F30" s="96"/>
      <c r="G30" s="96">
        <v>48454705</v>
      </c>
      <c r="H30" s="124"/>
      <c r="I30" s="96">
        <v>14903140</v>
      </c>
      <c r="J30" s="182"/>
      <c r="K30" s="96">
        <v>-32201128</v>
      </c>
    </row>
    <row r="31" spans="1:11" ht="21" customHeight="1">
      <c r="B31" s="36" t="s">
        <v>183</v>
      </c>
      <c r="D31" s="26"/>
      <c r="E31" s="96">
        <v>-555947331</v>
      </c>
      <c r="F31" s="96"/>
      <c r="G31" s="96">
        <v>394882972</v>
      </c>
      <c r="H31" s="124"/>
      <c r="I31" s="96">
        <v>390545895</v>
      </c>
      <c r="J31" s="182"/>
      <c r="K31" s="96">
        <v>703689052.58999968</v>
      </c>
    </row>
    <row r="32" spans="1:11" ht="21" customHeight="1">
      <c r="B32" s="36" t="s">
        <v>184</v>
      </c>
      <c r="D32" s="26"/>
      <c r="E32" s="199">
        <v>0</v>
      </c>
      <c r="F32" s="124"/>
      <c r="G32" s="199">
        <v>0</v>
      </c>
      <c r="H32" s="124"/>
      <c r="I32" s="96">
        <v>-930000000</v>
      </c>
      <c r="J32" s="182"/>
      <c r="K32" s="199">
        <v>0</v>
      </c>
    </row>
    <row r="33" spans="1:14" ht="21" customHeight="1">
      <c r="B33" s="36" t="s">
        <v>185</v>
      </c>
      <c r="D33" s="26"/>
      <c r="E33" s="96">
        <v>263914759</v>
      </c>
      <c r="F33" s="96"/>
      <c r="G33" s="96">
        <v>-249274505</v>
      </c>
      <c r="H33" s="124"/>
      <c r="I33" s="96">
        <v>-122300</v>
      </c>
      <c r="J33" s="182"/>
      <c r="K33" s="96">
        <v>10150</v>
      </c>
    </row>
    <row r="34" spans="1:14" ht="21" customHeight="1">
      <c r="B34" s="36" t="s">
        <v>33</v>
      </c>
      <c r="D34" s="26"/>
      <c r="E34" s="96">
        <v>-423002502</v>
      </c>
      <c r="F34" s="96"/>
      <c r="G34" s="199">
        <v>0</v>
      </c>
      <c r="H34" s="124"/>
      <c r="I34" s="199">
        <v>0</v>
      </c>
      <c r="J34" s="124"/>
      <c r="K34" s="199">
        <v>0</v>
      </c>
    </row>
    <row r="35" spans="1:14" ht="21" customHeight="1">
      <c r="B35" s="36" t="s">
        <v>186</v>
      </c>
      <c r="D35" s="26"/>
      <c r="E35" s="96">
        <v>-814962</v>
      </c>
      <c r="F35" s="96"/>
      <c r="G35" s="96">
        <v>2847117</v>
      </c>
      <c r="H35" s="124"/>
      <c r="I35" s="96">
        <v>638658</v>
      </c>
      <c r="J35" s="182"/>
      <c r="K35" s="96">
        <v>978411</v>
      </c>
    </row>
    <row r="36" spans="1:14" ht="21" customHeight="1">
      <c r="B36" s="36" t="s">
        <v>187</v>
      </c>
      <c r="D36" s="26"/>
      <c r="E36" s="96">
        <v>7868135</v>
      </c>
      <c r="F36" s="96"/>
      <c r="G36" s="96">
        <v>57717416</v>
      </c>
      <c r="H36" s="124"/>
      <c r="I36" s="96">
        <v>-1907257.6299999785</v>
      </c>
      <c r="J36" s="182"/>
      <c r="K36" s="96">
        <v>18472351.680000018</v>
      </c>
    </row>
    <row r="37" spans="1:14" ht="21" customHeight="1">
      <c r="B37" s="36" t="s">
        <v>188</v>
      </c>
      <c r="D37" s="26"/>
      <c r="E37" s="96">
        <v>2201800</v>
      </c>
      <c r="F37" s="96"/>
      <c r="G37" s="96">
        <v>-354680</v>
      </c>
      <c r="H37" s="124"/>
      <c r="I37" s="96">
        <v>1896993</v>
      </c>
      <c r="J37" s="182"/>
      <c r="K37" s="96">
        <v>-135000</v>
      </c>
    </row>
    <row r="38" spans="1:14" ht="21" customHeight="1">
      <c r="B38" s="36" t="s">
        <v>189</v>
      </c>
      <c r="D38" s="26"/>
      <c r="E38" s="96">
        <v>3075704</v>
      </c>
      <c r="F38" s="96"/>
      <c r="G38" s="96">
        <v>-1767462</v>
      </c>
      <c r="H38" s="124"/>
      <c r="I38" s="96">
        <v>1212288</v>
      </c>
      <c r="J38" s="182"/>
      <c r="K38" s="96">
        <v>-536889</v>
      </c>
    </row>
    <row r="39" spans="1:14" ht="21" customHeight="1">
      <c r="B39" s="37" t="s">
        <v>190</v>
      </c>
      <c r="D39" s="26"/>
      <c r="E39" s="96">
        <v>-156770</v>
      </c>
      <c r="F39" s="96"/>
      <c r="G39" s="96">
        <v>-4141546</v>
      </c>
      <c r="H39" s="96"/>
      <c r="I39" s="199">
        <v>0</v>
      </c>
      <c r="J39" s="124"/>
      <c r="K39" s="199">
        <v>0</v>
      </c>
      <c r="N39" s="169"/>
    </row>
    <row r="40" spans="1:14" ht="21" customHeight="1">
      <c r="B40" s="37" t="s">
        <v>191</v>
      </c>
      <c r="D40" s="26"/>
      <c r="E40" s="185">
        <v>-2055000</v>
      </c>
      <c r="F40" s="96"/>
      <c r="G40" s="200">
        <v>0</v>
      </c>
      <c r="H40" s="96"/>
      <c r="I40" s="185">
        <v>-1660000</v>
      </c>
      <c r="J40" s="182"/>
      <c r="K40" s="185">
        <v>-7790073</v>
      </c>
    </row>
    <row r="41" spans="1:14" ht="21" customHeight="1">
      <c r="A41" s="29" t="s">
        <v>192</v>
      </c>
      <c r="B41" s="13"/>
      <c r="D41" s="26"/>
      <c r="E41" s="96">
        <f>SUM(E10:E40)</f>
        <v>-220294457</v>
      </c>
      <c r="F41" s="96">
        <f t="shared" ref="F41:K41" si="0">SUM(F10:F40)</f>
        <v>0</v>
      </c>
      <c r="G41" s="96">
        <f t="shared" si="0"/>
        <v>755132212.8599999</v>
      </c>
      <c r="H41" s="96">
        <f t="shared" si="0"/>
        <v>0</v>
      </c>
      <c r="I41" s="96">
        <f t="shared" si="0"/>
        <v>-322531187.63</v>
      </c>
      <c r="J41" s="96">
        <f t="shared" si="0"/>
        <v>0</v>
      </c>
      <c r="K41" s="96">
        <f t="shared" si="0"/>
        <v>1095065523.2699997</v>
      </c>
    </row>
    <row r="42" spans="1:14" ht="21" customHeight="1">
      <c r="B42" s="29" t="s">
        <v>193</v>
      </c>
      <c r="D42" s="26"/>
      <c r="E42" s="96">
        <v>-193069778</v>
      </c>
      <c r="F42" s="96"/>
      <c r="G42" s="96">
        <v>-206328035</v>
      </c>
      <c r="H42" s="96"/>
      <c r="I42" s="96">
        <v>-150900622</v>
      </c>
      <c r="J42" s="182"/>
      <c r="K42" s="96">
        <v>-183338271</v>
      </c>
    </row>
    <row r="43" spans="1:14" ht="21" customHeight="1">
      <c r="B43" s="29" t="s">
        <v>194</v>
      </c>
      <c r="D43" s="26"/>
      <c r="E43" s="99">
        <v>-89686469</v>
      </c>
      <c r="F43" s="96"/>
      <c r="G43" s="99">
        <v>-66162723</v>
      </c>
      <c r="H43" s="96"/>
      <c r="I43" s="99">
        <v>-63748661</v>
      </c>
      <c r="J43" s="182"/>
      <c r="K43" s="99">
        <v>-50327041</v>
      </c>
    </row>
    <row r="44" spans="1:14" ht="8.4499999999999993" customHeight="1">
      <c r="A44" s="33"/>
      <c r="B44" s="33"/>
      <c r="D44" s="26"/>
      <c r="E44" s="96"/>
      <c r="F44" s="96"/>
      <c r="G44" s="123"/>
      <c r="H44" s="182"/>
      <c r="I44" s="96"/>
      <c r="J44" s="96"/>
      <c r="K44" s="123"/>
    </row>
    <row r="45" spans="1:14" ht="21" customHeight="1">
      <c r="A45" s="29" t="s">
        <v>195</v>
      </c>
      <c r="D45" s="26"/>
      <c r="E45" s="100">
        <f>SUM(E41:E43)</f>
        <v>-503050704</v>
      </c>
      <c r="F45" s="96"/>
      <c r="G45" s="125">
        <f>SUM(G41:G43)</f>
        <v>482641454.8599999</v>
      </c>
      <c r="H45" s="182"/>
      <c r="I45" s="100">
        <f>SUM(I41:I43)</f>
        <v>-537180470.63</v>
      </c>
      <c r="J45" s="96"/>
      <c r="K45" s="125">
        <f>SUM(K41:K43)</f>
        <v>861400211.26999974</v>
      </c>
    </row>
    <row r="46" spans="1:14" ht="8.4499999999999993" customHeight="1">
      <c r="D46" s="26"/>
      <c r="E46" s="34"/>
      <c r="F46" s="34"/>
      <c r="G46" s="143"/>
      <c r="H46" s="26"/>
      <c r="I46" s="34"/>
      <c r="J46" s="34"/>
      <c r="K46" s="143"/>
    </row>
    <row r="47" spans="1:14" ht="21" customHeight="1">
      <c r="A47" s="29" t="s">
        <v>40</v>
      </c>
      <c r="D47" s="26"/>
      <c r="E47" s="34"/>
      <c r="F47" s="34"/>
      <c r="G47" s="35"/>
      <c r="H47" s="26"/>
      <c r="I47" s="34"/>
      <c r="J47" s="34"/>
      <c r="K47" s="35"/>
    </row>
    <row r="48" spans="1:14" ht="21" customHeight="1">
      <c r="A48" s="1" t="s">
        <v>0</v>
      </c>
      <c r="B48" s="25"/>
      <c r="D48" s="173"/>
      <c r="F48" s="173"/>
      <c r="H48" s="173"/>
      <c r="I48" s="28"/>
      <c r="J48" s="173"/>
      <c r="K48" s="179"/>
    </row>
    <row r="49" spans="1:17" ht="21" customHeight="1">
      <c r="A49" s="25" t="s">
        <v>196</v>
      </c>
      <c r="B49" s="25"/>
      <c r="D49" s="173"/>
      <c r="F49" s="173"/>
      <c r="H49" s="173"/>
      <c r="J49" s="173"/>
    </row>
    <row r="50" spans="1:17" ht="21" customHeight="1">
      <c r="A50" s="25" t="str">
        <f>+A3</f>
        <v>สำหรับปีสิ้นสุดวันที่ 31 ธันวาคม 2564</v>
      </c>
      <c r="B50" s="25"/>
      <c r="D50" s="173"/>
      <c r="F50" s="173"/>
      <c r="H50" s="173"/>
      <c r="J50" s="173"/>
    </row>
    <row r="51" spans="1:17" ht="21" customHeight="1">
      <c r="A51" s="25"/>
      <c r="B51" s="25"/>
      <c r="D51" s="173"/>
      <c r="F51" s="173"/>
      <c r="H51" s="173"/>
      <c r="J51" s="173"/>
      <c r="K51" s="137" t="s">
        <v>3</v>
      </c>
    </row>
    <row r="52" spans="1:17" s="13" customFormat="1" ht="21" customHeight="1">
      <c r="A52" s="25"/>
      <c r="B52" s="25"/>
      <c r="C52" s="26"/>
      <c r="D52" s="173"/>
      <c r="E52" s="209" t="s">
        <v>4</v>
      </c>
      <c r="F52" s="209"/>
      <c r="G52" s="209"/>
      <c r="H52" s="176"/>
      <c r="I52" s="209" t="s">
        <v>5</v>
      </c>
      <c r="J52" s="209"/>
      <c r="K52" s="209"/>
      <c r="N52" s="165"/>
      <c r="O52" s="166"/>
      <c r="P52" s="166"/>
      <c r="Q52" s="167"/>
    </row>
    <row r="53" spans="1:17" ht="21" customHeight="1">
      <c r="C53" s="43" t="s">
        <v>6</v>
      </c>
      <c r="D53" s="186"/>
      <c r="E53" s="177" t="s">
        <v>7</v>
      </c>
      <c r="F53" s="4"/>
      <c r="G53" s="177" t="s">
        <v>8</v>
      </c>
      <c r="H53" s="178"/>
      <c r="I53" s="177" t="s">
        <v>7</v>
      </c>
      <c r="J53" s="4"/>
      <c r="K53" s="177" t="s">
        <v>8</v>
      </c>
      <c r="L53" s="13"/>
    </row>
    <row r="54" spans="1:17" ht="8.4499999999999993" customHeight="1">
      <c r="D54" s="26"/>
      <c r="E54" s="96"/>
      <c r="F54" s="96"/>
      <c r="G54" s="123"/>
      <c r="H54" s="182"/>
      <c r="I54" s="96"/>
      <c r="J54" s="96"/>
      <c r="K54" s="123"/>
    </row>
    <row r="55" spans="1:17" ht="21" customHeight="1">
      <c r="A55" s="13" t="s">
        <v>197</v>
      </c>
      <c r="B55" s="13"/>
      <c r="D55" s="26"/>
      <c r="F55" s="27"/>
      <c r="H55" s="26"/>
      <c r="J55" s="27"/>
    </row>
    <row r="56" spans="1:17" ht="21" customHeight="1">
      <c r="A56" s="38" t="s">
        <v>198</v>
      </c>
      <c r="B56" s="13"/>
      <c r="D56" s="26"/>
      <c r="F56" s="27"/>
      <c r="H56" s="26"/>
      <c r="J56" s="27"/>
    </row>
    <row r="57" spans="1:17" ht="21" customHeight="1">
      <c r="A57" s="39" t="s">
        <v>199</v>
      </c>
      <c r="C57" s="187">
        <v>29.4</v>
      </c>
      <c r="D57" s="26"/>
      <c r="E57" s="199">
        <v>0</v>
      </c>
      <c r="F57" s="96"/>
      <c r="G57" s="199">
        <v>0</v>
      </c>
      <c r="H57" s="96"/>
      <c r="I57" s="188">
        <v>1031179150</v>
      </c>
      <c r="J57" s="127"/>
      <c r="K57" s="188">
        <v>160289077</v>
      </c>
      <c r="O57" s="168"/>
    </row>
    <row r="58" spans="1:17" ht="21" customHeight="1">
      <c r="A58" s="38" t="s">
        <v>200</v>
      </c>
      <c r="C58" s="40"/>
      <c r="D58" s="26"/>
      <c r="E58" s="95"/>
      <c r="F58" s="95"/>
      <c r="G58" s="95"/>
      <c r="H58" s="95"/>
      <c r="I58" s="95"/>
      <c r="J58" s="95"/>
      <c r="K58" s="95"/>
    </row>
    <row r="59" spans="1:17" ht="21" customHeight="1">
      <c r="A59" s="39" t="s">
        <v>199</v>
      </c>
      <c r="C59" s="187">
        <v>29.4</v>
      </c>
      <c r="D59" s="26"/>
      <c r="E59" s="199">
        <v>0</v>
      </c>
      <c r="F59" s="96"/>
      <c r="G59" s="199">
        <v>0</v>
      </c>
      <c r="H59" s="96"/>
      <c r="I59" s="188">
        <v>-1015317750</v>
      </c>
      <c r="J59" s="127"/>
      <c r="K59" s="188">
        <v>-688694921</v>
      </c>
    </row>
    <row r="60" spans="1:17" ht="21" customHeight="1">
      <c r="A60" s="39" t="s">
        <v>201</v>
      </c>
      <c r="C60" s="187">
        <v>29.4</v>
      </c>
      <c r="D60" s="26"/>
      <c r="E60" s="199">
        <v>0</v>
      </c>
      <c r="F60" s="96"/>
      <c r="G60" s="188">
        <v>-74805964</v>
      </c>
      <c r="H60" s="96"/>
      <c r="I60" s="199">
        <v>0</v>
      </c>
      <c r="J60" s="127"/>
      <c r="K60" s="188">
        <v>-70132055</v>
      </c>
    </row>
    <row r="61" spans="1:17" ht="21" customHeight="1">
      <c r="A61" s="29" t="s">
        <v>202</v>
      </c>
      <c r="D61" s="26"/>
      <c r="E61" s="184">
        <v>22996456</v>
      </c>
      <c r="F61" s="96"/>
      <c r="G61" s="184">
        <v>5271162</v>
      </c>
      <c r="H61" s="96"/>
      <c r="I61" s="184">
        <v>21405703</v>
      </c>
      <c r="J61" s="127"/>
      <c r="K61" s="184">
        <v>1329489</v>
      </c>
    </row>
    <row r="62" spans="1:17" s="13" customFormat="1" ht="21" customHeight="1">
      <c r="A62" s="38" t="s">
        <v>203</v>
      </c>
      <c r="C62" s="26"/>
      <c r="D62" s="26"/>
      <c r="E62" s="96">
        <v>-3824800</v>
      </c>
      <c r="F62" s="96"/>
      <c r="G62" s="96">
        <v>2442964</v>
      </c>
      <c r="H62" s="96"/>
      <c r="I62" s="96">
        <v>112691485</v>
      </c>
      <c r="J62" s="96"/>
      <c r="K62" s="96">
        <v>102936461</v>
      </c>
      <c r="N62" s="165"/>
      <c r="O62" s="166"/>
      <c r="P62" s="166"/>
      <c r="Q62" s="167"/>
    </row>
    <row r="63" spans="1:17" s="13" customFormat="1" ht="21" customHeight="1">
      <c r="A63" s="38" t="s">
        <v>204</v>
      </c>
      <c r="C63" s="26">
        <v>7</v>
      </c>
      <c r="D63" s="26"/>
      <c r="E63" s="96">
        <v>-930000000</v>
      </c>
      <c r="F63" s="96"/>
      <c r="G63" s="199">
        <v>0</v>
      </c>
      <c r="H63" s="96"/>
      <c r="I63" s="199">
        <v>0</v>
      </c>
      <c r="J63" s="96"/>
      <c r="K63" s="199">
        <v>0</v>
      </c>
      <c r="N63" s="165"/>
      <c r="O63" s="166"/>
      <c r="P63" s="166"/>
      <c r="Q63" s="167"/>
    </row>
    <row r="64" spans="1:17" s="13" customFormat="1" ht="21" customHeight="1">
      <c r="A64" s="38" t="s">
        <v>205</v>
      </c>
      <c r="C64" s="26"/>
      <c r="D64" s="26"/>
      <c r="E64" s="96">
        <v>656253</v>
      </c>
      <c r="F64" s="96"/>
      <c r="G64" s="96">
        <v>2114593</v>
      </c>
      <c r="H64" s="96"/>
      <c r="I64" s="96">
        <v>656253</v>
      </c>
      <c r="J64" s="96"/>
      <c r="K64" s="96">
        <v>2114593</v>
      </c>
      <c r="N64" s="166"/>
      <c r="O64" s="166"/>
      <c r="P64" s="166"/>
      <c r="Q64" s="167"/>
    </row>
    <row r="65" spans="1:17" s="13" customFormat="1" ht="21" customHeight="1">
      <c r="A65" s="38" t="s">
        <v>206</v>
      </c>
      <c r="C65" s="26"/>
      <c r="D65" s="26"/>
      <c r="E65" s="199">
        <v>0</v>
      </c>
      <c r="F65" s="96"/>
      <c r="G65" s="199">
        <v>0</v>
      </c>
      <c r="H65" s="96"/>
      <c r="I65" s="96">
        <v>-430000000</v>
      </c>
      <c r="J65" s="96"/>
      <c r="K65" s="199">
        <v>0</v>
      </c>
      <c r="N65" s="165"/>
      <c r="O65" s="166"/>
      <c r="P65" s="166"/>
      <c r="Q65" s="167"/>
    </row>
    <row r="66" spans="1:17" s="13" customFormat="1" ht="21" customHeight="1">
      <c r="A66" s="38" t="s">
        <v>207</v>
      </c>
      <c r="C66" s="26"/>
      <c r="D66" s="26"/>
      <c r="E66" s="199">
        <v>0</v>
      </c>
      <c r="F66" s="96"/>
      <c r="G66" s="96">
        <v>-5000000</v>
      </c>
      <c r="H66" s="96"/>
      <c r="I66" s="199">
        <v>0</v>
      </c>
      <c r="J66" s="96"/>
      <c r="K66" s="96">
        <v>-2500000</v>
      </c>
      <c r="N66" s="165"/>
      <c r="O66" s="166"/>
      <c r="P66" s="166"/>
      <c r="Q66" s="167"/>
    </row>
    <row r="67" spans="1:17" s="13" customFormat="1" ht="21" customHeight="1">
      <c r="A67" s="38" t="s">
        <v>208</v>
      </c>
      <c r="C67" s="26">
        <v>9</v>
      </c>
      <c r="D67" s="26"/>
      <c r="E67" s="96">
        <v>-20000000</v>
      </c>
      <c r="F67" s="96"/>
      <c r="G67" s="168">
        <v>0</v>
      </c>
      <c r="H67" s="96"/>
      <c r="I67" s="96">
        <v>-20000000</v>
      </c>
      <c r="J67" s="96"/>
      <c r="K67" s="168">
        <v>0</v>
      </c>
      <c r="N67" s="165"/>
      <c r="O67" s="166"/>
      <c r="P67" s="166"/>
      <c r="Q67" s="167"/>
    </row>
    <row r="68" spans="1:17" s="13" customFormat="1" ht="21" customHeight="1">
      <c r="A68" s="38" t="s">
        <v>209</v>
      </c>
      <c r="C68" s="26"/>
      <c r="D68" s="26"/>
      <c r="E68" s="96">
        <v>1653628</v>
      </c>
      <c r="F68" s="96"/>
      <c r="G68" s="168">
        <v>0</v>
      </c>
      <c r="H68" s="96"/>
      <c r="I68" s="181">
        <v>1651292</v>
      </c>
      <c r="J68" s="96"/>
      <c r="K68" s="168">
        <v>0</v>
      </c>
      <c r="N68" s="165"/>
      <c r="O68" s="166"/>
      <c r="P68" s="166"/>
      <c r="Q68" s="167"/>
    </row>
    <row r="69" spans="1:17" s="13" customFormat="1" ht="21" customHeight="1">
      <c r="A69" s="38" t="s">
        <v>210</v>
      </c>
      <c r="C69" s="26"/>
      <c r="D69" s="26"/>
      <c r="E69" s="96">
        <v>-1495610</v>
      </c>
      <c r="F69" s="96"/>
      <c r="G69" s="96">
        <v>-14562598</v>
      </c>
      <c r="H69" s="96"/>
      <c r="I69" s="96">
        <v>-179752.58</v>
      </c>
      <c r="J69" s="96"/>
      <c r="K69" s="96">
        <v>-10004875</v>
      </c>
      <c r="N69" s="165"/>
      <c r="O69" s="166"/>
      <c r="P69" s="166"/>
      <c r="Q69" s="167"/>
    </row>
    <row r="70" spans="1:17" s="13" customFormat="1" ht="21" customHeight="1">
      <c r="A70" s="38" t="s">
        <v>211</v>
      </c>
      <c r="C70" s="26"/>
      <c r="D70" s="26"/>
      <c r="E70" s="96">
        <v>-2363040</v>
      </c>
      <c r="F70" s="96"/>
      <c r="G70" s="96">
        <v>-686726</v>
      </c>
      <c r="H70" s="96"/>
      <c r="I70" s="199">
        <v>0</v>
      </c>
      <c r="J70" s="96"/>
      <c r="K70" s="199">
        <v>0</v>
      </c>
      <c r="N70" s="165"/>
      <c r="O70" s="166"/>
      <c r="P70" s="166"/>
      <c r="Q70" s="167"/>
    </row>
    <row r="71" spans="1:17" ht="8.4499999999999993" customHeight="1">
      <c r="A71" s="33"/>
      <c r="B71" s="33"/>
      <c r="D71" s="26"/>
      <c r="E71" s="128"/>
      <c r="F71" s="96"/>
      <c r="G71" s="129"/>
      <c r="H71" s="124"/>
      <c r="I71" s="128"/>
      <c r="J71" s="96"/>
      <c r="K71" s="129"/>
    </row>
    <row r="72" spans="1:17" ht="21" customHeight="1">
      <c r="A72" s="32" t="s">
        <v>212</v>
      </c>
      <c r="B72" s="25"/>
      <c r="D72" s="26"/>
      <c r="E72" s="99">
        <f>SUM(E57:E70)</f>
        <v>-932377113</v>
      </c>
      <c r="F72" s="96"/>
      <c r="G72" s="126">
        <f>SUM(G57:G70)</f>
        <v>-85226569</v>
      </c>
      <c r="H72" s="96"/>
      <c r="I72" s="99">
        <f>SUM(I57:I70)</f>
        <v>-297913619.57999998</v>
      </c>
      <c r="J72" s="96"/>
      <c r="K72" s="126">
        <f>SUM(K57:K70)</f>
        <v>-504662231</v>
      </c>
    </row>
    <row r="73" spans="1:17" ht="8.4499999999999993" customHeight="1">
      <c r="A73" s="13"/>
      <c r="B73" s="13"/>
      <c r="D73" s="26"/>
      <c r="E73" s="96"/>
      <c r="F73" s="96"/>
      <c r="G73" s="123"/>
      <c r="H73" s="96"/>
      <c r="I73" s="96"/>
      <c r="J73" s="96"/>
      <c r="K73" s="123"/>
    </row>
    <row r="74" spans="1:17" ht="21" customHeight="1">
      <c r="A74" s="13" t="s">
        <v>213</v>
      </c>
      <c r="B74" s="13"/>
      <c r="D74" s="26"/>
      <c r="E74" s="96"/>
      <c r="F74" s="96"/>
      <c r="G74" s="143"/>
      <c r="H74" s="96"/>
      <c r="I74" s="96"/>
      <c r="J74" s="96"/>
      <c r="K74" s="123"/>
    </row>
    <row r="75" spans="1:17" ht="21" customHeight="1">
      <c r="A75" s="39" t="s">
        <v>214</v>
      </c>
      <c r="B75" s="13"/>
      <c r="D75" s="26"/>
      <c r="E75" s="96"/>
      <c r="F75" s="96"/>
      <c r="G75" s="143"/>
      <c r="H75" s="96"/>
      <c r="I75" s="96"/>
      <c r="J75" s="96"/>
      <c r="K75" s="123"/>
    </row>
    <row r="76" spans="1:17" ht="21" customHeight="1">
      <c r="B76" s="38" t="s">
        <v>215</v>
      </c>
      <c r="D76" s="26"/>
      <c r="E76" s="123">
        <v>74489940</v>
      </c>
      <c r="F76" s="96"/>
      <c r="G76" s="123">
        <v>-90596505</v>
      </c>
      <c r="H76" s="96"/>
      <c r="I76" s="96">
        <v>129666683</v>
      </c>
      <c r="J76" s="96"/>
      <c r="K76" s="96">
        <v>-148267247</v>
      </c>
    </row>
    <row r="77" spans="1:17" ht="21" customHeight="1">
      <c r="A77" s="39" t="s">
        <v>216</v>
      </c>
      <c r="B77" s="38"/>
      <c r="C77" s="187">
        <v>29.5</v>
      </c>
      <c r="D77" s="26"/>
      <c r="E77" s="96">
        <v>5435000</v>
      </c>
      <c r="F77" s="96"/>
      <c r="G77" s="96">
        <v>101000000</v>
      </c>
      <c r="H77" s="96"/>
      <c r="I77" s="96">
        <v>5435000</v>
      </c>
      <c r="J77" s="96"/>
      <c r="K77" s="96">
        <v>101000000</v>
      </c>
    </row>
    <row r="78" spans="1:17" ht="21" customHeight="1">
      <c r="A78" s="39" t="s">
        <v>217</v>
      </c>
      <c r="B78" s="38"/>
      <c r="C78" s="187">
        <v>29.5</v>
      </c>
      <c r="D78" s="26"/>
      <c r="E78" s="96">
        <v>-106435000</v>
      </c>
      <c r="F78" s="96"/>
      <c r="G78" s="168">
        <v>0</v>
      </c>
      <c r="H78" s="96"/>
      <c r="I78" s="96">
        <v>-106435000</v>
      </c>
      <c r="J78" s="96"/>
      <c r="K78" s="168">
        <v>0</v>
      </c>
      <c r="N78" s="169"/>
    </row>
    <row r="79" spans="1:17" ht="21" customHeight="1">
      <c r="A79" s="39" t="s">
        <v>218</v>
      </c>
      <c r="B79" s="38"/>
      <c r="D79" s="26"/>
      <c r="E79" s="110">
        <v>-8173246</v>
      </c>
      <c r="F79" s="96"/>
      <c r="G79" s="110">
        <v>-7448109</v>
      </c>
      <c r="H79" s="127"/>
      <c r="I79" s="130">
        <v>-6049185.2000000002</v>
      </c>
      <c r="J79" s="127"/>
      <c r="K79" s="130">
        <v>-7284404</v>
      </c>
    </row>
    <row r="80" spans="1:17" ht="21" customHeight="1">
      <c r="A80" s="39" t="s">
        <v>219</v>
      </c>
      <c r="B80" s="38"/>
      <c r="C80" s="40"/>
      <c r="D80" s="26"/>
      <c r="E80" s="96">
        <v>1534295814</v>
      </c>
      <c r="F80" s="96"/>
      <c r="G80" s="96">
        <v>1240897424</v>
      </c>
      <c r="H80" s="127"/>
      <c r="I80" s="130">
        <v>128081604</v>
      </c>
      <c r="J80" s="127"/>
      <c r="K80" s="130">
        <v>978429889</v>
      </c>
    </row>
    <row r="81" spans="1:14" ht="21" customHeight="1">
      <c r="A81" s="39" t="s">
        <v>220</v>
      </c>
      <c r="B81" s="38"/>
      <c r="C81" s="40"/>
      <c r="D81" s="26"/>
      <c r="E81" s="96">
        <v>-1118626815</v>
      </c>
      <c r="F81" s="96"/>
      <c r="G81" s="96">
        <v>-1186172324</v>
      </c>
      <c r="H81" s="96"/>
      <c r="I81" s="96">
        <v>-594893771</v>
      </c>
      <c r="J81" s="96"/>
      <c r="K81" s="96">
        <v>-869073304</v>
      </c>
    </row>
    <row r="82" spans="1:14" ht="21" customHeight="1">
      <c r="A82" s="39" t="s">
        <v>221</v>
      </c>
      <c r="D82" s="26"/>
      <c r="E82" s="96">
        <v>2179978322</v>
      </c>
      <c r="F82" s="96"/>
      <c r="G82" s="96">
        <v>514700000</v>
      </c>
      <c r="H82" s="96"/>
      <c r="I82" s="96">
        <v>2179978322</v>
      </c>
      <c r="J82" s="96"/>
      <c r="K82" s="96">
        <v>514700000</v>
      </c>
    </row>
    <row r="83" spans="1:14" ht="21" customHeight="1">
      <c r="A83" s="39" t="s">
        <v>222</v>
      </c>
      <c r="D83" s="26"/>
      <c r="E83" s="96">
        <v>-759400000</v>
      </c>
      <c r="F83" s="96"/>
      <c r="G83" s="96">
        <v>-1112500000</v>
      </c>
      <c r="H83" s="96"/>
      <c r="I83" s="96">
        <v>-759400000</v>
      </c>
      <c r="J83" s="96"/>
      <c r="K83" s="96">
        <v>-1112500000</v>
      </c>
      <c r="N83" s="169"/>
    </row>
    <row r="84" spans="1:14" ht="21" customHeight="1">
      <c r="A84" s="39" t="s">
        <v>223</v>
      </c>
      <c r="C84" s="23">
        <v>23</v>
      </c>
      <c r="D84" s="26"/>
      <c r="E84" s="100">
        <v>-73200525</v>
      </c>
      <c r="F84" s="96"/>
      <c r="G84" s="100">
        <v>-36600353</v>
      </c>
      <c r="H84" s="96"/>
      <c r="I84" s="100">
        <v>-73200525.310000002</v>
      </c>
      <c r="J84" s="96"/>
      <c r="K84" s="100">
        <v>-36600353</v>
      </c>
    </row>
    <row r="85" spans="1:14" ht="7.5" customHeight="1">
      <c r="A85" s="33"/>
      <c r="B85" s="33"/>
      <c r="D85" s="26"/>
      <c r="E85" s="96"/>
      <c r="F85" s="124"/>
      <c r="G85" s="123"/>
      <c r="H85" s="124"/>
      <c r="I85" s="96"/>
      <c r="J85" s="96"/>
      <c r="K85" s="123"/>
    </row>
    <row r="86" spans="1:14" ht="21" customHeight="1">
      <c r="A86" s="32" t="s">
        <v>224</v>
      </c>
      <c r="B86" s="32"/>
      <c r="D86" s="26"/>
      <c r="E86" s="99">
        <f>SUM(E76:E84)</f>
        <v>1728363490</v>
      </c>
      <c r="F86" s="96"/>
      <c r="G86" s="99">
        <f>SUM(G76:G84)</f>
        <v>-576719867</v>
      </c>
      <c r="H86" s="96"/>
      <c r="I86" s="99">
        <f>SUM(I76:I84)</f>
        <v>903183127.49000001</v>
      </c>
      <c r="J86" s="96"/>
      <c r="K86" s="99">
        <f>SUM(K76:K84)</f>
        <v>-579595419</v>
      </c>
    </row>
    <row r="87" spans="1:14" ht="7.5" customHeight="1">
      <c r="A87" s="25"/>
      <c r="B87" s="25"/>
      <c r="D87" s="26"/>
      <c r="E87" s="96"/>
      <c r="F87" s="96"/>
      <c r="G87" s="123"/>
      <c r="H87" s="96"/>
      <c r="I87" s="96"/>
      <c r="J87" s="96"/>
      <c r="K87" s="123"/>
    </row>
    <row r="88" spans="1:14" ht="21" customHeight="1">
      <c r="A88" s="41" t="s">
        <v>225</v>
      </c>
      <c r="B88" s="25"/>
      <c r="D88" s="26"/>
      <c r="E88" s="96">
        <f>E45+E72+E86</f>
        <v>292935673</v>
      </c>
      <c r="F88" s="96"/>
      <c r="G88" s="123">
        <f>G45+G72+G86</f>
        <v>-179304981.1400001</v>
      </c>
      <c r="H88" s="96"/>
      <c r="I88" s="96">
        <f>I45+I72+I86</f>
        <v>68089037.279999971</v>
      </c>
      <c r="J88" s="96"/>
      <c r="K88" s="123">
        <f>K45+K72+K86</f>
        <v>-222857438.73000026</v>
      </c>
    </row>
    <row r="89" spans="1:14" ht="21" customHeight="1">
      <c r="A89" s="36" t="s">
        <v>226</v>
      </c>
      <c r="B89" s="32"/>
      <c r="D89" s="26"/>
      <c r="E89" s="100">
        <v>159413002.8599999</v>
      </c>
      <c r="F89" s="96"/>
      <c r="G89" s="100">
        <v>338717984</v>
      </c>
      <c r="H89" s="96"/>
      <c r="I89" s="100">
        <v>60637416</v>
      </c>
      <c r="J89" s="96"/>
      <c r="K89" s="100">
        <v>283494854.84000003</v>
      </c>
    </row>
    <row r="90" spans="1:14" ht="7.5" customHeight="1">
      <c r="A90" s="33"/>
      <c r="B90" s="33"/>
      <c r="D90" s="26"/>
      <c r="E90" s="96"/>
      <c r="F90" s="96"/>
      <c r="G90" s="123"/>
      <c r="H90" s="124"/>
      <c r="I90" s="96"/>
      <c r="J90" s="96"/>
      <c r="K90" s="123"/>
    </row>
    <row r="91" spans="1:14" ht="21" customHeight="1" thickBot="1">
      <c r="A91" s="25" t="s">
        <v>227</v>
      </c>
      <c r="B91" s="25"/>
      <c r="D91" s="26"/>
      <c r="E91" s="131">
        <f>SUM(E88:E89)</f>
        <v>452348675.8599999</v>
      </c>
      <c r="F91" s="96"/>
      <c r="G91" s="132">
        <f>SUM(G88:G89)</f>
        <v>159413002.8599999</v>
      </c>
      <c r="H91" s="127"/>
      <c r="I91" s="131">
        <f>SUM(I88:I89)</f>
        <v>128726453.27999997</v>
      </c>
      <c r="J91" s="96"/>
      <c r="K91" s="132">
        <f>SUM(K88:K89)</f>
        <v>60637416.109999776</v>
      </c>
    </row>
    <row r="92" spans="1:14" ht="7.5" customHeight="1" thickTop="1">
      <c r="A92" s="25"/>
      <c r="B92" s="25"/>
      <c r="D92" s="26"/>
      <c r="E92" s="96"/>
      <c r="F92" s="96"/>
      <c r="G92" s="123"/>
      <c r="H92" s="127"/>
      <c r="I92" s="96"/>
      <c r="J92" s="96"/>
      <c r="K92" s="123"/>
    </row>
    <row r="93" spans="1:14" ht="18.75">
      <c r="A93" s="25"/>
      <c r="B93" s="25"/>
      <c r="D93" s="26"/>
      <c r="E93" s="96"/>
      <c r="F93" s="96"/>
      <c r="G93" s="96"/>
      <c r="H93" s="127"/>
      <c r="I93" s="96"/>
      <c r="J93" s="96"/>
      <c r="K93" s="123"/>
    </row>
    <row r="94" spans="1:14" ht="18.75">
      <c r="D94" s="26"/>
      <c r="E94" s="34"/>
      <c r="F94" s="34"/>
      <c r="G94" s="35"/>
      <c r="H94" s="26"/>
      <c r="I94" s="34"/>
      <c r="J94" s="34"/>
      <c r="K94" s="35"/>
    </row>
    <row r="95" spans="1:14" ht="21" customHeight="1">
      <c r="A95" s="29" t="s">
        <v>40</v>
      </c>
      <c r="D95" s="26"/>
      <c r="E95" s="34"/>
      <c r="F95" s="34"/>
      <c r="G95" s="35"/>
      <c r="H95" s="26"/>
      <c r="I95" s="34"/>
      <c r="J95" s="34"/>
      <c r="K95" s="35"/>
    </row>
    <row r="96" spans="1:14" ht="18.75">
      <c r="D96" s="26"/>
      <c r="E96" s="34"/>
      <c r="F96" s="34"/>
      <c r="G96" s="35"/>
      <c r="H96" s="26"/>
      <c r="I96" s="34"/>
      <c r="J96" s="34"/>
      <c r="K96" s="35"/>
    </row>
    <row r="97" spans="1:17" ht="18.75">
      <c r="D97" s="26"/>
      <c r="E97" s="34"/>
      <c r="F97" s="34"/>
      <c r="G97" s="35"/>
      <c r="H97" s="26"/>
      <c r="I97" s="34"/>
      <c r="J97" s="34"/>
      <c r="K97" s="35"/>
    </row>
    <row r="98" spans="1:17" ht="21" customHeight="1">
      <c r="A98" s="1" t="s">
        <v>0</v>
      </c>
      <c r="B98" s="25"/>
      <c r="D98" s="173"/>
      <c r="F98" s="173"/>
      <c r="H98" s="173"/>
      <c r="I98" s="28"/>
      <c r="J98" s="173"/>
      <c r="K98" s="179"/>
    </row>
    <row r="99" spans="1:17" ht="21" customHeight="1">
      <c r="A99" s="25" t="s">
        <v>196</v>
      </c>
      <c r="B99" s="25"/>
      <c r="D99" s="173"/>
      <c r="F99" s="173"/>
      <c r="H99" s="173"/>
      <c r="J99" s="173"/>
    </row>
    <row r="100" spans="1:17" ht="21" customHeight="1">
      <c r="A100" s="25" t="str">
        <f>+A50</f>
        <v>สำหรับปีสิ้นสุดวันที่ 31 ธันวาคม 2564</v>
      </c>
      <c r="B100" s="25"/>
      <c r="D100" s="173"/>
      <c r="F100" s="173"/>
      <c r="H100" s="173"/>
      <c r="J100" s="173"/>
    </row>
    <row r="101" spans="1:17" ht="21" customHeight="1">
      <c r="A101" s="25"/>
      <c r="B101" s="25"/>
      <c r="D101" s="173"/>
      <c r="F101" s="173"/>
      <c r="H101" s="173"/>
      <c r="J101" s="173"/>
      <c r="K101" s="137" t="s">
        <v>3</v>
      </c>
    </row>
    <row r="102" spans="1:17" s="13" customFormat="1" ht="21" customHeight="1">
      <c r="A102" s="25"/>
      <c r="B102" s="25"/>
      <c r="C102" s="26"/>
      <c r="D102" s="173"/>
      <c r="E102" s="209" t="s">
        <v>4</v>
      </c>
      <c r="F102" s="209"/>
      <c r="G102" s="209"/>
      <c r="H102" s="176"/>
      <c r="I102" s="209" t="s">
        <v>5</v>
      </c>
      <c r="J102" s="209"/>
      <c r="K102" s="209"/>
      <c r="N102" s="165"/>
      <c r="O102" s="166"/>
      <c r="P102" s="166"/>
      <c r="Q102" s="167"/>
    </row>
    <row r="103" spans="1:17" ht="21" customHeight="1">
      <c r="C103" s="43" t="s">
        <v>6</v>
      </c>
      <c r="D103" s="186"/>
      <c r="E103" s="177" t="s">
        <v>7</v>
      </c>
      <c r="F103" s="4"/>
      <c r="G103" s="177" t="s">
        <v>8</v>
      </c>
      <c r="H103" s="178"/>
      <c r="I103" s="177" t="s">
        <v>7</v>
      </c>
      <c r="J103" s="4"/>
      <c r="K103" s="177" t="s">
        <v>8</v>
      </c>
      <c r="L103" s="13"/>
    </row>
    <row r="104" spans="1:17" ht="7.5" customHeight="1">
      <c r="A104" s="25"/>
      <c r="B104" s="25"/>
      <c r="D104" s="26"/>
      <c r="E104" s="96"/>
      <c r="F104" s="96"/>
      <c r="G104" s="123"/>
      <c r="H104" s="127"/>
      <c r="I104" s="96"/>
      <c r="J104" s="96"/>
      <c r="K104" s="123"/>
    </row>
    <row r="105" spans="1:17" ht="21" customHeight="1">
      <c r="A105" s="25" t="s">
        <v>228</v>
      </c>
      <c r="D105" s="26"/>
      <c r="E105" s="96"/>
      <c r="F105" s="124"/>
      <c r="G105" s="123"/>
      <c r="H105" s="144"/>
      <c r="I105" s="123"/>
      <c r="J105" s="123"/>
      <c r="K105" s="123"/>
    </row>
    <row r="106" spans="1:17" ht="21" customHeight="1">
      <c r="A106" s="36"/>
      <c r="B106" s="32" t="s">
        <v>229</v>
      </c>
      <c r="D106" s="26"/>
      <c r="E106" s="96">
        <v>8814076</v>
      </c>
      <c r="F106" s="189"/>
      <c r="G106" s="96">
        <v>9229902</v>
      </c>
      <c r="H106" s="190"/>
      <c r="I106" s="123">
        <v>1578445</v>
      </c>
      <c r="J106" s="191"/>
      <c r="K106" s="123">
        <v>634690.4</v>
      </c>
    </row>
    <row r="107" spans="1:17" ht="21" customHeight="1">
      <c r="A107" s="36"/>
      <c r="B107" s="32" t="s">
        <v>230</v>
      </c>
      <c r="D107" s="26"/>
      <c r="E107" s="96">
        <v>118495204</v>
      </c>
      <c r="F107" s="189"/>
      <c r="G107" s="96">
        <v>123266238</v>
      </c>
      <c r="H107" s="190"/>
      <c r="I107" s="123">
        <v>45964094</v>
      </c>
      <c r="J107" s="191"/>
      <c r="K107" s="123">
        <v>58355038</v>
      </c>
    </row>
    <row r="108" spans="1:17" ht="21" customHeight="1">
      <c r="A108" s="36"/>
      <c r="B108" s="32" t="s">
        <v>231</v>
      </c>
      <c r="D108" s="26"/>
      <c r="E108" s="96">
        <v>2130386</v>
      </c>
      <c r="F108" s="189"/>
      <c r="G108" s="96">
        <v>4478316</v>
      </c>
      <c r="H108" s="190"/>
      <c r="I108" s="168">
        <v>0</v>
      </c>
      <c r="J108" s="191"/>
      <c r="K108" s="123">
        <v>1906813</v>
      </c>
    </row>
    <row r="109" spans="1:17" ht="21" customHeight="1">
      <c r="A109" s="36"/>
      <c r="B109" s="32" t="s">
        <v>232</v>
      </c>
      <c r="D109" s="26"/>
      <c r="E109" s="96">
        <v>40436874.140000001</v>
      </c>
      <c r="F109" s="189"/>
      <c r="G109" s="96">
        <v>37578697</v>
      </c>
      <c r="H109" s="190"/>
      <c r="I109" s="123">
        <v>27914048.850000001</v>
      </c>
      <c r="J109" s="191"/>
      <c r="K109" s="123">
        <v>27200731</v>
      </c>
    </row>
    <row r="110" spans="1:17" ht="21" customHeight="1">
      <c r="A110" s="36"/>
      <c r="B110" s="32" t="s">
        <v>233</v>
      </c>
      <c r="D110" s="26"/>
      <c r="E110" s="201">
        <v>302324265</v>
      </c>
      <c r="F110" s="189"/>
      <c r="G110" s="96">
        <v>1093788603</v>
      </c>
      <c r="H110" s="190"/>
      <c r="I110" s="168">
        <v>0</v>
      </c>
      <c r="J110" s="191"/>
      <c r="K110" s="123">
        <v>109217664</v>
      </c>
    </row>
    <row r="111" spans="1:17" ht="21" customHeight="1">
      <c r="A111" s="36"/>
      <c r="B111" s="29" t="s">
        <v>234</v>
      </c>
      <c r="C111" s="29"/>
      <c r="E111" s="146">
        <v>22331250</v>
      </c>
      <c r="G111" s="146">
        <v>127703569</v>
      </c>
      <c r="I111" s="168">
        <v>0</v>
      </c>
      <c r="K111" s="146">
        <v>127703569</v>
      </c>
    </row>
    <row r="112" spans="1:17" ht="21" customHeight="1">
      <c r="A112" s="36"/>
      <c r="C112" s="29"/>
      <c r="E112" s="29"/>
      <c r="G112" s="29"/>
      <c r="I112" s="29"/>
      <c r="K112" s="29"/>
    </row>
    <row r="113" spans="1:11" ht="21" customHeight="1">
      <c r="A113" s="36"/>
      <c r="B113" s="32"/>
      <c r="D113" s="26"/>
      <c r="E113" s="34"/>
      <c r="F113" s="27"/>
      <c r="G113" s="35"/>
      <c r="H113" s="26"/>
      <c r="I113" s="34"/>
      <c r="J113" s="27"/>
      <c r="K113" s="35"/>
    </row>
    <row r="114" spans="1:11" ht="21" customHeight="1">
      <c r="A114" s="29" t="str">
        <f>+A47</f>
        <v>หมายเหตุประกอบงบการเงินเป็นส่วนหนึ่งของงบการเงินนี้</v>
      </c>
      <c r="C114" s="29"/>
      <c r="E114" s="29"/>
      <c r="G114" s="192"/>
      <c r="I114" s="29"/>
      <c r="K114" s="192"/>
    </row>
    <row r="115" spans="1:11" ht="21.75" customHeight="1">
      <c r="A115" s="25"/>
      <c r="B115" s="25"/>
      <c r="E115" s="193"/>
      <c r="J115" s="27"/>
    </row>
    <row r="116" spans="1:11" ht="22.5" customHeight="1">
      <c r="J116" s="27"/>
    </row>
    <row r="117" spans="1:11" ht="22.5" customHeight="1">
      <c r="J117" s="27"/>
    </row>
    <row r="118" spans="1:11" ht="22.5" customHeight="1">
      <c r="J118" s="27"/>
    </row>
    <row r="119" spans="1:11" ht="19.5" customHeight="1">
      <c r="J119" s="27"/>
    </row>
    <row r="120" spans="1:11" ht="19.5" customHeight="1">
      <c r="J120" s="27"/>
    </row>
    <row r="131" spans="1:17" s="26" customFormat="1" ht="19.5" customHeight="1">
      <c r="A131" s="29"/>
      <c r="B131" s="42"/>
      <c r="D131" s="29"/>
      <c r="E131" s="27"/>
      <c r="F131" s="29"/>
      <c r="G131" s="174"/>
      <c r="H131" s="29"/>
      <c r="I131" s="27"/>
      <c r="J131" s="29"/>
      <c r="K131" s="174"/>
      <c r="L131" s="29"/>
      <c r="N131" s="170"/>
      <c r="O131" s="171"/>
      <c r="P131" s="171"/>
      <c r="Q131" s="172"/>
    </row>
    <row r="132" spans="1:17" s="26" customFormat="1" ht="19.5" customHeight="1">
      <c r="A132" s="29"/>
      <c r="B132" s="42"/>
      <c r="D132" s="29"/>
      <c r="E132" s="27"/>
      <c r="F132" s="29"/>
      <c r="G132" s="174"/>
      <c r="H132" s="29"/>
      <c r="I132" s="27"/>
      <c r="J132" s="29"/>
      <c r="K132" s="174"/>
      <c r="L132" s="29"/>
      <c r="N132" s="170"/>
      <c r="O132" s="171"/>
      <c r="P132" s="171"/>
      <c r="Q132" s="172"/>
    </row>
    <row r="135" spans="1:17" s="26" customFormat="1" ht="19.5" customHeight="1">
      <c r="A135" s="29"/>
      <c r="B135" s="42"/>
      <c r="D135" s="29"/>
      <c r="E135" s="27"/>
      <c r="F135" s="29"/>
      <c r="G135" s="174"/>
      <c r="H135" s="29"/>
      <c r="I135" s="27"/>
      <c r="J135" s="29"/>
      <c r="K135" s="174"/>
      <c r="L135" s="29"/>
      <c r="N135" s="170"/>
      <c r="O135" s="171"/>
      <c r="P135" s="171"/>
      <c r="Q135" s="172"/>
    </row>
    <row r="136" spans="1:17" s="26" customFormat="1" ht="19.5" customHeight="1">
      <c r="A136" s="29"/>
      <c r="B136" s="42"/>
      <c r="D136" s="29"/>
      <c r="E136" s="27"/>
      <c r="F136" s="29"/>
      <c r="G136" s="174"/>
      <c r="H136" s="29"/>
      <c r="I136" s="27"/>
      <c r="J136" s="29"/>
      <c r="K136" s="174"/>
      <c r="L136" s="29"/>
      <c r="N136" s="170"/>
      <c r="O136" s="171"/>
      <c r="P136" s="171"/>
      <c r="Q136" s="172"/>
    </row>
  </sheetData>
  <mergeCells count="6">
    <mergeCell ref="E6:G6"/>
    <mergeCell ref="I6:K6"/>
    <mergeCell ref="E52:G52"/>
    <mergeCell ref="I52:K52"/>
    <mergeCell ref="E102:G102"/>
    <mergeCell ref="I102:K102"/>
  </mergeCells>
  <pageMargins left="0.78740157480314965" right="0.31496062992125984" top="0.59055118110236227" bottom="0.59055118110236227" header="0.39370078740157483" footer="0.39370078740157483"/>
  <pageSetup paperSize="9" scale="85" firstPageNumber="14" orientation="portrait" useFirstPageNumber="1" horizontalDpi="1200" verticalDpi="1200" r:id="rId1"/>
  <headerFooter>
    <oddFooter>&amp;R&amp;"Angsana New,Regular"&amp;13&amp;P</oddFooter>
  </headerFooter>
  <rowBreaks count="2" manualBreakCount="2">
    <brk id="47" max="10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405DFD1064AF46B0208256694C3F58" ma:contentTypeVersion="12" ma:contentTypeDescription="Create a new document." ma:contentTypeScope="" ma:versionID="9cee4c278a31d89fff3a1b935a5c54e3">
  <xsd:schema xmlns:xsd="http://www.w3.org/2001/XMLSchema" xmlns:xs="http://www.w3.org/2001/XMLSchema" xmlns:p="http://schemas.microsoft.com/office/2006/metadata/properties" xmlns:ns2="3c323202-1221-4d80-aedf-ce4c8538b7a5" targetNamespace="http://schemas.microsoft.com/office/2006/metadata/properties" ma:root="true" ma:fieldsID="ae90be4511a3dc916315c9d1cb1b9abb" ns2:_="">
    <xsd:import namespace="3c323202-1221-4d80-aedf-ce4c8538b7a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_x0e1c__x0e39__x0e49__x0e08__x0e31__x0e14__x0e01__x0e32__x0e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323202-1221-4d80-aedf-ce4c8538b7a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หัวหน้าสาย" ma:format="Dropdown" ma:internalName="Reviewer_x0020_Sign_x002d_off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แก้ไข"/>
          <xsd:enumeration value="กำลังทำ"/>
          <xsd:enumeration value="รอเอกสารจากลูกค้า"/>
          <xsd:enumeration value="เหลือสรุป"/>
        </xsd:restriction>
      </xsd:simpleType>
    </xsd:element>
    <xsd:element name="_x0e1c__x0e39__x0e49__x0e08__x0e31__x0e14__x0e01__x0e32__x0e23_" ma:index="15" nillable="true" ma:displayName="ผู้จัดการ" ma:format="Dropdown" ma:internalName="_x0e1c__x0e39__x0e49__x0e08__x0e31__x0e14__x0e01__x0e32__x0e23_">
      <xsd:simpleType>
        <xsd:restriction base="dms:Choice">
          <xsd:enumeration value="ผ่าน"/>
          <xsd:enumeration value="ไม่ผ่าน"/>
          <xsd:enumeration value="ตัวเลือกที่ 3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1c__x0e39__x0e49__x0e08__x0e31__x0e14__x0e01__x0e32__x0e23_ xmlns="3c323202-1221-4d80-aedf-ce4c8538b7a5" xsi:nil="true"/>
    <Preparer_x0020_Sign_x002d_off xmlns="3c323202-1221-4d80-aedf-ce4c8538b7a5" xsi:nil="true"/>
    <Reviewer_x0020_Sign_x002d_off xmlns="3c323202-1221-4d80-aedf-ce4c8538b7a5" xsi:nil="true"/>
    <Status xmlns="3c323202-1221-4d80-aedf-ce4c8538b7a5" xsi:nil="true"/>
  </documentManagement>
</p:properties>
</file>

<file path=customXml/itemProps1.xml><?xml version="1.0" encoding="utf-8"?>
<ds:datastoreItem xmlns:ds="http://schemas.openxmlformats.org/officeDocument/2006/customXml" ds:itemID="{8A50E93F-AC14-4655-B088-AF641A50D7C2}"/>
</file>

<file path=customXml/itemProps2.xml><?xml version="1.0" encoding="utf-8"?>
<ds:datastoreItem xmlns:ds="http://schemas.openxmlformats.org/officeDocument/2006/customXml" ds:itemID="{B16D83E6-C159-4C85-A6C3-1D824775D3CB}"/>
</file>

<file path=customXml/itemProps3.xml><?xml version="1.0" encoding="utf-8"?>
<ds:datastoreItem xmlns:ds="http://schemas.openxmlformats.org/officeDocument/2006/customXml" ds:itemID="{36869F52-8AA8-4198-BFA6-27E559A144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นงนภัส สากลวิทย์</cp:lastModifiedBy>
  <cp:revision/>
  <dcterms:created xsi:type="dcterms:W3CDTF">2011-05-06T12:04:42Z</dcterms:created>
  <dcterms:modified xsi:type="dcterms:W3CDTF">2022-02-24T07:21:31Z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0x010100C1405DFD1064AF46B0208256694C3F58</vt:lpwstr>
  </property>
</Properties>
</file>