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9"/>
  <workbookPr/>
  <xr:revisionPtr revIDLastSave="16" documentId="11_8B016ECC864F74AD3D9CE53FFB2795DFBC2A60BE" xr6:coauthVersionLast="47" xr6:coauthVersionMax="47" xr10:uidLastSave="{F58954F6-44B9-4097-9B4C-25AE4A09250B}"/>
  <bookViews>
    <workbookView xWindow="-105" yWindow="-105" windowWidth="19425" windowHeight="10305" tabRatio="727" firstSheet="4" activeTab="4" xr2:uid="{00000000-000D-0000-FFFF-FFFF00000000}"/>
  </bookViews>
  <sheets>
    <sheet name="P7-9" sheetId="1" r:id="rId1"/>
    <sheet name="P10-11" sheetId="2" r:id="rId2"/>
    <sheet name="P12" sheetId="3" r:id="rId3"/>
    <sheet name="P13" sheetId="4" r:id="rId4"/>
    <sheet name="P14-16" sheetId="5" r:id="rId5"/>
  </sheets>
  <definedNames>
    <definedName name="ฟ53" localSheetId="3">'P13'!#REF!</definedName>
    <definedName name="ฟ53" localSheetId="4">'P14-16'!#REF!</definedName>
    <definedName name="ฟ53">#REF!</definedName>
    <definedName name="ฤ63" localSheetId="3">'P13'!#REF!</definedName>
    <definedName name="ฤ63" localSheetId="4">'P14-16'!#REF!</definedName>
    <definedName name="ฤ63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5" i="4" l="1"/>
  <c r="S21" i="4"/>
  <c r="M27" i="3"/>
  <c r="E14" i="5" l="1"/>
  <c r="E13" i="5"/>
  <c r="E12" i="5"/>
  <c r="G14" i="5"/>
  <c r="G13" i="5"/>
  <c r="G12" i="5"/>
  <c r="I14" i="5"/>
  <c r="I13" i="5"/>
  <c r="I12" i="5"/>
  <c r="K14" i="5"/>
  <c r="K13" i="5"/>
  <c r="K12" i="5"/>
  <c r="S14" i="4"/>
  <c r="S16" i="3"/>
  <c r="W16" i="3" s="1"/>
  <c r="W23" i="3" l="1"/>
  <c r="S23" i="4" l="1"/>
  <c r="S12" i="4"/>
  <c r="Q16" i="4"/>
  <c r="S16" i="4" s="1"/>
  <c r="A56" i="2" l="1"/>
  <c r="A58" i="2"/>
  <c r="O25" i="4" l="1"/>
  <c r="Q25" i="4" s="1"/>
  <c r="S25" i="4" s="1"/>
  <c r="U26" i="3"/>
  <c r="O27" i="3"/>
  <c r="Q27" i="3" s="1"/>
  <c r="J40" i="2"/>
  <c r="H40" i="2"/>
  <c r="F40" i="2"/>
  <c r="D40" i="2"/>
  <c r="E88" i="5" l="1"/>
  <c r="A51" i="5"/>
  <c r="A99" i="5" s="1"/>
  <c r="Q18" i="4"/>
  <c r="O18" i="4"/>
  <c r="K18" i="4"/>
  <c r="I18" i="4"/>
  <c r="G18" i="4"/>
  <c r="I20" i="3"/>
  <c r="K20" i="3"/>
  <c r="O20" i="3"/>
  <c r="G20" i="3"/>
  <c r="Q18" i="3"/>
  <c r="S18" i="3" s="1"/>
  <c r="W18" i="3" l="1"/>
  <c r="K27" i="4"/>
  <c r="I27" i="4"/>
  <c r="G27" i="4"/>
  <c r="S25" i="3"/>
  <c r="W25" i="3" s="1"/>
  <c r="I84" i="2"/>
  <c r="G84" i="2"/>
  <c r="E84" i="2"/>
  <c r="J71" i="2"/>
  <c r="H71" i="2"/>
  <c r="F71" i="2"/>
  <c r="D71" i="2"/>
  <c r="G88" i="5"/>
  <c r="E74" i="5"/>
  <c r="G74" i="5"/>
  <c r="K74" i="5"/>
  <c r="K88" i="5"/>
  <c r="I88" i="5"/>
  <c r="I74" i="5"/>
  <c r="Q14" i="3"/>
  <c r="S14" i="3" s="1"/>
  <c r="U17" i="3"/>
  <c r="U20" i="3" s="1"/>
  <c r="K42" i="1"/>
  <c r="I42" i="1"/>
  <c r="G42" i="1"/>
  <c r="E42" i="1"/>
  <c r="K73" i="1"/>
  <c r="I73" i="1"/>
  <c r="G73" i="1"/>
  <c r="K88" i="1"/>
  <c r="I88" i="1"/>
  <c r="G88" i="1"/>
  <c r="E88" i="1"/>
  <c r="G121" i="1"/>
  <c r="G118" i="1"/>
  <c r="S17" i="3"/>
  <c r="O29" i="3"/>
  <c r="G29" i="3"/>
  <c r="K29" i="3"/>
  <c r="E73" i="1"/>
  <c r="O27" i="4"/>
  <c r="F85" i="2"/>
  <c r="D85" i="2"/>
  <c r="U29" i="3" s="1"/>
  <c r="E121" i="1" s="1"/>
  <c r="I29" i="3"/>
  <c r="A3" i="5"/>
  <c r="A3" i="4"/>
  <c r="A3" i="3"/>
  <c r="A1" i="2"/>
  <c r="A1" i="3" s="1"/>
  <c r="A1" i="4" s="1"/>
  <c r="A1" i="5" s="1"/>
  <c r="A49" i="5" s="1"/>
  <c r="F16" i="2"/>
  <c r="J16" i="2"/>
  <c r="D16" i="2"/>
  <c r="H16" i="2"/>
  <c r="D24" i="2"/>
  <c r="F24" i="2"/>
  <c r="H24" i="2"/>
  <c r="J24" i="2"/>
  <c r="A98" i="2"/>
  <c r="E23" i="1"/>
  <c r="G23" i="1"/>
  <c r="I23" i="1"/>
  <c r="K23" i="1"/>
  <c r="A48" i="1"/>
  <c r="A50" i="1"/>
  <c r="A96" i="1" s="1"/>
  <c r="A92" i="1"/>
  <c r="A132" i="1" s="1"/>
  <c r="A94" i="1"/>
  <c r="A97" i="5" s="1"/>
  <c r="G117" i="1"/>
  <c r="K118" i="1"/>
  <c r="K117" i="1"/>
  <c r="E44" i="1" l="1"/>
  <c r="K120" i="1"/>
  <c r="K123" i="1" s="1"/>
  <c r="H26" i="2"/>
  <c r="E90" i="1"/>
  <c r="I90" i="1"/>
  <c r="Q20" i="3"/>
  <c r="G120" i="1"/>
  <c r="G123" i="1" s="1"/>
  <c r="D26" i="2"/>
  <c r="D30" i="2" s="1"/>
  <c r="D42" i="2" s="1"/>
  <c r="F26" i="2"/>
  <c r="F30" i="2" s="1"/>
  <c r="F42" i="2" s="1"/>
  <c r="J26" i="2"/>
  <c r="J30" i="2" s="1"/>
  <c r="J42" i="2" s="1"/>
  <c r="Q27" i="4"/>
  <c r="I118" i="1" s="1"/>
  <c r="G90" i="1"/>
  <c r="K90" i="1"/>
  <c r="K125" i="1" s="1"/>
  <c r="I44" i="1"/>
  <c r="K44" i="1"/>
  <c r="G44" i="1"/>
  <c r="H30" i="2" l="1"/>
  <c r="G125" i="1"/>
  <c r="J47" i="2"/>
  <c r="J50" i="2" s="1"/>
  <c r="W14" i="3"/>
  <c r="F47" i="2"/>
  <c r="F50" i="2" s="1"/>
  <c r="Q29" i="3"/>
  <c r="E118" i="1" s="1"/>
  <c r="H42" i="2" l="1"/>
  <c r="D47" i="2"/>
  <c r="D50" i="2" s="1"/>
  <c r="F77" i="2"/>
  <c r="G10" i="5"/>
  <c r="G42" i="5" s="1"/>
  <c r="G46" i="5" s="1"/>
  <c r="G90" i="5" s="1"/>
  <c r="G93" i="5" s="1"/>
  <c r="F73" i="2"/>
  <c r="F84" i="2" s="1"/>
  <c r="F87" i="2" s="1"/>
  <c r="J77" i="2"/>
  <c r="K10" i="5"/>
  <c r="K42" i="5" s="1"/>
  <c r="K46" i="5" s="1"/>
  <c r="K90" i="5" s="1"/>
  <c r="K93" i="5" s="1"/>
  <c r="J73" i="2"/>
  <c r="J84" i="2" s="1"/>
  <c r="J87" i="2" s="1"/>
  <c r="S15" i="4"/>
  <c r="S18" i="4" s="1"/>
  <c r="H47" i="2" l="1"/>
  <c r="H50" i="2" s="1"/>
  <c r="E10" i="5"/>
  <c r="D77" i="2"/>
  <c r="M26" i="3" s="1"/>
  <c r="S26" i="3" s="1"/>
  <c r="W26" i="3" s="1"/>
  <c r="D73" i="2"/>
  <c r="D84" i="2" s="1"/>
  <c r="D87" i="2" s="1"/>
  <c r="M18" i="4"/>
  <c r="J91" i="2"/>
  <c r="J80" i="2"/>
  <c r="F91" i="2"/>
  <c r="F80" i="2"/>
  <c r="H73" i="2" l="1"/>
  <c r="H84" i="2" s="1"/>
  <c r="H87" i="2" s="1"/>
  <c r="I10" i="5"/>
  <c r="I42" i="5" s="1"/>
  <c r="I46" i="5" s="1"/>
  <c r="I90" i="5" s="1"/>
  <c r="I93" i="5" s="1"/>
  <c r="H77" i="2"/>
  <c r="D80" i="2"/>
  <c r="E42" i="5"/>
  <c r="E46" i="5" s="1"/>
  <c r="E90" i="5" s="1"/>
  <c r="E93" i="5" s="1"/>
  <c r="D91" i="2"/>
  <c r="M20" i="3"/>
  <c r="H91" i="2" l="1"/>
  <c r="M24" i="4"/>
  <c r="H80" i="2"/>
  <c r="S27" i="3"/>
  <c r="M29" i="3"/>
  <c r="E117" i="1" s="1"/>
  <c r="S20" i="3"/>
  <c r="W17" i="3"/>
  <c r="W20" i="3" s="1"/>
  <c r="S24" i="4" l="1"/>
  <c r="S27" i="4" s="1"/>
  <c r="M27" i="4"/>
  <c r="I117" i="1" s="1"/>
  <c r="I120" i="1" s="1"/>
  <c r="I123" i="1" s="1"/>
  <c r="I125" i="1" s="1"/>
  <c r="E120" i="1"/>
  <c r="E123" i="1" s="1"/>
  <c r="E125" i="1" s="1"/>
  <c r="W27" i="3"/>
  <c r="W29" i="3" s="1"/>
  <c r="S29" i="3"/>
</calcChain>
</file>

<file path=xl/sharedStrings.xml><?xml version="1.0" encoding="utf-8"?>
<sst xmlns="http://schemas.openxmlformats.org/spreadsheetml/2006/main" count="372" uniqueCount="239">
  <si>
    <t>PRINSIRI  PUBLIC COMPANY LIMITED AND SUBSIDIARIES</t>
  </si>
  <si>
    <t>STATEMENTS OF FINANCIAL POSITION</t>
  </si>
  <si>
    <t>AS AT DECEMBER 31, 2021</t>
  </si>
  <si>
    <t>Unit: Baht</t>
  </si>
  <si>
    <t>Consolidated financial statements</t>
  </si>
  <si>
    <t xml:space="preserve"> Separate financial statements</t>
  </si>
  <si>
    <t>Note</t>
  </si>
  <si>
    <t>December 31, 2021</t>
  </si>
  <si>
    <t>December 31, 2020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</si>
  <si>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</si>
  <si>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</si>
  <si>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</si>
  <si>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</si>
  <si>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</si>
  <si>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</si>
  <si>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29.4</t>
  </si>
  <si>
    <t>-</t>
  </si>
  <si>
    <t>Associates</t>
  </si>
  <si>
    <t xml:space="preserve">Inventories </t>
  </si>
  <si>
    <t xml:space="preserve">Deposit for land </t>
  </si>
  <si>
    <t>Current financial assets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</si>
  <si>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</si>
  <si>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</si>
  <si>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</si>
  <si>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</si>
  <si>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</si>
  <si>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</si>
  <si>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</si>
  <si>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</si>
  <si>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</si>
  <si>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</si>
  <si>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</si>
  <si>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</si>
  <si>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</si>
  <si>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</si>
  <si>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</si>
  <si>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</si>
  <si>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</si>
  <si>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</si>
  <si>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</si>
  <si>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</si>
  <si>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</si>
  <si>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</si>
  <si>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</si>
  <si>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</si>
  <si>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</si>
  <si>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17.1</t>
  </si>
  <si>
    <t>Short-term borrowings from related party</t>
  </si>
  <si>
    <t>29.5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</si>
  <si>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</si>
  <si>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</si>
  <si>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</si>
  <si>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</si>
  <si>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</si>
  <si>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17.2</t>
  </si>
  <si>
    <t>- Lease liabilities</t>
  </si>
  <si>
    <t>17.3</t>
  </si>
  <si>
    <t xml:space="preserve">- Debentures </t>
  </si>
  <si>
    <t>17.4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</si>
  <si>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</si>
  <si>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</si>
  <si>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</si>
  <si>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</si>
  <si>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</si>
  <si>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</si>
  <si>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</si>
  <si>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</si>
  <si>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</si>
  <si>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>Deferred tax liabilities</t>
  </si>
  <si>
    <t xml:space="preserve">Non-current provisions for </t>
  </si>
  <si>
    <t>employee benefit</t>
  </si>
  <si>
    <t>Fund payable</t>
  </si>
  <si>
    <t>Other non-current liabilities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</si>
  <si>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</si>
  <si>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</si>
  <si>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</si>
  <si>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</si>
  <si>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</si>
  <si>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</si>
  <si>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</si>
  <si>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</si>
  <si>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</si>
  <si>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</si>
  <si>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</si>
  <si>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</si>
  <si>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</si>
  <si>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</si>
  <si>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</si>
  <si>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</si>
  <si>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</si>
  <si>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</si>
  <si>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</si>
  <si>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YEAR ENDED DECEMBER 31, 2021</t>
  </si>
  <si>
    <t>Separate financial statements</t>
  </si>
  <si>
    <t>Revenues</t>
  </si>
  <si>
    <t>Sales of real estate</t>
  </si>
  <si>
    <t>Sales of land</t>
  </si>
  <si>
    <t>29.1</t>
  </si>
  <si>
    <t>Land rental</t>
  </si>
  <si>
    <t xml:space="preserve">Rental and services </t>
  </si>
  <si>
    <t>Total revenues</t>
  </si>
  <si>
    <t>Cost of sales</t>
  </si>
  <si>
    <t>Cost of sales of real estate</t>
  </si>
  <si>
    <t>Cost of sales of land</t>
  </si>
  <si>
    <t>29.2</t>
  </si>
  <si>
    <t xml:space="preserve">Cost of rental and services </t>
  </si>
  <si>
    <t>Total cost of sales</t>
  </si>
  <si>
    <t>Gross profit</t>
  </si>
  <si>
    <t>Other income</t>
  </si>
  <si>
    <t>Total other income</t>
  </si>
  <si>
    <t>Distribution costs</t>
  </si>
  <si>
    <t>Administrative expenses</t>
  </si>
  <si>
    <t>Other expenses</t>
  </si>
  <si>
    <t>Impairment loss of prepayment for goods and loss on provisions</t>
  </si>
  <si>
    <t>Loss on impairment investment in subsidiaries</t>
  </si>
  <si>
    <t>Loss on terminate of assets</t>
  </si>
  <si>
    <t>Expected credit losses</t>
  </si>
  <si>
    <t>Loss on prosecution</t>
  </si>
  <si>
    <t>Total expenses</t>
  </si>
  <si>
    <t>Profit from operating activities</t>
  </si>
  <si>
    <t>Share of loss from investment in associates under equity method</t>
  </si>
  <si>
    <t>Finance income</t>
  </si>
  <si>
    <t>Finance costs</t>
  </si>
  <si>
    <t>Profit before income tax expenses</t>
  </si>
  <si>
    <t>Tax expense</t>
  </si>
  <si>
    <t>21</t>
  </si>
  <si>
    <t xml:space="preserve">Profit for the year </t>
  </si>
  <si>
    <t>Other comprehensive income (expense):</t>
  </si>
  <si>
    <t>Components of other comprehensive income that will not be reclassified to profit or loss:</t>
  </si>
  <si>
    <t xml:space="preserve">    Loss on changes in fair value of other non-current financial assets</t>
  </si>
  <si>
    <t xml:space="preserve">    Different from re-measurement of defined benefit plans</t>
  </si>
  <si>
    <t xml:space="preserve">Other comprehensive income (expense) for the year - net of tax </t>
  </si>
  <si>
    <t xml:space="preserve">Total comprehensive income for the year </t>
  </si>
  <si>
    <t>Profit attributable to :</t>
  </si>
  <si>
    <t xml:space="preserve">Owners of the Company </t>
  </si>
  <si>
    <t xml:space="preserve"> Non-controlling interests </t>
  </si>
  <si>
    <t xml:space="preserve">Total comprehensive income attributable to : </t>
  </si>
  <si>
    <t>Basic earnings per share</t>
  </si>
  <si>
    <t xml:space="preserve">Earnings per share - owners of the Company </t>
  </si>
  <si>
    <t>STATEMENTS OF CHANGES IN SHAREHOLDERS'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</si>
  <si>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</si>
  <si>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</si>
  <si>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</si>
  <si>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</si>
  <si>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</si>
  <si>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</si>
  <si>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on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</si>
  <si>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</si>
  <si>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</si>
  <si>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</si>
  <si>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</si>
  <si>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</si>
  <si>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</si>
  <si>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</si>
  <si>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</si>
  <si>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shareholders'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</si>
  <si>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</si>
  <si>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</si>
  <si>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</si>
  <si>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</si>
  <si>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</si>
  <si>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</si>
  <si>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</si>
  <si>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</si>
  <si>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2020</t>
  </si>
  <si>
    <t>Dividend paid</t>
  </si>
  <si>
    <t xml:space="preserve">Total comprehensive income (expense) for the year </t>
  </si>
  <si>
    <t>Balance as at December 31, 2020</t>
  </si>
  <si>
    <t>Balance as at January 1, 2021</t>
  </si>
  <si>
    <t>Balance as at December 31, 2021</t>
  </si>
  <si>
    <t>STATEMENTS OF CHANGES IN SHAREHOLDERS' EQUITY (Continued)</t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</si>
  <si>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</si>
  <si>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</si>
  <si>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</si>
  <si>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</si>
  <si>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>(Gain) loss on sales of assets</t>
  </si>
  <si>
    <t xml:space="preserve">Gain on changes in fair value  of other </t>
  </si>
  <si>
    <t xml:space="preserve">     current financial assets</t>
  </si>
  <si>
    <t>Loss on impairment of investment in subsidiaries</t>
  </si>
  <si>
    <t xml:space="preserve">Depreciation </t>
  </si>
  <si>
    <t>Amortization</t>
  </si>
  <si>
    <t>Share of loss from investment in associates</t>
  </si>
  <si>
    <t>Employee benefit expenses</t>
  </si>
  <si>
    <t>Loss on provisions</t>
  </si>
  <si>
    <t>Loss on litigation</t>
  </si>
  <si>
    <t>Changes in working capital:</t>
  </si>
  <si>
    <t>Trade and other current receivables, (increase) decrease</t>
  </si>
  <si>
    <t>Inventories, (increase) decrease</t>
  </si>
  <si>
    <t>Proceeds from sales of other current financial assets</t>
  </si>
  <si>
    <t>Other current assets, (increase) decrease</t>
  </si>
  <si>
    <t>Land held for development, increase (decrease)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</si>
  <si>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</si>
  <si>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</si>
  <si>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</si>
  <si>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</si>
  <si>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Other non-current liabilities, increase (decrease)</t>
  </si>
  <si>
    <t>Provisions for employee benefit,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</si>
  <si>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</si>
  <si>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</si>
  <si>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</si>
  <si>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</si>
  <si>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</si>
  <si>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</si>
  <si>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</si>
  <si>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</si>
  <si>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(Payments) from bank deposits with obligations </t>
  </si>
  <si>
    <t>Proceeds from finance income</t>
  </si>
  <si>
    <t>Payments for acquire of other current financial assets</t>
  </si>
  <si>
    <t>Proceeds from sales of other non-current financial assets</t>
  </si>
  <si>
    <t>Payments for additional investment in subsidiaries</t>
  </si>
  <si>
    <t>Payments for investments in associates</t>
  </si>
  <si>
    <t>Payments for acquire of digital assets</t>
  </si>
  <si>
    <t xml:space="preserve">Proceeds from sale of office tools and equipment </t>
  </si>
  <si>
    <t>Payments for office tools and equipment acquisition</t>
  </si>
  <si>
    <t xml:space="preserve">Payments for intangible assets acquisition </t>
  </si>
  <si>
    <t>Net cash provided by (used in) investing activities</t>
  </si>
  <si>
    <t>Cash flows from financing activities</t>
  </si>
  <si>
    <t xml:space="preserve">Proceeds (Payments) from bank overdrafts and short-term </t>
  </si>
  <si>
    <t xml:space="preserve">     borrowings from financial institution</t>
  </si>
  <si>
    <t>Proceeds from short-term borrowings from related party</t>
  </si>
  <si>
    <t>Payments for short-term borrowings from related party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</si>
  <si>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</si>
  <si>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</si>
  <si>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</si>
  <si>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</si>
  <si>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</si>
  <si>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Payments for dividend</t>
  </si>
  <si>
    <t>Net cash provided by (used in) financing activities</t>
  </si>
  <si>
    <t>Net increase in cash and cash equivalents</t>
  </si>
  <si>
    <t>Cash and cash equivalents at beginning of the year</t>
  </si>
  <si>
    <t>Cash and cash equivalents at end of the year</t>
  </si>
  <si>
    <t>PRINSIRI  PUBLIC COMPANY LIMITED</t>
  </si>
  <si>
    <t>Supplemental of statements of cash flows for non-cash transactions</t>
  </si>
  <si>
    <t>Depreciation of assets recorded to be cost of inventories</t>
  </si>
  <si>
    <t>Interest expenses capitalized as cost of inventories</t>
  </si>
  <si>
    <t>Lease liabilities recorded from office equipment and supplies</t>
  </si>
  <si>
    <t xml:space="preserve">Fixed deposit with obligations and  other current payables </t>
  </si>
  <si>
    <t>Land held for development transferred from inventories</t>
  </si>
  <si>
    <t>Inventories transferred from land as held for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</si>
</sst>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#,##0_);\(#,##0\)"/>
    <numFmt numFmtId="190" formatCode="_(* #,##0_);_(* \(#,##0\);_(* &quot;-&quot;??_);_(@_)"/>
    <numFmt numFmtId="191" formatCode="#,##0\ ;\-#,##0\ "/>
    <numFmt numFmtId="192" formatCode="#,##0\ ;\(#,##0\)"/>
  </numFmts>
  <fonts count="26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sz val="13"/>
      <name val="AngsanaUPC"/>
      <family val="1"/>
      <charset val="222"/>
    </font>
    <font>
      <b/>
      <sz val="13"/>
      <color indexed="8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b/>
      <sz val="13"/>
      <color theme="1"/>
      <name val="Angsana New"/>
      <family val="1"/>
    </font>
    <font>
      <b/>
      <i/>
      <sz val="13"/>
      <color theme="1"/>
      <name val="Angsana New"/>
      <family val="1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3" fillId="0" borderId="0"/>
  </cellStyleXfs>
  <cellXfs count="194">
    <xf numFmtId="0" fontId="0" fillId="0" borderId="0" xfId="0"/>
    <xf numFmtId="189" fontId="5" fillId="0" borderId="0" xfId="0" applyNumberFormat="1" applyFont="1" applyAlignment="1">
      <alignment vertical="center"/>
    </xf>
    <xf numFmtId="189" fontId="6" fillId="0" borderId="0" xfId="0" applyNumberFormat="1" applyFont="1" applyAlignment="1">
      <alignment horizontal="centerContinuous" vertical="center"/>
    </xf>
    <xf numFmtId="189" fontId="5" fillId="0" borderId="0" xfId="0" applyNumberFormat="1" applyFont="1" applyAlignment="1">
      <alignment horizontal="centerContinuous" vertical="center"/>
    </xf>
    <xf numFmtId="189" fontId="6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horizontal="left" vertical="center"/>
    </xf>
    <xf numFmtId="189" fontId="6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189" fontId="10" fillId="0" borderId="1" xfId="0" applyNumberFormat="1" applyFont="1" applyBorder="1"/>
    <xf numFmtId="189" fontId="8" fillId="0" borderId="1" xfId="10" applyNumberFormat="1" applyFont="1" applyBorder="1" applyAlignment="1">
      <alignment horizontal="center"/>
    </xf>
    <xf numFmtId="189" fontId="8" fillId="0" borderId="0" xfId="10" quotePrefix="1" applyNumberFormat="1" applyFont="1" applyAlignment="1">
      <alignment horizontal="center"/>
    </xf>
    <xf numFmtId="189" fontId="10" fillId="0" borderId="1" xfId="0" quotePrefix="1" applyNumberFormat="1" applyFont="1" applyBorder="1" applyAlignment="1">
      <alignment horizontal="center"/>
    </xf>
    <xf numFmtId="189" fontId="8" fillId="0" borderId="1" xfId="0" applyNumberFormat="1" applyFont="1" applyBorder="1" applyAlignment="1">
      <alignment horizontal="center"/>
    </xf>
    <xf numFmtId="189" fontId="8" fillId="0" borderId="2" xfId="0" applyNumberFormat="1" applyFont="1" applyBorder="1" applyAlignment="1">
      <alignment horizontal="center" vertical="center"/>
    </xf>
    <xf numFmtId="189" fontId="17" fillId="0" borderId="0" xfId="0" quotePrefix="1" applyNumberFormat="1" applyFont="1" applyAlignment="1">
      <alignment horizontal="center"/>
    </xf>
    <xf numFmtId="189" fontId="14" fillId="0" borderId="0" xfId="0" applyNumberFormat="1" applyFont="1"/>
    <xf numFmtId="189" fontId="5" fillId="0" borderId="0" xfId="0" applyNumberFormat="1" applyFont="1" applyAlignment="1">
      <alignment horizontal="center" vertical="center"/>
    </xf>
    <xf numFmtId="189" fontId="6" fillId="0" borderId="0" xfId="1" applyNumberFormat="1" applyFont="1" applyFill="1" applyAlignment="1">
      <alignment vertical="center"/>
    </xf>
    <xf numFmtId="189" fontId="6" fillId="0" borderId="0" xfId="0" applyNumberFormat="1" applyFont="1" applyAlignment="1">
      <alignment horizontal="left"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6" fillId="0" borderId="0" xfId="0" quotePrefix="1" applyNumberFormat="1" applyFont="1" applyAlignment="1">
      <alignment horizontal="center"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2" xfId="1" applyNumberFormat="1" applyFont="1" applyFill="1" applyBorder="1" applyAlignment="1">
      <alignment horizontal="right" vertical="center"/>
    </xf>
    <xf numFmtId="189" fontId="6" fillId="0" borderId="1" xfId="1" applyNumberFormat="1" applyFont="1" applyFill="1" applyBorder="1" applyAlignment="1">
      <alignment horizontal="right" vertical="center"/>
    </xf>
    <xf numFmtId="189" fontId="5" fillId="0" borderId="0" xfId="0" applyNumberFormat="1" applyFont="1"/>
    <xf numFmtId="189" fontId="6" fillId="0" borderId="0" xfId="0" applyNumberFormat="1" applyFont="1" applyAlignment="1">
      <alignment horizontal="left" vertical="center" indent="2"/>
    </xf>
    <xf numFmtId="189" fontId="6" fillId="0" borderId="1" xfId="0" applyNumberFormat="1" applyFont="1" applyBorder="1" applyAlignment="1">
      <alignment vertical="center"/>
    </xf>
    <xf numFmtId="189" fontId="6" fillId="0" borderId="0" xfId="7" applyNumberFormat="1" applyFont="1" applyAlignment="1">
      <alignment vertical="center"/>
    </xf>
    <xf numFmtId="189" fontId="6" fillId="0" borderId="4" xfId="1" applyNumberFormat="1" applyFont="1" applyFill="1" applyBorder="1" applyAlignment="1">
      <alignment horizontal="right" vertical="center"/>
    </xf>
    <xf numFmtId="189" fontId="12" fillId="0" borderId="0" xfId="4" applyNumberFormat="1" applyFont="1" applyAlignment="1">
      <alignment vertical="center"/>
    </xf>
    <xf numFmtId="189" fontId="8" fillId="0" borderId="0" xfId="4" applyNumberFormat="1" applyFont="1" applyAlignment="1">
      <alignment horizontal="center" vertical="center"/>
    </xf>
    <xf numFmtId="189" fontId="8" fillId="0" borderId="0" xfId="4" applyNumberFormat="1" applyFont="1" applyAlignment="1">
      <alignment horizontal="right" vertical="center"/>
    </xf>
    <xf numFmtId="189" fontId="9" fillId="0" borderId="0" xfId="4" applyNumberFormat="1" applyFont="1" applyAlignment="1">
      <alignment vertical="center"/>
    </xf>
    <xf numFmtId="189" fontId="12" fillId="0" borderId="0" xfId="0" applyNumberFormat="1" applyFont="1" applyAlignment="1">
      <alignment horizontal="left" vertical="center"/>
    </xf>
    <xf numFmtId="189" fontId="8" fillId="0" borderId="0" xfId="4" applyNumberFormat="1" applyFont="1" applyAlignment="1">
      <alignment vertical="center"/>
    </xf>
    <xf numFmtId="189" fontId="8" fillId="0" borderId="0" xfId="0" applyNumberFormat="1" applyFont="1" applyAlignment="1">
      <alignment horizontal="left" vertical="center"/>
    </xf>
    <xf numFmtId="189" fontId="10" fillId="0" borderId="0" xfId="0" applyNumberFormat="1" applyFont="1" applyAlignment="1">
      <alignment horizontal="centerContinuous" vertical="center"/>
    </xf>
    <xf numFmtId="189" fontId="8" fillId="0" borderId="0" xfId="0" applyNumberFormat="1" applyFont="1" applyAlignment="1">
      <alignment vertical="center"/>
    </xf>
    <xf numFmtId="189" fontId="9" fillId="0" borderId="0" xfId="0" applyNumberFormat="1" applyFont="1" applyAlignment="1">
      <alignment vertical="center"/>
    </xf>
    <xf numFmtId="189" fontId="10" fillId="0" borderId="0" xfId="0" applyNumberFormat="1" applyFont="1" applyAlignment="1">
      <alignment vertical="center"/>
    </xf>
    <xf numFmtId="189" fontId="10" fillId="0" borderId="0" xfId="0" applyNumberFormat="1" applyFont="1" applyAlignment="1">
      <alignment horizontal="center" vertical="center"/>
    </xf>
    <xf numFmtId="189" fontId="10" fillId="0" borderId="0" xfId="4" applyNumberFormat="1" applyFont="1" applyAlignment="1">
      <alignment horizontal="center" vertical="center"/>
    </xf>
    <xf numFmtId="189" fontId="10" fillId="0" borderId="0" xfId="4" applyNumberFormat="1" applyFont="1" applyAlignment="1">
      <alignment horizontal="right" vertical="center"/>
    </xf>
    <xf numFmtId="189" fontId="8" fillId="0" borderId="0" xfId="0" quotePrefix="1" applyNumberFormat="1" applyFont="1" applyAlignment="1">
      <alignment horizontal="center" vertical="center"/>
    </xf>
    <xf numFmtId="189" fontId="10" fillId="0" borderId="0" xfId="4" applyNumberFormat="1" applyFont="1" applyAlignment="1">
      <alignment vertical="center"/>
    </xf>
    <xf numFmtId="189" fontId="8" fillId="0" borderId="0" xfId="0" applyNumberFormat="1" applyFont="1" applyAlignment="1">
      <alignment horizontal="center" vertical="center"/>
    </xf>
    <xf numFmtId="189" fontId="8" fillId="0" borderId="0" xfId="0" applyNumberFormat="1" applyFont="1" applyAlignment="1">
      <alignment horizontal="right" vertical="center"/>
    </xf>
    <xf numFmtId="189" fontId="10" fillId="0" borderId="0" xfId="0" applyNumberFormat="1" applyFont="1" applyAlignment="1">
      <alignment horizontal="right" vertical="center"/>
    </xf>
    <xf numFmtId="189" fontId="10" fillId="0" borderId="0" xfId="0" applyNumberFormat="1" applyFont="1" applyAlignment="1">
      <alignment horizontal="left" vertical="center"/>
    </xf>
    <xf numFmtId="189" fontId="10" fillId="0" borderId="2" xfId="0" applyNumberFormat="1" applyFont="1" applyBorder="1" applyAlignment="1">
      <alignment horizontal="right" vertical="center"/>
    </xf>
    <xf numFmtId="189" fontId="10" fillId="0" borderId="0" xfId="1" applyNumberFormat="1" applyFont="1" applyFill="1" applyAlignment="1">
      <alignment horizontal="right" vertical="center"/>
    </xf>
    <xf numFmtId="189" fontId="10" fillId="0" borderId="0" xfId="0" quotePrefix="1" applyNumberFormat="1" applyFont="1" applyAlignment="1">
      <alignment horizontal="left" vertical="center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5" xfId="1" applyNumberFormat="1" applyFont="1" applyFill="1" applyBorder="1" applyAlignment="1">
      <alignment horizontal="right" vertical="center"/>
    </xf>
    <xf numFmtId="189" fontId="10" fillId="0" borderId="2" xfId="1" applyNumberFormat="1" applyFont="1" applyFill="1" applyBorder="1" applyAlignment="1">
      <alignment horizontal="right" vertical="center"/>
    </xf>
    <xf numFmtId="189" fontId="10" fillId="0" borderId="6" xfId="1" applyNumberFormat="1" applyFont="1" applyFill="1" applyBorder="1" applyAlignment="1">
      <alignment horizontal="right" vertical="center"/>
    </xf>
    <xf numFmtId="189" fontId="10" fillId="0" borderId="0" xfId="0" quotePrefix="1" applyNumberFormat="1" applyFont="1" applyAlignment="1">
      <alignment vertical="center"/>
    </xf>
    <xf numFmtId="189" fontId="11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horizontal="right" vertical="center"/>
    </xf>
    <xf numFmtId="189" fontId="10" fillId="0" borderId="6" xfId="0" applyNumberFormat="1" applyFont="1" applyBorder="1" applyAlignment="1">
      <alignment horizontal="right" vertical="center"/>
    </xf>
    <xf numFmtId="189" fontId="10" fillId="0" borderId="5" xfId="0" applyNumberFormat="1" applyFont="1" applyBorder="1" applyAlignment="1">
      <alignment horizontal="right" vertical="center"/>
    </xf>
    <xf numFmtId="189" fontId="18" fillId="0" borderId="0" xfId="1" applyNumberFormat="1" applyFont="1" applyFill="1" applyBorder="1" applyAlignment="1">
      <alignment horizontal="right" vertical="center"/>
    </xf>
    <xf numFmtId="189" fontId="9" fillId="0" borderId="0" xfId="0" applyNumberFormat="1" applyFont="1" applyAlignment="1">
      <alignment horizontal="right" vertical="center" wrapText="1"/>
    </xf>
    <xf numFmtId="189" fontId="5" fillId="0" borderId="0" xfId="6" applyNumberFormat="1" applyFont="1" applyAlignment="1">
      <alignment vertical="center"/>
    </xf>
    <xf numFmtId="189" fontId="5" fillId="0" borderId="2" xfId="6" applyNumberFormat="1" applyFont="1" applyBorder="1" applyAlignment="1">
      <alignment horizontal="center" vertical="center"/>
    </xf>
    <xf numFmtId="189" fontId="5" fillId="0" borderId="0" xfId="6" applyNumberFormat="1" applyFont="1" applyAlignment="1">
      <alignment horizontal="center" vertical="center"/>
    </xf>
    <xf numFmtId="189" fontId="5" fillId="0" borderId="0" xfId="6" applyNumberFormat="1" applyFont="1" applyAlignment="1">
      <alignment horizontal="right" vertical="center"/>
    </xf>
    <xf numFmtId="189" fontId="6" fillId="0" borderId="0" xfId="6" applyNumberFormat="1" applyFont="1" applyAlignment="1">
      <alignment vertical="center"/>
    </xf>
    <xf numFmtId="189" fontId="6" fillId="0" borderId="0" xfId="6" applyNumberFormat="1" applyFont="1" applyAlignment="1">
      <alignment horizontal="right" vertical="center"/>
    </xf>
    <xf numFmtId="189" fontId="5" fillId="0" borderId="1" xfId="6" applyNumberFormat="1" applyFont="1" applyBorder="1" applyAlignment="1">
      <alignment horizontal="center" vertical="center"/>
    </xf>
    <xf numFmtId="189" fontId="19" fillId="0" borderId="0" xfId="0" applyNumberFormat="1" applyFont="1" applyAlignment="1">
      <alignment horizontal="center"/>
    </xf>
    <xf numFmtId="189" fontId="5" fillId="0" borderId="0" xfId="6" quotePrefix="1" applyNumberFormat="1" applyFont="1" applyAlignment="1">
      <alignment horizontal="center" vertical="center"/>
    </xf>
    <xf numFmtId="189" fontId="19" fillId="0" borderId="1" xfId="0" applyNumberFormat="1" applyFont="1" applyBorder="1" applyAlignment="1">
      <alignment horizontal="center"/>
    </xf>
    <xf numFmtId="189" fontId="20" fillId="0" borderId="0" xfId="1" applyNumberFormat="1" applyFont="1" applyFill="1" applyAlignment="1"/>
    <xf numFmtId="189" fontId="7" fillId="0" borderId="0" xfId="1" applyNumberFormat="1" applyFont="1" applyFill="1"/>
    <xf numFmtId="189" fontId="6" fillId="0" borderId="0" xfId="6" applyNumberFormat="1" applyFont="1" applyAlignment="1">
      <alignment horizontal="center" vertical="center"/>
    </xf>
    <xf numFmtId="189" fontId="7" fillId="0" borderId="1" xfId="1" applyNumberFormat="1" applyFont="1" applyFill="1" applyBorder="1"/>
    <xf numFmtId="189" fontId="6" fillId="0" borderId="0" xfId="8" applyNumberFormat="1" applyFont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top"/>
    </xf>
    <xf numFmtId="189" fontId="5" fillId="0" borderId="0" xfId="6" applyNumberFormat="1" applyFont="1" applyAlignment="1">
      <alignment horizontal="left" vertical="center"/>
    </xf>
    <xf numFmtId="189" fontId="5" fillId="0" borderId="1" xfId="6" quotePrefix="1" applyNumberFormat="1" applyFont="1" applyBorder="1" applyAlignment="1">
      <alignment horizontal="center" vertical="center"/>
    </xf>
    <xf numFmtId="189" fontId="20" fillId="0" borderId="1" xfId="3" applyNumberFormat="1" applyFont="1" applyFill="1" applyBorder="1" applyAlignment="1"/>
    <xf numFmtId="189" fontId="20" fillId="0" borderId="0" xfId="0" applyNumberFormat="1" applyFont="1"/>
    <xf numFmtId="189" fontId="6" fillId="0" borderId="1" xfId="6" applyNumberFormat="1" applyFont="1" applyBorder="1" applyAlignment="1">
      <alignment horizontal="right" vertical="center"/>
    </xf>
    <xf numFmtId="189" fontId="6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right"/>
    </xf>
    <xf numFmtId="189" fontId="6" fillId="0" borderId="1" xfId="0" applyNumberFormat="1" applyFont="1" applyBorder="1"/>
    <xf numFmtId="189" fontId="6" fillId="0" borderId="0" xfId="0" applyNumberFormat="1" applyFont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center"/>
    </xf>
    <xf numFmtId="189" fontId="6" fillId="0" borderId="1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center"/>
    </xf>
    <xf numFmtId="189" fontId="6" fillId="0" borderId="7" xfId="1" applyNumberFormat="1" applyFont="1" applyFill="1" applyBorder="1" applyAlignment="1">
      <alignment horizontal="right"/>
    </xf>
    <xf numFmtId="189" fontId="6" fillId="0" borderId="6" xfId="1" applyNumberFormat="1" applyFont="1" applyFill="1" applyBorder="1" applyAlignment="1">
      <alignment horizontal="right"/>
    </xf>
    <xf numFmtId="37" fontId="10" fillId="0" borderId="0" xfId="0" applyNumberFormat="1" applyFont="1" applyAlignment="1">
      <alignment vertical="center"/>
    </xf>
    <xf numFmtId="39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6" quotePrefix="1" applyNumberFormat="1" applyFont="1" applyAlignment="1">
      <alignment horizontal="center" vertical="center"/>
    </xf>
    <xf numFmtId="189" fontId="6" fillId="0" borderId="0" xfId="0" applyNumberFormat="1" applyFont="1" applyAlignment="1">
      <alignment vertical="center" wrapText="1"/>
    </xf>
    <xf numFmtId="189" fontId="7" fillId="0" borderId="0" xfId="1" applyNumberFormat="1" applyFont="1" applyFill="1" applyBorder="1"/>
    <xf numFmtId="37" fontId="6" fillId="0" borderId="0" xfId="0" applyNumberFormat="1" applyFont="1"/>
    <xf numFmtId="187" fontId="6" fillId="0" borderId="4" xfId="1" applyFont="1" applyFill="1" applyBorder="1" applyAlignment="1">
      <alignment horizontal="right" vertical="center"/>
    </xf>
    <xf numFmtId="190" fontId="10" fillId="0" borderId="0" xfId="1" applyNumberFormat="1" applyFont="1" applyFill="1" applyAlignment="1">
      <alignment horizontal="right"/>
    </xf>
    <xf numFmtId="190" fontId="10" fillId="0" borderId="1" xfId="1" applyNumberFormat="1" applyFont="1" applyFill="1" applyBorder="1" applyAlignment="1">
      <alignment horizontal="right"/>
    </xf>
    <xf numFmtId="37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Border="1" applyAlignment="1">
      <alignment horizontal="right"/>
    </xf>
    <xf numFmtId="189" fontId="18" fillId="0" borderId="0" xfId="4" applyNumberFormat="1" applyFont="1" applyAlignment="1">
      <alignment horizontal="right" vertical="center"/>
    </xf>
    <xf numFmtId="192" fontId="6" fillId="0" borderId="0" xfId="1" applyNumberFormat="1" applyFont="1" applyFill="1" applyBorder="1" applyAlignment="1">
      <alignment horizontal="right"/>
    </xf>
    <xf numFmtId="189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center"/>
    </xf>
    <xf numFmtId="37" fontId="9" fillId="0" borderId="0" xfId="4" applyNumberFormat="1" applyFont="1"/>
    <xf numFmtId="191" fontId="10" fillId="0" borderId="0" xfId="4" applyNumberFormat="1" applyFont="1"/>
    <xf numFmtId="37" fontId="10" fillId="0" borderId="0" xfId="4" quotePrefix="1" applyNumberFormat="1" applyFont="1" applyAlignment="1">
      <alignment horizontal="center"/>
    </xf>
    <xf numFmtId="37" fontId="10" fillId="0" borderId="0" xfId="4" applyNumberFormat="1" applyFont="1" applyAlignment="1">
      <alignment horizontal="right"/>
    </xf>
    <xf numFmtId="37" fontId="10" fillId="0" borderId="0" xfId="4" applyNumberFormat="1" applyFont="1" applyAlignment="1">
      <alignment horizontal="center"/>
    </xf>
    <xf numFmtId="37" fontId="10" fillId="0" borderId="0" xfId="4" applyNumberFormat="1" applyFont="1"/>
    <xf numFmtId="191" fontId="10" fillId="0" borderId="0" xfId="0" applyNumberFormat="1" applyFont="1" applyAlignment="1">
      <alignment horizontal="right"/>
    </xf>
    <xf numFmtId="191" fontId="10" fillId="0" borderId="2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92" fontId="6" fillId="0" borderId="0" xfId="0" applyNumberFormat="1" applyFont="1"/>
    <xf numFmtId="192" fontId="5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0" xfId="1" applyNumberFormat="1" applyFont="1" applyFill="1" applyBorder="1" applyAlignment="1"/>
    <xf numFmtId="192" fontId="6" fillId="0" borderId="0" xfId="1" applyNumberFormat="1" applyFont="1" applyFill="1" applyBorder="1" applyAlignment="1"/>
    <xf numFmtId="192" fontId="6" fillId="0" borderId="1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37" fontId="6" fillId="0" borderId="0" xfId="0" quotePrefix="1" applyNumberFormat="1" applyFont="1" applyAlignment="1">
      <alignment horizontal="center" vertical="center"/>
    </xf>
    <xf numFmtId="37" fontId="5" fillId="0" borderId="0" xfId="0" applyNumberFormat="1" applyFont="1"/>
    <xf numFmtId="192" fontId="6" fillId="0" borderId="1" xfId="0" applyNumberFormat="1" applyFont="1" applyBorder="1"/>
    <xf numFmtId="192" fontId="23" fillId="0" borderId="0" xfId="1" applyNumberFormat="1" applyFont="1" applyFill="1" applyBorder="1" applyAlignment="1">
      <alignment horizontal="right"/>
    </xf>
    <xf numFmtId="192" fontId="6" fillId="0" borderId="0" xfId="1" applyNumberFormat="1" applyFont="1" applyFill="1" applyAlignment="1">
      <alignment horizontal="center"/>
    </xf>
    <xf numFmtId="192" fontId="23" fillId="0" borderId="0" xfId="1" applyNumberFormat="1" applyFont="1" applyFill="1" applyAlignment="1">
      <alignment horizontal="right"/>
    </xf>
    <xf numFmtId="192" fontId="6" fillId="0" borderId="0" xfId="1" applyNumberFormat="1" applyFont="1" applyFill="1" applyAlignment="1">
      <alignment horizontal="right"/>
    </xf>
    <xf numFmtId="192" fontId="23" fillId="0" borderId="1" xfId="1" applyNumberFormat="1" applyFont="1" applyFill="1" applyBorder="1" applyAlignment="1">
      <alignment horizontal="right"/>
    </xf>
    <xf numFmtId="189" fontId="6" fillId="0" borderId="0" xfId="6" applyNumberFormat="1" applyFont="1" applyAlignment="1">
      <alignment horizontal="right"/>
    </xf>
    <xf numFmtId="189" fontId="5" fillId="0" borderId="0" xfId="6" applyNumberFormat="1" applyFont="1" applyAlignment="1">
      <alignment horizontal="right"/>
    </xf>
    <xf numFmtId="189" fontId="7" fillId="0" borderId="0" xfId="1" applyNumberFormat="1" applyFont="1" applyFill="1" applyAlignment="1"/>
    <xf numFmtId="189" fontId="6" fillId="0" borderId="4" xfId="1" applyNumberFormat="1" applyFont="1" applyFill="1" applyBorder="1" applyAlignment="1">
      <alignment horizontal="right"/>
    </xf>
    <xf numFmtId="189" fontId="7" fillId="0" borderId="0" xfId="1" applyNumberFormat="1" applyFont="1" applyFill="1" applyAlignment="1">
      <alignment vertical="center"/>
    </xf>
    <xf numFmtId="192" fontId="6" fillId="0" borderId="1" xfId="1" applyNumberFormat="1" applyFont="1" applyFill="1" applyBorder="1" applyAlignment="1"/>
    <xf numFmtId="189" fontId="6" fillId="0" borderId="1" xfId="0" applyNumberFormat="1" applyFont="1" applyBorder="1" applyAlignment="1">
      <alignment horizontal="right" vertical="center"/>
    </xf>
    <xf numFmtId="189" fontId="23" fillId="0" borderId="0" xfId="1" applyNumberFormat="1" applyFont="1" applyFill="1" applyBorder="1" applyAlignment="1">
      <alignment horizontal="right"/>
    </xf>
    <xf numFmtId="189" fontId="23" fillId="0" borderId="0" xfId="1" applyNumberFormat="1" applyFont="1" applyFill="1" applyAlignment="1"/>
    <xf numFmtId="189" fontId="23" fillId="0" borderId="2" xfId="1" applyNumberFormat="1" applyFont="1" applyFill="1" applyBorder="1" applyAlignment="1">
      <alignment horizontal="right"/>
    </xf>
    <xf numFmtId="187" fontId="10" fillId="0" borderId="0" xfId="4" applyNumberFormat="1" applyFont="1" applyAlignment="1">
      <alignment horizontal="right"/>
    </xf>
    <xf numFmtId="187" fontId="10" fillId="0" borderId="1" xfId="4" applyNumberFormat="1" applyFont="1" applyBorder="1" applyAlignment="1">
      <alignment horizontal="right"/>
    </xf>
    <xf numFmtId="189" fontId="8" fillId="0" borderId="2" xfId="0" quotePrefix="1" applyNumberFormat="1" applyFont="1" applyBorder="1" applyAlignment="1">
      <alignment horizontal="center" vertical="center"/>
    </xf>
    <xf numFmtId="187" fontId="6" fillId="0" borderId="0" xfId="4" applyNumberFormat="1" applyFont="1" applyAlignment="1">
      <alignment horizontal="right"/>
    </xf>
    <xf numFmtId="187" fontId="6" fillId="0" borderId="1" xfId="4" applyNumberFormat="1" applyFont="1" applyBorder="1" applyAlignment="1">
      <alignment horizontal="right"/>
    </xf>
    <xf numFmtId="189" fontId="6" fillId="0" borderId="0" xfId="4" applyNumberFormat="1" applyFont="1" applyAlignment="1">
      <alignment horizontal="right" vertical="center"/>
    </xf>
    <xf numFmtId="189" fontId="5" fillId="0" borderId="0" xfId="0" applyNumberFormat="1" applyFont="1" applyAlignment="1">
      <alignment horizontal="left"/>
    </xf>
    <xf numFmtId="189" fontId="6" fillId="0" borderId="0" xfId="0" applyNumberFormat="1" applyFont="1" applyAlignment="1">
      <alignment horizontal="centerContinuous"/>
    </xf>
    <xf numFmtId="189" fontId="5" fillId="0" borderId="0" xfId="0" applyNumberFormat="1" applyFont="1" applyAlignment="1">
      <alignment horizontal="right"/>
    </xf>
    <xf numFmtId="189" fontId="15" fillId="0" borderId="1" xfId="10" applyNumberFormat="1" applyFont="1" applyBorder="1" applyAlignment="1">
      <alignment horizontal="center"/>
    </xf>
    <xf numFmtId="189" fontId="5" fillId="0" borderId="0" xfId="10" quotePrefix="1" applyNumberFormat="1" applyFont="1" applyAlignment="1">
      <alignment horizontal="center"/>
    </xf>
    <xf numFmtId="189" fontId="6" fillId="0" borderId="1" xfId="0" quotePrefix="1" applyNumberFormat="1" applyFont="1" applyBorder="1" applyAlignment="1">
      <alignment horizontal="center"/>
    </xf>
    <xf numFmtId="189" fontId="15" fillId="0" borderId="1" xfId="0" applyNumberFormat="1" applyFont="1" applyBorder="1" applyAlignment="1">
      <alignment horizontal="center"/>
    </xf>
    <xf numFmtId="189" fontId="5" fillId="0" borderId="2" xfId="0" applyNumberFormat="1" applyFont="1" applyBorder="1" applyAlignment="1">
      <alignment horizontal="center" vertical="center"/>
    </xf>
    <xf numFmtId="189" fontId="21" fillId="0" borderId="3" xfId="0" quotePrefix="1" applyNumberFormat="1" applyFont="1" applyBorder="1" applyAlignment="1">
      <alignment horizontal="center"/>
    </xf>
    <xf numFmtId="189" fontId="22" fillId="0" borderId="0" xfId="0" quotePrefix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0" xfId="0" applyNumberFormat="1" applyFont="1" applyProtection="1">
      <protection locked="0"/>
    </xf>
    <xf numFmtId="189" fontId="6" fillId="0" borderId="0" xfId="0" applyNumberFormat="1" applyFont="1" applyAlignment="1">
      <alignment horizontal="left"/>
    </xf>
    <xf numFmtId="189" fontId="6" fillId="0" borderId="0" xfId="0" applyNumberFormat="1" applyFont="1" applyAlignment="1">
      <alignment horizontal="justify" wrapText="1"/>
    </xf>
    <xf numFmtId="189" fontId="6" fillId="0" borderId="0" xfId="0" applyNumberFormat="1" applyFont="1" applyAlignment="1">
      <alignment horizontal="center" wrapText="1"/>
    </xf>
    <xf numFmtId="189" fontId="20" fillId="0" borderId="0" xfId="5" applyNumberFormat="1" applyFont="1"/>
    <xf numFmtId="189" fontId="6" fillId="0" borderId="0" xfId="0" quotePrefix="1" applyNumberFormat="1" applyFont="1" applyAlignment="1">
      <alignment horizontal="left"/>
    </xf>
    <xf numFmtId="189" fontId="24" fillId="0" borderId="0" xfId="5" applyNumberFormat="1" applyFont="1"/>
    <xf numFmtId="189" fontId="20" fillId="0" borderId="1" xfId="5" applyNumberFormat="1" applyFont="1" applyBorder="1"/>
    <xf numFmtId="189" fontId="6" fillId="0" borderId="0" xfId="4" applyNumberFormat="1" applyFont="1" applyAlignment="1">
      <alignment horizontal="center" vertical="center"/>
    </xf>
    <xf numFmtId="189" fontId="6" fillId="0" borderId="0" xfId="9" applyNumberFormat="1" applyFont="1"/>
    <xf numFmtId="189" fontId="6" fillId="0" borderId="0" xfId="0" quotePrefix="1" applyNumberFormat="1" applyFont="1" applyAlignment="1">
      <alignment horizontal="center"/>
    </xf>
    <xf numFmtId="188" fontId="6" fillId="0" borderId="0" xfId="0" quotePrefix="1" applyNumberFormat="1" applyFont="1" applyAlignment="1">
      <alignment horizontal="center"/>
    </xf>
    <xf numFmtId="192" fontId="7" fillId="0" borderId="0" xfId="5" applyNumberFormat="1" applyFont="1"/>
    <xf numFmtId="192" fontId="20" fillId="0" borderId="0" xfId="5" applyNumberFormat="1" applyFont="1"/>
    <xf numFmtId="192" fontId="24" fillId="0" borderId="0" xfId="5" applyNumberFormat="1" applyFont="1"/>
    <xf numFmtId="192" fontId="6" fillId="0" borderId="0" xfId="0" applyNumberFormat="1" applyFont="1" applyAlignment="1">
      <alignment horizontal="right"/>
    </xf>
    <xf numFmtId="189" fontId="16" fillId="0" borderId="0" xfId="8" quotePrefix="1" applyNumberFormat="1" applyFont="1" applyAlignment="1">
      <alignment horizontal="left" vertical="center"/>
    </xf>
    <xf numFmtId="189" fontId="9" fillId="0" borderId="0" xfId="8" quotePrefix="1" applyNumberFormat="1" applyFont="1" applyAlignment="1">
      <alignment horizontal="left" vertical="center"/>
    </xf>
    <xf numFmtId="192" fontId="25" fillId="0" borderId="0" xfId="0" applyNumberFormat="1" applyFont="1" applyAlignment="1">
      <alignment horizontal="right"/>
    </xf>
    <xf numFmtId="192" fontId="23" fillId="0" borderId="0" xfId="0" applyNumberFormat="1" applyFont="1" applyAlignment="1">
      <alignment horizontal="center"/>
    </xf>
    <xf numFmtId="192" fontId="23" fillId="0" borderId="0" xfId="0" applyNumberFormat="1" applyFont="1" applyAlignment="1">
      <alignment horizontal="right"/>
    </xf>
    <xf numFmtId="189" fontId="6" fillId="0" borderId="0" xfId="5" applyNumberFormat="1" applyFont="1"/>
    <xf numFmtId="189" fontId="8" fillId="0" borderId="1" xfId="0" applyNumberFormat="1" applyFont="1" applyBorder="1" applyAlignment="1">
      <alignment horizontal="center" vertical="center"/>
    </xf>
    <xf numFmtId="189" fontId="5" fillId="0" borderId="2" xfId="6" applyNumberFormat="1" applyFont="1" applyBorder="1" applyAlignment="1">
      <alignment horizontal="center" vertical="center"/>
    </xf>
    <xf numFmtId="189" fontId="5" fillId="0" borderId="8" xfId="6" applyNumberFormat="1" applyFont="1" applyBorder="1" applyAlignment="1">
      <alignment horizontal="center" vertical="center"/>
    </xf>
    <xf numFmtId="189" fontId="5" fillId="0" borderId="7" xfId="6" applyNumberFormat="1" applyFont="1" applyBorder="1" applyAlignment="1">
      <alignment horizontal="center" vertical="center"/>
    </xf>
    <xf numFmtId="189" fontId="5" fillId="0" borderId="1" xfId="6" applyNumberFormat="1" applyFont="1" applyBorder="1" applyAlignment="1">
      <alignment horizontal="center" vertical="center"/>
    </xf>
    <xf numFmtId="189" fontId="5" fillId="0" borderId="9" xfId="6" applyNumberFormat="1" applyFont="1" applyBorder="1" applyAlignment="1">
      <alignment horizontal="center" vertical="center"/>
    </xf>
  </cellXfs>
  <cellStyles count="11">
    <cellStyle name="Comma" xfId="1" builtinId="3"/>
    <cellStyle name="Comma 2 2" xfId="2" xr:uid="{00000000-0005-0000-0000-000001000000}"/>
    <cellStyle name="Comma 3" xfId="3" xr:uid="{00000000-0005-0000-0000-000002000000}"/>
    <cellStyle name="Normal" xfId="0" builtinId="0"/>
    <cellStyle name="Normal 18 2" xfId="4" xr:uid="{00000000-0005-0000-0000-000004000000}"/>
    <cellStyle name="Normal 2" xfId="5" xr:uid="{00000000-0005-0000-0000-000005000000}"/>
    <cellStyle name="Normal 4 2" xfId="6" xr:uid="{00000000-0005-0000-0000-000006000000}"/>
    <cellStyle name="Normal 6" xfId="7" xr:uid="{00000000-0005-0000-0000-000007000000}"/>
    <cellStyle name="Normal 6 2" xfId="8" xr:uid="{00000000-0005-0000-0000-000008000000}"/>
    <cellStyle name="Normal_Copy of ASTC-Q1_'54 T2" xfId="9" xr:uid="{00000000-0005-0000-0000-000009000000}"/>
    <cellStyle name="ปกติ_Sheet1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37"/>
  <sheetViews>
    <sheetView view="pageBreakPreview" zoomScale="85" zoomScaleNormal="100" zoomScaleSheetLayoutView="85" workbookViewId="0">
      <selection activeCell="I18" sqref="I18"/>
    </sheetView>
  </sheetViews>
  <sheetFormatPr defaultColWidth="9.140625" defaultRowHeight="21.75" customHeight="1"/>
  <cols>
    <col min="1" max="1" width="3.85546875" style="45" customWidth="1"/>
    <col min="2" max="2" width="28.7109375" style="45" customWidth="1"/>
    <col min="3" max="3" width="8.140625" style="42" bestFit="1" customWidth="1"/>
    <col min="4" max="4" width="0.85546875" style="43" customWidth="1"/>
    <col min="5" max="5" width="17.140625" style="43" customWidth="1"/>
    <col min="6" max="6" width="0.85546875" style="43" customWidth="1"/>
    <col min="7" max="7" width="16" style="43" customWidth="1"/>
    <col min="8" max="8" width="0.85546875" style="43" customWidth="1"/>
    <col min="9" max="9" width="16.42578125" style="43" customWidth="1"/>
    <col min="10" max="10" width="0.85546875" style="43" customWidth="1"/>
    <col min="11" max="11" width="15.140625" style="43" customWidth="1"/>
    <col min="12" max="12" width="1.42578125" style="33" customWidth="1"/>
    <col min="13" max="137" width="9.140625" style="33"/>
    <col min="138" max="138" width="1.7109375" style="33" customWidth="1"/>
    <col min="139" max="139" width="29" style="33" customWidth="1"/>
    <col min="140" max="140" width="7.7109375" style="33" customWidth="1"/>
    <col min="141" max="141" width="0.7109375" style="33" customWidth="1"/>
    <col min="142" max="142" width="11.7109375" style="33" customWidth="1"/>
    <col min="143" max="143" width="0.7109375" style="33" customWidth="1"/>
    <col min="144" max="144" width="12.85546875" style="33" bestFit="1" customWidth="1"/>
    <col min="145" max="145" width="0.7109375" style="33" customWidth="1"/>
    <col min="146" max="146" width="11.7109375" style="33" customWidth="1"/>
    <col min="147" max="147" width="0.7109375" style="33" customWidth="1"/>
    <col min="148" max="148" width="11.7109375" style="33" customWidth="1"/>
    <col min="149" max="153" width="9.140625" style="33" hidden="1" customWidth="1"/>
    <col min="154" max="16384" width="9.140625" style="33"/>
  </cols>
  <sheetData>
    <row r="1" spans="1:216" ht="21" customHeight="1">
      <c r="A1" s="30" t="s">
        <v>0</v>
      </c>
      <c r="B1" s="30"/>
      <c r="C1" s="31"/>
      <c r="D1" s="32"/>
      <c r="E1" s="32"/>
      <c r="F1" s="32"/>
      <c r="G1" s="32"/>
      <c r="H1" s="32"/>
      <c r="I1" s="32"/>
      <c r="J1" s="32"/>
      <c r="K1" s="32"/>
    </row>
    <row r="2" spans="1:216" ht="21" customHeight="1">
      <c r="A2" s="34" t="s">
        <v>1</v>
      </c>
      <c r="B2" s="30"/>
      <c r="C2" s="31"/>
      <c r="D2" s="32"/>
      <c r="E2" s="32"/>
      <c r="F2" s="32"/>
      <c r="G2" s="32"/>
      <c r="H2" s="32"/>
      <c r="I2" s="32"/>
      <c r="J2" s="32"/>
      <c r="K2" s="32"/>
    </row>
    <row r="3" spans="1:216" ht="21" customHeight="1">
      <c r="A3" s="34" t="s">
        <v>2</v>
      </c>
      <c r="B3" s="30"/>
      <c r="C3" s="31"/>
      <c r="D3" s="32"/>
      <c r="E3" s="32"/>
      <c r="F3" s="32"/>
      <c r="G3" s="32"/>
      <c r="H3" s="32"/>
      <c r="I3" s="32"/>
      <c r="J3" s="32"/>
      <c r="K3" s="32"/>
    </row>
    <row r="4" spans="1:216" ht="21" customHeight="1">
      <c r="A4" s="34"/>
      <c r="B4" s="30"/>
      <c r="C4" s="31"/>
      <c r="D4" s="32"/>
      <c r="E4" s="32"/>
      <c r="F4" s="32"/>
      <c r="G4" s="32"/>
      <c r="H4" s="32"/>
      <c r="I4" s="32"/>
      <c r="J4" s="32"/>
      <c r="K4" s="32"/>
    </row>
    <row r="5" spans="1:216" ht="21" customHeight="1">
      <c r="A5" s="35"/>
      <c r="B5" s="35"/>
      <c r="C5" s="31"/>
      <c r="D5" s="32"/>
      <c r="E5" s="32"/>
      <c r="F5" s="32"/>
      <c r="G5" s="32"/>
      <c r="H5" s="32"/>
      <c r="I5" s="32"/>
      <c r="J5" s="32"/>
      <c r="K5" s="43" t="s">
        <v>3</v>
      </c>
    </row>
    <row r="6" spans="1:216" ht="21" customHeight="1">
      <c r="A6" s="36"/>
      <c r="B6" s="36"/>
      <c r="C6" s="37"/>
      <c r="D6" s="37"/>
      <c r="E6" s="188" t="s">
        <v>4</v>
      </c>
      <c r="F6" s="188"/>
      <c r="G6" s="188"/>
      <c r="H6" s="38"/>
      <c r="I6" s="188" t="s">
        <v>5</v>
      </c>
      <c r="J6" s="188"/>
      <c r="K6" s="188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ht="21" customHeight="1">
      <c r="A7" s="36"/>
      <c r="B7" s="36"/>
      <c r="C7" s="14" t="s">
        <v>6</v>
      </c>
      <c r="D7" s="37"/>
      <c r="E7" s="110" t="s">
        <v>7</v>
      </c>
      <c r="F7" s="41"/>
      <c r="G7" s="110" t="s">
        <v>8</v>
      </c>
      <c r="H7" s="44"/>
      <c r="I7" s="110" t="s">
        <v>7</v>
      </c>
      <c r="J7" s="41"/>
      <c r="K7" s="110" t="s">
        <v>8</v>
      </c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ht="8.25" customHeight="1"/>
    <row r="9" spans="1:216" ht="22.5" customHeight="1">
      <c r="A9" s="38" t="s">
        <v>9</v>
      </c>
      <c r="B9" s="38"/>
      <c r="C9" s="46"/>
      <c r="D9" s="47"/>
      <c r="E9" s="47"/>
      <c r="F9" s="47"/>
      <c r="G9" s="47"/>
      <c r="H9" s="47"/>
      <c r="I9" s="47"/>
      <c r="J9" s="47"/>
      <c r="K9" s="47"/>
    </row>
    <row r="10" spans="1:216" ht="8.25" customHeight="1">
      <c r="A10" s="40"/>
      <c r="B10" s="40"/>
      <c r="C10" s="41"/>
      <c r="D10" s="48"/>
      <c r="E10" s="48"/>
      <c r="F10" s="48"/>
      <c r="G10" s="48"/>
      <c r="H10" s="48"/>
      <c r="I10" s="48"/>
      <c r="J10" s="48"/>
      <c r="K10" s="48"/>
    </row>
    <row r="11" spans="1:216" ht="22.5" customHeight="1">
      <c r="A11" s="38" t="s">
        <v>10</v>
      </c>
      <c r="B11" s="38"/>
      <c r="C11" s="41"/>
      <c r="D11" s="48"/>
      <c r="E11" s="48"/>
      <c r="F11" s="48"/>
      <c r="G11" s="48"/>
      <c r="H11" s="48"/>
      <c r="I11" s="48"/>
      <c r="J11" s="48"/>
      <c r="K11" s="48"/>
    </row>
    <row r="12" spans="1:216" ht="8.25" customHeight="1">
      <c r="A12" s="40"/>
      <c r="B12" s="40"/>
      <c r="C12" s="41"/>
      <c r="D12" s="48"/>
      <c r="E12" s="48"/>
      <c r="F12" s="48"/>
      <c r="G12" s="48"/>
      <c r="H12" s="48"/>
      <c r="I12" s="48"/>
      <c r="J12" s="48"/>
      <c r="K12" s="48"/>
    </row>
    <row r="13" spans="1:216" ht="21.75" customHeight="1">
      <c r="A13" s="49" t="s">
        <v>11</v>
      </c>
      <c r="B13" s="40"/>
      <c r="C13" s="111">
        <v>4</v>
      </c>
      <c r="D13" s="112"/>
      <c r="E13" s="104">
        <v>452348676</v>
      </c>
      <c r="F13" s="112"/>
      <c r="G13" s="104">
        <v>159413003</v>
      </c>
      <c r="H13" s="112"/>
      <c r="I13" s="104">
        <v>128726453</v>
      </c>
      <c r="J13" s="112"/>
      <c r="K13" s="104">
        <v>60637416</v>
      </c>
    </row>
    <row r="14" spans="1:216" ht="21.75" customHeight="1">
      <c r="A14" s="49" t="s">
        <v>12</v>
      </c>
      <c r="B14" s="40"/>
      <c r="C14" s="111">
        <v>5</v>
      </c>
      <c r="D14" s="112"/>
      <c r="E14" s="104">
        <v>57863797</v>
      </c>
      <c r="F14" s="112"/>
      <c r="G14" s="104">
        <v>52664115</v>
      </c>
      <c r="H14" s="112"/>
      <c r="I14" s="104">
        <v>427329170</v>
      </c>
      <c r="J14" s="112"/>
      <c r="K14" s="104">
        <v>457787347</v>
      </c>
    </row>
    <row r="15" spans="1:216" ht="21.75" customHeight="1">
      <c r="A15" s="49" t="s">
        <v>13</v>
      </c>
      <c r="B15" s="40"/>
      <c r="C15" s="113"/>
      <c r="D15" s="112"/>
      <c r="E15" s="114"/>
      <c r="F15" s="112"/>
      <c r="G15" s="114"/>
      <c r="H15" s="112"/>
      <c r="I15" s="112"/>
      <c r="J15" s="112"/>
      <c r="K15" s="112"/>
    </row>
    <row r="16" spans="1:216" ht="21.75" customHeight="1">
      <c r="A16" s="49"/>
      <c r="B16" s="96" t="s">
        <v>14</v>
      </c>
      <c r="C16" s="113" t="s">
        <v>15</v>
      </c>
      <c r="D16" s="112"/>
      <c r="E16" s="149" t="s">
        <v>16</v>
      </c>
      <c r="F16" s="112"/>
      <c r="G16" s="149" t="s">
        <v>16</v>
      </c>
      <c r="H16" s="112"/>
      <c r="I16" s="104">
        <v>2133484403</v>
      </c>
      <c r="J16" s="112"/>
      <c r="K16" s="104">
        <v>2149345804</v>
      </c>
    </row>
    <row r="17" spans="1:11" ht="21.75" customHeight="1">
      <c r="A17" s="49"/>
      <c r="B17" s="96" t="s">
        <v>17</v>
      </c>
      <c r="C17" s="113" t="s">
        <v>15</v>
      </c>
      <c r="D17" s="112"/>
      <c r="E17" s="104">
        <v>73904298</v>
      </c>
      <c r="F17" s="112"/>
      <c r="G17" s="115">
        <v>74805964</v>
      </c>
      <c r="H17" s="112"/>
      <c r="I17" s="104">
        <v>70132055</v>
      </c>
      <c r="J17" s="112"/>
      <c r="K17" s="115">
        <v>70132055</v>
      </c>
    </row>
    <row r="18" spans="1:11" ht="21.75" customHeight="1">
      <c r="A18" s="40" t="s">
        <v>18</v>
      </c>
      <c r="B18" s="40"/>
      <c r="C18" s="111">
        <v>6</v>
      </c>
      <c r="D18" s="112"/>
      <c r="E18" s="104">
        <v>5023356645</v>
      </c>
      <c r="F18" s="112"/>
      <c r="G18" s="104">
        <v>4620093049</v>
      </c>
      <c r="H18" s="112"/>
      <c r="I18" s="104">
        <v>2200826436</v>
      </c>
      <c r="J18" s="112"/>
      <c r="K18" s="104">
        <v>2543829792</v>
      </c>
    </row>
    <row r="19" spans="1:11" ht="21.75" customHeight="1">
      <c r="A19" s="40" t="s">
        <v>19</v>
      </c>
      <c r="B19" s="40"/>
      <c r="C19" s="111"/>
      <c r="D19" s="112"/>
      <c r="E19" s="149" t="s">
        <v>16</v>
      </c>
      <c r="F19" s="112"/>
      <c r="G19" s="104">
        <v>263843572</v>
      </c>
      <c r="H19" s="112"/>
      <c r="I19" s="149" t="s">
        <v>16</v>
      </c>
      <c r="J19" s="112"/>
      <c r="K19" s="149" t="s">
        <v>16</v>
      </c>
    </row>
    <row r="20" spans="1:11" ht="21.75" customHeight="1">
      <c r="A20" s="40" t="s">
        <v>20</v>
      </c>
      <c r="B20" s="40"/>
      <c r="C20" s="111">
        <v>7</v>
      </c>
      <c r="D20" s="112"/>
      <c r="E20" s="115">
        <v>930711990</v>
      </c>
      <c r="F20" s="112"/>
      <c r="G20" s="149" t="s">
        <v>16</v>
      </c>
      <c r="H20" s="112"/>
      <c r="I20" s="115">
        <v>930711990</v>
      </c>
      <c r="J20" s="149"/>
      <c r="K20" s="149" t="s">
        <v>16</v>
      </c>
    </row>
    <row r="21" spans="1:11" ht="21.75" customHeight="1">
      <c r="A21" s="40" t="s">
        <v>21</v>
      </c>
      <c r="B21" s="40"/>
      <c r="C21" s="111"/>
      <c r="D21" s="112"/>
      <c r="E21" s="105">
        <v>2016121</v>
      </c>
      <c r="F21" s="112"/>
      <c r="G21" s="105">
        <v>2087308</v>
      </c>
      <c r="H21" s="112"/>
      <c r="I21" s="105">
        <v>303180</v>
      </c>
      <c r="J21" s="112"/>
      <c r="K21" s="105">
        <v>180879</v>
      </c>
    </row>
    <row r="22" spans="1:11" ht="8.25" customHeight="1">
      <c r="A22" s="38"/>
      <c r="B22" s="38"/>
      <c r="C22" s="41"/>
      <c r="D22" s="48"/>
      <c r="E22" s="48"/>
      <c r="F22" s="48"/>
      <c r="G22" s="48"/>
      <c r="H22" s="48"/>
      <c r="I22" s="48"/>
      <c r="J22" s="48"/>
      <c r="K22" s="48"/>
    </row>
    <row r="23" spans="1:11" ht="23.25" customHeight="1">
      <c r="A23" s="38" t="s">
        <v>22</v>
      </c>
      <c r="B23" s="40"/>
      <c r="C23" s="41"/>
      <c r="D23" s="48"/>
      <c r="E23" s="50">
        <f>SUM(E13:E22)</f>
        <v>6540201527</v>
      </c>
      <c r="F23" s="48"/>
      <c r="G23" s="50">
        <f>SUM(G13:G22)</f>
        <v>5172907011</v>
      </c>
      <c r="H23" s="48"/>
      <c r="I23" s="50">
        <f>SUM(I13:I22)</f>
        <v>5891513687</v>
      </c>
      <c r="J23" s="48"/>
      <c r="K23" s="50">
        <f>SUM(K13:K22)</f>
        <v>5281913293</v>
      </c>
    </row>
    <row r="24" spans="1:11" ht="8.25" customHeight="1">
      <c r="A24" s="38"/>
      <c r="B24" s="38"/>
      <c r="C24" s="41"/>
      <c r="D24" s="48"/>
      <c r="E24" s="48"/>
      <c r="F24" s="48"/>
      <c r="G24" s="48"/>
      <c r="H24" s="48"/>
      <c r="I24" s="48"/>
      <c r="J24" s="48"/>
      <c r="K24" s="48"/>
    </row>
    <row r="25" spans="1:11" ht="22.5" customHeight="1">
      <c r="A25" s="38" t="s">
        <v>23</v>
      </c>
      <c r="B25" s="38"/>
      <c r="C25" s="41"/>
      <c r="D25" s="48"/>
      <c r="E25" s="48"/>
      <c r="F25" s="48"/>
      <c r="G25" s="48"/>
      <c r="H25" s="48"/>
      <c r="I25" s="48"/>
      <c r="J25" s="48"/>
      <c r="K25" s="48"/>
    </row>
    <row r="26" spans="1:11" ht="8.25" customHeight="1">
      <c r="A26" s="38"/>
      <c r="B26" s="38"/>
      <c r="C26" s="41"/>
      <c r="D26" s="48"/>
      <c r="E26" s="48"/>
      <c r="F26" s="48"/>
      <c r="G26" s="48"/>
      <c r="H26" s="48"/>
      <c r="I26" s="48"/>
      <c r="J26" s="48"/>
      <c r="K26" s="48"/>
    </row>
    <row r="27" spans="1:11" ht="21.75" customHeight="1">
      <c r="A27" s="49" t="s">
        <v>24</v>
      </c>
      <c r="B27" s="49"/>
      <c r="C27" s="111">
        <v>8</v>
      </c>
      <c r="D27" s="112"/>
      <c r="E27" s="104">
        <v>51041900</v>
      </c>
      <c r="F27" s="106"/>
      <c r="G27" s="104">
        <v>43750200</v>
      </c>
      <c r="H27" s="106"/>
      <c r="I27" s="104">
        <v>51041900</v>
      </c>
      <c r="J27" s="106"/>
      <c r="K27" s="104">
        <v>43750200</v>
      </c>
    </row>
    <row r="28" spans="1:11" ht="21.75" customHeight="1">
      <c r="A28" s="49" t="s">
        <v>25</v>
      </c>
      <c r="B28" s="49"/>
      <c r="C28" s="111">
        <v>9</v>
      </c>
      <c r="D28" s="112"/>
      <c r="E28" s="104">
        <v>20000000</v>
      </c>
      <c r="F28" s="106"/>
      <c r="G28" s="149">
        <v>0</v>
      </c>
      <c r="H28" s="106"/>
      <c r="I28" s="104">
        <v>20000000</v>
      </c>
      <c r="J28" s="106"/>
      <c r="K28" s="149">
        <v>0</v>
      </c>
    </row>
    <row r="29" spans="1:11" ht="21.75" customHeight="1">
      <c r="A29" s="49" t="s">
        <v>26</v>
      </c>
      <c r="B29" s="49"/>
      <c r="C29" s="111">
        <v>10</v>
      </c>
      <c r="D29" s="112"/>
      <c r="E29" s="149">
        <v>0</v>
      </c>
      <c r="F29" s="106"/>
      <c r="G29" s="149">
        <v>0</v>
      </c>
      <c r="H29" s="106"/>
      <c r="I29" s="104">
        <v>1074199700</v>
      </c>
      <c r="J29" s="106"/>
      <c r="K29" s="104">
        <v>644199700</v>
      </c>
    </row>
    <row r="30" spans="1:11" ht="21.75" customHeight="1">
      <c r="A30" s="49" t="s">
        <v>27</v>
      </c>
      <c r="B30" s="49"/>
      <c r="C30" s="111">
        <v>11</v>
      </c>
      <c r="D30" s="112"/>
      <c r="E30" s="104">
        <v>2263350</v>
      </c>
      <c r="F30" s="106"/>
      <c r="G30" s="115">
        <v>3550002</v>
      </c>
      <c r="H30" s="106"/>
      <c r="I30" s="104">
        <v>2500000</v>
      </c>
      <c r="J30" s="106"/>
      <c r="K30" s="115">
        <v>2500000</v>
      </c>
    </row>
    <row r="31" spans="1:11" ht="21.75" customHeight="1">
      <c r="A31" s="49" t="s">
        <v>28</v>
      </c>
      <c r="B31" s="49"/>
      <c r="C31" s="111">
        <v>12</v>
      </c>
      <c r="D31" s="112"/>
      <c r="E31" s="104">
        <v>785039736</v>
      </c>
      <c r="F31" s="106"/>
      <c r="G31" s="104">
        <v>818531604</v>
      </c>
      <c r="H31" s="106"/>
      <c r="I31" s="104">
        <v>228534389</v>
      </c>
      <c r="J31" s="106"/>
      <c r="K31" s="104">
        <v>229315435</v>
      </c>
    </row>
    <row r="32" spans="1:11" ht="21.75" customHeight="1">
      <c r="A32" s="52" t="s">
        <v>29</v>
      </c>
      <c r="B32" s="49"/>
      <c r="C32" s="111">
        <v>13</v>
      </c>
      <c r="D32" s="112"/>
      <c r="E32" s="104">
        <v>122715314</v>
      </c>
      <c r="F32" s="106"/>
      <c r="G32" s="104">
        <v>139862337</v>
      </c>
      <c r="H32" s="106"/>
      <c r="I32" s="104">
        <v>21112287</v>
      </c>
      <c r="J32" s="106"/>
      <c r="K32" s="104">
        <v>25790439</v>
      </c>
    </row>
    <row r="33" spans="1:11" ht="21.75" customHeight="1">
      <c r="A33" s="52" t="s">
        <v>30</v>
      </c>
      <c r="B33" s="49"/>
      <c r="C33" s="111">
        <v>14</v>
      </c>
      <c r="D33" s="112"/>
      <c r="E33" s="104">
        <v>30611893</v>
      </c>
      <c r="F33" s="106"/>
      <c r="G33" s="115">
        <v>27206099</v>
      </c>
      <c r="H33" s="106"/>
      <c r="I33" s="104">
        <v>19728510</v>
      </c>
      <c r="J33" s="106"/>
      <c r="K33" s="115">
        <v>24832811</v>
      </c>
    </row>
    <row r="34" spans="1:11" ht="21.75" customHeight="1">
      <c r="A34" s="52" t="s">
        <v>31</v>
      </c>
      <c r="B34" s="49"/>
      <c r="C34" s="113">
        <v>15</v>
      </c>
      <c r="D34" s="112"/>
      <c r="E34" s="104">
        <v>15711986</v>
      </c>
      <c r="F34" s="106"/>
      <c r="G34" s="104">
        <v>19206336</v>
      </c>
      <c r="H34" s="106"/>
      <c r="I34" s="104">
        <v>13116373</v>
      </c>
      <c r="J34" s="106"/>
      <c r="K34" s="104">
        <v>18087522</v>
      </c>
    </row>
    <row r="35" spans="1:11" ht="21.75" customHeight="1">
      <c r="A35" s="45" t="s">
        <v>32</v>
      </c>
      <c r="C35" s="116">
        <v>16</v>
      </c>
      <c r="D35" s="117"/>
      <c r="E35" s="104">
        <v>38117987</v>
      </c>
      <c r="F35" s="117"/>
      <c r="G35" s="104">
        <v>17052122</v>
      </c>
      <c r="H35" s="117"/>
      <c r="I35" s="104">
        <v>20319276</v>
      </c>
      <c r="J35" s="117"/>
      <c r="K35" s="104">
        <v>9703018</v>
      </c>
    </row>
    <row r="36" spans="1:11" ht="21.75" customHeight="1">
      <c r="A36" s="40" t="s">
        <v>33</v>
      </c>
      <c r="B36" s="49"/>
      <c r="C36" s="111"/>
      <c r="D36" s="112"/>
      <c r="E36" s="104">
        <v>3540927965</v>
      </c>
      <c r="F36" s="106"/>
      <c r="G36" s="104">
        <v>2837932448</v>
      </c>
      <c r="H36" s="106"/>
      <c r="I36" s="104">
        <v>1741659612</v>
      </c>
      <c r="J36" s="106"/>
      <c r="K36" s="104">
        <v>1741659612</v>
      </c>
    </row>
    <row r="37" spans="1:11" ht="21.75" customHeight="1">
      <c r="A37" s="40" t="s">
        <v>34</v>
      </c>
      <c r="B37" s="49"/>
      <c r="C37" s="111"/>
      <c r="D37" s="112"/>
      <c r="E37" s="104">
        <v>113500638</v>
      </c>
      <c r="F37" s="106"/>
      <c r="G37" s="104">
        <v>120131448</v>
      </c>
      <c r="H37" s="106"/>
      <c r="I37" s="104">
        <v>80373470</v>
      </c>
      <c r="J37" s="106"/>
      <c r="K37" s="104">
        <v>93787989</v>
      </c>
    </row>
    <row r="38" spans="1:11" ht="21.75" customHeight="1">
      <c r="A38" s="40" t="s">
        <v>35</v>
      </c>
      <c r="B38" s="40"/>
      <c r="C38" s="111"/>
      <c r="D38" s="112"/>
      <c r="E38" s="107"/>
      <c r="F38" s="107"/>
      <c r="G38" s="107"/>
      <c r="H38" s="107"/>
      <c r="I38" s="107"/>
      <c r="J38" s="107"/>
      <c r="K38" s="107"/>
    </row>
    <row r="39" spans="1:11" ht="21.75" customHeight="1">
      <c r="B39" s="40" t="s">
        <v>36</v>
      </c>
      <c r="C39" s="118"/>
      <c r="D39" s="117"/>
      <c r="E39" s="104">
        <v>396901</v>
      </c>
      <c r="F39" s="117"/>
      <c r="G39" s="104">
        <v>968628</v>
      </c>
      <c r="H39" s="117"/>
      <c r="I39" s="104">
        <v>151319</v>
      </c>
      <c r="J39" s="117"/>
      <c r="K39" s="104">
        <v>789978</v>
      </c>
    </row>
    <row r="40" spans="1:11" ht="21.75" customHeight="1">
      <c r="B40" s="40" t="s">
        <v>37</v>
      </c>
      <c r="C40" s="118"/>
      <c r="D40" s="117"/>
      <c r="E40" s="105">
        <v>43363064</v>
      </c>
      <c r="F40" s="117"/>
      <c r="G40" s="105">
        <v>41976374</v>
      </c>
      <c r="H40" s="117"/>
      <c r="I40" s="149">
        <v>0</v>
      </c>
      <c r="J40" s="119"/>
      <c r="K40" s="149">
        <v>0</v>
      </c>
    </row>
    <row r="41" spans="1:11" ht="8.25" customHeight="1">
      <c r="A41" s="38"/>
      <c r="B41" s="38"/>
      <c r="C41" s="41"/>
      <c r="D41" s="48"/>
      <c r="E41" s="54"/>
      <c r="F41" s="53"/>
      <c r="G41" s="54"/>
      <c r="H41" s="53"/>
      <c r="I41" s="54"/>
      <c r="J41" s="53"/>
      <c r="K41" s="54"/>
    </row>
    <row r="42" spans="1:11" ht="21" customHeight="1">
      <c r="A42" s="38" t="s">
        <v>38</v>
      </c>
      <c r="B42" s="40"/>
      <c r="C42" s="41"/>
      <c r="D42" s="48"/>
      <c r="E42" s="55">
        <f>SUM(E27:E40)</f>
        <v>4763690734</v>
      </c>
      <c r="F42" s="51"/>
      <c r="G42" s="55">
        <f>SUM(G27:G40)</f>
        <v>4070167598</v>
      </c>
      <c r="H42" s="53"/>
      <c r="I42" s="55">
        <f>SUM(I27:I40)</f>
        <v>3272736836</v>
      </c>
      <c r="J42" s="51"/>
      <c r="K42" s="55">
        <f>SUM(K27:K40)</f>
        <v>2834416704</v>
      </c>
    </row>
    <row r="43" spans="1:11" ht="8.25" customHeight="1">
      <c r="A43" s="38"/>
      <c r="B43" s="38"/>
      <c r="C43" s="41"/>
      <c r="D43" s="48"/>
      <c r="E43" s="53"/>
      <c r="F43" s="53"/>
      <c r="G43" s="53"/>
      <c r="H43" s="53"/>
      <c r="I43" s="53"/>
      <c r="J43" s="53"/>
      <c r="K43" s="53"/>
    </row>
    <row r="44" spans="1:11" ht="21" customHeight="1" thickBot="1">
      <c r="A44" s="38" t="s">
        <v>39</v>
      </c>
      <c r="B44" s="38"/>
      <c r="C44" s="41"/>
      <c r="D44" s="48"/>
      <c r="E44" s="56">
        <f>SUM(E23+E42)</f>
        <v>11303892261</v>
      </c>
      <c r="F44" s="51"/>
      <c r="G44" s="56">
        <f>SUM(G23+G42)</f>
        <v>9243074609</v>
      </c>
      <c r="H44" s="53"/>
      <c r="I44" s="56">
        <f>SUM(I23+I42)</f>
        <v>9164250523</v>
      </c>
      <c r="J44" s="51"/>
      <c r="K44" s="56">
        <f>SUM(K23+K42)</f>
        <v>8116329997</v>
      </c>
    </row>
    <row r="45" spans="1:11" ht="15" customHeight="1" thickTop="1">
      <c r="A45" s="38"/>
      <c r="B45" s="38"/>
      <c r="C45" s="41"/>
      <c r="D45" s="48"/>
      <c r="E45" s="48"/>
      <c r="F45" s="48"/>
      <c r="G45" s="48"/>
      <c r="H45" s="48"/>
      <c r="I45" s="48"/>
      <c r="J45" s="48"/>
      <c r="K45" s="48"/>
    </row>
    <row r="46" spans="1:11" ht="22.5" customHeight="1">
      <c r="A46" s="40" t="s">
        <v>40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spans="1:11" ht="6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</row>
    <row r="48" spans="1:11" ht="21.75" customHeight="1">
      <c r="A48" s="35" t="str">
        <f>A1</f>
        <v>PRINSIRI  PUBLIC COMPANY LIMITED AND SUBSIDIARIES</v>
      </c>
      <c r="B48" s="35"/>
      <c r="C48" s="31"/>
      <c r="D48" s="32"/>
      <c r="E48" s="32"/>
      <c r="F48" s="32"/>
      <c r="G48" s="32"/>
      <c r="H48" s="32"/>
      <c r="I48" s="32"/>
      <c r="J48" s="32"/>
      <c r="K48" s="32"/>
    </row>
    <row r="49" spans="1:216" ht="21.75" customHeight="1">
      <c r="A49" s="35" t="s">
        <v>41</v>
      </c>
      <c r="B49" s="35"/>
      <c r="C49" s="31"/>
      <c r="D49" s="32"/>
      <c r="E49" s="32"/>
      <c r="F49" s="32"/>
      <c r="G49" s="32"/>
      <c r="H49" s="32"/>
      <c r="I49" s="32"/>
      <c r="J49" s="32"/>
      <c r="K49" s="32"/>
    </row>
    <row r="50" spans="1:216" ht="21.75" customHeight="1">
      <c r="A50" s="35" t="str">
        <f>A3</f>
        <v>AS AT DECEMBER 31, 2021</v>
      </c>
      <c r="B50" s="35"/>
      <c r="C50" s="31"/>
      <c r="D50" s="32"/>
      <c r="E50" s="32"/>
      <c r="F50" s="32"/>
      <c r="G50" s="32"/>
      <c r="H50" s="32"/>
      <c r="I50" s="32"/>
      <c r="J50" s="32"/>
      <c r="K50" s="32"/>
    </row>
    <row r="51" spans="1:216" ht="21.75" customHeight="1">
      <c r="A51" s="35"/>
      <c r="B51" s="35"/>
      <c r="C51" s="31"/>
      <c r="D51" s="32"/>
      <c r="E51" s="32"/>
      <c r="F51" s="32"/>
      <c r="G51" s="32"/>
      <c r="H51" s="32"/>
      <c r="I51" s="32"/>
      <c r="J51" s="32"/>
      <c r="K51" s="32"/>
    </row>
    <row r="52" spans="1:216" ht="22.5" customHeight="1">
      <c r="A52" s="35"/>
      <c r="B52" s="35"/>
      <c r="C52" s="31"/>
      <c r="D52" s="32"/>
      <c r="E52" s="32"/>
      <c r="F52" s="32"/>
      <c r="G52" s="32"/>
      <c r="H52" s="32"/>
      <c r="I52" s="32"/>
      <c r="J52" s="32"/>
      <c r="K52" s="43" t="s">
        <v>3</v>
      </c>
    </row>
    <row r="53" spans="1:216" ht="21.75" customHeight="1">
      <c r="A53" s="36"/>
      <c r="B53" s="36"/>
      <c r="C53" s="37"/>
      <c r="D53" s="37"/>
      <c r="E53" s="188" t="s">
        <v>4</v>
      </c>
      <c r="F53" s="188"/>
      <c r="G53" s="188"/>
      <c r="H53" s="38"/>
      <c r="I53" s="188" t="s">
        <v>5</v>
      </c>
      <c r="J53" s="188"/>
      <c r="K53" s="188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ht="21.75" customHeight="1">
      <c r="A54" s="36"/>
      <c r="B54" s="36"/>
      <c r="C54" s="14" t="s">
        <v>6</v>
      </c>
      <c r="D54" s="37"/>
      <c r="E54" s="110" t="s">
        <v>7</v>
      </c>
      <c r="F54" s="41"/>
      <c r="G54" s="110" t="s">
        <v>8</v>
      </c>
      <c r="H54" s="44"/>
      <c r="I54" s="110" t="s">
        <v>7</v>
      </c>
      <c r="J54" s="41"/>
      <c r="K54" s="110" t="s">
        <v>8</v>
      </c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ht="7.5" customHeight="1"/>
    <row r="56" spans="1:216" ht="22.5" customHeight="1">
      <c r="A56" s="38" t="s">
        <v>42</v>
      </c>
      <c r="B56" s="38"/>
      <c r="C56" s="46"/>
      <c r="D56" s="47"/>
      <c r="E56" s="47"/>
      <c r="F56" s="47"/>
      <c r="G56" s="47"/>
      <c r="H56" s="47"/>
      <c r="I56" s="47"/>
      <c r="J56" s="47"/>
      <c r="K56" s="47"/>
    </row>
    <row r="57" spans="1:216" ht="7.5" customHeight="1">
      <c r="A57" s="40"/>
      <c r="B57" s="40"/>
      <c r="C57" s="41"/>
      <c r="D57" s="48"/>
      <c r="E57" s="48"/>
      <c r="F57" s="48"/>
      <c r="G57" s="48"/>
      <c r="H57" s="48"/>
      <c r="I57" s="48"/>
      <c r="J57" s="48"/>
      <c r="K57" s="48"/>
    </row>
    <row r="58" spans="1:216" ht="22.5" customHeight="1">
      <c r="A58" s="38" t="s">
        <v>43</v>
      </c>
      <c r="B58" s="38"/>
      <c r="C58" s="41"/>
      <c r="D58" s="48"/>
      <c r="E58" s="48"/>
      <c r="F58" s="48"/>
      <c r="G58" s="48"/>
      <c r="H58" s="48"/>
      <c r="I58" s="48"/>
      <c r="J58" s="48"/>
      <c r="K58" s="48"/>
    </row>
    <row r="59" spans="1:216" ht="7.5" customHeight="1">
      <c r="A59" s="38"/>
      <c r="B59" s="38"/>
      <c r="C59" s="41"/>
      <c r="D59" s="48"/>
      <c r="E59" s="48"/>
      <c r="F59" s="48"/>
      <c r="G59" s="48"/>
      <c r="H59" s="48"/>
      <c r="I59" s="48"/>
      <c r="J59" s="48"/>
      <c r="K59" s="48"/>
    </row>
    <row r="60" spans="1:216" ht="21.75" customHeight="1">
      <c r="A60" s="49" t="s">
        <v>44</v>
      </c>
      <c r="B60" s="40"/>
      <c r="C60" s="41"/>
      <c r="D60" s="48"/>
      <c r="F60" s="48"/>
    </row>
    <row r="61" spans="1:216" ht="21.75" customHeight="1">
      <c r="A61" s="49"/>
      <c r="B61" s="40" t="s">
        <v>45</v>
      </c>
      <c r="C61" s="111" t="s">
        <v>46</v>
      </c>
      <c r="D61" s="112"/>
      <c r="E61" s="104">
        <v>192033865</v>
      </c>
      <c r="F61" s="112"/>
      <c r="G61" s="104">
        <v>117543925</v>
      </c>
      <c r="H61" s="112"/>
      <c r="I61" s="104">
        <v>189539866</v>
      </c>
      <c r="J61" s="112"/>
      <c r="K61" s="104">
        <v>59873183</v>
      </c>
    </row>
    <row r="62" spans="1:216" ht="21.75" customHeight="1">
      <c r="A62" s="49" t="s">
        <v>47</v>
      </c>
      <c r="B62" s="40"/>
      <c r="C62" s="113" t="s">
        <v>48</v>
      </c>
      <c r="D62" s="112"/>
      <c r="E62" s="149">
        <v>0</v>
      </c>
      <c r="F62" s="112"/>
      <c r="G62" s="115">
        <v>101000000</v>
      </c>
      <c r="H62" s="112"/>
      <c r="I62" s="149">
        <v>0</v>
      </c>
      <c r="J62" s="112"/>
      <c r="K62" s="115">
        <v>101000000</v>
      </c>
    </row>
    <row r="63" spans="1:216" ht="21.75" customHeight="1">
      <c r="A63" s="40" t="s">
        <v>49</v>
      </c>
      <c r="B63" s="40"/>
      <c r="C63" s="111">
        <v>18</v>
      </c>
      <c r="D63" s="112"/>
      <c r="E63" s="104">
        <v>396769156</v>
      </c>
      <c r="F63" s="112"/>
      <c r="G63" s="104">
        <v>349329031.54999995</v>
      </c>
      <c r="H63" s="112"/>
      <c r="I63" s="104">
        <v>335852021</v>
      </c>
      <c r="J63" s="112"/>
      <c r="K63" s="104">
        <v>302670855</v>
      </c>
    </row>
    <row r="64" spans="1:216" ht="21.75" customHeight="1">
      <c r="A64" s="40" t="s">
        <v>50</v>
      </c>
      <c r="B64" s="40"/>
      <c r="C64" s="111"/>
      <c r="D64" s="112"/>
      <c r="E64" s="104">
        <v>2225820</v>
      </c>
      <c r="F64" s="112"/>
      <c r="G64" s="104">
        <v>24020</v>
      </c>
      <c r="H64" s="112"/>
      <c r="I64" s="104">
        <v>1911993</v>
      </c>
      <c r="J64" s="112"/>
      <c r="K64" s="104">
        <v>15000</v>
      </c>
    </row>
    <row r="65" spans="1:11" ht="21.75" customHeight="1">
      <c r="A65" s="40" t="s">
        <v>51</v>
      </c>
      <c r="B65" s="40"/>
      <c r="C65" s="111"/>
      <c r="D65" s="112"/>
      <c r="E65" s="117"/>
      <c r="F65" s="112"/>
      <c r="G65" s="112"/>
      <c r="H65" s="112"/>
      <c r="I65" s="112"/>
      <c r="J65" s="112"/>
      <c r="K65" s="112"/>
    </row>
    <row r="66" spans="1:11" ht="21.75" customHeight="1">
      <c r="A66" s="40"/>
      <c r="B66" s="57" t="s">
        <v>52</v>
      </c>
      <c r="C66" s="111"/>
      <c r="D66" s="112"/>
      <c r="E66" s="117"/>
      <c r="F66" s="112"/>
      <c r="G66" s="112"/>
      <c r="H66" s="112"/>
      <c r="I66" s="112"/>
      <c r="J66" s="112"/>
      <c r="K66" s="112"/>
    </row>
    <row r="67" spans="1:11" ht="21.75" customHeight="1">
      <c r="A67" s="40"/>
      <c r="B67" s="45" t="s">
        <v>53</v>
      </c>
      <c r="C67" s="113" t="s">
        <v>54</v>
      </c>
      <c r="D67" s="112"/>
      <c r="E67" s="104">
        <v>125200000</v>
      </c>
      <c r="F67" s="112"/>
      <c r="G67" s="104">
        <v>411107515</v>
      </c>
      <c r="H67" s="104"/>
      <c r="I67" s="149">
        <v>0</v>
      </c>
      <c r="J67" s="104"/>
      <c r="K67" s="104">
        <v>271387000</v>
      </c>
    </row>
    <row r="68" spans="1:11" ht="21.75" customHeight="1">
      <c r="A68" s="40"/>
      <c r="B68" s="57" t="s">
        <v>55</v>
      </c>
      <c r="C68" s="113" t="s">
        <v>56</v>
      </c>
      <c r="D68" s="112"/>
      <c r="E68" s="104">
        <v>7696038</v>
      </c>
      <c r="F68" s="112"/>
      <c r="G68" s="104">
        <v>6511291.2844000012</v>
      </c>
      <c r="H68" s="104"/>
      <c r="I68" s="104">
        <v>3931209</v>
      </c>
      <c r="J68" s="104"/>
      <c r="K68" s="104">
        <v>6049609</v>
      </c>
    </row>
    <row r="69" spans="1:11" ht="21.75" customHeight="1">
      <c r="A69" s="40"/>
      <c r="B69" s="57" t="s">
        <v>57</v>
      </c>
      <c r="C69" s="113" t="s">
        <v>58</v>
      </c>
      <c r="D69" s="112"/>
      <c r="E69" s="104">
        <v>820600000</v>
      </c>
      <c r="F69" s="112"/>
      <c r="G69" s="104">
        <v>759400000</v>
      </c>
      <c r="H69" s="104"/>
      <c r="I69" s="104">
        <v>820600000</v>
      </c>
      <c r="J69" s="104"/>
      <c r="K69" s="104">
        <v>759400000</v>
      </c>
    </row>
    <row r="70" spans="1:11" ht="21.75" customHeight="1">
      <c r="A70" s="40" t="s">
        <v>59</v>
      </c>
      <c r="B70" s="40"/>
      <c r="C70" s="111"/>
      <c r="D70" s="112"/>
      <c r="E70" s="104">
        <v>27536382</v>
      </c>
      <c r="F70" s="112"/>
      <c r="G70" s="104">
        <v>43410705</v>
      </c>
      <c r="H70" s="104"/>
      <c r="I70" s="104">
        <v>14575770</v>
      </c>
      <c r="J70" s="104"/>
      <c r="K70" s="104">
        <v>36624209</v>
      </c>
    </row>
    <row r="71" spans="1:11" ht="21.75" customHeight="1">
      <c r="A71" s="40" t="s">
        <v>60</v>
      </c>
      <c r="B71" s="40"/>
      <c r="C71" s="111"/>
      <c r="D71" s="112"/>
      <c r="E71" s="105">
        <v>14329452</v>
      </c>
      <c r="F71" s="112"/>
      <c r="G71" s="105">
        <v>11253748</v>
      </c>
      <c r="H71" s="112"/>
      <c r="I71" s="105">
        <v>4406145</v>
      </c>
      <c r="J71" s="112"/>
      <c r="K71" s="105">
        <v>3193857</v>
      </c>
    </row>
    <row r="72" spans="1:11" ht="7.5" customHeight="1">
      <c r="A72" s="38"/>
      <c r="B72" s="38"/>
      <c r="C72" s="41"/>
      <c r="D72" s="48"/>
      <c r="E72" s="48"/>
      <c r="F72" s="48"/>
      <c r="G72" s="48"/>
      <c r="H72" s="48"/>
      <c r="I72" s="48"/>
      <c r="J72" s="48"/>
      <c r="K72" s="48"/>
    </row>
    <row r="73" spans="1:11" ht="21.75" customHeight="1">
      <c r="A73" s="38" t="s">
        <v>61</v>
      </c>
      <c r="B73" s="40"/>
      <c r="C73" s="41"/>
      <c r="D73" s="48"/>
      <c r="E73" s="50">
        <f>SUM(E60:E71)</f>
        <v>1586390713</v>
      </c>
      <c r="F73" s="48"/>
      <c r="G73" s="50">
        <f>SUM(G61:G71)</f>
        <v>1799580235.8343999</v>
      </c>
      <c r="H73" s="48"/>
      <c r="I73" s="50">
        <f>SUM(I61:I71)</f>
        <v>1370817004</v>
      </c>
      <c r="J73" s="48"/>
      <c r="K73" s="50">
        <f>SUM(K61:K71)</f>
        <v>1540213713</v>
      </c>
    </row>
    <row r="74" spans="1:11" ht="7.5" customHeight="1">
      <c r="A74" s="40"/>
      <c r="B74" s="40"/>
      <c r="C74" s="41"/>
      <c r="D74" s="48"/>
      <c r="E74" s="48"/>
      <c r="F74" s="48"/>
      <c r="G74" s="48"/>
      <c r="H74" s="48"/>
      <c r="I74" s="48"/>
      <c r="J74" s="48"/>
      <c r="K74" s="48"/>
    </row>
    <row r="75" spans="1:11" ht="21.75" customHeight="1">
      <c r="A75" s="38" t="s">
        <v>62</v>
      </c>
      <c r="B75" s="38"/>
      <c r="C75" s="41"/>
      <c r="D75" s="48"/>
      <c r="E75" s="48"/>
      <c r="F75" s="48"/>
      <c r="G75" s="48"/>
      <c r="H75" s="48"/>
      <c r="I75" s="48"/>
      <c r="J75" s="48"/>
      <c r="K75" s="48"/>
    </row>
    <row r="76" spans="1:11" ht="7.5" customHeight="1">
      <c r="A76" s="40"/>
      <c r="B76" s="40"/>
      <c r="C76" s="41"/>
      <c r="D76" s="48"/>
      <c r="E76" s="48"/>
      <c r="F76" s="48"/>
      <c r="G76" s="48"/>
      <c r="H76" s="48"/>
      <c r="I76" s="48"/>
      <c r="J76" s="48"/>
      <c r="K76" s="48"/>
    </row>
    <row r="77" spans="1:11" ht="21.75" customHeight="1">
      <c r="A77" s="40" t="s">
        <v>63</v>
      </c>
      <c r="B77" s="40"/>
      <c r="C77" s="41"/>
      <c r="D77" s="48"/>
      <c r="E77" s="48"/>
      <c r="F77" s="48"/>
      <c r="G77" s="48"/>
      <c r="H77" s="48"/>
      <c r="I77" s="48"/>
      <c r="J77" s="48"/>
      <c r="K77" s="48"/>
    </row>
    <row r="78" spans="1:11" ht="21.75" customHeight="1">
      <c r="A78" s="40"/>
      <c r="B78" s="40" t="s">
        <v>64</v>
      </c>
      <c r="C78" s="111" t="s">
        <v>54</v>
      </c>
      <c r="D78" s="112"/>
      <c r="E78" s="120">
        <v>1588912381</v>
      </c>
      <c r="F78" s="120"/>
      <c r="G78" s="120">
        <v>887335868</v>
      </c>
      <c r="H78" s="120"/>
      <c r="I78" s="120">
        <v>287773701</v>
      </c>
      <c r="J78" s="120"/>
      <c r="K78" s="120">
        <v>483198868</v>
      </c>
    </row>
    <row r="79" spans="1:11" ht="21.75" customHeight="1">
      <c r="A79" s="40" t="s">
        <v>65</v>
      </c>
      <c r="B79" s="40"/>
      <c r="C79" s="113" t="s">
        <v>56</v>
      </c>
      <c r="D79" s="112"/>
      <c r="E79" s="120">
        <v>26651720</v>
      </c>
      <c r="F79" s="120"/>
      <c r="G79" s="120">
        <v>23983677</v>
      </c>
      <c r="H79" s="120"/>
      <c r="I79" s="120">
        <v>18106775</v>
      </c>
      <c r="J79" s="120"/>
      <c r="K79" s="120">
        <v>22037560</v>
      </c>
    </row>
    <row r="80" spans="1:11" ht="21.75" customHeight="1">
      <c r="A80" s="33" t="s">
        <v>66</v>
      </c>
      <c r="B80" s="40"/>
      <c r="C80" s="113">
        <v>12</v>
      </c>
      <c r="D80" s="112"/>
      <c r="E80" s="120">
        <v>627346237</v>
      </c>
      <c r="F80" s="120"/>
      <c r="G80" s="120">
        <v>650646237</v>
      </c>
      <c r="H80" s="120"/>
      <c r="I80" s="149">
        <v>0</v>
      </c>
      <c r="J80" s="120"/>
      <c r="K80" s="149">
        <v>0</v>
      </c>
    </row>
    <row r="81" spans="1:11" ht="21.75" customHeight="1">
      <c r="A81" s="40" t="s">
        <v>67</v>
      </c>
      <c r="B81" s="40"/>
      <c r="C81" s="113" t="s">
        <v>58</v>
      </c>
      <c r="D81" s="112"/>
      <c r="E81" s="120">
        <v>2515269440</v>
      </c>
      <c r="F81" s="120"/>
      <c r="G81" s="120">
        <v>1147719366</v>
      </c>
      <c r="H81" s="120"/>
      <c r="I81" s="120">
        <v>2515269440</v>
      </c>
      <c r="J81" s="120"/>
      <c r="K81" s="120">
        <v>1147719366</v>
      </c>
    </row>
    <row r="82" spans="1:11" ht="21.75" customHeight="1">
      <c r="A82" s="40" t="s">
        <v>68</v>
      </c>
      <c r="B82" s="40"/>
      <c r="C82" s="111">
        <v>16</v>
      </c>
      <c r="D82" s="112"/>
      <c r="E82" s="149">
        <v>0</v>
      </c>
      <c r="F82" s="120"/>
      <c r="G82" s="120">
        <v>701064</v>
      </c>
      <c r="H82" s="120"/>
      <c r="I82" s="149">
        <v>0</v>
      </c>
      <c r="J82" s="120"/>
      <c r="K82" s="120">
        <v>701064</v>
      </c>
    </row>
    <row r="83" spans="1:11" ht="21.75" customHeight="1">
      <c r="A83" s="40" t="s">
        <v>69</v>
      </c>
      <c r="B83" s="40"/>
      <c r="C83" s="111"/>
      <c r="D83" s="112"/>
      <c r="E83" s="120"/>
      <c r="F83" s="120"/>
      <c r="G83" s="120"/>
      <c r="H83" s="120"/>
      <c r="I83" s="120"/>
      <c r="J83" s="120"/>
      <c r="K83" s="120"/>
    </row>
    <row r="84" spans="1:11" ht="21.75" customHeight="1">
      <c r="A84" s="40"/>
      <c r="B84" s="40" t="s">
        <v>70</v>
      </c>
      <c r="C84" s="113">
        <v>19</v>
      </c>
      <c r="D84" s="112"/>
      <c r="E84" s="120">
        <v>21853733</v>
      </c>
      <c r="F84" s="120"/>
      <c r="G84" s="120">
        <v>17948625</v>
      </c>
      <c r="H84" s="120"/>
      <c r="I84" s="120">
        <v>13351217</v>
      </c>
      <c r="J84" s="120"/>
      <c r="K84" s="120">
        <v>9792594</v>
      </c>
    </row>
    <row r="85" spans="1:11" ht="21.75" customHeight="1">
      <c r="A85" s="40" t="s">
        <v>71</v>
      </c>
      <c r="B85" s="40"/>
      <c r="C85" s="111"/>
      <c r="D85" s="112"/>
      <c r="E85" s="120">
        <v>84932210</v>
      </c>
      <c r="F85" s="120"/>
      <c r="G85" s="120">
        <v>80236688</v>
      </c>
      <c r="H85" s="120"/>
      <c r="I85" s="120">
        <v>63401411</v>
      </c>
      <c r="J85" s="120"/>
      <c r="K85" s="120">
        <v>65724199.770000003</v>
      </c>
    </row>
    <row r="86" spans="1:11" ht="21.75" customHeight="1">
      <c r="A86" s="40" t="s">
        <v>72</v>
      </c>
      <c r="B86" s="40"/>
      <c r="C86" s="111"/>
      <c r="D86" s="112"/>
      <c r="E86" s="121">
        <v>859866</v>
      </c>
      <c r="F86" s="120"/>
      <c r="G86" s="121">
        <v>1016635</v>
      </c>
      <c r="H86" s="120"/>
      <c r="I86" s="150">
        <v>0</v>
      </c>
      <c r="J86" s="115"/>
      <c r="K86" s="150">
        <v>0</v>
      </c>
    </row>
    <row r="87" spans="1:11" ht="7.5" customHeight="1">
      <c r="A87" s="40"/>
      <c r="B87" s="40"/>
      <c r="C87" s="41"/>
      <c r="D87" s="48"/>
      <c r="E87" s="48"/>
      <c r="F87" s="48"/>
      <c r="G87" s="48"/>
      <c r="H87" s="48"/>
      <c r="I87" s="48"/>
      <c r="J87" s="48"/>
      <c r="K87" s="48"/>
    </row>
    <row r="88" spans="1:11" ht="21.75" customHeight="1">
      <c r="A88" s="38" t="s">
        <v>73</v>
      </c>
      <c r="B88" s="40"/>
      <c r="C88" s="41"/>
      <c r="D88" s="48"/>
      <c r="E88" s="50">
        <f>SUM(E78:E86)</f>
        <v>4865825587</v>
      </c>
      <c r="F88" s="48"/>
      <c r="G88" s="50">
        <f>SUM(G78:G86)</f>
        <v>2809588160</v>
      </c>
      <c r="H88" s="48"/>
      <c r="I88" s="50">
        <f>SUM(I78:I86)</f>
        <v>2897902544</v>
      </c>
      <c r="J88" s="48"/>
      <c r="K88" s="50">
        <f>SUM(K78:K86)</f>
        <v>1729173651.77</v>
      </c>
    </row>
    <row r="89" spans="1:11" ht="7.5" customHeight="1">
      <c r="A89" s="40"/>
      <c r="B89" s="40"/>
      <c r="C89" s="41"/>
      <c r="D89" s="48"/>
      <c r="E89" s="48"/>
      <c r="F89" s="48"/>
      <c r="G89" s="48"/>
      <c r="H89" s="48"/>
      <c r="I89" s="48"/>
      <c r="J89" s="48"/>
      <c r="K89" s="48"/>
    </row>
    <row r="90" spans="1:11" ht="21.75" customHeight="1">
      <c r="A90" s="38" t="s">
        <v>74</v>
      </c>
      <c r="B90" s="38"/>
      <c r="C90" s="41"/>
      <c r="D90" s="48"/>
      <c r="E90" s="50">
        <f>E73+E88</f>
        <v>6452216300</v>
      </c>
      <c r="F90" s="48"/>
      <c r="G90" s="50">
        <f>G73+G88</f>
        <v>4609168395.8344002</v>
      </c>
      <c r="H90" s="48"/>
      <c r="I90" s="50">
        <f>I73+I88</f>
        <v>4268719548</v>
      </c>
      <c r="J90" s="48"/>
      <c r="K90" s="50">
        <f>K73+K88</f>
        <v>3269387364.77</v>
      </c>
    </row>
    <row r="91" spans="1:11" ht="21">
      <c r="A91" s="38"/>
      <c r="B91" s="38"/>
      <c r="C91" s="41"/>
      <c r="D91" s="48"/>
      <c r="E91" s="48"/>
      <c r="F91" s="48"/>
      <c r="G91" s="48"/>
      <c r="H91" s="48"/>
      <c r="I91" s="48"/>
      <c r="J91" s="48"/>
      <c r="K91" s="48"/>
    </row>
    <row r="92" spans="1:11" ht="21.75" customHeight="1">
      <c r="A92" s="45" t="str">
        <f>+A46</f>
        <v>Notes to financial statements are parts of these financial statements.</v>
      </c>
    </row>
    <row r="94" spans="1:11" ht="22.5" customHeight="1">
      <c r="A94" s="35" t="str">
        <f>A1</f>
        <v>PRINSIRI  PUBLIC COMPANY LIMITED AND SUBSIDIARIES</v>
      </c>
      <c r="B94" s="35"/>
      <c r="C94" s="31"/>
      <c r="D94" s="32"/>
      <c r="E94" s="32"/>
      <c r="F94" s="32"/>
      <c r="G94" s="32"/>
      <c r="H94" s="32"/>
      <c r="I94" s="32"/>
      <c r="J94" s="32"/>
      <c r="K94" s="32"/>
    </row>
    <row r="95" spans="1:11" ht="22.5" customHeight="1">
      <c r="A95" s="35" t="s">
        <v>41</v>
      </c>
      <c r="B95" s="35"/>
      <c r="C95" s="31"/>
      <c r="D95" s="32"/>
      <c r="E95" s="32"/>
      <c r="F95" s="32"/>
      <c r="G95" s="32"/>
      <c r="H95" s="32"/>
      <c r="I95" s="32"/>
      <c r="J95" s="32"/>
      <c r="K95" s="32"/>
    </row>
    <row r="96" spans="1:11" ht="22.5" customHeight="1">
      <c r="A96" s="35" t="str">
        <f>A50</f>
        <v>AS AT DECEMBER 31, 2021</v>
      </c>
      <c r="B96" s="35"/>
      <c r="C96" s="31"/>
      <c r="D96" s="32"/>
      <c r="E96" s="32"/>
      <c r="F96" s="32"/>
      <c r="G96" s="32"/>
      <c r="H96" s="32"/>
      <c r="I96" s="32"/>
      <c r="J96" s="32"/>
      <c r="K96" s="32"/>
    </row>
    <row r="97" spans="1:216" ht="22.5" customHeight="1">
      <c r="A97" s="35"/>
      <c r="B97" s="35"/>
      <c r="C97" s="31"/>
      <c r="D97" s="32"/>
      <c r="E97" s="32"/>
      <c r="F97" s="32"/>
      <c r="G97" s="32"/>
      <c r="H97" s="32"/>
      <c r="I97" s="32"/>
      <c r="J97" s="32"/>
      <c r="K97" s="32"/>
    </row>
    <row r="98" spans="1:216" ht="22.5" customHeight="1">
      <c r="A98" s="35"/>
      <c r="B98" s="35"/>
      <c r="C98" s="31"/>
      <c r="D98" s="32"/>
      <c r="E98" s="32"/>
      <c r="F98" s="32"/>
      <c r="G98" s="32"/>
      <c r="H98" s="32"/>
      <c r="I98" s="32"/>
      <c r="J98" s="32"/>
      <c r="K98" s="43" t="s">
        <v>3</v>
      </c>
    </row>
    <row r="99" spans="1:216" ht="22.5" customHeight="1">
      <c r="A99" s="36"/>
      <c r="B99" s="36"/>
      <c r="C99" s="37"/>
      <c r="D99" s="37"/>
      <c r="E99" s="188" t="s">
        <v>4</v>
      </c>
      <c r="F99" s="188"/>
      <c r="G99" s="188"/>
      <c r="H99" s="38"/>
      <c r="I99" s="188" t="s">
        <v>5</v>
      </c>
      <c r="J99" s="188"/>
      <c r="K99" s="188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ht="23.25" customHeight="1">
      <c r="A100" s="36"/>
      <c r="B100" s="36"/>
      <c r="C100" s="14" t="s">
        <v>6</v>
      </c>
      <c r="D100" s="37"/>
      <c r="E100" s="110" t="s">
        <v>7</v>
      </c>
      <c r="F100" s="41"/>
      <c r="G100" s="110" t="s">
        <v>8</v>
      </c>
      <c r="H100" s="44"/>
      <c r="I100" s="110" t="s">
        <v>7</v>
      </c>
      <c r="J100" s="41"/>
      <c r="K100" s="110" t="s">
        <v>8</v>
      </c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ht="7.5" customHeight="1">
      <c r="C101" s="31"/>
      <c r="D101" s="32"/>
      <c r="E101" s="32"/>
      <c r="F101" s="32"/>
      <c r="G101" s="32"/>
      <c r="H101" s="32"/>
      <c r="I101" s="32"/>
      <c r="J101" s="32"/>
      <c r="K101" s="32"/>
    </row>
    <row r="102" spans="1:216" ht="22.5" customHeight="1">
      <c r="A102" s="38" t="s">
        <v>75</v>
      </c>
      <c r="B102" s="38"/>
      <c r="C102" s="46"/>
      <c r="D102" s="47"/>
      <c r="E102" s="47"/>
      <c r="F102" s="47"/>
      <c r="G102" s="47"/>
      <c r="H102" s="47"/>
      <c r="I102" s="47"/>
      <c r="J102" s="47"/>
      <c r="K102" s="47"/>
    </row>
    <row r="103" spans="1:216" ht="7.5" customHeight="1">
      <c r="A103" s="38"/>
      <c r="B103" s="38"/>
      <c r="C103" s="41"/>
      <c r="D103" s="48"/>
      <c r="E103" s="48"/>
      <c r="F103" s="48"/>
      <c r="G103" s="48"/>
      <c r="H103" s="48"/>
      <c r="I103" s="48"/>
      <c r="J103" s="48"/>
      <c r="K103" s="48"/>
    </row>
    <row r="104" spans="1:216" ht="22.5" customHeight="1">
      <c r="A104" s="38" t="s">
        <v>76</v>
      </c>
      <c r="B104" s="38"/>
      <c r="C104" s="41"/>
      <c r="D104" s="48"/>
      <c r="E104" s="48"/>
      <c r="F104" s="48"/>
      <c r="G104" s="48"/>
      <c r="H104" s="48"/>
      <c r="I104" s="48"/>
      <c r="J104" s="48"/>
      <c r="K104" s="48"/>
    </row>
    <row r="105" spans="1:216" ht="7.5" customHeight="1">
      <c r="A105" s="38"/>
      <c r="B105" s="38"/>
      <c r="C105" s="41"/>
      <c r="D105" s="48"/>
      <c r="E105" s="48"/>
      <c r="F105" s="48"/>
      <c r="G105" s="48"/>
      <c r="H105" s="48"/>
      <c r="I105" s="48"/>
      <c r="J105" s="48"/>
      <c r="K105" s="48"/>
    </row>
    <row r="106" spans="1:216" ht="22.5" customHeight="1">
      <c r="A106" s="40" t="s">
        <v>77</v>
      </c>
      <c r="B106" s="40"/>
      <c r="C106" s="41"/>
      <c r="D106" s="40"/>
      <c r="E106" s="48"/>
      <c r="F106" s="48"/>
      <c r="G106" s="48"/>
      <c r="H106" s="48"/>
      <c r="I106" s="48"/>
      <c r="J106" s="48"/>
      <c r="K106" s="48"/>
    </row>
    <row r="107" spans="1:216" ht="22.5" customHeight="1">
      <c r="A107" s="40"/>
      <c r="B107" s="40" t="s">
        <v>78</v>
      </c>
      <c r="C107" s="41"/>
      <c r="D107" s="40"/>
      <c r="E107" s="48"/>
      <c r="F107" s="48"/>
      <c r="G107" s="48"/>
      <c r="H107" s="48"/>
      <c r="I107" s="48"/>
      <c r="J107" s="48"/>
      <c r="K107" s="48"/>
    </row>
    <row r="108" spans="1:216" ht="22.5" customHeight="1">
      <c r="A108" s="40"/>
      <c r="B108" s="40" t="s">
        <v>79</v>
      </c>
      <c r="C108" s="41"/>
      <c r="D108" s="58"/>
      <c r="E108" s="59"/>
      <c r="F108" s="59"/>
      <c r="G108" s="59"/>
      <c r="H108" s="59"/>
      <c r="I108" s="48"/>
      <c r="J108" s="59"/>
      <c r="K108" s="48"/>
    </row>
    <row r="109" spans="1:216" ht="22.5" customHeight="1" thickBot="1">
      <c r="A109" s="40"/>
      <c r="B109" s="49" t="s">
        <v>80</v>
      </c>
      <c r="C109" s="41"/>
      <c r="D109" s="58"/>
      <c r="E109" s="60">
        <v>1220011755</v>
      </c>
      <c r="F109" s="59"/>
      <c r="G109" s="60">
        <v>1220011755</v>
      </c>
      <c r="H109" s="48"/>
      <c r="I109" s="60">
        <v>1220011755</v>
      </c>
      <c r="J109" s="59"/>
      <c r="K109" s="60">
        <v>1220011755</v>
      </c>
    </row>
    <row r="110" spans="1:216" ht="7.5" customHeight="1" thickTop="1">
      <c r="A110" s="38"/>
      <c r="B110" s="38"/>
      <c r="C110" s="41"/>
      <c r="D110" s="48"/>
      <c r="E110" s="48"/>
      <c r="F110" s="48"/>
      <c r="G110" s="48"/>
      <c r="H110" s="48"/>
      <c r="I110" s="48"/>
      <c r="J110" s="48"/>
      <c r="K110" s="48"/>
    </row>
    <row r="111" spans="1:216" ht="22.5" customHeight="1">
      <c r="A111" s="38"/>
      <c r="B111" s="40" t="s">
        <v>81</v>
      </c>
      <c r="C111" s="41"/>
      <c r="D111" s="48"/>
      <c r="E111" s="48"/>
      <c r="F111" s="48"/>
      <c r="G111" s="48"/>
      <c r="H111" s="48"/>
      <c r="I111" s="48"/>
      <c r="J111" s="48"/>
      <c r="K111" s="48"/>
    </row>
    <row r="112" spans="1:216" ht="22.5" customHeight="1">
      <c r="A112" s="38"/>
      <c r="B112" s="40" t="s">
        <v>79</v>
      </c>
      <c r="C112" s="41"/>
      <c r="D112" s="48"/>
      <c r="E112" s="45"/>
      <c r="F112" s="48"/>
      <c r="G112" s="48"/>
      <c r="H112" s="48"/>
      <c r="I112" s="48"/>
      <c r="J112" s="48"/>
      <c r="K112" s="48"/>
    </row>
    <row r="113" spans="1:11" ht="22.5" customHeight="1">
      <c r="A113" s="38"/>
      <c r="B113" s="49" t="s">
        <v>80</v>
      </c>
      <c r="C113" s="41"/>
      <c r="D113" s="48"/>
      <c r="E113" s="48">
        <v>1220011755</v>
      </c>
      <c r="F113" s="48"/>
      <c r="G113" s="48">
        <v>1220011755</v>
      </c>
      <c r="H113" s="48"/>
      <c r="I113" s="48">
        <v>1220011755</v>
      </c>
      <c r="J113" s="48"/>
      <c r="K113" s="48">
        <v>1220011755</v>
      </c>
    </row>
    <row r="114" spans="1:11" ht="22.5" customHeight="1">
      <c r="A114" s="40" t="s">
        <v>82</v>
      </c>
      <c r="B114" s="40"/>
      <c r="C114" s="41"/>
      <c r="D114" s="48"/>
      <c r="E114" s="48">
        <v>451455221.82999998</v>
      </c>
      <c r="F114" s="48"/>
      <c r="G114" s="48">
        <v>451455221.82999998</v>
      </c>
      <c r="H114" s="48"/>
      <c r="I114" s="48">
        <v>451455221.82999998</v>
      </c>
      <c r="J114" s="48"/>
      <c r="K114" s="48">
        <v>451455221.82999998</v>
      </c>
    </row>
    <row r="115" spans="1:11" ht="22.5" customHeight="1">
      <c r="A115" s="40" t="s">
        <v>83</v>
      </c>
      <c r="B115" s="40"/>
      <c r="C115" s="41"/>
      <c r="D115" s="48"/>
      <c r="E115" s="48"/>
      <c r="F115" s="48"/>
      <c r="G115" s="48"/>
      <c r="H115" s="48"/>
      <c r="I115" s="48"/>
      <c r="J115" s="48"/>
      <c r="K115" s="48"/>
    </row>
    <row r="116" spans="1:11" ht="22.5" customHeight="1">
      <c r="A116" s="40"/>
      <c r="B116" s="40" t="s">
        <v>84</v>
      </c>
      <c r="C116" s="111">
        <v>22</v>
      </c>
      <c r="D116" s="48"/>
      <c r="E116" s="48">
        <v>127604940.09999999</v>
      </c>
      <c r="F116" s="48"/>
      <c r="G116" s="48">
        <v>127604940.09999999</v>
      </c>
      <c r="H116" s="48"/>
      <c r="I116" s="48">
        <v>127604940.09999999</v>
      </c>
      <c r="J116" s="48"/>
      <c r="K116" s="48">
        <v>127604940.09999999</v>
      </c>
    </row>
    <row r="117" spans="1:11" ht="22.5" customHeight="1">
      <c r="A117" s="40"/>
      <c r="B117" s="40" t="s">
        <v>85</v>
      </c>
      <c r="C117" s="41"/>
      <c r="D117" s="48"/>
      <c r="E117" s="48">
        <f>+'P12'!M29</f>
        <v>3065596584.3200002</v>
      </c>
      <c r="F117" s="48"/>
      <c r="G117" s="48">
        <f>+'P12'!M23</f>
        <v>2853750133.3200002</v>
      </c>
      <c r="H117" s="48"/>
      <c r="I117" s="48">
        <f>+'P13'!M27</f>
        <v>3109409117.3499999</v>
      </c>
      <c r="J117" s="48"/>
      <c r="K117" s="48">
        <f>+'P13'!M21</f>
        <v>3066756218.3499999</v>
      </c>
    </row>
    <row r="118" spans="1:11" ht="22.5" customHeight="1">
      <c r="A118" s="40" t="s">
        <v>86</v>
      </c>
      <c r="B118" s="40"/>
      <c r="C118" s="41"/>
      <c r="D118" s="48"/>
      <c r="E118" s="48">
        <f>'P12'!Q29</f>
        <v>-12950059</v>
      </c>
      <c r="F118" s="48"/>
      <c r="G118" s="48">
        <f>'P12'!Q23</f>
        <v>-18885503</v>
      </c>
      <c r="H118" s="48"/>
      <c r="I118" s="48">
        <f>'P13'!Q27</f>
        <v>-12950059</v>
      </c>
      <c r="J118" s="48"/>
      <c r="K118" s="48">
        <f>'P13'!Q21</f>
        <v>-18885503</v>
      </c>
    </row>
    <row r="119" spans="1:11" ht="7.5" customHeight="1">
      <c r="A119" s="38"/>
      <c r="B119" s="38"/>
      <c r="C119" s="41"/>
      <c r="D119" s="48"/>
      <c r="E119" s="61"/>
      <c r="F119" s="48"/>
      <c r="G119" s="61"/>
      <c r="H119" s="48"/>
      <c r="I119" s="61"/>
      <c r="J119" s="48"/>
      <c r="K119" s="61"/>
    </row>
    <row r="120" spans="1:11" ht="22.5" customHeight="1">
      <c r="A120" s="38"/>
      <c r="B120" s="40" t="s">
        <v>87</v>
      </c>
      <c r="C120" s="41"/>
      <c r="D120" s="48"/>
      <c r="E120" s="48">
        <f>SUM(E113:E118)</f>
        <v>4851718442.25</v>
      </c>
      <c r="F120" s="48"/>
      <c r="G120" s="48">
        <f>SUM(G113:G118)</f>
        <v>4633936547.25</v>
      </c>
      <c r="H120" s="48"/>
      <c r="I120" s="48">
        <f>SUM(I113:I118)</f>
        <v>4895530975.2799997</v>
      </c>
      <c r="J120" s="48"/>
      <c r="K120" s="48">
        <f>SUM(K113:K118)</f>
        <v>4846942632.2799997</v>
      </c>
    </row>
    <row r="121" spans="1:11" ht="22.5" customHeight="1">
      <c r="A121" s="40" t="s">
        <v>88</v>
      </c>
      <c r="B121" s="38"/>
      <c r="C121" s="41"/>
      <c r="D121" s="48"/>
      <c r="E121" s="50">
        <f>'P12'!U29</f>
        <v>-42481.22</v>
      </c>
      <c r="F121" s="48"/>
      <c r="G121" s="50">
        <f>'P12'!U23</f>
        <v>-30334.219999999998</v>
      </c>
      <c r="H121" s="48"/>
      <c r="I121" s="150">
        <v>0</v>
      </c>
      <c r="J121" s="33"/>
      <c r="K121" s="150">
        <v>0</v>
      </c>
    </row>
    <row r="122" spans="1:11" ht="7.5" customHeight="1">
      <c r="A122" s="38"/>
      <c r="B122" s="38"/>
      <c r="C122" s="41"/>
      <c r="D122" s="48"/>
      <c r="E122" s="48"/>
      <c r="F122" s="48"/>
      <c r="G122" s="48"/>
      <c r="H122" s="48"/>
      <c r="I122" s="48"/>
      <c r="J122" s="48"/>
      <c r="K122" s="48"/>
    </row>
    <row r="123" spans="1:11" ht="22.5" customHeight="1">
      <c r="A123" s="38" t="s">
        <v>89</v>
      </c>
      <c r="B123" s="38"/>
      <c r="C123" s="41"/>
      <c r="D123" s="48"/>
      <c r="E123" s="50">
        <f>SUM(E120:E121)</f>
        <v>4851675961.0299997</v>
      </c>
      <c r="F123" s="48"/>
      <c r="G123" s="50">
        <f>SUM(G120:G121)</f>
        <v>4633906213.0299997</v>
      </c>
      <c r="H123" s="48"/>
      <c r="I123" s="50">
        <f>SUM(I120:I121)</f>
        <v>4895530975.2799997</v>
      </c>
      <c r="J123" s="48"/>
      <c r="K123" s="50">
        <f>SUM(K120:K121)</f>
        <v>4846942632.2799997</v>
      </c>
    </row>
    <row r="124" spans="1:11" ht="7.5" customHeight="1">
      <c r="A124" s="38"/>
      <c r="B124" s="38"/>
      <c r="C124" s="41"/>
      <c r="D124" s="48"/>
      <c r="E124" s="48"/>
      <c r="F124" s="48"/>
      <c r="G124" s="48"/>
      <c r="H124" s="48"/>
      <c r="I124" s="48"/>
      <c r="J124" s="48"/>
      <c r="K124" s="48"/>
    </row>
    <row r="125" spans="1:11" ht="22.5" customHeight="1" thickBot="1">
      <c r="A125" s="38" t="s">
        <v>90</v>
      </c>
      <c r="B125" s="38"/>
      <c r="C125" s="41"/>
      <c r="D125" s="48"/>
      <c r="E125" s="60">
        <f>SUM(E123,E90)</f>
        <v>11303892261.029999</v>
      </c>
      <c r="F125" s="48"/>
      <c r="G125" s="60">
        <f>SUM(G123,G90)</f>
        <v>9243074608.864399</v>
      </c>
      <c r="H125" s="48"/>
      <c r="I125" s="60">
        <f>SUM(I123,I90)</f>
        <v>9164250523.2799988</v>
      </c>
      <c r="J125" s="48"/>
      <c r="K125" s="60">
        <f>SUM(K123,K90)</f>
        <v>8116329997.0499992</v>
      </c>
    </row>
    <row r="126" spans="1:11" ht="22.5" customHeight="1" thickTop="1">
      <c r="A126" s="35"/>
      <c r="B126" s="35"/>
      <c r="E126" s="108"/>
      <c r="F126" s="108"/>
      <c r="G126" s="108"/>
      <c r="H126" s="108"/>
      <c r="I126" s="108"/>
      <c r="J126" s="108"/>
      <c r="K126" s="108"/>
    </row>
    <row r="127" spans="1:11" ht="22.5" customHeight="1">
      <c r="A127" s="35"/>
      <c r="B127" s="35"/>
      <c r="E127" s="62"/>
      <c r="F127" s="62"/>
      <c r="G127" s="62"/>
      <c r="H127" s="62"/>
      <c r="I127" s="62"/>
      <c r="J127" s="62"/>
      <c r="K127" s="62"/>
    </row>
    <row r="128" spans="1:11" ht="22.5" customHeight="1">
      <c r="A128" s="35"/>
      <c r="B128" s="35"/>
      <c r="E128" s="53"/>
      <c r="F128" s="53"/>
      <c r="G128" s="53"/>
      <c r="H128" s="53"/>
      <c r="I128" s="53"/>
      <c r="J128" s="53"/>
      <c r="K128" s="53"/>
    </row>
    <row r="129" spans="1:11" ht="22.5" customHeight="1">
      <c r="A129" s="35"/>
      <c r="B129" s="35"/>
      <c r="E129" s="53"/>
      <c r="F129" s="53"/>
      <c r="G129" s="53"/>
      <c r="H129" s="53"/>
      <c r="I129" s="53"/>
      <c r="J129" s="53"/>
      <c r="K129" s="53"/>
    </row>
    <row r="130" spans="1:11" ht="22.5" customHeight="1">
      <c r="A130" s="35"/>
      <c r="B130" s="35"/>
      <c r="E130" s="53"/>
      <c r="F130" s="53"/>
      <c r="G130" s="53"/>
      <c r="H130" s="53"/>
      <c r="I130" s="53"/>
      <c r="J130" s="53"/>
      <c r="K130" s="53"/>
    </row>
    <row r="131" spans="1:11" ht="22.5" customHeight="1">
      <c r="A131" s="35"/>
      <c r="B131" s="35"/>
    </row>
    <row r="132" spans="1:11" ht="22.5" customHeight="1">
      <c r="A132" s="45" t="str">
        <f>+A92</f>
        <v>Notes to financial statements are parts of these financial statements.</v>
      </c>
      <c r="G132" s="63"/>
      <c r="H132" s="63"/>
    </row>
    <row r="133" spans="1:11" ht="22.5" customHeight="1"/>
    <row r="134" spans="1:11" ht="22.5" customHeight="1"/>
    <row r="135" spans="1:11" ht="22.5" customHeight="1"/>
    <row r="136" spans="1:11" ht="22.5" customHeight="1"/>
    <row r="137" spans="1:11" ht="22.5" customHeight="1"/>
  </sheetData>
  <mergeCells count="6">
    <mergeCell ref="I53:K53"/>
    <mergeCell ref="I99:K99"/>
    <mergeCell ref="I6:K6"/>
    <mergeCell ref="E99:G99"/>
    <mergeCell ref="E53:G53"/>
    <mergeCell ref="E6:G6"/>
  </mergeCells>
  <pageMargins left="0.9055118110236221" right="0.27559055118110237" top="0.55118110236220474" bottom="0.55118110236220474" header="0.35433070866141736" footer="0.31496062992125984"/>
  <pageSetup paperSize="9" scale="90" firstPageNumber="7" orientation="portrait" useFirstPageNumber="1" horizontalDpi="1200" verticalDpi="1200" r:id="rId1"/>
  <headerFooter>
    <oddFooter>&amp;R&amp;"Angsana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8"/>
  <sheetViews>
    <sheetView view="pageBreakPreview" zoomScale="90" zoomScaleNormal="85" zoomScaleSheetLayoutView="90" workbookViewId="0">
      <selection activeCell="A67" sqref="A67"/>
    </sheetView>
  </sheetViews>
  <sheetFormatPr defaultColWidth="9.140625" defaultRowHeight="20.25" customHeight="1"/>
  <cols>
    <col min="1" max="1" width="47.140625" style="4" customWidth="1"/>
    <col min="2" max="2" width="8.85546875" style="4" customWidth="1"/>
    <col min="3" max="3" width="0.85546875" style="4" customWidth="1"/>
    <col min="4" max="4" width="16" style="4" customWidth="1"/>
    <col min="5" max="5" width="0.85546875" style="4" customWidth="1"/>
    <col min="6" max="6" width="16" style="4" customWidth="1"/>
    <col min="7" max="7" width="0.85546875" style="4" customWidth="1"/>
    <col min="8" max="8" width="16" style="4" customWidth="1"/>
    <col min="9" max="9" width="0.85546875" style="4" customWidth="1"/>
    <col min="10" max="10" width="16" style="4" customWidth="1"/>
    <col min="11" max="11" width="2.5703125" style="4" customWidth="1"/>
    <col min="12" max="12" width="11.7109375" style="4" bestFit="1" customWidth="1"/>
    <col min="13" max="16384" width="9.140625" style="4"/>
  </cols>
  <sheetData>
    <row r="1" spans="1:10" ht="19.5" customHeight="1">
      <c r="A1" s="1" t="str">
        <f>'P7-9'!A1</f>
        <v>PRINSIRI  PUBLIC COMPANY LIMITED AND SUBSIDIARIES</v>
      </c>
      <c r="B1" s="2"/>
      <c r="C1" s="3"/>
      <c r="D1" s="3"/>
      <c r="E1" s="3"/>
      <c r="F1" s="3"/>
      <c r="G1" s="3"/>
      <c r="H1" s="2"/>
      <c r="J1" s="5"/>
    </row>
    <row r="2" spans="1:10" ht="19.5" customHeight="1">
      <c r="A2" s="6" t="s">
        <v>91</v>
      </c>
      <c r="B2" s="2"/>
      <c r="C2" s="2"/>
      <c r="D2" s="2"/>
      <c r="E2" s="2"/>
      <c r="F2" s="2"/>
      <c r="G2" s="2"/>
      <c r="H2" s="2"/>
      <c r="J2" s="2"/>
    </row>
    <row r="3" spans="1:10" ht="19.5" customHeight="1">
      <c r="A3" s="6" t="s">
        <v>92</v>
      </c>
      <c r="B3" s="2"/>
      <c r="C3" s="2"/>
      <c r="D3" s="2"/>
      <c r="E3" s="2"/>
      <c r="F3" s="2"/>
      <c r="G3" s="2"/>
      <c r="H3" s="2"/>
      <c r="J3" s="2"/>
    </row>
    <row r="4" spans="1:10" ht="18.75">
      <c r="B4" s="7"/>
      <c r="C4" s="8"/>
      <c r="D4" s="8"/>
      <c r="E4" s="8"/>
      <c r="F4" s="8"/>
      <c r="G4" s="8"/>
      <c r="H4" s="8"/>
      <c r="J4" s="8"/>
    </row>
    <row r="5" spans="1:10" ht="22.5" customHeight="1">
      <c r="B5" s="7"/>
      <c r="C5" s="8"/>
      <c r="D5" s="8"/>
      <c r="E5" s="8"/>
      <c r="F5" s="8"/>
      <c r="G5" s="8"/>
      <c r="H5" s="8"/>
      <c r="J5" s="43" t="s">
        <v>3</v>
      </c>
    </row>
    <row r="6" spans="1:10" ht="19.5" customHeight="1">
      <c r="B6" s="7"/>
      <c r="C6" s="8"/>
      <c r="D6" s="9"/>
      <c r="E6" s="10" t="s">
        <v>4</v>
      </c>
      <c r="F6" s="10"/>
      <c r="G6" s="11"/>
      <c r="H6" s="12"/>
      <c r="I6" s="13" t="s">
        <v>93</v>
      </c>
      <c r="J6" s="9"/>
    </row>
    <row r="7" spans="1:10" ht="19.5" customHeight="1">
      <c r="B7" s="151" t="s">
        <v>6</v>
      </c>
      <c r="C7" s="8"/>
      <c r="D7" s="151" t="s">
        <v>7</v>
      </c>
      <c r="E7" s="15"/>
      <c r="F7" s="151" t="s">
        <v>8</v>
      </c>
      <c r="G7" s="16"/>
      <c r="H7" s="151" t="s">
        <v>7</v>
      </c>
      <c r="I7" s="15"/>
      <c r="J7" s="151" t="s">
        <v>8</v>
      </c>
    </row>
    <row r="8" spans="1:10" ht="5.0999999999999996" customHeight="1">
      <c r="B8" s="17"/>
      <c r="D8" s="5"/>
      <c r="E8" s="5"/>
      <c r="F8" s="5"/>
      <c r="G8" s="17"/>
      <c r="H8" s="5"/>
      <c r="I8" s="5"/>
      <c r="J8" s="5"/>
    </row>
    <row r="9" spans="1:10" ht="19.5" customHeight="1">
      <c r="A9" s="1" t="s">
        <v>94</v>
      </c>
      <c r="B9" s="17"/>
      <c r="C9" s="5"/>
      <c r="D9" s="5"/>
      <c r="E9" s="5"/>
      <c r="F9" s="5"/>
      <c r="G9" s="5"/>
      <c r="H9" s="5"/>
      <c r="J9" s="5"/>
    </row>
    <row r="10" spans="1:10" ht="5.0999999999999996" customHeight="1">
      <c r="B10" s="17"/>
      <c r="C10" s="5"/>
      <c r="D10" s="5"/>
      <c r="E10" s="5"/>
      <c r="F10" s="5"/>
      <c r="G10" s="5"/>
      <c r="H10" s="18"/>
      <c r="J10" s="18"/>
    </row>
    <row r="11" spans="1:10" ht="19.5" customHeight="1">
      <c r="A11" s="19" t="s">
        <v>95</v>
      </c>
      <c r="B11" s="102"/>
      <c r="C11" s="122"/>
      <c r="D11" s="123">
        <v>2242649922</v>
      </c>
      <c r="E11" s="109"/>
      <c r="F11" s="109">
        <v>2352074140</v>
      </c>
      <c r="G11" s="124"/>
      <c r="H11" s="109">
        <v>1102243126</v>
      </c>
      <c r="I11" s="124"/>
      <c r="J11" s="123">
        <v>1471459280</v>
      </c>
    </row>
    <row r="12" spans="1:10" ht="19.5" customHeight="1">
      <c r="A12" s="19" t="s">
        <v>96</v>
      </c>
      <c r="B12" s="125" t="s">
        <v>97</v>
      </c>
      <c r="C12" s="122"/>
      <c r="D12" s="149">
        <v>0</v>
      </c>
      <c r="E12" s="109"/>
      <c r="F12" s="149">
        <v>0</v>
      </c>
      <c r="G12" s="124"/>
      <c r="H12" s="149">
        <v>0</v>
      </c>
      <c r="I12" s="124"/>
      <c r="J12" s="123">
        <v>129225500</v>
      </c>
    </row>
    <row r="13" spans="1:10" ht="19.5" customHeight="1">
      <c r="A13" s="19" t="s">
        <v>98</v>
      </c>
      <c r="B13" s="125" t="s">
        <v>97</v>
      </c>
      <c r="C13" s="122"/>
      <c r="D13" s="149">
        <v>0</v>
      </c>
      <c r="E13" s="109"/>
      <c r="F13" s="149">
        <v>0</v>
      </c>
      <c r="G13" s="124"/>
      <c r="H13" s="123">
        <v>13466667</v>
      </c>
      <c r="I13" s="124"/>
      <c r="J13" s="123">
        <v>13466667</v>
      </c>
    </row>
    <row r="14" spans="1:10" ht="19.5" customHeight="1">
      <c r="A14" s="4" t="s">
        <v>99</v>
      </c>
      <c r="B14" s="126"/>
      <c r="C14" s="127"/>
      <c r="D14" s="129">
        <v>36833448</v>
      </c>
      <c r="E14" s="109"/>
      <c r="F14" s="144">
        <v>37466438</v>
      </c>
      <c r="G14" s="128"/>
      <c r="H14" s="150">
        <v>0</v>
      </c>
      <c r="I14" s="128"/>
      <c r="J14" s="150">
        <v>0</v>
      </c>
    </row>
    <row r="15" spans="1:10" ht="5.0999999999999996" customHeight="1">
      <c r="B15" s="17"/>
      <c r="C15" s="5"/>
      <c r="D15" s="18"/>
      <c r="F15" s="18"/>
      <c r="G15" s="5"/>
      <c r="H15" s="18"/>
      <c r="J15" s="18"/>
    </row>
    <row r="16" spans="1:10" ht="19.5" customHeight="1">
      <c r="A16" s="6" t="s">
        <v>100</v>
      </c>
      <c r="B16" s="7"/>
      <c r="C16" s="20"/>
      <c r="D16" s="23">
        <f>+SUM(D11:D14)</f>
        <v>2279483370</v>
      </c>
      <c r="E16" s="20"/>
      <c r="F16" s="23">
        <f>+SUM(F11:F14)</f>
        <v>2389540578</v>
      </c>
      <c r="G16" s="20"/>
      <c r="H16" s="23">
        <f>+SUM(H11:H14)</f>
        <v>1115709793</v>
      </c>
      <c r="I16" s="20"/>
      <c r="J16" s="23">
        <f>+SUM(J11:J14)</f>
        <v>1614151447</v>
      </c>
    </row>
    <row r="17" spans="1:10" ht="5.0999999999999996" customHeight="1">
      <c r="B17" s="17"/>
      <c r="D17" s="5"/>
      <c r="E17" s="5"/>
      <c r="F17" s="5"/>
      <c r="G17" s="17"/>
      <c r="H17" s="5"/>
      <c r="I17" s="5"/>
      <c r="J17" s="5"/>
    </row>
    <row r="18" spans="1:10" ht="19.5" customHeight="1">
      <c r="A18" s="1" t="s">
        <v>101</v>
      </c>
      <c r="B18" s="7"/>
      <c r="C18" s="20"/>
      <c r="D18" s="20"/>
      <c r="E18" s="20"/>
      <c r="F18" s="20"/>
      <c r="G18" s="20"/>
      <c r="H18" s="20"/>
      <c r="J18" s="20"/>
    </row>
    <row r="19" spans="1:10" ht="5.0999999999999996" customHeight="1">
      <c r="B19" s="17"/>
      <c r="C19" s="5"/>
      <c r="D19" s="5"/>
      <c r="E19" s="5"/>
      <c r="F19" s="5"/>
      <c r="G19" s="5"/>
      <c r="H19" s="5"/>
      <c r="J19" s="5"/>
    </row>
    <row r="20" spans="1:10" ht="19.5" customHeight="1">
      <c r="A20" s="4" t="s">
        <v>102</v>
      </c>
      <c r="B20" s="126"/>
      <c r="C20" s="130"/>
      <c r="D20" s="109">
        <v>1386135983</v>
      </c>
      <c r="E20" s="109"/>
      <c r="F20" s="109">
        <v>1509006354</v>
      </c>
      <c r="G20" s="109"/>
      <c r="H20" s="109">
        <v>709271210</v>
      </c>
      <c r="I20" s="109"/>
      <c r="J20" s="123">
        <v>883412717</v>
      </c>
    </row>
    <row r="21" spans="1:10" ht="19.5" customHeight="1">
      <c r="A21" s="4" t="s">
        <v>103</v>
      </c>
      <c r="B21" s="125" t="s">
        <v>104</v>
      </c>
      <c r="C21" s="130"/>
      <c r="D21" s="149">
        <v>0</v>
      </c>
      <c r="E21" s="109"/>
      <c r="F21" s="149">
        <v>0</v>
      </c>
      <c r="G21" s="109"/>
      <c r="H21" s="149">
        <v>0</v>
      </c>
      <c r="I21" s="109"/>
      <c r="J21" s="123">
        <v>117670589</v>
      </c>
    </row>
    <row r="22" spans="1:10" ht="19.5" customHeight="1">
      <c r="A22" s="4" t="s">
        <v>105</v>
      </c>
      <c r="B22" s="126"/>
      <c r="C22" s="130"/>
      <c r="D22" s="129">
        <v>39189112</v>
      </c>
      <c r="E22" s="109"/>
      <c r="F22" s="129">
        <v>33569286</v>
      </c>
      <c r="G22" s="109"/>
      <c r="H22" s="150">
        <v>0</v>
      </c>
      <c r="I22" s="109"/>
      <c r="J22" s="150">
        <v>0</v>
      </c>
    </row>
    <row r="23" spans="1:10" ht="5.0999999999999996" customHeight="1">
      <c r="B23" s="17"/>
      <c r="C23" s="5"/>
      <c r="G23" s="5"/>
    </row>
    <row r="24" spans="1:10" ht="19.5" customHeight="1">
      <c r="A24" s="1" t="s">
        <v>106</v>
      </c>
      <c r="B24" s="7"/>
      <c r="C24" s="20"/>
      <c r="D24" s="23">
        <f>SUM(D20:D23)</f>
        <v>1425325095</v>
      </c>
      <c r="E24" s="20"/>
      <c r="F24" s="23">
        <f>SUM(F20:F23)</f>
        <v>1542575640</v>
      </c>
      <c r="G24" s="20"/>
      <c r="H24" s="23">
        <f>SUM(H20:H23)</f>
        <v>709271210</v>
      </c>
      <c r="I24" s="20"/>
      <c r="J24" s="23">
        <f>SUM(J20:J23)</f>
        <v>1001083306</v>
      </c>
    </row>
    <row r="25" spans="1:10" ht="5.0999999999999996" customHeight="1">
      <c r="B25" s="17"/>
      <c r="D25" s="5"/>
      <c r="E25" s="5"/>
      <c r="F25" s="5"/>
      <c r="G25" s="17"/>
      <c r="H25" s="5"/>
      <c r="I25" s="5"/>
      <c r="J25" s="5"/>
    </row>
    <row r="26" spans="1:10" ht="19.5" customHeight="1">
      <c r="A26" s="25" t="s">
        <v>107</v>
      </c>
      <c r="B26" s="1"/>
      <c r="C26" s="1"/>
      <c r="D26" s="20">
        <f>D16-D24</f>
        <v>854158275</v>
      </c>
      <c r="E26" s="20"/>
      <c r="F26" s="20">
        <f>F16-F24</f>
        <v>846964938</v>
      </c>
      <c r="G26" s="20"/>
      <c r="H26" s="20">
        <f>H16-H24</f>
        <v>406438583</v>
      </c>
      <c r="I26" s="20"/>
      <c r="J26" s="20">
        <f>J16-J24</f>
        <v>613068141</v>
      </c>
    </row>
    <row r="27" spans="1:10" ht="5.0999999999999996" customHeight="1">
      <c r="B27" s="17"/>
      <c r="C27" s="5"/>
      <c r="G27" s="5"/>
    </row>
    <row r="28" spans="1:10" ht="19.5" customHeight="1">
      <c r="A28" s="4" t="s">
        <v>108</v>
      </c>
      <c r="B28" s="7"/>
      <c r="D28" s="24">
        <v>37448798</v>
      </c>
      <c r="E28" s="20"/>
      <c r="F28" s="27">
        <v>46331793.270000003</v>
      </c>
      <c r="H28" s="27">
        <v>22987123</v>
      </c>
      <c r="J28" s="145">
        <v>37513153</v>
      </c>
    </row>
    <row r="29" spans="1:10" ht="5.0999999999999996" customHeight="1">
      <c r="B29" s="17"/>
      <c r="C29" s="5"/>
      <c r="G29" s="5"/>
    </row>
    <row r="30" spans="1:10" ht="19.5" customHeight="1">
      <c r="A30" s="4" t="s">
        <v>109</v>
      </c>
      <c r="B30" s="7"/>
      <c r="D30" s="20">
        <f>D26+D28</f>
        <v>891607073</v>
      </c>
      <c r="E30" s="20"/>
      <c r="F30" s="20">
        <f>F26+F28</f>
        <v>893296731.26999998</v>
      </c>
      <c r="G30" s="20"/>
      <c r="H30" s="20">
        <f>H26+H28</f>
        <v>429425706</v>
      </c>
      <c r="I30" s="20"/>
      <c r="J30" s="20">
        <f>J26+J28</f>
        <v>650581294</v>
      </c>
    </row>
    <row r="31" spans="1:10" ht="5.0999999999999996" customHeight="1">
      <c r="B31" s="17"/>
      <c r="C31" s="5"/>
      <c r="G31" s="5"/>
    </row>
    <row r="32" spans="1:10" ht="19.5" customHeight="1">
      <c r="A32" s="28" t="s">
        <v>110</v>
      </c>
      <c r="B32" s="7"/>
      <c r="D32" s="20">
        <v>-157819898</v>
      </c>
      <c r="E32" s="20"/>
      <c r="F32" s="20">
        <v>-169634394</v>
      </c>
      <c r="H32" s="4">
        <v>-79003065</v>
      </c>
      <c r="J32" s="4">
        <v>-106034047</v>
      </c>
    </row>
    <row r="33" spans="1:10" ht="19.5" customHeight="1">
      <c r="A33" s="4" t="s">
        <v>111</v>
      </c>
      <c r="C33" s="1"/>
      <c r="D33" s="20">
        <v>-251131474</v>
      </c>
      <c r="E33" s="20"/>
      <c r="F33" s="20">
        <v>-242061628</v>
      </c>
      <c r="H33" s="4">
        <v>-128357945</v>
      </c>
      <c r="J33" s="4">
        <v>-141588794</v>
      </c>
    </row>
    <row r="34" spans="1:10" ht="19.5" customHeight="1">
      <c r="A34" s="4" t="s">
        <v>112</v>
      </c>
      <c r="C34" s="1"/>
      <c r="D34" s="20"/>
      <c r="E34" s="20"/>
      <c r="F34" s="20"/>
    </row>
    <row r="35" spans="1:10" ht="19.5" customHeight="1">
      <c r="A35" s="26" t="s">
        <v>113</v>
      </c>
      <c r="C35" s="1"/>
      <c r="D35" s="20">
        <v>-40024051</v>
      </c>
      <c r="E35" s="20"/>
      <c r="F35" s="149">
        <v>0</v>
      </c>
      <c r="H35" s="4">
        <v>-40024051</v>
      </c>
      <c r="J35" s="149">
        <v>0</v>
      </c>
    </row>
    <row r="36" spans="1:10" ht="19.5" customHeight="1">
      <c r="A36" s="26" t="s">
        <v>114</v>
      </c>
      <c r="B36" s="102"/>
      <c r="C36" s="132"/>
      <c r="D36" s="149">
        <v>0</v>
      </c>
      <c r="E36" s="109"/>
      <c r="F36" s="149">
        <v>0</v>
      </c>
      <c r="G36" s="123"/>
      <c r="H36" s="149">
        <v>0</v>
      </c>
      <c r="I36" s="123"/>
      <c r="J36" s="123">
        <v>-999700</v>
      </c>
    </row>
    <row r="37" spans="1:10" ht="19.5" customHeight="1">
      <c r="A37" s="26" t="s">
        <v>115</v>
      </c>
      <c r="B37" s="102"/>
      <c r="C37" s="102"/>
      <c r="D37" s="149">
        <v>0</v>
      </c>
      <c r="E37" s="123"/>
      <c r="F37" s="123">
        <v>-381026</v>
      </c>
      <c r="G37" s="123"/>
      <c r="H37" s="149">
        <v>0</v>
      </c>
      <c r="I37" s="123"/>
      <c r="J37" s="123">
        <v>-360490</v>
      </c>
    </row>
    <row r="38" spans="1:10" ht="19.5" customHeight="1">
      <c r="A38" s="26" t="s">
        <v>116</v>
      </c>
      <c r="B38" s="131"/>
      <c r="C38" s="132"/>
      <c r="D38" s="149">
        <v>0</v>
      </c>
      <c r="E38" s="109"/>
      <c r="F38" s="123">
        <v>-11415242</v>
      </c>
      <c r="G38" s="123"/>
      <c r="H38" s="149">
        <v>0</v>
      </c>
      <c r="I38" s="123"/>
      <c r="J38" s="123">
        <v>-15052704</v>
      </c>
    </row>
    <row r="39" spans="1:10" ht="19.5" customHeight="1">
      <c r="A39" s="26" t="s">
        <v>117</v>
      </c>
      <c r="B39" s="131"/>
      <c r="C39" s="132"/>
      <c r="D39" s="133">
        <v>-17025417</v>
      </c>
      <c r="E39" s="109"/>
      <c r="F39" s="133">
        <v>-4576578</v>
      </c>
      <c r="G39" s="123"/>
      <c r="H39" s="133">
        <v>-13956958</v>
      </c>
      <c r="I39" s="123"/>
      <c r="J39" s="133">
        <v>-4576578</v>
      </c>
    </row>
    <row r="40" spans="1:10" ht="19.5" customHeight="1">
      <c r="A40" s="4" t="s">
        <v>118</v>
      </c>
      <c r="B40" s="17"/>
      <c r="C40" s="20"/>
      <c r="D40" s="24">
        <f>SUM(D32:D39)</f>
        <v>-466000840</v>
      </c>
      <c r="F40" s="24">
        <f>SUM(F32:F39)</f>
        <v>-428068868</v>
      </c>
      <c r="G40" s="20"/>
      <c r="H40" s="24">
        <f>SUM(H32:H39)</f>
        <v>-261342019</v>
      </c>
      <c r="J40" s="24">
        <f>SUM(J32:J39)</f>
        <v>-268612313</v>
      </c>
    </row>
    <row r="41" spans="1:10" ht="5.0999999999999996" customHeight="1">
      <c r="B41" s="17"/>
      <c r="C41" s="20"/>
      <c r="D41" s="20"/>
      <c r="F41" s="20"/>
      <c r="G41" s="20"/>
      <c r="H41" s="20"/>
      <c r="J41" s="20"/>
    </row>
    <row r="42" spans="1:10" ht="19.5" customHeight="1">
      <c r="A42" s="4" t="s">
        <v>119</v>
      </c>
      <c r="B42" s="17"/>
      <c r="C42" s="20"/>
      <c r="D42" s="20">
        <f>D30+D40</f>
        <v>425606233</v>
      </c>
      <c r="F42" s="20">
        <f>F30+F40</f>
        <v>465227863.26999998</v>
      </c>
      <c r="G42" s="20"/>
      <c r="H42" s="20">
        <f>H30+H40</f>
        <v>168083687</v>
      </c>
      <c r="J42" s="20">
        <f>J30+J40</f>
        <v>381968981</v>
      </c>
    </row>
    <row r="43" spans="1:10" ht="19.5" customHeight="1">
      <c r="A43" s="100" t="s">
        <v>120</v>
      </c>
      <c r="B43" s="7">
        <v>11</v>
      </c>
      <c r="C43" s="20"/>
      <c r="D43" s="20">
        <v>-2188317</v>
      </c>
      <c r="F43" s="20">
        <v>-1449998</v>
      </c>
      <c r="G43" s="20"/>
      <c r="H43" s="149">
        <v>0</v>
      </c>
      <c r="J43" s="149">
        <v>0</v>
      </c>
    </row>
    <row r="44" spans="1:10" ht="19.5" customHeight="1">
      <c r="A44" s="4" t="s">
        <v>121</v>
      </c>
      <c r="B44" s="21"/>
      <c r="C44" s="20"/>
      <c r="D44" s="20">
        <v>5156421</v>
      </c>
      <c r="F44" s="20">
        <v>3793833</v>
      </c>
      <c r="G44" s="20"/>
      <c r="H44" s="20">
        <v>97136448</v>
      </c>
      <c r="J44" s="20">
        <v>95116531</v>
      </c>
    </row>
    <row r="45" spans="1:10" ht="19.5" customHeight="1">
      <c r="A45" s="4" t="s">
        <v>122</v>
      </c>
      <c r="B45" s="17"/>
      <c r="C45" s="20"/>
      <c r="D45" s="24">
        <v>-89973487</v>
      </c>
      <c r="F45" s="24">
        <v>-77041349</v>
      </c>
      <c r="G45" s="20"/>
      <c r="H45" s="24">
        <v>-118920333</v>
      </c>
      <c r="J45" s="24">
        <v>-119088074</v>
      </c>
    </row>
    <row r="46" spans="1:10" ht="5.0999999999999996" customHeight="1">
      <c r="B46" s="17"/>
      <c r="C46" s="20"/>
      <c r="D46" s="20"/>
      <c r="F46" s="20"/>
      <c r="G46" s="20"/>
      <c r="H46" s="20"/>
      <c r="J46" s="20"/>
    </row>
    <row r="47" spans="1:10" ht="19.5" customHeight="1">
      <c r="A47" s="4" t="s">
        <v>123</v>
      </c>
      <c r="B47" s="17"/>
      <c r="C47" s="20"/>
      <c r="D47" s="20">
        <f>SUM(D42:D45)</f>
        <v>338600850</v>
      </c>
      <c r="F47" s="20">
        <f>SUM(F42:F45)</f>
        <v>390530349.26999998</v>
      </c>
      <c r="G47" s="20"/>
      <c r="H47" s="20">
        <f>SUM(H42:H45)</f>
        <v>146299802</v>
      </c>
      <c r="J47" s="20">
        <f>SUM(J42:J45)</f>
        <v>357997438</v>
      </c>
    </row>
    <row r="48" spans="1:10" ht="19.5" customHeight="1">
      <c r="A48" s="4" t="s">
        <v>124</v>
      </c>
      <c r="B48" s="125" t="s">
        <v>125</v>
      </c>
      <c r="C48" s="20"/>
      <c r="D48" s="24">
        <v>-50746083</v>
      </c>
      <c r="F48" s="24">
        <v>-88303277</v>
      </c>
      <c r="G48" s="20"/>
      <c r="H48" s="24">
        <v>-28785590</v>
      </c>
      <c r="J48" s="24">
        <v>-74228105</v>
      </c>
    </row>
    <row r="49" spans="1:10" ht="5.0999999999999996" customHeight="1">
      <c r="B49" s="17"/>
      <c r="C49" s="20"/>
      <c r="D49" s="20"/>
      <c r="F49" s="20"/>
      <c r="G49" s="20"/>
      <c r="H49" s="20"/>
      <c r="J49" s="20"/>
    </row>
    <row r="50" spans="1:10" ht="19.5" customHeight="1">
      <c r="A50" s="4" t="s">
        <v>126</v>
      </c>
      <c r="B50" s="17"/>
      <c r="C50" s="20"/>
      <c r="D50" s="24">
        <f>SUM(D47:D48)</f>
        <v>287854767</v>
      </c>
      <c r="F50" s="24">
        <f>SUM(F47:F48)</f>
        <v>302227072.26999998</v>
      </c>
      <c r="G50" s="20"/>
      <c r="H50" s="24">
        <f>SUM(H47:H48)</f>
        <v>117514212</v>
      </c>
      <c r="J50" s="24">
        <f>SUM(J47:J48)</f>
        <v>283769333</v>
      </c>
    </row>
    <row r="51" spans="1:10" ht="5.0999999999999996" customHeight="1">
      <c r="B51" s="17"/>
      <c r="C51" s="20"/>
      <c r="D51" s="20"/>
      <c r="F51" s="20"/>
      <c r="G51" s="20"/>
      <c r="H51" s="20"/>
      <c r="J51" s="20"/>
    </row>
    <row r="52" spans="1:10" ht="21.75" customHeight="1">
      <c r="B52" s="17"/>
      <c r="C52" s="20"/>
      <c r="D52" s="20"/>
      <c r="F52" s="20"/>
      <c r="G52" s="20"/>
      <c r="H52" s="20"/>
      <c r="J52" s="20"/>
    </row>
    <row r="53" spans="1:10" ht="21.75" customHeight="1">
      <c r="B53" s="17"/>
      <c r="C53" s="20"/>
      <c r="D53" s="20"/>
      <c r="F53" s="20"/>
      <c r="G53" s="20"/>
      <c r="H53" s="20"/>
      <c r="J53" s="20"/>
    </row>
    <row r="54" spans="1:10" ht="21.75" customHeight="1">
      <c r="B54" s="17"/>
      <c r="C54" s="20"/>
      <c r="D54" s="20"/>
      <c r="F54" s="20"/>
      <c r="G54" s="20"/>
      <c r="H54" s="20"/>
      <c r="J54" s="20"/>
    </row>
    <row r="55" spans="1:10" ht="21.75" customHeight="1">
      <c r="B55" s="17"/>
      <c r="C55" s="20"/>
      <c r="D55" s="20"/>
      <c r="F55" s="20"/>
      <c r="G55" s="20"/>
      <c r="H55" s="20"/>
      <c r="J55" s="20"/>
    </row>
    <row r="56" spans="1:10" ht="21.75" customHeight="1">
      <c r="A56" s="4" t="str">
        <f>+'P7-9'!A46</f>
        <v>Notes to financial statements are parts of these financial statements.</v>
      </c>
      <c r="B56" s="17"/>
      <c r="C56" s="20"/>
      <c r="D56" s="20"/>
      <c r="F56" s="20"/>
      <c r="G56" s="20"/>
      <c r="H56" s="20"/>
      <c r="J56" s="20"/>
    </row>
    <row r="57" spans="1:10" ht="21.75" customHeight="1">
      <c r="B57" s="17"/>
      <c r="C57" s="20"/>
      <c r="D57" s="20"/>
      <c r="F57" s="20"/>
      <c r="G57" s="20"/>
      <c r="H57" s="20"/>
      <c r="J57" s="20"/>
    </row>
    <row r="58" spans="1:10" ht="19.5" customHeight="1">
      <c r="A58" s="1" t="str">
        <f>+'P7-9'!A1</f>
        <v>PRINSIRI  PUBLIC COMPANY LIMITED AND SUBSIDIARIES</v>
      </c>
      <c r="B58" s="2"/>
      <c r="C58" s="3"/>
      <c r="D58" s="3"/>
      <c r="E58" s="3"/>
      <c r="F58" s="3"/>
      <c r="G58" s="3"/>
      <c r="H58" s="2"/>
      <c r="J58" s="5"/>
    </row>
    <row r="59" spans="1:10" ht="19.5" customHeight="1">
      <c r="A59" s="6" t="s">
        <v>91</v>
      </c>
      <c r="B59" s="2"/>
      <c r="C59" s="2"/>
      <c r="D59" s="2"/>
      <c r="E59" s="2"/>
      <c r="F59" s="2"/>
      <c r="G59" s="2"/>
      <c r="H59" s="2"/>
      <c r="J59" s="2"/>
    </row>
    <row r="60" spans="1:10" ht="19.5" customHeight="1">
      <c r="A60" s="6" t="s">
        <v>92</v>
      </c>
      <c r="B60" s="2"/>
      <c r="C60" s="2"/>
      <c r="D60" s="2"/>
      <c r="E60" s="2"/>
      <c r="F60" s="2"/>
      <c r="G60" s="2"/>
      <c r="H60" s="2"/>
      <c r="J60" s="2"/>
    </row>
    <row r="61" spans="1:10" ht="18.75">
      <c r="B61" s="7"/>
      <c r="C61" s="8"/>
      <c r="D61" s="8"/>
      <c r="E61" s="8"/>
      <c r="F61" s="8"/>
      <c r="G61" s="8"/>
      <c r="H61" s="8"/>
      <c r="J61" s="8"/>
    </row>
    <row r="62" spans="1:10" ht="22.5" customHeight="1">
      <c r="B62" s="7"/>
      <c r="C62" s="8"/>
      <c r="D62" s="8"/>
      <c r="E62" s="8"/>
      <c r="F62" s="8"/>
      <c r="G62" s="8"/>
      <c r="H62" s="8"/>
      <c r="J62" s="43" t="s">
        <v>3</v>
      </c>
    </row>
    <row r="63" spans="1:10" ht="19.5" customHeight="1">
      <c r="B63" s="7"/>
      <c r="C63" s="8"/>
      <c r="D63" s="9"/>
      <c r="E63" s="10" t="s">
        <v>4</v>
      </c>
      <c r="F63" s="10"/>
      <c r="G63" s="11"/>
      <c r="H63" s="12"/>
      <c r="I63" s="13" t="s">
        <v>93</v>
      </c>
      <c r="J63" s="9"/>
    </row>
    <row r="64" spans="1:10" ht="19.5" customHeight="1">
      <c r="B64" s="14" t="s">
        <v>6</v>
      </c>
      <c r="C64" s="8"/>
      <c r="D64" s="151" t="s">
        <v>7</v>
      </c>
      <c r="E64" s="15"/>
      <c r="F64" s="151" t="s">
        <v>8</v>
      </c>
      <c r="G64" s="16"/>
      <c r="H64" s="151" t="s">
        <v>7</v>
      </c>
      <c r="I64" s="15"/>
      <c r="J64" s="151" t="s">
        <v>8</v>
      </c>
    </row>
    <row r="65" spans="1:10" ht="6" customHeight="1">
      <c r="B65" s="17"/>
      <c r="C65" s="20"/>
      <c r="D65" s="20"/>
      <c r="F65" s="20"/>
      <c r="G65" s="20"/>
      <c r="H65" s="20"/>
      <c r="J65" s="20"/>
    </row>
    <row r="66" spans="1:10" ht="19.5" customHeight="1">
      <c r="A66" s="4" t="s">
        <v>127</v>
      </c>
      <c r="B66" s="17"/>
      <c r="C66" s="20"/>
      <c r="D66" s="20"/>
      <c r="F66" s="20"/>
      <c r="G66" s="20"/>
      <c r="H66" s="20"/>
      <c r="J66" s="20"/>
    </row>
    <row r="67" spans="1:10" ht="19.5" customHeight="1">
      <c r="A67" s="4" t="s">
        <v>128</v>
      </c>
      <c r="B67" s="17"/>
      <c r="C67" s="20"/>
      <c r="D67" s="20"/>
      <c r="F67" s="20"/>
      <c r="G67" s="20"/>
      <c r="H67" s="20"/>
      <c r="J67" s="20"/>
    </row>
    <row r="68" spans="1:10" ht="19.5" customHeight="1">
      <c r="A68" s="4" t="s">
        <v>129</v>
      </c>
      <c r="B68" s="17"/>
      <c r="C68" s="20"/>
      <c r="D68" s="20">
        <v>5935444</v>
      </c>
      <c r="F68" s="20">
        <v>-18593835</v>
      </c>
      <c r="G68" s="20"/>
      <c r="H68" s="20">
        <v>5935444</v>
      </c>
      <c r="J68" s="20">
        <v>-18593835</v>
      </c>
    </row>
    <row r="69" spans="1:10" ht="19.5" customHeight="1">
      <c r="A69" s="4" t="s">
        <v>130</v>
      </c>
      <c r="B69" s="17"/>
      <c r="C69" s="20"/>
      <c r="D69" s="24">
        <v>-2819938</v>
      </c>
      <c r="F69" s="150">
        <v>0</v>
      </c>
      <c r="G69" s="20"/>
      <c r="H69" s="24">
        <v>-1660788</v>
      </c>
      <c r="J69" s="150">
        <v>0</v>
      </c>
    </row>
    <row r="70" spans="1:10" ht="5.0999999999999996" customHeight="1">
      <c r="B70" s="17"/>
      <c r="C70" s="20"/>
      <c r="D70" s="20"/>
      <c r="F70" s="20"/>
      <c r="G70" s="20"/>
      <c r="H70" s="20"/>
      <c r="J70" s="20"/>
    </row>
    <row r="71" spans="1:10" ht="19.5" customHeight="1">
      <c r="A71" s="4" t="s">
        <v>131</v>
      </c>
      <c r="B71" s="17"/>
      <c r="C71" s="20"/>
      <c r="D71" s="24">
        <f>SUM(D68:D70)</f>
        <v>3115506</v>
      </c>
      <c r="F71" s="24">
        <f>SUM(F68:F70)</f>
        <v>-18593835</v>
      </c>
      <c r="G71" s="20"/>
      <c r="H71" s="24">
        <f>SUM(H68:H70)</f>
        <v>4274656</v>
      </c>
      <c r="J71" s="24">
        <f>SUM(J68:J70)</f>
        <v>-18593835</v>
      </c>
    </row>
    <row r="72" spans="1:10" ht="5.0999999999999996" customHeight="1">
      <c r="B72" s="17"/>
      <c r="C72" s="20"/>
      <c r="D72" s="20"/>
      <c r="F72" s="20"/>
      <c r="G72" s="20"/>
      <c r="H72" s="20"/>
      <c r="J72" s="20"/>
    </row>
    <row r="73" spans="1:10" ht="19.5" customHeight="1" thickBot="1">
      <c r="A73" s="4" t="s">
        <v>132</v>
      </c>
      <c r="B73" s="17"/>
      <c r="C73" s="20"/>
      <c r="D73" s="29">
        <f>D50+D71</f>
        <v>290970273</v>
      </c>
      <c r="E73" s="20"/>
      <c r="F73" s="29">
        <f>F50+F71</f>
        <v>283633237.26999998</v>
      </c>
      <c r="G73" s="20"/>
      <c r="H73" s="29">
        <f>H50+H71</f>
        <v>121788868</v>
      </c>
      <c r="I73" s="20"/>
      <c r="J73" s="29">
        <f>J50+J71</f>
        <v>265175498</v>
      </c>
    </row>
    <row r="74" spans="1:10" ht="5.0999999999999996" customHeight="1" thickTop="1"/>
    <row r="75" spans="1:10" ht="19.5" customHeight="1">
      <c r="A75" s="4" t="s">
        <v>133</v>
      </c>
      <c r="B75" s="17"/>
      <c r="C75" s="20"/>
      <c r="D75" s="20"/>
      <c r="E75" s="20"/>
      <c r="F75" s="20"/>
      <c r="G75" s="20"/>
      <c r="H75" s="20"/>
      <c r="I75" s="20"/>
      <c r="J75" s="20"/>
    </row>
    <row r="76" spans="1:10" ht="5.0999999999999996" customHeight="1"/>
    <row r="77" spans="1:10" ht="19.5" customHeight="1">
      <c r="A77" s="26" t="s">
        <v>134</v>
      </c>
      <c r="B77" s="17"/>
      <c r="C77" s="20"/>
      <c r="D77" s="20">
        <f>+D50-D78</f>
        <v>287866914</v>
      </c>
      <c r="E77" s="20"/>
      <c r="F77" s="20">
        <f>+F50-F78</f>
        <v>302234153.26999998</v>
      </c>
      <c r="G77" s="20"/>
      <c r="H77" s="20">
        <f>+H50-H78</f>
        <v>117514212</v>
      </c>
      <c r="I77" s="20"/>
      <c r="J77" s="20">
        <f>+J50-J78</f>
        <v>283769333</v>
      </c>
    </row>
    <row r="78" spans="1:10" ht="19.5" customHeight="1">
      <c r="A78" s="26" t="s">
        <v>135</v>
      </c>
      <c r="B78" s="17"/>
      <c r="C78" s="20"/>
      <c r="D78" s="24">
        <v>-12147</v>
      </c>
      <c r="E78" s="20"/>
      <c r="F78" s="24">
        <v>-7081</v>
      </c>
      <c r="G78" s="20"/>
      <c r="H78" s="150">
        <v>0</v>
      </c>
      <c r="I78" s="20"/>
      <c r="J78" s="150">
        <v>0</v>
      </c>
    </row>
    <row r="79" spans="1:10" ht="5.0999999999999996" customHeight="1"/>
    <row r="80" spans="1:10" ht="19.5" customHeight="1" thickBot="1">
      <c r="A80" s="26"/>
      <c r="B80" s="17"/>
      <c r="C80" s="20"/>
      <c r="D80" s="29">
        <f>SUM(D77:D78)</f>
        <v>287854767</v>
      </c>
      <c r="E80" s="20"/>
      <c r="F80" s="29">
        <f>SUM(F77:F78)</f>
        <v>302227072.26999998</v>
      </c>
      <c r="G80" s="20"/>
      <c r="H80" s="29">
        <f>SUM(H77:H78)</f>
        <v>117514212</v>
      </c>
      <c r="I80" s="20"/>
      <c r="J80" s="29">
        <f>SUM(J77:J78)</f>
        <v>283769333</v>
      </c>
    </row>
    <row r="81" spans="1:10" ht="5.0999999999999996" customHeight="1" thickTop="1"/>
    <row r="82" spans="1:10" ht="19.5" customHeight="1">
      <c r="A82" s="4" t="s">
        <v>136</v>
      </c>
      <c r="B82" s="17"/>
      <c r="C82" s="20"/>
      <c r="D82" s="20"/>
      <c r="E82" s="20"/>
      <c r="F82" s="20"/>
      <c r="G82" s="20"/>
      <c r="H82" s="20"/>
      <c r="I82" s="20"/>
      <c r="J82" s="20"/>
    </row>
    <row r="83" spans="1:10" ht="5.0999999999999996" customHeight="1"/>
    <row r="84" spans="1:10" ht="19.5" customHeight="1">
      <c r="A84" s="26" t="s">
        <v>134</v>
      </c>
      <c r="B84" s="17"/>
      <c r="C84" s="20"/>
      <c r="D84" s="98">
        <f>D73-D85</f>
        <v>290982420</v>
      </c>
      <c r="E84" s="98">
        <f t="shared" ref="E84:J84" si="0">E73-E85</f>
        <v>0</v>
      </c>
      <c r="F84" s="98">
        <f t="shared" si="0"/>
        <v>283640318.26999998</v>
      </c>
      <c r="G84" s="98">
        <f t="shared" si="0"/>
        <v>0</v>
      </c>
      <c r="H84" s="98">
        <f t="shared" si="0"/>
        <v>121788868</v>
      </c>
      <c r="I84" s="98">
        <f t="shared" si="0"/>
        <v>0</v>
      </c>
      <c r="J84" s="98">
        <f t="shared" si="0"/>
        <v>265175498</v>
      </c>
    </row>
    <row r="85" spans="1:10" ht="19.5" customHeight="1">
      <c r="A85" s="26" t="s">
        <v>135</v>
      </c>
      <c r="B85" s="17"/>
      <c r="C85" s="20"/>
      <c r="D85" s="24">
        <f>+D78</f>
        <v>-12147</v>
      </c>
      <c r="E85" s="20"/>
      <c r="F85" s="24">
        <f>+F78</f>
        <v>-7081</v>
      </c>
      <c r="G85" s="20"/>
      <c r="H85" s="150">
        <v>0</v>
      </c>
      <c r="I85" s="20"/>
      <c r="J85" s="150">
        <v>0</v>
      </c>
    </row>
    <row r="86" spans="1:10" ht="5.0999999999999996" customHeight="1"/>
    <row r="87" spans="1:10" ht="19.5" customHeight="1" thickBot="1">
      <c r="A87" s="26"/>
      <c r="B87" s="17"/>
      <c r="C87" s="20"/>
      <c r="D87" s="29">
        <f>SUM(D84:D85)</f>
        <v>290970273</v>
      </c>
      <c r="E87" s="20"/>
      <c r="F87" s="29">
        <f>SUM(F84:F85)</f>
        <v>283633237.26999998</v>
      </c>
      <c r="G87" s="20"/>
      <c r="H87" s="29">
        <f>SUM(H84:H85)</f>
        <v>121788868</v>
      </c>
      <c r="I87" s="20"/>
      <c r="J87" s="29">
        <f>SUM(J84:J85)</f>
        <v>265175498</v>
      </c>
    </row>
    <row r="88" spans="1:10" ht="5.0999999999999996" customHeight="1" thickTop="1"/>
    <row r="89" spans="1:10" ht="19.5" customHeight="1">
      <c r="A89" s="19" t="s">
        <v>137</v>
      </c>
      <c r="C89" s="20"/>
      <c r="D89" s="20"/>
      <c r="E89" s="20"/>
      <c r="F89" s="20"/>
      <c r="G89" s="20"/>
      <c r="H89" s="20"/>
      <c r="I89" s="20"/>
      <c r="J89" s="20"/>
    </row>
    <row r="90" spans="1:10" ht="5.0999999999999996" customHeight="1">
      <c r="B90" s="17"/>
      <c r="C90" s="5"/>
      <c r="G90" s="5"/>
    </row>
    <row r="91" spans="1:10" ht="19.5" customHeight="1" thickBot="1">
      <c r="A91" s="19" t="s">
        <v>138</v>
      </c>
      <c r="B91" s="131"/>
      <c r="C91" s="20"/>
      <c r="D91" s="103">
        <f>D77/1220011755</f>
        <v>0.23595421340837819</v>
      </c>
      <c r="E91" s="97"/>
      <c r="F91" s="103">
        <f>F77/1220011755</f>
        <v>0.2477305255718622</v>
      </c>
      <c r="G91" s="97"/>
      <c r="H91" s="103">
        <f>H77/1220011755</f>
        <v>9.6322196502114849E-2</v>
      </c>
      <c r="I91" s="97"/>
      <c r="J91" s="103">
        <f>J77/1220011755</f>
        <v>0.23259557281888649</v>
      </c>
    </row>
    <row r="92" spans="1:10" ht="5.0999999999999996" customHeight="1" thickTop="1">
      <c r="A92" s="19"/>
      <c r="B92" s="7"/>
      <c r="C92" s="20"/>
      <c r="D92" s="20"/>
      <c r="E92" s="20"/>
      <c r="F92" s="20"/>
      <c r="G92" s="20"/>
      <c r="H92" s="20"/>
      <c r="I92" s="20"/>
      <c r="J92" s="8"/>
    </row>
    <row r="93" spans="1:10" ht="19.5" customHeight="1"/>
    <row r="98" spans="1:1" ht="20.25" customHeight="1">
      <c r="A98" s="4" t="str">
        <f>'P7-9'!A46:K46</f>
        <v>Notes to financial statements are parts of these financial statements.</v>
      </c>
    </row>
  </sheetData>
  <pageMargins left="0.94488188976377963" right="0.31496062992125984" top="0.62" bottom="0.55118110236220474" header="0.21" footer="0.31496062992125984"/>
  <pageSetup paperSize="9" scale="78" firstPageNumber="10" orientation="portrait" useFirstPageNumber="1" horizontalDpi="1200" verticalDpi="1200" r:id="rId1"/>
  <headerFooter>
    <oddFooter>&amp;R&amp;"Angsana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view="pageBreakPreview" topLeftCell="A4" zoomScaleNormal="80" zoomScaleSheetLayoutView="100" workbookViewId="0">
      <selection activeCell="Q17" sqref="Q17"/>
    </sheetView>
  </sheetViews>
  <sheetFormatPr defaultColWidth="9.140625" defaultRowHeight="21" customHeight="1"/>
  <cols>
    <col min="1" max="3" width="9.140625" style="4" customWidth="1"/>
    <col min="4" max="4" width="2.42578125" style="4" customWidth="1"/>
    <col min="5" max="5" width="7.7109375" style="4" customWidth="1"/>
    <col min="6" max="6" width="0.85546875" style="4" customWidth="1"/>
    <col min="7" max="7" width="12.140625" style="7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1.42578125" style="8" bestFit="1" customWidth="1"/>
    <col min="12" max="12" width="0.85546875" style="8" customWidth="1"/>
    <col min="13" max="13" width="13.140625" style="8" bestFit="1" customWidth="1"/>
    <col min="14" max="14" width="0.85546875" style="8" customWidth="1"/>
    <col min="15" max="15" width="14.5703125" style="8" bestFit="1" customWidth="1"/>
    <col min="16" max="16" width="0.85546875" style="8" customWidth="1"/>
    <col min="17" max="17" width="15" style="8" customWidth="1"/>
    <col min="18" max="18" width="0.85546875" style="8" customWidth="1"/>
    <col min="19" max="19" width="13.140625" style="8" customWidth="1"/>
    <col min="20" max="20" width="0.85546875" style="8" customWidth="1"/>
    <col min="21" max="21" width="13.140625" style="8" bestFit="1" customWidth="1"/>
    <col min="22" max="22" width="0.85546875" style="8" customWidth="1"/>
    <col min="23" max="23" width="12" style="4" customWidth="1"/>
    <col min="24" max="24" width="1.7109375" style="4" customWidth="1"/>
    <col min="25" max="26" width="9.140625" style="4"/>
    <col min="27" max="27" width="11.42578125" style="4" bestFit="1" customWidth="1"/>
    <col min="28" max="16384" width="9.140625" style="4"/>
  </cols>
  <sheetData>
    <row r="1" spans="1:23" s="1" customFormat="1" ht="21" customHeight="1">
      <c r="A1" s="1" t="str">
        <f>'P10-11'!A1</f>
        <v>PRINSIRI  PUBLIC COMPANY LIMITED AND SUBSIDIARIES</v>
      </c>
      <c r="G1" s="17"/>
      <c r="H1" s="17"/>
      <c r="I1" s="17"/>
      <c r="J1" s="17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21" customHeight="1">
      <c r="A2" s="1" t="s">
        <v>139</v>
      </c>
      <c r="G2" s="17"/>
      <c r="H2" s="17"/>
      <c r="I2" s="17"/>
      <c r="J2" s="1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3" s="1" customFormat="1" ht="21" customHeight="1">
      <c r="A3" s="1" t="str">
        <f>'P10-11'!A3</f>
        <v>FOR THE YEAR ENDED DECEMBER 31, 2021</v>
      </c>
      <c r="G3" s="17"/>
      <c r="H3" s="17"/>
      <c r="I3" s="17"/>
      <c r="J3" s="17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1" customFormat="1" ht="21" customHeight="1">
      <c r="G4" s="17"/>
      <c r="H4" s="17"/>
      <c r="I4" s="17"/>
      <c r="J4" s="1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1" customFormat="1" ht="21" customHeight="1">
      <c r="G5" s="17"/>
      <c r="H5" s="17"/>
      <c r="I5" s="17"/>
      <c r="J5" s="17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154" t="s">
        <v>3</v>
      </c>
    </row>
    <row r="6" spans="1:23" s="1" customFormat="1" ht="21" customHeight="1">
      <c r="A6" s="64"/>
      <c r="B6" s="64"/>
      <c r="C6" s="64"/>
      <c r="D6" s="64"/>
      <c r="E6" s="64"/>
      <c r="F6" s="64"/>
      <c r="G6" s="189" t="s">
        <v>4</v>
      </c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</row>
    <row r="7" spans="1:23" s="1" customFormat="1" ht="21" customHeight="1">
      <c r="A7" s="64"/>
      <c r="B7" s="64"/>
      <c r="C7" s="64"/>
      <c r="D7" s="64"/>
      <c r="E7" s="64"/>
      <c r="F7" s="64"/>
      <c r="G7" s="190" t="s">
        <v>140</v>
      </c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66"/>
      <c r="U7" s="66"/>
      <c r="V7" s="66"/>
      <c r="W7" s="67"/>
    </row>
    <row r="8" spans="1:23" s="1" customFormat="1" ht="21" customHeight="1">
      <c r="A8" s="68"/>
      <c r="B8" s="68"/>
      <c r="C8" s="68"/>
      <c r="D8" s="68"/>
      <c r="E8" s="68"/>
      <c r="F8" s="68"/>
      <c r="G8" s="69"/>
      <c r="H8" s="69"/>
      <c r="I8" s="69"/>
      <c r="J8" s="69"/>
      <c r="K8" s="191" t="s">
        <v>141</v>
      </c>
      <c r="L8" s="191"/>
      <c r="M8" s="191"/>
      <c r="N8" s="69"/>
      <c r="O8" s="190" t="s">
        <v>86</v>
      </c>
      <c r="P8" s="190"/>
      <c r="Q8" s="190"/>
      <c r="R8" s="69"/>
      <c r="S8" s="69"/>
      <c r="T8" s="69"/>
      <c r="U8" s="69"/>
      <c r="V8" s="69"/>
      <c r="W8" s="69"/>
    </row>
    <row r="9" spans="1:23" s="1" customFormat="1" ht="21" customHeight="1">
      <c r="A9" s="68"/>
      <c r="B9" s="68"/>
      <c r="C9" s="68"/>
      <c r="D9" s="68"/>
      <c r="E9" s="68"/>
      <c r="F9" s="68"/>
      <c r="H9" s="66"/>
      <c r="J9" s="69"/>
      <c r="K9" s="192"/>
      <c r="L9" s="192"/>
      <c r="M9" s="192"/>
      <c r="N9" s="69"/>
      <c r="O9" s="193" t="s">
        <v>142</v>
      </c>
      <c r="P9" s="193"/>
      <c r="Q9" s="193"/>
      <c r="R9" s="69"/>
      <c r="S9" s="69"/>
      <c r="T9" s="69"/>
      <c r="U9" s="69"/>
      <c r="V9" s="69"/>
      <c r="W9" s="69"/>
    </row>
    <row r="10" spans="1:23" s="1" customFormat="1" ht="21" customHeight="1">
      <c r="A10" s="64"/>
      <c r="B10" s="64"/>
      <c r="C10" s="64"/>
      <c r="D10" s="64"/>
      <c r="E10" s="64"/>
      <c r="F10" s="64"/>
      <c r="G10" s="66" t="s">
        <v>143</v>
      </c>
      <c r="H10" s="66"/>
      <c r="I10" s="17" t="s">
        <v>144</v>
      </c>
      <c r="J10" s="66"/>
      <c r="K10" s="66" t="s">
        <v>145</v>
      </c>
      <c r="L10" s="66"/>
      <c r="N10" s="66"/>
      <c r="O10" s="66" t="s">
        <v>146</v>
      </c>
      <c r="P10" s="66"/>
      <c r="R10" s="66"/>
      <c r="S10" s="71" t="s">
        <v>147</v>
      </c>
      <c r="T10" s="66"/>
      <c r="W10" s="17" t="s">
        <v>147</v>
      </c>
    </row>
    <row r="11" spans="1:23" ht="21" customHeight="1">
      <c r="A11" s="64"/>
      <c r="B11" s="64"/>
      <c r="C11" s="64"/>
      <c r="D11" s="64"/>
      <c r="E11" s="64"/>
      <c r="F11" s="64"/>
      <c r="G11" s="66" t="s">
        <v>148</v>
      </c>
      <c r="H11" s="66"/>
      <c r="I11" s="66" t="s">
        <v>149</v>
      </c>
      <c r="J11" s="66"/>
      <c r="K11" s="72" t="s">
        <v>150</v>
      </c>
      <c r="L11" s="66"/>
      <c r="M11" s="66"/>
      <c r="N11" s="66"/>
      <c r="O11" s="66" t="s">
        <v>151</v>
      </c>
      <c r="P11" s="66"/>
      <c r="Q11" s="66" t="s">
        <v>152</v>
      </c>
      <c r="R11" s="66"/>
      <c r="S11" s="71" t="s">
        <v>153</v>
      </c>
      <c r="T11" s="66"/>
      <c r="U11" s="66" t="s">
        <v>154</v>
      </c>
      <c r="V11" s="66"/>
      <c r="W11" s="66" t="s">
        <v>155</v>
      </c>
    </row>
    <row r="12" spans="1:23" ht="21" customHeight="1">
      <c r="A12" s="64"/>
      <c r="B12" s="64"/>
      <c r="C12" s="64"/>
      <c r="D12" s="64"/>
      <c r="E12" s="14" t="s">
        <v>6</v>
      </c>
      <c r="F12" s="64"/>
      <c r="G12" s="70" t="s">
        <v>156</v>
      </c>
      <c r="H12" s="4"/>
      <c r="I12" s="70" t="s">
        <v>157</v>
      </c>
      <c r="J12" s="66"/>
      <c r="K12" s="65" t="s">
        <v>158</v>
      </c>
      <c r="L12" s="66"/>
      <c r="M12" s="70" t="s">
        <v>85</v>
      </c>
      <c r="N12" s="66"/>
      <c r="O12" s="65" t="s">
        <v>159</v>
      </c>
      <c r="P12" s="66"/>
      <c r="Q12" s="70" t="s">
        <v>160</v>
      </c>
      <c r="R12" s="66"/>
      <c r="S12" s="73" t="s">
        <v>161</v>
      </c>
      <c r="T12" s="66"/>
      <c r="U12" s="70" t="s">
        <v>162</v>
      </c>
      <c r="V12" s="66"/>
      <c r="W12" s="70" t="s">
        <v>163</v>
      </c>
    </row>
    <row r="13" spans="1:23" ht="8.25" customHeight="1">
      <c r="A13" s="68"/>
      <c r="B13" s="68"/>
      <c r="C13" s="68"/>
      <c r="D13" s="68"/>
      <c r="E13" s="64"/>
      <c r="F13" s="68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</row>
    <row r="14" spans="1:23" ht="21" customHeight="1">
      <c r="A14" s="64" t="s">
        <v>164</v>
      </c>
      <c r="B14" s="68"/>
      <c r="C14" s="68"/>
      <c r="D14" s="68"/>
      <c r="E14" s="64"/>
      <c r="F14" s="68"/>
      <c r="G14" s="69">
        <v>1220011755</v>
      </c>
      <c r="H14" s="69"/>
      <c r="I14" s="69">
        <v>451455221.82999998</v>
      </c>
      <c r="J14" s="69"/>
      <c r="K14" s="69">
        <v>127604940.09999999</v>
      </c>
      <c r="L14" s="69"/>
      <c r="M14" s="69">
        <v>2588116332.7000003</v>
      </c>
      <c r="N14" s="69"/>
      <c r="O14" s="69">
        <v>-291668</v>
      </c>
      <c r="P14" s="74"/>
      <c r="Q14" s="20">
        <f>+O14</f>
        <v>-291668</v>
      </c>
      <c r="R14" s="75"/>
      <c r="S14" s="4">
        <f>+G14+I14+K14+M14+Q14</f>
        <v>4386896581.6300001</v>
      </c>
      <c r="T14" s="75"/>
      <c r="U14" s="69">
        <v>-23253.219999999998</v>
      </c>
      <c r="V14" s="75"/>
      <c r="W14" s="75">
        <f>SUM(S14:U14)</f>
        <v>4386873328.4099998</v>
      </c>
    </row>
    <row r="15" spans="1:23" ht="8.25" customHeight="1">
      <c r="A15" s="64"/>
      <c r="B15" s="68"/>
      <c r="C15" s="68"/>
      <c r="D15" s="68"/>
      <c r="E15" s="68"/>
      <c r="F15" s="68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20"/>
      <c r="S15" s="4"/>
      <c r="T15" s="20"/>
      <c r="U15" s="69"/>
      <c r="V15" s="20"/>
      <c r="W15" s="75"/>
    </row>
    <row r="16" spans="1:23" ht="18.75">
      <c r="A16" s="68" t="s">
        <v>165</v>
      </c>
      <c r="B16" s="68"/>
      <c r="C16" s="68"/>
      <c r="D16" s="68"/>
      <c r="E16" s="68"/>
      <c r="F16" s="68"/>
      <c r="G16" s="152">
        <v>0</v>
      </c>
      <c r="I16" s="152">
        <v>0</v>
      </c>
      <c r="K16" s="152">
        <v>0</v>
      </c>
      <c r="L16" s="69"/>
      <c r="M16" s="69">
        <v>-36600352.649999999</v>
      </c>
      <c r="N16" s="69"/>
      <c r="O16" s="152">
        <v>0</v>
      </c>
      <c r="P16" s="69"/>
      <c r="Q16" s="152">
        <v>0</v>
      </c>
      <c r="R16" s="20"/>
      <c r="S16" s="4">
        <f>+G16+I16+K16+M16+Q16</f>
        <v>-36600352.649999999</v>
      </c>
      <c r="T16" s="20"/>
      <c r="U16" s="152">
        <v>0</v>
      </c>
      <c r="V16" s="20"/>
      <c r="W16" s="75">
        <f>SUM(S16:U16)</f>
        <v>-36600352.649999999</v>
      </c>
    </row>
    <row r="17" spans="1:27" ht="21" customHeight="1">
      <c r="A17" s="68" t="s">
        <v>126</v>
      </c>
      <c r="D17" s="68"/>
      <c r="E17" s="76"/>
      <c r="F17" s="68"/>
      <c r="G17" s="152">
        <v>0</v>
      </c>
      <c r="I17" s="152">
        <v>0</v>
      </c>
      <c r="K17" s="152">
        <v>0</v>
      </c>
      <c r="L17" s="69"/>
      <c r="M17" s="20">
        <v>302234153.26999998</v>
      </c>
      <c r="N17" s="20"/>
      <c r="O17" s="152">
        <v>0</v>
      </c>
      <c r="P17" s="69"/>
      <c r="Q17" s="152">
        <v>0</v>
      </c>
      <c r="R17" s="20"/>
      <c r="S17" s="4">
        <f>+G17+I17+K17+M17+Q17</f>
        <v>302234153.26999998</v>
      </c>
      <c r="T17" s="20"/>
      <c r="U17" s="20">
        <f>+'P10-11'!F78</f>
        <v>-7081</v>
      </c>
      <c r="V17" s="20"/>
      <c r="W17" s="101">
        <f>SUM(S17:U17)</f>
        <v>302227072.26999998</v>
      </c>
      <c r="AA17" s="22"/>
    </row>
    <row r="18" spans="1:27" ht="21" customHeight="1">
      <c r="A18" s="68" t="s">
        <v>166</v>
      </c>
      <c r="D18" s="68"/>
      <c r="E18" s="76"/>
      <c r="F18" s="68"/>
      <c r="G18" s="153">
        <v>0</v>
      </c>
      <c r="I18" s="153">
        <v>0</v>
      </c>
      <c r="K18" s="153">
        <v>0</v>
      </c>
      <c r="L18" s="69"/>
      <c r="M18" s="153">
        <v>0</v>
      </c>
      <c r="N18" s="20"/>
      <c r="O18" s="24">
        <v>-18593835</v>
      </c>
      <c r="P18" s="69"/>
      <c r="Q18" s="24">
        <f>SUM(O18:P18)</f>
        <v>-18593835</v>
      </c>
      <c r="R18" s="20"/>
      <c r="S18" s="27">
        <f>+G18+I18+K18+M18+Q18</f>
        <v>-18593835</v>
      </c>
      <c r="T18" s="20"/>
      <c r="U18" s="153">
        <v>0</v>
      </c>
      <c r="V18" s="20"/>
      <c r="W18" s="77">
        <f>SUM(S18:U18)</f>
        <v>-18593835</v>
      </c>
      <c r="AA18" s="22"/>
    </row>
    <row r="19" spans="1:27" ht="8.25" customHeight="1">
      <c r="A19" s="68"/>
      <c r="B19" s="68"/>
      <c r="C19" s="68"/>
      <c r="D19" s="68"/>
      <c r="E19" s="68"/>
      <c r="F19" s="68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78"/>
    </row>
    <row r="20" spans="1:27" s="22" customFormat="1" ht="21" customHeight="1" thickBot="1">
      <c r="A20" s="64" t="s">
        <v>167</v>
      </c>
      <c r="G20" s="29">
        <f>SUM(G14:G18)</f>
        <v>1220011755</v>
      </c>
      <c r="H20" s="7"/>
      <c r="I20" s="29">
        <f t="shared" ref="I20:W20" si="0">SUM(I14:I18)</f>
        <v>451455221.82999998</v>
      </c>
      <c r="J20" s="7"/>
      <c r="K20" s="29">
        <f t="shared" si="0"/>
        <v>127604940.09999999</v>
      </c>
      <c r="L20" s="7"/>
      <c r="M20" s="29">
        <f t="shared" si="0"/>
        <v>2853750133.3200002</v>
      </c>
      <c r="N20" s="7"/>
      <c r="O20" s="29">
        <f t="shared" si="0"/>
        <v>-18885503</v>
      </c>
      <c r="P20" s="7"/>
      <c r="Q20" s="29">
        <f t="shared" si="0"/>
        <v>-18885503</v>
      </c>
      <c r="R20" s="7"/>
      <c r="S20" s="29">
        <f t="shared" si="0"/>
        <v>4633936547.25</v>
      </c>
      <c r="T20" s="7"/>
      <c r="U20" s="29">
        <f>SUM(U14:U18)</f>
        <v>-30334.219999999998</v>
      </c>
      <c r="V20" s="7"/>
      <c r="W20" s="29">
        <f t="shared" si="0"/>
        <v>4633906213.0300007</v>
      </c>
    </row>
    <row r="21" spans="1:27" ht="8.25" customHeight="1" thickTop="1">
      <c r="A21" s="68"/>
      <c r="B21" s="68"/>
      <c r="C21" s="68"/>
      <c r="D21" s="68"/>
      <c r="E21" s="68"/>
      <c r="F21" s="68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20"/>
      <c r="R21" s="69"/>
      <c r="S21" s="20"/>
      <c r="T21" s="69"/>
      <c r="U21" s="69"/>
      <c r="V21" s="69"/>
      <c r="W21" s="78"/>
    </row>
    <row r="22" spans="1:27" ht="21" customHeight="1">
      <c r="A22" s="68"/>
      <c r="B22" s="68"/>
      <c r="C22" s="68"/>
      <c r="D22" s="68"/>
      <c r="E22" s="68"/>
      <c r="F22" s="68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20"/>
      <c r="R22" s="69"/>
      <c r="S22" s="20"/>
      <c r="T22" s="69"/>
      <c r="U22" s="69"/>
      <c r="V22" s="69"/>
      <c r="W22" s="78"/>
    </row>
    <row r="23" spans="1:27" ht="21" customHeight="1">
      <c r="A23" s="64" t="s">
        <v>168</v>
      </c>
      <c r="B23" s="68"/>
      <c r="C23" s="68"/>
      <c r="D23" s="68"/>
      <c r="E23" s="68"/>
      <c r="F23" s="68"/>
      <c r="G23" s="69">
        <v>1220011755</v>
      </c>
      <c r="H23" s="69"/>
      <c r="I23" s="69">
        <v>451455221.82999998</v>
      </c>
      <c r="J23" s="69"/>
      <c r="K23" s="69">
        <v>127604940.09999999</v>
      </c>
      <c r="L23" s="69"/>
      <c r="M23" s="69">
        <v>2853750133.3200002</v>
      </c>
      <c r="N23" s="69"/>
      <c r="O23" s="69">
        <v>-18885503</v>
      </c>
      <c r="P23" s="69"/>
      <c r="Q23" s="69">
        <v>-18885503</v>
      </c>
      <c r="R23" s="69"/>
      <c r="S23" s="69">
        <v>4633936547.25</v>
      </c>
      <c r="T23" s="69"/>
      <c r="U23" s="69">
        <v>-30334.219999999998</v>
      </c>
      <c r="V23" s="69">
        <v>0</v>
      </c>
      <c r="W23" s="143">
        <f>SUM(S23:U23)</f>
        <v>4633906213.0299997</v>
      </c>
    </row>
    <row r="24" spans="1:27" ht="8.25" customHeight="1">
      <c r="A24" s="68"/>
      <c r="B24" s="68"/>
      <c r="C24" s="68"/>
      <c r="E24" s="64"/>
      <c r="F24" s="68"/>
      <c r="G24" s="79"/>
      <c r="H24" s="20"/>
      <c r="I24" s="79"/>
      <c r="J24" s="20"/>
      <c r="K24" s="79"/>
      <c r="L24" s="20"/>
      <c r="M24" s="69"/>
      <c r="N24" s="20"/>
      <c r="O24" s="79"/>
      <c r="P24" s="20"/>
      <c r="Q24" s="79"/>
      <c r="R24" s="20"/>
      <c r="S24" s="69"/>
      <c r="T24" s="20"/>
      <c r="U24" s="79"/>
      <c r="V24" s="20"/>
      <c r="W24" s="20"/>
    </row>
    <row r="25" spans="1:27" ht="18.75">
      <c r="A25" s="68" t="s">
        <v>165</v>
      </c>
      <c r="B25" s="68"/>
      <c r="C25" s="68"/>
      <c r="E25" s="99">
        <v>23</v>
      </c>
      <c r="F25" s="68"/>
      <c r="G25" s="152">
        <v>0</v>
      </c>
      <c r="H25" s="20"/>
      <c r="I25" s="152">
        <v>0</v>
      </c>
      <c r="J25" s="20"/>
      <c r="K25" s="152">
        <v>0</v>
      </c>
      <c r="L25" s="20"/>
      <c r="M25" s="69">
        <v>-73200525</v>
      </c>
      <c r="N25" s="20"/>
      <c r="O25" s="152">
        <v>0</v>
      </c>
      <c r="P25" s="69"/>
      <c r="Q25" s="152">
        <v>0</v>
      </c>
      <c r="R25" s="20"/>
      <c r="S25" s="4">
        <f>+G25+I25+K25+M25+Q25</f>
        <v>-73200525</v>
      </c>
      <c r="T25" s="20"/>
      <c r="U25" s="152">
        <v>0</v>
      </c>
      <c r="V25" s="20"/>
      <c r="W25" s="75">
        <f>SUM(S25:U25)</f>
        <v>-73200525</v>
      </c>
    </row>
    <row r="26" spans="1:27" ht="21" customHeight="1">
      <c r="A26" s="68" t="s">
        <v>126</v>
      </c>
      <c r="B26" s="68"/>
      <c r="C26" s="68"/>
      <c r="D26" s="68"/>
      <c r="E26" s="68"/>
      <c r="F26" s="68"/>
      <c r="G26" s="152">
        <v>0</v>
      </c>
      <c r="I26" s="152">
        <v>0</v>
      </c>
      <c r="K26" s="152">
        <v>0</v>
      </c>
      <c r="L26" s="69"/>
      <c r="M26" s="20">
        <f>'P10-11'!D77</f>
        <v>287866914</v>
      </c>
      <c r="N26" s="20"/>
      <c r="O26" s="152">
        <v>0</v>
      </c>
      <c r="P26" s="69"/>
      <c r="Q26" s="152">
        <v>0</v>
      </c>
      <c r="R26" s="20"/>
      <c r="S26" s="4">
        <f>+G26+I26+K26+M26+Q26</f>
        <v>287866914</v>
      </c>
      <c r="T26" s="20"/>
      <c r="U26" s="20">
        <f>'P10-11'!D78</f>
        <v>-12147</v>
      </c>
      <c r="V26" s="20"/>
      <c r="W26" s="101">
        <f>SUM(S26:U26)</f>
        <v>287854767</v>
      </c>
    </row>
    <row r="27" spans="1:27" ht="21" customHeight="1">
      <c r="A27" s="68" t="s">
        <v>166</v>
      </c>
      <c r="B27" s="68"/>
      <c r="C27" s="68"/>
      <c r="E27" s="64"/>
      <c r="F27" s="68"/>
      <c r="G27" s="153">
        <v>0</v>
      </c>
      <c r="I27" s="153">
        <v>0</v>
      </c>
      <c r="K27" s="153">
        <v>0</v>
      </c>
      <c r="L27" s="20"/>
      <c r="M27" s="84">
        <f>'P10-11'!D69</f>
        <v>-2819938</v>
      </c>
      <c r="N27" s="20"/>
      <c r="O27" s="24">
        <f>'P10-11'!D68</f>
        <v>5935444</v>
      </c>
      <c r="P27" s="69"/>
      <c r="Q27" s="24">
        <f>+O27</f>
        <v>5935444</v>
      </c>
      <c r="R27" s="20"/>
      <c r="S27" s="27">
        <f>+G27+I27+K27+M27+Q27</f>
        <v>3115506</v>
      </c>
      <c r="T27" s="20"/>
      <c r="U27" s="153">
        <v>0</v>
      </c>
      <c r="V27" s="20"/>
      <c r="W27" s="77">
        <f>SUM(S27:U27)</f>
        <v>3115506</v>
      </c>
    </row>
    <row r="28" spans="1:27" ht="8.25" customHeight="1">
      <c r="A28" s="80"/>
      <c r="B28" s="68"/>
      <c r="C28" s="68"/>
      <c r="D28" s="68"/>
      <c r="E28" s="68"/>
      <c r="F28" s="68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69"/>
      <c r="V28" s="20"/>
      <c r="W28" s="20"/>
    </row>
    <row r="29" spans="1:27" ht="21" customHeight="1" thickBot="1">
      <c r="A29" s="64" t="s">
        <v>169</v>
      </c>
      <c r="B29" s="68"/>
      <c r="C29" s="68"/>
      <c r="D29" s="68"/>
      <c r="E29" s="68"/>
      <c r="F29" s="68"/>
      <c r="G29" s="29">
        <f>SUM(G23:G27)</f>
        <v>1220011755</v>
      </c>
      <c r="H29" s="69"/>
      <c r="I29" s="29">
        <f>SUM(I23:I27)</f>
        <v>451455221.82999998</v>
      </c>
      <c r="J29" s="69"/>
      <c r="K29" s="29">
        <f>SUM(K23:K27)</f>
        <v>127604940.09999999</v>
      </c>
      <c r="L29" s="69"/>
      <c r="M29" s="29">
        <f>SUM(M23:M27)</f>
        <v>3065596584.3200002</v>
      </c>
      <c r="N29" s="69"/>
      <c r="O29" s="29">
        <f>SUM(O23:O27)</f>
        <v>-12950059</v>
      </c>
      <c r="P29" s="69"/>
      <c r="Q29" s="29">
        <f>SUM(Q23:Q27)</f>
        <v>-12950059</v>
      </c>
      <c r="R29" s="69"/>
      <c r="S29" s="29">
        <f>SUM(S23:S27)</f>
        <v>4851718442.25</v>
      </c>
      <c r="T29" s="69"/>
      <c r="U29" s="29">
        <f>SUM(U23:U27)</f>
        <v>-42481.22</v>
      </c>
      <c r="V29" s="69"/>
      <c r="W29" s="29">
        <f>SUM(W23:W27)</f>
        <v>4851675961.0299997</v>
      </c>
    </row>
    <row r="30" spans="1:27" ht="21" customHeight="1" thickTop="1">
      <c r="A30" s="64"/>
      <c r="B30" s="68"/>
      <c r="C30" s="68"/>
      <c r="D30" s="68"/>
      <c r="E30" s="68"/>
      <c r="F30" s="68"/>
      <c r="G30" s="20"/>
      <c r="H30" s="69"/>
      <c r="I30" s="20"/>
      <c r="J30" s="69"/>
      <c r="K30" s="20"/>
      <c r="L30" s="69"/>
      <c r="M30" s="20"/>
      <c r="N30" s="69"/>
      <c r="O30" s="20"/>
      <c r="P30" s="69"/>
      <c r="Q30" s="20"/>
      <c r="R30" s="69"/>
      <c r="S30" s="20"/>
      <c r="T30" s="69"/>
      <c r="U30" s="20"/>
      <c r="V30" s="69"/>
      <c r="W30" s="20"/>
    </row>
    <row r="31" spans="1:27" ht="21" customHeight="1">
      <c r="A31" s="64"/>
      <c r="B31" s="68"/>
      <c r="C31" s="68"/>
      <c r="D31" s="68"/>
      <c r="E31" s="68"/>
      <c r="F31" s="68"/>
      <c r="G31" s="20"/>
      <c r="H31" s="69"/>
      <c r="I31" s="20"/>
      <c r="J31" s="69"/>
      <c r="K31" s="20"/>
      <c r="L31" s="69"/>
      <c r="M31" s="20"/>
      <c r="N31" s="69"/>
      <c r="O31" s="20"/>
      <c r="P31" s="69"/>
      <c r="Q31" s="20"/>
      <c r="R31" s="69"/>
      <c r="S31" s="20"/>
      <c r="T31" s="69"/>
      <c r="U31" s="20"/>
      <c r="V31" s="69"/>
      <c r="W31" s="20"/>
    </row>
    <row r="32" spans="1:27" ht="21" customHeight="1">
      <c r="A32" s="4" t="s">
        <v>40</v>
      </c>
      <c r="W32" s="8"/>
    </row>
    <row r="33" spans="23:23" ht="21" customHeight="1">
      <c r="W33" s="8"/>
    </row>
  </sheetData>
  <mergeCells count="5">
    <mergeCell ref="G6:W6"/>
    <mergeCell ref="G7:S7"/>
    <mergeCell ref="O8:Q8"/>
    <mergeCell ref="K8:M9"/>
    <mergeCell ref="O9:Q9"/>
  </mergeCells>
  <pageMargins left="0.70866141732283472" right="0.35433070866141736" top="0.51181102362204722" bottom="0.55118110236220474" header="0.31496062992125984" footer="0.31496062992125984"/>
  <pageSetup paperSize="9" scale="90" firstPageNumber="12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view="pageBreakPreview" zoomScaleNormal="100" zoomScaleSheetLayoutView="100" workbookViewId="0">
      <selection activeCell="O17" sqref="O17"/>
    </sheetView>
  </sheetViews>
  <sheetFormatPr defaultColWidth="9.140625" defaultRowHeight="22.5" customHeight="1"/>
  <cols>
    <col min="1" max="4" width="9.140625" style="4" customWidth="1"/>
    <col min="5" max="5" width="8.5703125" style="4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1.140625" style="7" customWidth="1"/>
    <col min="11" max="11" width="12.7109375" style="8" customWidth="1"/>
    <col min="12" max="12" width="1.140625" style="7" customWidth="1"/>
    <col min="13" max="13" width="12.7109375" style="8" customWidth="1"/>
    <col min="14" max="14" width="1.140625" style="7" customWidth="1"/>
    <col min="15" max="15" width="16.42578125" style="8" customWidth="1"/>
    <col min="16" max="16" width="0.85546875" style="8" customWidth="1"/>
    <col min="17" max="17" width="15" style="8" customWidth="1"/>
    <col min="18" max="18" width="0.85546875" style="8" customWidth="1"/>
    <col min="19" max="19" width="13.140625" style="4" customWidth="1"/>
    <col min="20" max="20" width="3.140625" style="4" customWidth="1"/>
    <col min="21" max="21" width="11" style="4" customWidth="1"/>
    <col min="22" max="16384" width="9.140625" style="4"/>
  </cols>
  <sheetData>
    <row r="1" spans="1:19" s="1" customFormat="1" ht="22.5" customHeight="1">
      <c r="A1" s="1" t="str">
        <f>'P12'!A1</f>
        <v>PRINSIRI  PUBLIC COMPANY LIMITED AND SUBSIDIARIES</v>
      </c>
      <c r="F1" s="17"/>
      <c r="G1" s="17"/>
      <c r="H1" s="17"/>
      <c r="I1" s="17"/>
      <c r="J1" s="17"/>
      <c r="K1" s="5"/>
      <c r="L1" s="17"/>
      <c r="M1" s="5"/>
      <c r="N1" s="17"/>
      <c r="O1" s="5"/>
      <c r="P1" s="5"/>
      <c r="R1" s="5"/>
      <c r="S1" s="5"/>
    </row>
    <row r="2" spans="1:19" s="1" customFormat="1" ht="22.5" customHeight="1">
      <c r="A2" s="1" t="s">
        <v>170</v>
      </c>
      <c r="F2" s="17"/>
      <c r="G2" s="17"/>
      <c r="H2" s="17"/>
      <c r="I2" s="17"/>
      <c r="J2" s="17"/>
      <c r="K2" s="5"/>
      <c r="L2" s="17"/>
      <c r="M2" s="5"/>
      <c r="N2" s="17"/>
      <c r="O2" s="5"/>
      <c r="P2" s="5"/>
      <c r="Q2" s="5"/>
      <c r="R2" s="5"/>
    </row>
    <row r="3" spans="1:19" s="1" customFormat="1" ht="22.5" customHeight="1">
      <c r="A3" s="1" t="str">
        <f>'P10-11'!A3</f>
        <v>FOR THE YEAR ENDED DECEMBER 31, 2021</v>
      </c>
      <c r="F3" s="17"/>
      <c r="G3" s="17"/>
      <c r="H3" s="17"/>
      <c r="I3" s="17"/>
      <c r="J3" s="17"/>
      <c r="K3" s="5"/>
      <c r="L3" s="17"/>
      <c r="M3" s="5"/>
      <c r="N3" s="17"/>
      <c r="O3" s="5"/>
      <c r="P3" s="5"/>
      <c r="Q3" s="5"/>
      <c r="R3" s="5"/>
      <c r="S3" s="5"/>
    </row>
    <row r="4" spans="1:19" s="1" customFormat="1" ht="22.5" customHeight="1">
      <c r="F4" s="17"/>
      <c r="G4" s="17"/>
      <c r="H4" s="17"/>
      <c r="I4" s="17"/>
      <c r="J4" s="17"/>
      <c r="K4" s="5"/>
      <c r="L4" s="17"/>
      <c r="M4" s="5"/>
      <c r="N4" s="17"/>
      <c r="O4" s="5"/>
      <c r="P4" s="5"/>
      <c r="Q4" s="5"/>
      <c r="R4" s="5"/>
      <c r="S4" s="154" t="s">
        <v>3</v>
      </c>
    </row>
    <row r="5" spans="1:19" s="1" customFormat="1" ht="22.5" customHeight="1">
      <c r="A5" s="64"/>
      <c r="B5" s="64"/>
      <c r="C5" s="64"/>
      <c r="D5" s="64"/>
      <c r="E5" s="64"/>
      <c r="F5" s="64"/>
      <c r="G5" s="189" t="s">
        <v>93</v>
      </c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</row>
    <row r="6" spans="1:19" s="1" customFormat="1" ht="22.5" customHeight="1">
      <c r="A6" s="68"/>
      <c r="B6" s="68"/>
      <c r="C6" s="68"/>
      <c r="D6" s="68"/>
      <c r="E6" s="68"/>
      <c r="F6" s="69"/>
      <c r="G6" s="69"/>
      <c r="H6" s="69"/>
      <c r="I6" s="69"/>
      <c r="J6" s="69"/>
      <c r="N6" s="64"/>
      <c r="O6" s="190" t="s">
        <v>86</v>
      </c>
      <c r="P6" s="190"/>
      <c r="Q6" s="190"/>
      <c r="R6" s="66"/>
      <c r="S6" s="69"/>
    </row>
    <row r="7" spans="1:19" s="1" customFormat="1" ht="22.5" customHeight="1">
      <c r="A7" s="64"/>
      <c r="B7" s="64"/>
      <c r="C7" s="64"/>
      <c r="D7" s="64"/>
      <c r="E7" s="64"/>
      <c r="F7" s="66"/>
      <c r="K7" s="189" t="s">
        <v>141</v>
      </c>
      <c r="L7" s="189"/>
      <c r="M7" s="189"/>
      <c r="N7" s="66"/>
      <c r="O7" s="193" t="s">
        <v>142</v>
      </c>
      <c r="P7" s="193"/>
      <c r="Q7" s="193"/>
      <c r="R7" s="66"/>
      <c r="S7" s="67"/>
    </row>
    <row r="8" spans="1:19" s="1" customFormat="1" ht="22.5" customHeight="1">
      <c r="A8" s="64"/>
      <c r="B8" s="64"/>
      <c r="C8" s="64"/>
      <c r="D8" s="64"/>
      <c r="E8" s="64"/>
      <c r="F8" s="66"/>
      <c r="G8" s="66" t="s">
        <v>143</v>
      </c>
      <c r="H8" s="66"/>
      <c r="I8" s="17" t="s">
        <v>144</v>
      </c>
      <c r="J8" s="66"/>
      <c r="L8" s="66"/>
      <c r="N8" s="66"/>
      <c r="O8" s="66" t="s">
        <v>146</v>
      </c>
      <c r="P8" s="66"/>
      <c r="R8" s="66"/>
      <c r="S8" s="66" t="s">
        <v>147</v>
      </c>
    </row>
    <row r="9" spans="1:19" ht="22.5" customHeight="1">
      <c r="A9" s="64"/>
      <c r="B9" s="64"/>
      <c r="C9" s="64"/>
      <c r="D9" s="64"/>
      <c r="E9" s="64"/>
      <c r="F9" s="66"/>
      <c r="G9" s="66" t="s">
        <v>148</v>
      </c>
      <c r="H9" s="66"/>
      <c r="I9" s="66" t="s">
        <v>149</v>
      </c>
      <c r="J9" s="66"/>
      <c r="K9" s="66" t="s">
        <v>145</v>
      </c>
      <c r="L9" s="66"/>
      <c r="M9" s="66"/>
      <c r="N9" s="66"/>
      <c r="O9" s="66" t="s">
        <v>151</v>
      </c>
      <c r="P9" s="66"/>
      <c r="Q9" s="66" t="s">
        <v>152</v>
      </c>
      <c r="R9" s="66"/>
      <c r="S9" s="66" t="s">
        <v>155</v>
      </c>
    </row>
    <row r="10" spans="1:19" ht="22.5" customHeight="1">
      <c r="A10" s="64"/>
      <c r="B10" s="64"/>
      <c r="C10" s="64"/>
      <c r="D10" s="64"/>
      <c r="E10" s="14" t="s">
        <v>6</v>
      </c>
      <c r="F10" s="67"/>
      <c r="G10" s="65" t="s">
        <v>156</v>
      </c>
      <c r="H10" s="66"/>
      <c r="I10" s="70" t="s">
        <v>157</v>
      </c>
      <c r="J10" s="66"/>
      <c r="K10" s="81" t="s">
        <v>171</v>
      </c>
      <c r="L10" s="66"/>
      <c r="M10" s="70" t="s">
        <v>85</v>
      </c>
      <c r="N10" s="66"/>
      <c r="O10" s="65" t="s">
        <v>159</v>
      </c>
      <c r="P10" s="66"/>
      <c r="Q10" s="70" t="s">
        <v>160</v>
      </c>
      <c r="R10" s="66"/>
      <c r="S10" s="70" t="s">
        <v>163</v>
      </c>
    </row>
    <row r="11" spans="1:19" ht="8.25" customHeight="1">
      <c r="A11" s="68"/>
      <c r="B11" s="68"/>
      <c r="C11" s="68"/>
      <c r="D11" s="68"/>
      <c r="E11" s="64"/>
      <c r="F11" s="67"/>
      <c r="G11" s="67"/>
      <c r="H11" s="67"/>
      <c r="I11" s="67"/>
      <c r="J11" s="67"/>
      <c r="K11" s="67"/>
      <c r="L11" s="67"/>
      <c r="M11" s="67"/>
      <c r="N11" s="67"/>
      <c r="O11" s="4"/>
      <c r="P11" s="4"/>
      <c r="Q11" s="4"/>
      <c r="R11" s="4"/>
      <c r="S11" s="67"/>
    </row>
    <row r="12" spans="1:19" ht="22.5" customHeight="1">
      <c r="A12" s="64" t="s">
        <v>164</v>
      </c>
      <c r="B12" s="68"/>
      <c r="C12" s="68"/>
      <c r="D12" s="68"/>
      <c r="G12" s="139">
        <v>1220011755</v>
      </c>
      <c r="H12" s="85"/>
      <c r="I12" s="139">
        <v>451455222</v>
      </c>
      <c r="J12" s="85"/>
      <c r="K12" s="139">
        <v>127604940</v>
      </c>
      <c r="L12" s="85"/>
      <c r="M12" s="69">
        <v>2819587238</v>
      </c>
      <c r="N12" s="85"/>
      <c r="O12" s="69">
        <v>-291668</v>
      </c>
      <c r="P12" s="140"/>
      <c r="Q12" s="69">
        <v>-291668</v>
      </c>
      <c r="R12" s="140"/>
      <c r="S12" s="88">
        <f>+G12+I12+K12+M12+Q12</f>
        <v>4618367487</v>
      </c>
    </row>
    <row r="13" spans="1:19" ht="8.25" customHeight="1">
      <c r="A13" s="64"/>
      <c r="B13" s="68"/>
      <c r="C13" s="68"/>
      <c r="D13" s="68"/>
      <c r="G13" s="85"/>
      <c r="H13" s="85"/>
      <c r="I13" s="85"/>
      <c r="J13" s="85"/>
      <c r="K13" s="86"/>
      <c r="L13" s="85"/>
      <c r="M13" s="86"/>
      <c r="N13" s="85"/>
      <c r="O13" s="141"/>
      <c r="P13" s="74"/>
      <c r="Q13" s="141"/>
      <c r="R13" s="74"/>
      <c r="S13" s="88"/>
    </row>
    <row r="14" spans="1:19" ht="18.75">
      <c r="A14" s="68" t="s">
        <v>165</v>
      </c>
      <c r="B14" s="68"/>
      <c r="C14" s="68"/>
      <c r="D14" s="68"/>
      <c r="E14" s="99">
        <v>23</v>
      </c>
      <c r="G14" s="152">
        <v>0</v>
      </c>
      <c r="H14" s="85"/>
      <c r="I14" s="152">
        <v>0</v>
      </c>
      <c r="J14" s="85"/>
      <c r="K14" s="152">
        <v>0</v>
      </c>
      <c r="L14" s="85"/>
      <c r="M14" s="20">
        <v>-36600352.649999999</v>
      </c>
      <c r="N14" s="85"/>
      <c r="O14" s="152">
        <v>0</v>
      </c>
      <c r="P14" s="74"/>
      <c r="Q14" s="152">
        <v>0</v>
      </c>
      <c r="R14" s="74"/>
      <c r="S14" s="88">
        <f>+G14+I14+K14+M14+Q14</f>
        <v>-36600352.649999999</v>
      </c>
    </row>
    <row r="15" spans="1:19" ht="22.5" customHeight="1">
      <c r="A15" s="68" t="s">
        <v>126</v>
      </c>
      <c r="D15" s="68"/>
      <c r="G15" s="152">
        <v>0</v>
      </c>
      <c r="H15" s="85"/>
      <c r="I15" s="152">
        <v>0</v>
      </c>
      <c r="J15" s="85"/>
      <c r="K15" s="152">
        <v>0</v>
      </c>
      <c r="L15" s="85"/>
      <c r="M15" s="89">
        <v>283769333</v>
      </c>
      <c r="N15" s="85"/>
      <c r="O15" s="152">
        <v>0</v>
      </c>
      <c r="P15" s="139"/>
      <c r="Q15" s="152">
        <v>0</v>
      </c>
      <c r="R15" s="139"/>
      <c r="S15" s="88">
        <f t="shared" ref="S15" si="0">+G15+I15+K15+M15+Q15</f>
        <v>283769333</v>
      </c>
    </row>
    <row r="16" spans="1:19" ht="22.5" customHeight="1">
      <c r="A16" s="68" t="s">
        <v>166</v>
      </c>
      <c r="D16" s="68"/>
      <c r="G16" s="153">
        <v>0</v>
      </c>
      <c r="H16" s="85"/>
      <c r="I16" s="153">
        <v>0</v>
      </c>
      <c r="J16" s="85"/>
      <c r="K16" s="153">
        <v>0</v>
      </c>
      <c r="L16" s="85"/>
      <c r="M16" s="153">
        <v>0</v>
      </c>
      <c r="N16" s="85"/>
      <c r="O16" s="82">
        <v>-18593835</v>
      </c>
      <c r="P16" s="139"/>
      <c r="Q16" s="91">
        <f>SUM(O16:P16)</f>
        <v>-18593835</v>
      </c>
      <c r="R16" s="139"/>
      <c r="S16" s="87">
        <f>+G16+I16+K16+M16+Q16</f>
        <v>-18593835</v>
      </c>
    </row>
    <row r="17" spans="1:19" ht="8.25" customHeight="1">
      <c r="A17" s="68"/>
      <c r="B17" s="68"/>
      <c r="C17" s="68"/>
      <c r="D17" s="68"/>
      <c r="G17" s="139"/>
      <c r="H17" s="85"/>
      <c r="I17" s="139"/>
      <c r="J17" s="85"/>
      <c r="K17" s="139"/>
      <c r="L17" s="85"/>
      <c r="M17" s="139"/>
      <c r="N17" s="85"/>
      <c r="O17" s="139"/>
      <c r="P17" s="139"/>
      <c r="Q17" s="139"/>
      <c r="R17" s="139"/>
      <c r="S17" s="139"/>
    </row>
    <row r="18" spans="1:19" ht="22.5" customHeight="1" thickBot="1">
      <c r="A18" s="64" t="s">
        <v>167</v>
      </c>
      <c r="B18" s="22"/>
      <c r="C18" s="22"/>
      <c r="D18" s="22"/>
      <c r="G18" s="142">
        <f>SUM(G12:G16)</f>
        <v>1220011755</v>
      </c>
      <c r="H18" s="93"/>
      <c r="I18" s="142">
        <f>SUM(I12:I16)</f>
        <v>451455222</v>
      </c>
      <c r="J18" s="93"/>
      <c r="K18" s="142">
        <f>SUM(K12:K16)</f>
        <v>127604940</v>
      </c>
      <c r="L18" s="93"/>
      <c r="M18" s="142">
        <f>SUM(M12:M16)</f>
        <v>3066756218.3499999</v>
      </c>
      <c r="N18" s="93"/>
      <c r="O18" s="142">
        <f>SUM(O12:O16)</f>
        <v>-18885503</v>
      </c>
      <c r="P18" s="140"/>
      <c r="Q18" s="142">
        <f>SUM(Q12:Q16)</f>
        <v>-18885503</v>
      </c>
      <c r="R18" s="89"/>
      <c r="S18" s="142">
        <f>SUM(S12:S16)</f>
        <v>4846942632.3500004</v>
      </c>
    </row>
    <row r="19" spans="1:19" ht="8.25" customHeight="1" thickTop="1">
      <c r="A19" s="68"/>
      <c r="B19" s="68"/>
      <c r="C19" s="68"/>
      <c r="D19" s="68"/>
      <c r="G19" s="69"/>
      <c r="I19" s="69"/>
      <c r="K19" s="69"/>
      <c r="M19" s="69"/>
      <c r="O19" s="69"/>
      <c r="P19" s="69"/>
      <c r="Q19" s="69"/>
      <c r="R19" s="69"/>
      <c r="S19" s="69"/>
    </row>
    <row r="20" spans="1:19" ht="22.5" customHeight="1">
      <c r="A20" s="68"/>
      <c r="B20" s="68"/>
      <c r="C20" s="68"/>
      <c r="D20" s="68"/>
      <c r="G20" s="79"/>
      <c r="I20" s="79"/>
      <c r="K20" s="79"/>
      <c r="M20" s="79"/>
      <c r="O20" s="79"/>
      <c r="P20" s="20"/>
      <c r="Q20" s="79"/>
      <c r="R20" s="20"/>
      <c r="S20" s="79"/>
    </row>
    <row r="21" spans="1:19" ht="22.5" customHeight="1">
      <c r="A21" s="64" t="s">
        <v>168</v>
      </c>
      <c r="B21" s="68"/>
      <c r="C21" s="68"/>
      <c r="D21" s="68"/>
      <c r="G21" s="69">
        <v>1220011755</v>
      </c>
      <c r="I21" s="69">
        <v>451455222</v>
      </c>
      <c r="K21" s="69">
        <v>127604940</v>
      </c>
      <c r="M21" s="69">
        <v>3066756218.3499999</v>
      </c>
      <c r="O21" s="69">
        <v>-18885503</v>
      </c>
      <c r="P21" s="69"/>
      <c r="Q21" s="69">
        <v>-18885503</v>
      </c>
      <c r="R21" s="69"/>
      <c r="S21" s="4">
        <f>+G21+I21+K21+M21+Q21</f>
        <v>4846942632.3500004</v>
      </c>
    </row>
    <row r="22" spans="1:19" ht="8.25" customHeight="1">
      <c r="A22" s="68"/>
      <c r="B22" s="68"/>
      <c r="C22" s="68"/>
      <c r="D22" s="68"/>
      <c r="G22" s="79"/>
      <c r="I22" s="79"/>
      <c r="K22" s="79"/>
      <c r="M22" s="79"/>
      <c r="O22" s="79"/>
      <c r="P22" s="20"/>
      <c r="Q22" s="79"/>
      <c r="R22" s="20"/>
      <c r="S22" s="79"/>
    </row>
    <row r="23" spans="1:19" ht="22.5" customHeight="1">
      <c r="A23" s="68" t="s">
        <v>165</v>
      </c>
      <c r="B23" s="68"/>
      <c r="C23" s="68"/>
      <c r="D23" s="68"/>
      <c r="E23" s="99">
        <v>23</v>
      </c>
      <c r="G23" s="152">
        <v>0</v>
      </c>
      <c r="H23" s="83"/>
      <c r="I23" s="152">
        <v>0</v>
      </c>
      <c r="J23" s="83"/>
      <c r="K23" s="152">
        <v>0</v>
      </c>
      <c r="M23" s="20">
        <v>-73200525</v>
      </c>
      <c r="O23" s="152">
        <v>0</v>
      </c>
      <c r="P23" s="67"/>
      <c r="Q23" s="152">
        <v>0</v>
      </c>
      <c r="R23" s="67"/>
      <c r="S23" s="4">
        <f>+G23+I23+K23+M23+Q23</f>
        <v>-73200525</v>
      </c>
    </row>
    <row r="24" spans="1:19" ht="22.5" customHeight="1">
      <c r="A24" s="68" t="s">
        <v>126</v>
      </c>
      <c r="B24" s="68"/>
      <c r="C24" s="68"/>
      <c r="D24" s="68"/>
      <c r="G24" s="152">
        <v>0</v>
      </c>
      <c r="I24" s="152">
        <v>0</v>
      </c>
      <c r="K24" s="152">
        <v>0</v>
      </c>
      <c r="M24" s="20">
        <f>'P10-11'!H77</f>
        <v>117514212</v>
      </c>
      <c r="O24" s="152">
        <v>0</v>
      </c>
      <c r="P24" s="69"/>
      <c r="Q24" s="152">
        <v>0</v>
      </c>
      <c r="R24" s="69"/>
      <c r="S24" s="4">
        <f>+G24+I24+K24+M24+Q24</f>
        <v>117514212</v>
      </c>
    </row>
    <row r="25" spans="1:19" ht="22.5" customHeight="1">
      <c r="A25" s="68" t="s">
        <v>166</v>
      </c>
      <c r="B25" s="68"/>
      <c r="C25" s="68"/>
      <c r="D25" s="68"/>
      <c r="G25" s="153">
        <v>0</v>
      </c>
      <c r="H25" s="83"/>
      <c r="I25" s="153">
        <v>0</v>
      </c>
      <c r="J25" s="83"/>
      <c r="K25" s="153">
        <v>0</v>
      </c>
      <c r="M25" s="24">
        <f>'P10-11'!H69</f>
        <v>-1660788</v>
      </c>
      <c r="O25" s="82">
        <f>+'P10-11'!H68</f>
        <v>5935444</v>
      </c>
      <c r="P25" s="67"/>
      <c r="Q25" s="82">
        <f>SUM(O25:P25)</f>
        <v>5935444</v>
      </c>
      <c r="R25" s="67"/>
      <c r="S25" s="27">
        <f>+G25+I25+K25+M25+Q25</f>
        <v>4274656</v>
      </c>
    </row>
    <row r="26" spans="1:19" ht="8.25" customHeight="1">
      <c r="A26" s="80"/>
      <c r="B26" s="68"/>
      <c r="C26" s="68"/>
      <c r="D26" s="68"/>
      <c r="G26" s="20"/>
      <c r="I26" s="20"/>
      <c r="K26" s="20"/>
      <c r="M26" s="20"/>
      <c r="O26" s="20"/>
      <c r="P26" s="20"/>
      <c r="Q26" s="20"/>
      <c r="R26" s="20"/>
      <c r="S26" s="20"/>
    </row>
    <row r="27" spans="1:19" ht="22.5" customHeight="1" thickBot="1">
      <c r="A27" s="64" t="s">
        <v>169</v>
      </c>
      <c r="B27" s="68"/>
      <c r="C27" s="68"/>
      <c r="D27" s="68"/>
      <c r="G27" s="29">
        <f>SUM(G21:G25)</f>
        <v>1220011755</v>
      </c>
      <c r="I27" s="29">
        <f>SUM(I21:I25)</f>
        <v>451455222</v>
      </c>
      <c r="K27" s="29">
        <f>SUM(K21:K25)</f>
        <v>127604940</v>
      </c>
      <c r="M27" s="29">
        <f>SUM(M21:M25)</f>
        <v>3109409117.3499999</v>
      </c>
      <c r="O27" s="29">
        <f>SUM(O21:O25)</f>
        <v>-12950059</v>
      </c>
      <c r="P27" s="69"/>
      <c r="Q27" s="29">
        <f>SUM(Q21:Q25)</f>
        <v>-12950059</v>
      </c>
      <c r="R27" s="69"/>
      <c r="S27" s="29">
        <f>SUM(S21:S25)</f>
        <v>4895530975.3500004</v>
      </c>
    </row>
    <row r="28" spans="1:19" ht="22.5" customHeight="1" thickTop="1">
      <c r="A28" s="64"/>
      <c r="B28" s="68"/>
      <c r="C28" s="68"/>
      <c r="D28" s="68"/>
    </row>
    <row r="29" spans="1:19" ht="22.5" customHeight="1">
      <c r="A29" s="64"/>
      <c r="B29" s="68"/>
      <c r="C29" s="68"/>
      <c r="D29" s="68"/>
      <c r="K29" s="7"/>
      <c r="M29" s="7"/>
      <c r="O29" s="7"/>
      <c r="Q29" s="7"/>
      <c r="S29" s="7"/>
    </row>
    <row r="30" spans="1:19" ht="22.5" customHeight="1">
      <c r="A30" s="64"/>
      <c r="B30" s="68"/>
      <c r="C30" s="68"/>
      <c r="D30" s="68"/>
    </row>
    <row r="31" spans="1:19" ht="22.5" customHeight="1">
      <c r="A31" s="4" t="s">
        <v>40</v>
      </c>
    </row>
  </sheetData>
  <mergeCells count="4">
    <mergeCell ref="G5:S5"/>
    <mergeCell ref="K7:M7"/>
    <mergeCell ref="O7:Q7"/>
    <mergeCell ref="O6:Q6"/>
  </mergeCells>
  <pageMargins left="0.9055118110236221" right="0.27559055118110237" top="0.51181102362204722" bottom="0.55118110236220474" header="0.35433070866141736" footer="0.31496062992125984"/>
  <pageSetup paperSize="9" scale="90" firstPageNumber="13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7"/>
  <sheetViews>
    <sheetView tabSelected="1" topLeftCell="A102" zoomScaleNormal="100" zoomScaleSheetLayoutView="100" workbookViewId="0">
      <selection activeCell="E110" sqref="E110"/>
    </sheetView>
  </sheetViews>
  <sheetFormatPr defaultColWidth="9.140625" defaultRowHeight="19.5" customHeight="1"/>
  <cols>
    <col min="1" max="1" width="3.140625" style="88" customWidth="1"/>
    <col min="2" max="2" width="35.85546875" style="88" customWidth="1"/>
    <col min="3" max="3" width="6.7109375" style="85" customWidth="1"/>
    <col min="4" max="4" width="0.7109375" style="88" customWidth="1"/>
    <col min="5" max="5" width="14.5703125" style="86" customWidth="1"/>
    <col min="6" max="6" width="0.7109375" style="88" customWidth="1"/>
    <col min="7" max="7" width="14.5703125" style="86" customWidth="1"/>
    <col min="8" max="8" width="0.7109375" style="88" customWidth="1"/>
    <col min="9" max="9" width="14.5703125" style="86" customWidth="1"/>
    <col min="10" max="10" width="0.7109375" style="88" customWidth="1"/>
    <col min="11" max="11" width="14.5703125" style="86" customWidth="1"/>
    <col min="12" max="12" width="1.5703125" style="88" customWidth="1"/>
    <col min="13" max="16384" width="9.140625" style="88"/>
  </cols>
  <sheetData>
    <row r="1" spans="1:11" s="25" customFormat="1" ht="19.5" customHeight="1">
      <c r="A1" s="25" t="str">
        <f>'P13'!A1</f>
        <v>PRINSIRI  PUBLIC COMPANY LIMITED AND SUBSIDIARIES</v>
      </c>
      <c r="B1" s="155"/>
      <c r="C1" s="85"/>
      <c r="D1" s="156"/>
      <c r="E1" s="86"/>
      <c r="F1" s="156"/>
      <c r="G1" s="86"/>
      <c r="H1" s="156"/>
      <c r="I1" s="157"/>
      <c r="J1" s="156"/>
      <c r="K1" s="5"/>
    </row>
    <row r="2" spans="1:11" s="25" customFormat="1" ht="19.5" customHeight="1">
      <c r="A2" s="155" t="s">
        <v>172</v>
      </c>
      <c r="B2" s="155"/>
      <c r="C2" s="85"/>
      <c r="D2" s="156"/>
      <c r="E2" s="86"/>
      <c r="F2" s="156"/>
      <c r="G2" s="86"/>
      <c r="H2" s="156"/>
      <c r="I2" s="86"/>
      <c r="J2" s="156"/>
      <c r="K2" s="86"/>
    </row>
    <row r="3" spans="1:11" s="25" customFormat="1" ht="19.5" customHeight="1">
      <c r="A3" s="155" t="str">
        <f>'P10-11'!A3</f>
        <v>FOR THE YEAR ENDED DECEMBER 31, 2021</v>
      </c>
      <c r="B3" s="155"/>
      <c r="C3" s="85"/>
      <c r="D3" s="156"/>
      <c r="E3" s="86"/>
      <c r="F3" s="156"/>
      <c r="G3" s="86"/>
      <c r="H3" s="156"/>
      <c r="I3" s="86"/>
      <c r="J3" s="156"/>
      <c r="K3" s="86"/>
    </row>
    <row r="4" spans="1:11" s="25" customFormat="1" ht="19.5" customHeight="1">
      <c r="A4" s="155"/>
      <c r="B4" s="155"/>
      <c r="C4" s="85"/>
      <c r="D4" s="156"/>
      <c r="E4" s="86"/>
      <c r="F4" s="156"/>
      <c r="G4" s="86"/>
      <c r="H4" s="156"/>
      <c r="I4" s="86"/>
      <c r="J4" s="156"/>
      <c r="K4" s="86"/>
    </row>
    <row r="5" spans="1:11" s="25" customFormat="1" ht="19.5" customHeight="1">
      <c r="A5" s="155"/>
      <c r="B5" s="155"/>
      <c r="C5" s="85"/>
      <c r="D5" s="156"/>
      <c r="E5" s="86"/>
      <c r="F5" s="156"/>
      <c r="G5" s="86"/>
      <c r="H5" s="156"/>
      <c r="I5" s="86"/>
      <c r="J5" s="156"/>
      <c r="K5" s="154" t="s">
        <v>3</v>
      </c>
    </row>
    <row r="6" spans="1:11" s="25" customFormat="1" ht="19.5" customHeight="1">
      <c r="A6" s="155"/>
      <c r="B6" s="155"/>
      <c r="C6" s="85"/>
      <c r="D6" s="156"/>
      <c r="E6" s="87"/>
      <c r="F6" s="158" t="s">
        <v>4</v>
      </c>
      <c r="G6" s="158"/>
      <c r="H6" s="159"/>
      <c r="I6" s="160"/>
      <c r="J6" s="161" t="s">
        <v>93</v>
      </c>
      <c r="K6" s="87"/>
    </row>
    <row r="7" spans="1:11" s="25" customFormat="1" ht="19.5" customHeight="1">
      <c r="A7" s="155"/>
      <c r="B7" s="155"/>
      <c r="C7" s="162" t="s">
        <v>6</v>
      </c>
      <c r="D7" s="156"/>
      <c r="E7" s="163" t="s">
        <v>7</v>
      </c>
      <c r="F7" s="164"/>
      <c r="G7" s="163" t="s">
        <v>8</v>
      </c>
      <c r="H7" s="88"/>
      <c r="I7" s="163" t="s">
        <v>7</v>
      </c>
      <c r="J7" s="164"/>
      <c r="K7" s="163" t="s">
        <v>8</v>
      </c>
    </row>
    <row r="8" spans="1:11" s="25" customFormat="1" ht="8.25" customHeight="1">
      <c r="A8" s="88"/>
      <c r="B8" s="88"/>
      <c r="C8" s="165"/>
      <c r="D8" s="165"/>
      <c r="E8" s="157"/>
      <c r="F8" s="157"/>
      <c r="G8" s="157"/>
      <c r="H8" s="165"/>
      <c r="I8" s="157"/>
      <c r="J8" s="157"/>
      <c r="K8" s="157"/>
    </row>
    <row r="9" spans="1:11" ht="18" customHeight="1">
      <c r="A9" s="166" t="s">
        <v>173</v>
      </c>
      <c r="B9" s="25"/>
      <c r="D9" s="85"/>
      <c r="F9" s="85"/>
    </row>
    <row r="10" spans="1:11" ht="18" customHeight="1">
      <c r="A10" s="167" t="s">
        <v>126</v>
      </c>
      <c r="B10" s="168"/>
      <c r="D10" s="85"/>
      <c r="E10" s="89">
        <f>+'P10-11'!D50</f>
        <v>287854767</v>
      </c>
      <c r="F10" s="89"/>
      <c r="G10" s="89">
        <f>+'P10-11'!F50</f>
        <v>302227072.26999998</v>
      </c>
      <c r="H10" s="90"/>
      <c r="I10" s="89">
        <f>+'P10-11'!H50</f>
        <v>117514212</v>
      </c>
      <c r="J10" s="85"/>
      <c r="K10" s="89">
        <f>+'P10-11'!J50</f>
        <v>283769333</v>
      </c>
    </row>
    <row r="11" spans="1:11" ht="18" customHeight="1">
      <c r="A11" s="167" t="s">
        <v>174</v>
      </c>
      <c r="B11" s="168"/>
      <c r="E11" s="89"/>
      <c r="F11" s="89"/>
      <c r="G11" s="89"/>
      <c r="H11" s="89"/>
      <c r="I11" s="89"/>
      <c r="J11" s="89"/>
      <c r="K11" s="89"/>
    </row>
    <row r="12" spans="1:11" ht="18" customHeight="1">
      <c r="A12" s="167"/>
      <c r="B12" s="168" t="s">
        <v>124</v>
      </c>
      <c r="E12" s="89">
        <f>-'P10-11'!D48</f>
        <v>50746083</v>
      </c>
      <c r="F12" s="89">
        <v>0</v>
      </c>
      <c r="G12" s="89">
        <f>-'P10-11'!F48</f>
        <v>88303277</v>
      </c>
      <c r="H12" s="89">
        <v>0</v>
      </c>
      <c r="I12" s="89">
        <f>-'P10-11'!H48</f>
        <v>28785590</v>
      </c>
      <c r="J12" s="89">
        <v>0</v>
      </c>
      <c r="K12" s="89">
        <f>-'P10-11'!J48</f>
        <v>74228105</v>
      </c>
    </row>
    <row r="13" spans="1:11" ht="18" customHeight="1">
      <c r="A13" s="167"/>
      <c r="B13" s="168" t="s">
        <v>121</v>
      </c>
      <c r="E13" s="89">
        <f>-'P10-11'!D44</f>
        <v>-5156421</v>
      </c>
      <c r="F13" s="89">
        <v>0</v>
      </c>
      <c r="G13" s="89">
        <f>-'P10-11'!F44</f>
        <v>-3793833</v>
      </c>
      <c r="H13" s="89">
        <v>0</v>
      </c>
      <c r="I13" s="89">
        <f>-'P10-11'!H44</f>
        <v>-97136448</v>
      </c>
      <c r="J13" s="89">
        <v>0</v>
      </c>
      <c r="K13" s="89">
        <f>-'P10-11'!J44</f>
        <v>-95116531</v>
      </c>
    </row>
    <row r="14" spans="1:11" ht="18" customHeight="1">
      <c r="B14" s="88" t="s">
        <v>122</v>
      </c>
      <c r="C14" s="169"/>
      <c r="D14" s="85"/>
      <c r="E14" s="89">
        <f>-'P10-11'!D45</f>
        <v>89973487</v>
      </c>
      <c r="F14" s="89"/>
      <c r="G14" s="89">
        <f>-'P10-11'!F45</f>
        <v>77041349</v>
      </c>
      <c r="H14" s="89"/>
      <c r="I14" s="89">
        <f>-'P10-11'!H45</f>
        <v>118920333</v>
      </c>
      <c r="J14" s="89"/>
      <c r="K14" s="89">
        <f>-'P10-11'!J45</f>
        <v>119088074</v>
      </c>
    </row>
    <row r="15" spans="1:11" ht="18" customHeight="1">
      <c r="B15" s="88" t="s">
        <v>175</v>
      </c>
      <c r="C15" s="169"/>
      <c r="D15" s="85"/>
      <c r="E15" s="89">
        <v>-1649221</v>
      </c>
      <c r="F15" s="89"/>
      <c r="G15" s="152">
        <v>0</v>
      </c>
      <c r="H15" s="89"/>
      <c r="I15" s="89">
        <v>-1651285</v>
      </c>
      <c r="J15" s="89"/>
      <c r="K15" s="152">
        <v>0</v>
      </c>
    </row>
    <row r="16" spans="1:11" ht="18" customHeight="1">
      <c r="B16" s="88" t="s">
        <v>176</v>
      </c>
      <c r="C16" s="169"/>
      <c r="D16" s="85"/>
      <c r="E16" s="89"/>
      <c r="F16" s="89"/>
      <c r="G16" s="89"/>
      <c r="H16" s="89"/>
      <c r="I16" s="89"/>
      <c r="J16" s="89"/>
      <c r="K16" s="89"/>
    </row>
    <row r="17" spans="1:11" ht="18" customHeight="1">
      <c r="B17" s="88" t="s">
        <v>177</v>
      </c>
      <c r="C17" s="169"/>
      <c r="D17" s="85"/>
      <c r="E17" s="89">
        <v>-711990</v>
      </c>
      <c r="F17" s="89"/>
      <c r="G17" s="152">
        <v>0</v>
      </c>
      <c r="H17" s="89"/>
      <c r="I17" s="89">
        <v>-711990</v>
      </c>
      <c r="J17" s="89"/>
      <c r="K17" s="152">
        <v>0</v>
      </c>
    </row>
    <row r="18" spans="1:11" ht="18" customHeight="1">
      <c r="B18" s="88" t="s">
        <v>116</v>
      </c>
      <c r="C18" s="169"/>
      <c r="D18" s="85"/>
      <c r="E18" s="89">
        <v>361414</v>
      </c>
      <c r="F18" s="89"/>
      <c r="G18" s="89">
        <v>11455345</v>
      </c>
      <c r="H18" s="89"/>
      <c r="I18" s="152">
        <v>0</v>
      </c>
      <c r="J18" s="89"/>
      <c r="K18" s="89">
        <v>15052704</v>
      </c>
    </row>
    <row r="19" spans="1:11" ht="18" customHeight="1">
      <c r="B19" s="88" t="s">
        <v>178</v>
      </c>
      <c r="C19" s="169"/>
      <c r="D19" s="85"/>
      <c r="E19" s="152">
        <v>0</v>
      </c>
      <c r="F19" s="89"/>
      <c r="G19" s="152">
        <v>0</v>
      </c>
      <c r="H19" s="89"/>
      <c r="I19" s="152">
        <v>0</v>
      </c>
      <c r="J19" s="89"/>
      <c r="K19" s="89">
        <v>999700</v>
      </c>
    </row>
    <row r="20" spans="1:11" ht="18" customHeight="1">
      <c r="B20" s="167" t="s">
        <v>179</v>
      </c>
      <c r="C20" s="169"/>
      <c r="D20" s="85"/>
      <c r="E20" s="89">
        <v>50039693</v>
      </c>
      <c r="F20" s="89"/>
      <c r="G20" s="170">
        <v>50678831</v>
      </c>
      <c r="H20" s="90"/>
      <c r="I20" s="89">
        <v>9164800</v>
      </c>
      <c r="J20" s="85"/>
      <c r="K20" s="170">
        <v>11561610</v>
      </c>
    </row>
    <row r="21" spans="1:11" ht="18" customHeight="1">
      <c r="B21" s="167" t="s">
        <v>180</v>
      </c>
      <c r="C21" s="169"/>
      <c r="D21" s="85"/>
      <c r="E21" s="89">
        <v>5857389</v>
      </c>
      <c r="F21" s="89"/>
      <c r="G21" s="170">
        <v>5251570</v>
      </c>
      <c r="H21" s="90"/>
      <c r="I21" s="89">
        <v>4971149</v>
      </c>
      <c r="J21" s="85"/>
      <c r="K21" s="170">
        <v>5091157</v>
      </c>
    </row>
    <row r="22" spans="1:11" ht="18" customHeight="1">
      <c r="B22" s="167" t="s">
        <v>181</v>
      </c>
      <c r="C22" s="169"/>
      <c r="D22" s="85"/>
      <c r="E22" s="89">
        <v>2188317</v>
      </c>
      <c r="F22" s="89"/>
      <c r="G22" s="170">
        <v>1449998</v>
      </c>
      <c r="H22" s="90"/>
      <c r="I22" s="152">
        <v>0</v>
      </c>
      <c r="J22" s="85"/>
      <c r="K22" s="152">
        <v>0</v>
      </c>
    </row>
    <row r="23" spans="1:11" ht="18" customHeight="1">
      <c r="B23" s="167" t="s">
        <v>115</v>
      </c>
      <c r="C23" s="169"/>
      <c r="D23" s="85"/>
      <c r="E23" s="89">
        <v>1896567</v>
      </c>
      <c r="F23" s="89"/>
      <c r="G23" s="170">
        <v>381025.58999999997</v>
      </c>
      <c r="H23" s="90"/>
      <c r="I23" s="152">
        <v>0</v>
      </c>
      <c r="J23" s="85"/>
      <c r="K23" s="170">
        <v>360490</v>
      </c>
    </row>
    <row r="24" spans="1:11" ht="18" customHeight="1">
      <c r="B24" s="88" t="s">
        <v>182</v>
      </c>
      <c r="C24" s="169"/>
      <c r="D24" s="85"/>
      <c r="E24" s="89">
        <v>2426795</v>
      </c>
      <c r="F24" s="89"/>
      <c r="G24" s="170">
        <v>641141</v>
      </c>
      <c r="H24" s="90"/>
      <c r="I24" s="89">
        <v>3142638</v>
      </c>
      <c r="J24" s="85"/>
      <c r="K24" s="170">
        <v>275183</v>
      </c>
    </row>
    <row r="25" spans="1:11" ht="18" customHeight="1">
      <c r="B25" s="88" t="s">
        <v>66</v>
      </c>
      <c r="C25" s="169"/>
      <c r="D25" s="85"/>
      <c r="E25" s="89">
        <v>-23300000</v>
      </c>
      <c r="F25" s="89"/>
      <c r="G25" s="170">
        <v>-23300000</v>
      </c>
      <c r="H25" s="89"/>
      <c r="I25" s="152">
        <v>0</v>
      </c>
      <c r="J25" s="89"/>
      <c r="K25" s="152">
        <v>0</v>
      </c>
    </row>
    <row r="26" spans="1:11" ht="18" customHeight="1">
      <c r="B26" s="88" t="s">
        <v>183</v>
      </c>
      <c r="C26" s="169"/>
      <c r="D26" s="85"/>
      <c r="E26" s="89">
        <v>15319413</v>
      </c>
      <c r="F26" s="89"/>
      <c r="G26" s="152">
        <v>0</v>
      </c>
      <c r="H26" s="89"/>
      <c r="I26" s="89">
        <v>15319413</v>
      </c>
      <c r="J26" s="89"/>
      <c r="K26" s="152">
        <v>0</v>
      </c>
    </row>
    <row r="27" spans="1:11" ht="18" customHeight="1">
      <c r="B27" s="102" t="s">
        <v>184</v>
      </c>
      <c r="C27" s="169"/>
      <c r="D27" s="85"/>
      <c r="E27" s="89">
        <v>17025417</v>
      </c>
      <c r="F27" s="89"/>
      <c r="G27" s="170">
        <v>4576578</v>
      </c>
      <c r="H27" s="90"/>
      <c r="I27" s="89">
        <v>13956958</v>
      </c>
      <c r="J27" s="85"/>
      <c r="K27" s="170">
        <v>4576578</v>
      </c>
    </row>
    <row r="28" spans="1:11" ht="18" customHeight="1">
      <c r="B28" s="167" t="s">
        <v>112</v>
      </c>
      <c r="C28" s="169"/>
      <c r="D28" s="85"/>
      <c r="E28" s="89">
        <v>-11670124</v>
      </c>
      <c r="F28" s="89"/>
      <c r="G28" s="170">
        <v>-8144158</v>
      </c>
      <c r="H28" s="90"/>
      <c r="I28" s="89">
        <v>-10313974</v>
      </c>
      <c r="J28" s="85"/>
      <c r="K28" s="170">
        <v>-7307755</v>
      </c>
    </row>
    <row r="29" spans="1:11" ht="18" customHeight="1">
      <c r="A29" s="167" t="s">
        <v>185</v>
      </c>
      <c r="B29" s="168"/>
      <c r="D29" s="85"/>
      <c r="E29" s="89"/>
      <c r="F29" s="89"/>
      <c r="G29" s="88"/>
      <c r="I29" s="88"/>
      <c r="K29" s="88"/>
    </row>
    <row r="30" spans="1:11" ht="18" customHeight="1">
      <c r="B30" s="171" t="s">
        <v>186</v>
      </c>
      <c r="D30" s="85"/>
      <c r="E30" s="89">
        <v>3420124</v>
      </c>
      <c r="F30" s="89"/>
      <c r="G30" s="146">
        <v>48454705</v>
      </c>
      <c r="H30" s="90"/>
      <c r="I30" s="89">
        <v>14903140</v>
      </c>
      <c r="J30" s="85"/>
      <c r="K30" s="146">
        <v>-32201128</v>
      </c>
    </row>
    <row r="31" spans="1:11" ht="18" customHeight="1">
      <c r="B31" s="171" t="s">
        <v>187</v>
      </c>
      <c r="D31" s="85"/>
      <c r="E31" s="89">
        <v>-875562333.03266931</v>
      </c>
      <c r="F31" s="89"/>
      <c r="G31" s="146">
        <v>394882972</v>
      </c>
      <c r="H31" s="90"/>
      <c r="I31" s="89">
        <v>390545895</v>
      </c>
      <c r="J31" s="85"/>
      <c r="K31" s="146">
        <v>703689052.58999968</v>
      </c>
    </row>
    <row r="32" spans="1:11" ht="18" customHeight="1">
      <c r="B32" s="171" t="s">
        <v>188</v>
      </c>
      <c r="D32" s="85"/>
      <c r="E32" s="152">
        <v>0</v>
      </c>
      <c r="F32" s="89"/>
      <c r="G32" s="152">
        <v>0</v>
      </c>
      <c r="H32" s="90"/>
      <c r="I32" s="89">
        <v>-930000000</v>
      </c>
      <c r="J32" s="85"/>
      <c r="K32" s="152">
        <v>0</v>
      </c>
    </row>
    <row r="33" spans="1:11" ht="18" customHeight="1">
      <c r="B33" s="171" t="s">
        <v>189</v>
      </c>
      <c r="D33" s="85"/>
      <c r="E33" s="89">
        <v>263914759</v>
      </c>
      <c r="F33" s="89"/>
      <c r="G33" s="146">
        <v>-249274505</v>
      </c>
      <c r="H33" s="90"/>
      <c r="I33" s="89">
        <v>-122300</v>
      </c>
      <c r="J33" s="85"/>
      <c r="K33" s="146">
        <v>10150</v>
      </c>
    </row>
    <row r="34" spans="1:11" ht="18" customHeight="1">
      <c r="B34" s="171" t="s">
        <v>190</v>
      </c>
      <c r="D34" s="85"/>
      <c r="E34" s="89">
        <v>-103387500</v>
      </c>
      <c r="F34" s="89"/>
      <c r="G34" s="152">
        <v>0</v>
      </c>
      <c r="H34" s="90"/>
      <c r="I34" s="152">
        <v>0</v>
      </c>
      <c r="J34" s="85"/>
      <c r="K34" s="152">
        <v>0</v>
      </c>
    </row>
    <row r="35" spans="1:11" ht="18" customHeight="1">
      <c r="B35" s="171" t="s">
        <v>191</v>
      </c>
      <c r="D35" s="85"/>
      <c r="E35" s="89">
        <v>-814962</v>
      </c>
      <c r="F35" s="89"/>
      <c r="G35" s="147">
        <v>2847117</v>
      </c>
      <c r="H35" s="90"/>
      <c r="I35" s="89">
        <v>638658</v>
      </c>
      <c r="J35" s="85"/>
      <c r="K35" s="172">
        <v>978411</v>
      </c>
    </row>
    <row r="36" spans="1:11" ht="18" customHeight="1">
      <c r="B36" s="171" t="s">
        <v>192</v>
      </c>
      <c r="D36" s="85"/>
      <c r="E36" s="89">
        <v>7868135</v>
      </c>
      <c r="F36" s="89"/>
      <c r="G36" s="146">
        <v>57717416</v>
      </c>
      <c r="H36" s="90"/>
      <c r="I36" s="89">
        <v>-1907257.6299999785</v>
      </c>
      <c r="J36" s="85"/>
      <c r="K36" s="146">
        <v>18472351.680000018</v>
      </c>
    </row>
    <row r="37" spans="1:11" ht="18" customHeight="1">
      <c r="B37" s="171" t="s">
        <v>193</v>
      </c>
      <c r="D37" s="85"/>
      <c r="E37" s="89">
        <v>2201800</v>
      </c>
      <c r="F37" s="89"/>
      <c r="G37" s="146">
        <v>-354680</v>
      </c>
      <c r="H37" s="90"/>
      <c r="I37" s="89">
        <v>1896993</v>
      </c>
      <c r="J37" s="85"/>
      <c r="K37" s="146">
        <v>-135000</v>
      </c>
    </row>
    <row r="38" spans="1:11" ht="18" customHeight="1">
      <c r="B38" s="171" t="s">
        <v>194</v>
      </c>
      <c r="D38" s="85"/>
      <c r="E38" s="89">
        <v>3075704</v>
      </c>
      <c r="F38" s="89"/>
      <c r="G38" s="146">
        <v>-1767462</v>
      </c>
      <c r="H38" s="90"/>
      <c r="I38" s="89">
        <v>1212288</v>
      </c>
      <c r="J38" s="85"/>
      <c r="K38" s="146">
        <v>-536889</v>
      </c>
    </row>
    <row r="39" spans="1:11" ht="18" customHeight="1">
      <c r="B39" s="171" t="s">
        <v>195</v>
      </c>
      <c r="D39" s="85"/>
      <c r="E39" s="89">
        <v>-156770</v>
      </c>
      <c r="F39" s="89"/>
      <c r="G39" s="146">
        <v>-4141546</v>
      </c>
      <c r="H39" s="89"/>
      <c r="I39" s="152">
        <v>0</v>
      </c>
      <c r="J39" s="85"/>
      <c r="K39" s="152">
        <v>0</v>
      </c>
    </row>
    <row r="40" spans="1:11" ht="18" customHeight="1">
      <c r="B40" s="171" t="s">
        <v>196</v>
      </c>
      <c r="D40" s="85"/>
      <c r="E40" s="173">
        <v>-2055000</v>
      </c>
      <c r="F40" s="89"/>
      <c r="G40" s="153">
        <v>0</v>
      </c>
      <c r="H40" s="89"/>
      <c r="I40" s="173">
        <v>-1660000</v>
      </c>
      <c r="J40" s="85"/>
      <c r="K40" s="173">
        <v>-7790073</v>
      </c>
    </row>
    <row r="41" spans="1:11" ht="8.25" customHeight="1">
      <c r="A41" s="168"/>
      <c r="B41" s="168"/>
      <c r="D41" s="85"/>
      <c r="E41" s="89"/>
      <c r="F41" s="89"/>
      <c r="G41" s="89"/>
      <c r="H41" s="85"/>
      <c r="I41" s="89"/>
      <c r="J41" s="89"/>
      <c r="K41" s="89"/>
    </row>
    <row r="42" spans="1:11" ht="19.5" customHeight="1">
      <c r="A42" s="88" t="s">
        <v>197</v>
      </c>
      <c r="B42" s="25"/>
      <c r="D42" s="85"/>
      <c r="E42" s="89">
        <f>SUM(E10:E40)</f>
        <v>-220294457.03266931</v>
      </c>
      <c r="F42" s="89"/>
      <c r="G42" s="89">
        <f>SUM(G10:G40)</f>
        <v>755132212.8599999</v>
      </c>
      <c r="H42" s="89"/>
      <c r="I42" s="89">
        <f>SUM(I10:I40)</f>
        <v>-322531187.63</v>
      </c>
      <c r="J42" s="89"/>
      <c r="K42" s="89">
        <f>SUM(K10:K40)</f>
        <v>1095065523.2699997</v>
      </c>
    </row>
    <row r="43" spans="1:11" ht="19.5" customHeight="1">
      <c r="B43" s="88" t="s">
        <v>198</v>
      </c>
      <c r="D43" s="85"/>
      <c r="E43" s="89">
        <v>-193069778</v>
      </c>
      <c r="F43" s="89"/>
      <c r="G43" s="146">
        <v>-206328035</v>
      </c>
      <c r="H43" s="89"/>
      <c r="I43" s="89">
        <v>-150900622</v>
      </c>
      <c r="J43" s="85"/>
      <c r="K43" s="146">
        <v>-183338271</v>
      </c>
    </row>
    <row r="44" spans="1:11" ht="19.5" customHeight="1">
      <c r="B44" s="88" t="s">
        <v>199</v>
      </c>
      <c r="D44" s="85"/>
      <c r="E44" s="92">
        <v>-89686469</v>
      </c>
      <c r="F44" s="89"/>
      <c r="G44" s="148">
        <v>-66162723</v>
      </c>
      <c r="H44" s="89"/>
      <c r="I44" s="92">
        <v>-63748661</v>
      </c>
      <c r="J44" s="85"/>
      <c r="K44" s="148">
        <v>-50327041</v>
      </c>
    </row>
    <row r="45" spans="1:11" ht="8.25" customHeight="1">
      <c r="A45" s="168"/>
      <c r="B45" s="168"/>
      <c r="D45" s="85"/>
      <c r="E45" s="89"/>
      <c r="F45" s="89"/>
      <c r="G45" s="89"/>
      <c r="H45" s="85"/>
      <c r="I45" s="89"/>
      <c r="J45" s="89"/>
      <c r="K45" s="89"/>
    </row>
    <row r="46" spans="1:11" ht="19.5" customHeight="1">
      <c r="A46" s="88" t="s">
        <v>200</v>
      </c>
      <c r="D46" s="85"/>
      <c r="E46" s="91">
        <f>SUM(E42:E44)</f>
        <v>-503050704.03266931</v>
      </c>
      <c r="F46" s="89"/>
      <c r="G46" s="91">
        <f>SUM(G42:G44)</f>
        <v>482641454.8599999</v>
      </c>
      <c r="H46" s="85"/>
      <c r="I46" s="91">
        <f>SUM(I42:I44)</f>
        <v>-537180470.63</v>
      </c>
      <c r="J46" s="89"/>
      <c r="K46" s="91">
        <f>SUM(K42:K44)</f>
        <v>861400211.26999974</v>
      </c>
    </row>
    <row r="47" spans="1:11" ht="12.75" customHeight="1">
      <c r="D47" s="85"/>
      <c r="E47" s="89"/>
      <c r="F47" s="89"/>
      <c r="G47" s="89"/>
      <c r="H47" s="85"/>
      <c r="I47" s="89"/>
      <c r="J47" s="89"/>
      <c r="K47" s="89"/>
    </row>
    <row r="48" spans="1:11" ht="19.5" customHeight="1">
      <c r="A48" s="88" t="s">
        <v>40</v>
      </c>
      <c r="C48" s="88"/>
      <c r="E48" s="88"/>
      <c r="G48" s="88"/>
      <c r="I48" s="88"/>
      <c r="K48" s="88"/>
    </row>
    <row r="49" spans="1:12" ht="20.100000000000001" customHeight="1">
      <c r="A49" s="155" t="str">
        <f>A1</f>
        <v>PRINSIRI  PUBLIC COMPANY LIMITED AND SUBSIDIARIES</v>
      </c>
      <c r="B49" s="155"/>
      <c r="D49" s="156"/>
      <c r="F49" s="156"/>
      <c r="H49" s="156"/>
      <c r="I49" s="157"/>
      <c r="J49" s="156"/>
      <c r="K49" s="5"/>
    </row>
    <row r="50" spans="1:12" ht="20.100000000000001" customHeight="1">
      <c r="A50" s="155" t="s">
        <v>201</v>
      </c>
      <c r="B50" s="155"/>
      <c r="D50" s="156"/>
      <c r="F50" s="156"/>
      <c r="H50" s="156"/>
      <c r="J50" s="156"/>
    </row>
    <row r="51" spans="1:12" ht="20.100000000000001" customHeight="1">
      <c r="A51" s="155" t="str">
        <f>'P10-11'!A3</f>
        <v>FOR THE YEAR ENDED DECEMBER 31, 2021</v>
      </c>
      <c r="B51" s="155"/>
      <c r="D51" s="156"/>
      <c r="F51" s="156"/>
      <c r="H51" s="156"/>
      <c r="J51" s="156"/>
    </row>
    <row r="52" spans="1:12" ht="20.100000000000001" customHeight="1">
      <c r="A52" s="155"/>
      <c r="B52" s="155"/>
      <c r="D52" s="156"/>
      <c r="F52" s="156"/>
      <c r="H52" s="156"/>
      <c r="J52" s="156"/>
    </row>
    <row r="53" spans="1:12" s="25" customFormat="1" ht="24" customHeight="1">
      <c r="A53" s="155"/>
      <c r="B53" s="155"/>
      <c r="C53" s="85"/>
      <c r="D53" s="156"/>
      <c r="E53" s="86"/>
      <c r="F53" s="156"/>
      <c r="G53" s="86"/>
      <c r="H53" s="156"/>
      <c r="I53" s="86"/>
      <c r="J53" s="156"/>
      <c r="K53" s="174" t="s">
        <v>3</v>
      </c>
    </row>
    <row r="54" spans="1:12" s="25" customFormat="1" ht="24" customHeight="1">
      <c r="A54" s="155"/>
      <c r="B54" s="155"/>
      <c r="C54" s="85"/>
      <c r="D54" s="156"/>
      <c r="E54" s="87"/>
      <c r="F54" s="158" t="s">
        <v>4</v>
      </c>
      <c r="G54" s="158"/>
      <c r="H54" s="159"/>
      <c r="I54" s="160"/>
      <c r="J54" s="161" t="s">
        <v>93</v>
      </c>
      <c r="K54" s="87"/>
    </row>
    <row r="55" spans="1:12" ht="20.100000000000001" customHeight="1">
      <c r="C55" s="162" t="s">
        <v>6</v>
      </c>
      <c r="D55" s="156"/>
      <c r="E55" s="163" t="s">
        <v>7</v>
      </c>
      <c r="F55" s="164"/>
      <c r="G55" s="163" t="s">
        <v>8</v>
      </c>
      <c r="I55" s="163" t="s">
        <v>7</v>
      </c>
      <c r="J55" s="164"/>
      <c r="K55" s="163" t="s">
        <v>8</v>
      </c>
      <c r="L55" s="25"/>
    </row>
    <row r="56" spans="1:12" s="25" customFormat="1" ht="7.5" customHeight="1">
      <c r="A56" s="88"/>
      <c r="B56" s="88"/>
      <c r="C56" s="165"/>
      <c r="D56" s="165"/>
      <c r="E56" s="157"/>
      <c r="F56" s="157"/>
      <c r="G56" s="157"/>
      <c r="H56" s="165"/>
      <c r="I56" s="157"/>
      <c r="J56" s="157"/>
      <c r="K56" s="157"/>
    </row>
    <row r="57" spans="1:12" ht="20.100000000000001" customHeight="1">
      <c r="A57" s="25" t="s">
        <v>202</v>
      </c>
      <c r="B57" s="25"/>
      <c r="D57" s="85"/>
      <c r="F57" s="86"/>
      <c r="H57" s="85"/>
      <c r="J57" s="86"/>
    </row>
    <row r="58" spans="1:12" ht="20.100000000000001" customHeight="1">
      <c r="A58" s="175" t="s">
        <v>203</v>
      </c>
      <c r="C58" s="176"/>
      <c r="D58" s="85"/>
      <c r="E58" s="170"/>
      <c r="F58" s="89"/>
      <c r="G58" s="170"/>
      <c r="H58" s="89"/>
      <c r="I58" s="170"/>
      <c r="J58" s="93"/>
      <c r="K58" s="170"/>
    </row>
    <row r="59" spans="1:12" ht="20.100000000000001" customHeight="1">
      <c r="A59" s="175"/>
      <c r="B59" s="96" t="s">
        <v>14</v>
      </c>
      <c r="C59" s="177">
        <v>29.4</v>
      </c>
      <c r="D59" s="126"/>
      <c r="E59" s="152">
        <v>0</v>
      </c>
      <c r="F59" s="109"/>
      <c r="G59" s="152">
        <v>0</v>
      </c>
      <c r="H59" s="109"/>
      <c r="I59" s="178">
        <v>1031179150</v>
      </c>
      <c r="J59" s="135"/>
      <c r="K59" s="178">
        <v>160289077</v>
      </c>
    </row>
    <row r="60" spans="1:12" ht="20.100000000000001" customHeight="1">
      <c r="A60" s="175" t="s">
        <v>204</v>
      </c>
      <c r="C60" s="125"/>
      <c r="D60" s="126"/>
      <c r="E60" s="123"/>
      <c r="F60" s="123"/>
      <c r="G60" s="123"/>
      <c r="H60" s="123"/>
      <c r="I60" s="123"/>
      <c r="J60" s="123"/>
      <c r="K60" s="123"/>
    </row>
    <row r="61" spans="1:12" ht="20.100000000000001" customHeight="1">
      <c r="A61" s="175"/>
      <c r="B61" s="96" t="s">
        <v>14</v>
      </c>
      <c r="C61" s="177">
        <v>29.4</v>
      </c>
      <c r="D61" s="126"/>
      <c r="E61" s="152">
        <v>0</v>
      </c>
      <c r="F61" s="109"/>
      <c r="G61" s="152">
        <v>0</v>
      </c>
      <c r="H61" s="109"/>
      <c r="I61" s="178">
        <v>-1015317750</v>
      </c>
      <c r="J61" s="135"/>
      <c r="K61" s="178">
        <v>-688694921</v>
      </c>
    </row>
    <row r="62" spans="1:12" ht="20.100000000000001" customHeight="1">
      <c r="A62" s="175"/>
      <c r="B62" s="96" t="s">
        <v>17</v>
      </c>
      <c r="C62" s="177">
        <v>29.4</v>
      </c>
      <c r="D62" s="126"/>
      <c r="E62" s="152">
        <v>0</v>
      </c>
      <c r="F62" s="109"/>
      <c r="G62" s="178">
        <v>-74805964</v>
      </c>
      <c r="H62" s="109"/>
      <c r="I62" s="152">
        <v>0</v>
      </c>
      <c r="J62" s="135"/>
      <c r="K62" s="178">
        <v>-70132055</v>
      </c>
    </row>
    <row r="63" spans="1:12" ht="20.100000000000001" customHeight="1">
      <c r="A63" s="88" t="s">
        <v>205</v>
      </c>
      <c r="C63" s="126"/>
      <c r="D63" s="126"/>
      <c r="E63" s="179">
        <v>22996456</v>
      </c>
      <c r="F63" s="109"/>
      <c r="G63" s="180">
        <v>5271162</v>
      </c>
      <c r="H63" s="109"/>
      <c r="I63" s="179">
        <v>21405703</v>
      </c>
      <c r="J63" s="135"/>
      <c r="K63" s="134">
        <v>1329489</v>
      </c>
    </row>
    <row r="64" spans="1:12" ht="20.100000000000001" customHeight="1">
      <c r="A64" s="175" t="s">
        <v>206</v>
      </c>
      <c r="C64" s="126"/>
      <c r="D64" s="126"/>
      <c r="E64" s="109">
        <v>-3824800</v>
      </c>
      <c r="F64" s="109"/>
      <c r="G64" s="134">
        <v>2442964</v>
      </c>
      <c r="H64" s="109"/>
      <c r="I64" s="109">
        <v>112691485</v>
      </c>
      <c r="J64" s="109"/>
      <c r="K64" s="134">
        <v>102936461</v>
      </c>
    </row>
    <row r="65" spans="1:11" ht="20.100000000000001" customHeight="1">
      <c r="A65" s="175" t="s">
        <v>207</v>
      </c>
      <c r="C65" s="126">
        <v>7</v>
      </c>
      <c r="D65" s="126"/>
      <c r="E65" s="109">
        <v>-930000000</v>
      </c>
      <c r="F65" s="109"/>
      <c r="G65" s="152">
        <v>0</v>
      </c>
      <c r="H65" s="109"/>
      <c r="I65" s="152">
        <v>0</v>
      </c>
      <c r="J65" s="109"/>
      <c r="K65" s="152">
        <v>0</v>
      </c>
    </row>
    <row r="66" spans="1:11" ht="20.100000000000001" customHeight="1">
      <c r="A66" s="175" t="s">
        <v>208</v>
      </c>
      <c r="C66" s="126"/>
      <c r="D66" s="126"/>
      <c r="E66" s="109">
        <v>656253</v>
      </c>
      <c r="F66" s="109"/>
      <c r="G66" s="134">
        <v>2114593</v>
      </c>
      <c r="H66" s="109"/>
      <c r="I66" s="109">
        <v>656253</v>
      </c>
      <c r="J66" s="109"/>
      <c r="K66" s="134">
        <v>2114593</v>
      </c>
    </row>
    <row r="67" spans="1:11" ht="20.100000000000001" customHeight="1">
      <c r="A67" s="175" t="s">
        <v>209</v>
      </c>
      <c r="C67" s="126"/>
      <c r="D67" s="126"/>
      <c r="E67" s="152">
        <v>0</v>
      </c>
      <c r="F67" s="109"/>
      <c r="G67" s="152">
        <v>0</v>
      </c>
      <c r="H67" s="109"/>
      <c r="I67" s="109">
        <v>-430000000</v>
      </c>
      <c r="J67" s="109"/>
      <c r="K67" s="152">
        <v>0</v>
      </c>
    </row>
    <row r="68" spans="1:11" ht="20.100000000000001" customHeight="1">
      <c r="A68" s="175" t="s">
        <v>210</v>
      </c>
      <c r="C68" s="126"/>
      <c r="D68" s="126"/>
      <c r="E68" s="152">
        <v>0</v>
      </c>
      <c r="F68" s="109"/>
      <c r="G68" s="134">
        <v>-5000000</v>
      </c>
      <c r="H68" s="109"/>
      <c r="I68" s="152">
        <v>0</v>
      </c>
      <c r="J68" s="109"/>
      <c r="K68" s="180">
        <v>-2500000</v>
      </c>
    </row>
    <row r="69" spans="1:11" ht="20.100000000000001" customHeight="1">
      <c r="A69" s="175" t="s">
        <v>211</v>
      </c>
      <c r="C69" s="126">
        <v>9</v>
      </c>
      <c r="D69" s="126"/>
      <c r="E69" s="109">
        <v>-20000000</v>
      </c>
      <c r="F69" s="109"/>
      <c r="G69" s="152">
        <v>0</v>
      </c>
      <c r="H69" s="109"/>
      <c r="I69" s="109">
        <v>-20000000</v>
      </c>
      <c r="J69" s="109"/>
      <c r="K69" s="152">
        <v>0</v>
      </c>
    </row>
    <row r="70" spans="1:11" ht="20.100000000000001" customHeight="1">
      <c r="A70" s="175" t="s">
        <v>212</v>
      </c>
      <c r="C70" s="126"/>
      <c r="D70" s="126"/>
      <c r="E70" s="109">
        <v>1653628</v>
      </c>
      <c r="F70" s="109"/>
      <c r="G70" s="152">
        <v>0</v>
      </c>
      <c r="H70" s="109"/>
      <c r="I70" s="109">
        <v>1651292</v>
      </c>
      <c r="J70" s="109"/>
      <c r="K70" s="152">
        <v>0</v>
      </c>
    </row>
    <row r="71" spans="1:11" s="25" customFormat="1" ht="20.100000000000001" customHeight="1">
      <c r="A71" s="175" t="s">
        <v>213</v>
      </c>
      <c r="C71" s="126"/>
      <c r="D71" s="126"/>
      <c r="E71" s="109">
        <v>-1495610</v>
      </c>
      <c r="F71" s="109"/>
      <c r="G71" s="134">
        <v>-14562598</v>
      </c>
      <c r="H71" s="109"/>
      <c r="I71" s="109">
        <v>-179752.58</v>
      </c>
      <c r="J71" s="109"/>
      <c r="K71" s="134">
        <v>-10004875</v>
      </c>
    </row>
    <row r="72" spans="1:11" s="25" customFormat="1" ht="20.100000000000001" customHeight="1">
      <c r="A72" s="175" t="s">
        <v>214</v>
      </c>
      <c r="C72" s="126"/>
      <c r="D72" s="126"/>
      <c r="E72" s="109">
        <v>-2363040</v>
      </c>
      <c r="F72" s="109"/>
      <c r="G72" s="134">
        <v>-686726</v>
      </c>
      <c r="H72" s="109"/>
      <c r="I72" s="153">
        <v>0</v>
      </c>
      <c r="J72" s="109"/>
      <c r="K72" s="153">
        <v>0</v>
      </c>
    </row>
    <row r="73" spans="1:11" ht="7.5" customHeight="1">
      <c r="A73" s="168"/>
      <c r="B73" s="168"/>
      <c r="D73" s="85"/>
      <c r="E73" s="94"/>
      <c r="F73" s="89"/>
      <c r="G73" s="94"/>
      <c r="H73" s="90"/>
      <c r="I73" s="94"/>
      <c r="J73" s="89"/>
      <c r="K73" s="94"/>
    </row>
    <row r="74" spans="1:11" ht="20.100000000000001" customHeight="1">
      <c r="A74" s="167" t="s">
        <v>215</v>
      </c>
      <c r="B74" s="155"/>
      <c r="D74" s="85"/>
      <c r="E74" s="92">
        <f>SUM(E58:E72)</f>
        <v>-932377113</v>
      </c>
      <c r="F74" s="89"/>
      <c r="G74" s="92">
        <f>SUM(G58:G72)</f>
        <v>-85226569</v>
      </c>
      <c r="H74" s="89"/>
      <c r="I74" s="92">
        <f>SUM(I58:I72)</f>
        <v>-297913619.57999998</v>
      </c>
      <c r="J74" s="89"/>
      <c r="K74" s="92">
        <f>SUM(K58:K72)</f>
        <v>-504662231</v>
      </c>
    </row>
    <row r="75" spans="1:11" ht="7.5" customHeight="1">
      <c r="A75" s="25"/>
      <c r="B75" s="25"/>
      <c r="D75" s="85"/>
      <c r="E75" s="89"/>
      <c r="F75" s="89"/>
      <c r="G75" s="89"/>
      <c r="H75" s="89"/>
      <c r="I75" s="89"/>
      <c r="J75" s="89"/>
      <c r="K75" s="89"/>
    </row>
    <row r="76" spans="1:11" ht="20.100000000000001" customHeight="1">
      <c r="A76" s="25" t="s">
        <v>216</v>
      </c>
      <c r="B76" s="25"/>
      <c r="D76" s="85"/>
      <c r="E76" s="89"/>
      <c r="F76" s="89"/>
      <c r="G76" s="89"/>
      <c r="H76" s="89"/>
      <c r="I76" s="89"/>
      <c r="J76" s="89"/>
      <c r="K76" s="89"/>
    </row>
    <row r="77" spans="1:11" ht="20.100000000000001" customHeight="1">
      <c r="A77" s="170" t="s">
        <v>217</v>
      </c>
      <c r="B77" s="175"/>
      <c r="D77" s="85"/>
      <c r="E77" s="89"/>
      <c r="F77" s="89"/>
      <c r="G77" s="89"/>
      <c r="H77" s="89"/>
      <c r="I77" s="89"/>
      <c r="J77" s="89"/>
      <c r="K77" s="89"/>
    </row>
    <row r="78" spans="1:11" ht="20.100000000000001" customHeight="1">
      <c r="A78" s="170" t="s">
        <v>218</v>
      </c>
      <c r="B78" s="175"/>
      <c r="C78" s="126"/>
      <c r="D78" s="126"/>
      <c r="E78" s="134">
        <v>74489940</v>
      </c>
      <c r="F78" s="109"/>
      <c r="G78" s="134">
        <v>-90596505</v>
      </c>
      <c r="H78" s="109"/>
      <c r="I78" s="109">
        <v>129666683</v>
      </c>
      <c r="J78" s="109"/>
      <c r="K78" s="134">
        <v>-148267247</v>
      </c>
    </row>
    <row r="79" spans="1:11" ht="20.100000000000001" customHeight="1">
      <c r="A79" s="170" t="s">
        <v>219</v>
      </c>
      <c r="B79" s="175"/>
      <c r="C79" s="177">
        <v>29.5</v>
      </c>
      <c r="D79" s="126"/>
      <c r="E79" s="109">
        <v>5435000</v>
      </c>
      <c r="F79" s="109"/>
      <c r="G79" s="134">
        <v>101000000</v>
      </c>
      <c r="H79" s="109"/>
      <c r="I79" s="109">
        <v>5435000</v>
      </c>
      <c r="J79" s="109"/>
      <c r="K79" s="134">
        <v>101000000</v>
      </c>
    </row>
    <row r="80" spans="1:11" ht="20.100000000000001" customHeight="1">
      <c r="A80" s="170" t="s">
        <v>220</v>
      </c>
      <c r="B80" s="175"/>
      <c r="C80" s="177">
        <v>29.5</v>
      </c>
      <c r="D80" s="126"/>
      <c r="E80" s="109">
        <v>-106435000</v>
      </c>
      <c r="F80" s="109"/>
      <c r="G80" s="152">
        <v>0</v>
      </c>
      <c r="H80" s="109"/>
      <c r="I80" s="109">
        <v>-106435000</v>
      </c>
      <c r="J80" s="109"/>
      <c r="K80" s="152">
        <v>0</v>
      </c>
    </row>
    <row r="81" spans="1:11" ht="20.100000000000001" customHeight="1">
      <c r="A81" s="170" t="s">
        <v>221</v>
      </c>
      <c r="B81" s="175"/>
      <c r="C81" s="126"/>
      <c r="D81" s="126"/>
      <c r="E81" s="181">
        <v>-8173246</v>
      </c>
      <c r="F81" s="109"/>
      <c r="G81" s="136">
        <v>-7448109</v>
      </c>
      <c r="H81" s="135"/>
      <c r="I81" s="137">
        <v>-6049185.2000000002</v>
      </c>
      <c r="J81" s="135"/>
      <c r="K81" s="134">
        <v>-7284404</v>
      </c>
    </row>
    <row r="82" spans="1:11" ht="20.100000000000001" customHeight="1">
      <c r="A82" s="170" t="s">
        <v>222</v>
      </c>
      <c r="B82" s="175"/>
      <c r="C82" s="125"/>
      <c r="D82" s="126"/>
      <c r="E82" s="109">
        <v>1534295814</v>
      </c>
      <c r="F82" s="109"/>
      <c r="G82" s="136">
        <v>1240897424</v>
      </c>
      <c r="H82" s="135"/>
      <c r="I82" s="137">
        <v>128081604</v>
      </c>
      <c r="J82" s="135"/>
      <c r="K82" s="136">
        <v>978429889</v>
      </c>
    </row>
    <row r="83" spans="1:11" ht="20.100000000000001" customHeight="1">
      <c r="A83" s="170" t="s">
        <v>223</v>
      </c>
      <c r="B83" s="175"/>
      <c r="C83" s="125"/>
      <c r="D83" s="126"/>
      <c r="E83" s="109">
        <v>-1118626815</v>
      </c>
      <c r="F83" s="109"/>
      <c r="G83" s="134">
        <v>-1186172324</v>
      </c>
      <c r="H83" s="109"/>
      <c r="I83" s="109">
        <v>-594893771</v>
      </c>
      <c r="J83" s="109"/>
      <c r="K83" s="136">
        <v>-869073304</v>
      </c>
    </row>
    <row r="84" spans="1:11" ht="20.100000000000001" customHeight="1">
      <c r="A84" s="170" t="s">
        <v>224</v>
      </c>
      <c r="C84" s="126"/>
      <c r="D84" s="126"/>
      <c r="E84" s="109">
        <v>2179978322</v>
      </c>
      <c r="F84" s="109"/>
      <c r="G84" s="134">
        <v>514700000</v>
      </c>
      <c r="H84" s="109"/>
      <c r="I84" s="109">
        <v>2179978322</v>
      </c>
      <c r="J84" s="109"/>
      <c r="K84" s="134">
        <v>514700000</v>
      </c>
    </row>
    <row r="85" spans="1:11" ht="20.100000000000001" customHeight="1">
      <c r="A85" s="170" t="s">
        <v>225</v>
      </c>
      <c r="C85" s="126"/>
      <c r="D85" s="126"/>
      <c r="E85" s="109">
        <v>-759400000</v>
      </c>
      <c r="F85" s="109"/>
      <c r="G85" s="134">
        <v>-1112500000</v>
      </c>
      <c r="H85" s="109"/>
      <c r="I85" s="109">
        <v>-759400000</v>
      </c>
      <c r="J85" s="109"/>
      <c r="K85" s="134">
        <v>-1112500000</v>
      </c>
    </row>
    <row r="86" spans="1:11" ht="20.100000000000001" customHeight="1">
      <c r="A86" s="170" t="s">
        <v>226</v>
      </c>
      <c r="C86" s="126">
        <v>23</v>
      </c>
      <c r="D86" s="126"/>
      <c r="E86" s="129">
        <v>-73200525</v>
      </c>
      <c r="F86" s="109"/>
      <c r="G86" s="138">
        <v>-36600353</v>
      </c>
      <c r="H86" s="109"/>
      <c r="I86" s="129">
        <v>-73200525.310000002</v>
      </c>
      <c r="J86" s="109"/>
      <c r="K86" s="138">
        <v>-36600353</v>
      </c>
    </row>
    <row r="87" spans="1:11" ht="7.5" customHeight="1">
      <c r="A87" s="168"/>
      <c r="B87" s="168"/>
      <c r="D87" s="85"/>
      <c r="E87" s="89"/>
      <c r="F87" s="90"/>
      <c r="G87" s="89"/>
      <c r="H87" s="90"/>
      <c r="I87" s="89"/>
      <c r="J87" s="89"/>
      <c r="K87" s="89"/>
    </row>
    <row r="88" spans="1:11" ht="20.100000000000001" customHeight="1">
      <c r="A88" s="167" t="s">
        <v>227</v>
      </c>
      <c r="B88" s="167"/>
      <c r="D88" s="85"/>
      <c r="E88" s="92">
        <f>SUM(E77:E86)</f>
        <v>1728363490</v>
      </c>
      <c r="F88" s="89"/>
      <c r="G88" s="92">
        <f>SUM(G77:G86)</f>
        <v>-576719867</v>
      </c>
      <c r="H88" s="89"/>
      <c r="I88" s="92">
        <f>SUM(I77:I86)</f>
        <v>903183127.49000001</v>
      </c>
      <c r="J88" s="89"/>
      <c r="K88" s="92">
        <f>SUM(K77:K86)</f>
        <v>-579595419</v>
      </c>
    </row>
    <row r="89" spans="1:11" ht="7.5" customHeight="1">
      <c r="A89" s="155"/>
      <c r="B89" s="155"/>
      <c r="D89" s="85"/>
      <c r="E89" s="89"/>
      <c r="F89" s="89"/>
      <c r="G89" s="89"/>
      <c r="H89" s="89"/>
      <c r="I89" s="89"/>
      <c r="J89" s="89"/>
      <c r="K89" s="89"/>
    </row>
    <row r="90" spans="1:11" ht="20.100000000000001" customHeight="1">
      <c r="A90" s="182" t="s">
        <v>228</v>
      </c>
      <c r="B90" s="155"/>
      <c r="D90" s="85"/>
      <c r="E90" s="89">
        <f>E46+E74+E88</f>
        <v>292935672.96733069</v>
      </c>
      <c r="F90" s="89"/>
      <c r="G90" s="89">
        <f>G46+G74+G88</f>
        <v>-179304981.1400001</v>
      </c>
      <c r="H90" s="89"/>
      <c r="I90" s="89">
        <f>I46+I74+I88</f>
        <v>68089037.279999971</v>
      </c>
      <c r="J90" s="89"/>
      <c r="K90" s="89">
        <f>K46+K74+K88</f>
        <v>-222857438.73000026</v>
      </c>
    </row>
    <row r="91" spans="1:11" ht="20.100000000000001" customHeight="1">
      <c r="A91" s="183" t="s">
        <v>229</v>
      </c>
      <c r="B91" s="167"/>
      <c r="D91" s="85"/>
      <c r="E91" s="91">
        <v>159413002.8599999</v>
      </c>
      <c r="F91" s="89"/>
      <c r="G91" s="91">
        <v>338717984</v>
      </c>
      <c r="H91" s="89"/>
      <c r="I91" s="91">
        <v>60637416</v>
      </c>
      <c r="J91" s="89"/>
      <c r="K91" s="91">
        <v>283494854.84000003</v>
      </c>
    </row>
    <row r="92" spans="1:11" ht="7.5" customHeight="1">
      <c r="A92" s="168"/>
      <c r="B92" s="168"/>
      <c r="D92" s="85"/>
      <c r="E92" s="89"/>
      <c r="F92" s="89"/>
      <c r="G92" s="89"/>
      <c r="H92" s="90"/>
      <c r="I92" s="89"/>
      <c r="J92" s="89"/>
      <c r="K92" s="89"/>
    </row>
    <row r="93" spans="1:11" ht="20.100000000000001" customHeight="1" thickBot="1">
      <c r="A93" s="182" t="s">
        <v>230</v>
      </c>
      <c r="B93" s="155"/>
      <c r="D93" s="85"/>
      <c r="E93" s="95">
        <f>SUM(E90:E91)</f>
        <v>452348675.82733059</v>
      </c>
      <c r="F93" s="89"/>
      <c r="G93" s="95">
        <f>SUM(G90:G91)</f>
        <v>159413002.8599999</v>
      </c>
      <c r="H93" s="93"/>
      <c r="I93" s="95">
        <f>SUM(I90:I91)</f>
        <v>128726453.27999997</v>
      </c>
      <c r="J93" s="89"/>
      <c r="K93" s="95">
        <f>SUM(K90:K91)</f>
        <v>60637416.109999776</v>
      </c>
    </row>
    <row r="94" spans="1:11" ht="7.5" customHeight="1" thickTop="1">
      <c r="A94" s="155"/>
      <c r="B94" s="155"/>
      <c r="D94" s="85"/>
      <c r="E94" s="89"/>
      <c r="F94" s="89"/>
      <c r="G94" s="89"/>
      <c r="H94" s="93"/>
      <c r="I94" s="89"/>
      <c r="J94" s="89"/>
      <c r="K94" s="89"/>
    </row>
    <row r="95" spans="1:11" ht="18.75">
      <c r="A95" s="155"/>
      <c r="B95" s="155"/>
      <c r="D95" s="85"/>
      <c r="E95" s="89"/>
      <c r="F95" s="89"/>
      <c r="G95" s="89"/>
      <c r="H95" s="93"/>
      <c r="I95" s="89"/>
      <c r="J95" s="89"/>
      <c r="K95" s="89"/>
    </row>
    <row r="96" spans="1:11" ht="18.75">
      <c r="A96" s="88" t="s">
        <v>40</v>
      </c>
      <c r="B96" s="155"/>
      <c r="D96" s="85"/>
      <c r="E96" s="89"/>
      <c r="F96" s="89"/>
      <c r="G96" s="89"/>
      <c r="H96" s="93"/>
      <c r="I96" s="89"/>
      <c r="J96" s="89"/>
      <c r="K96" s="89"/>
    </row>
    <row r="97" spans="1:12" ht="18.75">
      <c r="A97" s="155" t="str">
        <f>+'P7-9'!A94</f>
        <v>PRINSIRI  PUBLIC COMPANY LIMITED AND SUBSIDIARIES</v>
      </c>
      <c r="B97" s="155"/>
      <c r="D97" s="85"/>
      <c r="E97" s="89"/>
      <c r="F97" s="89"/>
      <c r="G97" s="89"/>
      <c r="H97" s="93"/>
      <c r="I97" s="89"/>
      <c r="J97" s="89"/>
      <c r="K97" s="89"/>
    </row>
    <row r="98" spans="1:12" ht="18.75">
      <c r="A98" s="155" t="s">
        <v>231</v>
      </c>
      <c r="B98" s="155"/>
      <c r="D98" s="85"/>
      <c r="E98" s="89"/>
      <c r="F98" s="89"/>
      <c r="G98" s="89"/>
      <c r="H98" s="93"/>
      <c r="I98" s="89"/>
      <c r="J98" s="89"/>
      <c r="K98" s="89"/>
    </row>
    <row r="99" spans="1:12" ht="18.75">
      <c r="A99" s="155" t="str">
        <f>+A51</f>
        <v>FOR THE YEAR ENDED DECEMBER 31, 2021</v>
      </c>
      <c r="B99" s="155"/>
      <c r="D99" s="85"/>
      <c r="E99" s="89"/>
      <c r="F99" s="89"/>
      <c r="G99" s="89"/>
      <c r="H99" s="93"/>
      <c r="I99" s="89"/>
      <c r="J99" s="89"/>
      <c r="K99" s="89"/>
    </row>
    <row r="100" spans="1:12" ht="18.75">
      <c r="A100" s="155"/>
      <c r="B100" s="155"/>
      <c r="D100" s="85"/>
      <c r="E100" s="89"/>
      <c r="F100" s="89"/>
      <c r="G100" s="89"/>
      <c r="H100" s="93"/>
      <c r="I100" s="89"/>
      <c r="J100" s="89"/>
      <c r="K100" s="89"/>
    </row>
    <row r="101" spans="1:12" ht="18.75">
      <c r="A101" s="155"/>
      <c r="B101" s="155"/>
      <c r="D101" s="85"/>
      <c r="F101" s="156"/>
      <c r="H101" s="156"/>
      <c r="J101" s="156"/>
      <c r="K101" s="154" t="s">
        <v>3</v>
      </c>
    </row>
    <row r="102" spans="1:12" s="25" customFormat="1" ht="20.100000000000001" customHeight="1">
      <c r="A102" s="155"/>
      <c r="B102" s="155"/>
      <c r="C102" s="85"/>
      <c r="D102" s="156"/>
      <c r="E102" s="87"/>
      <c r="F102" s="158" t="s">
        <v>4</v>
      </c>
      <c r="G102" s="158"/>
      <c r="H102" s="159"/>
      <c r="I102" s="160"/>
      <c r="J102" s="161" t="s">
        <v>93</v>
      </c>
      <c r="K102" s="87"/>
    </row>
    <row r="103" spans="1:12" ht="20.100000000000001" customHeight="1">
      <c r="C103" s="162" t="s">
        <v>6</v>
      </c>
      <c r="D103" s="156"/>
      <c r="E103" s="163" t="s">
        <v>7</v>
      </c>
      <c r="F103" s="164"/>
      <c r="G103" s="163" t="s">
        <v>8</v>
      </c>
      <c r="I103" s="163" t="s">
        <v>7</v>
      </c>
      <c r="J103" s="164"/>
      <c r="K103" s="163" t="s">
        <v>8</v>
      </c>
      <c r="L103" s="25"/>
    </row>
    <row r="104" spans="1:12" s="25" customFormat="1" ht="7.5" customHeight="1">
      <c r="A104" s="88"/>
      <c r="B104" s="88"/>
      <c r="C104" s="165"/>
      <c r="D104" s="165"/>
      <c r="E104" s="157"/>
      <c r="F104" s="157"/>
      <c r="G104" s="157"/>
      <c r="H104" s="165"/>
      <c r="I104" s="157"/>
      <c r="J104" s="157"/>
      <c r="K104" s="157"/>
    </row>
    <row r="105" spans="1:12" ht="20.100000000000001" customHeight="1">
      <c r="A105" s="155" t="s">
        <v>232</v>
      </c>
      <c r="D105" s="85"/>
      <c r="E105" s="109"/>
      <c r="F105" s="90"/>
      <c r="G105" s="109"/>
      <c r="H105" s="90"/>
      <c r="I105" s="109"/>
      <c r="J105" s="89"/>
      <c r="K105" s="109"/>
    </row>
    <row r="106" spans="1:12" ht="20.100000000000001" customHeight="1">
      <c r="A106" s="171"/>
      <c r="B106" s="167" t="s">
        <v>233</v>
      </c>
      <c r="D106" s="85"/>
      <c r="E106" s="88">
        <v>8814076</v>
      </c>
      <c r="F106" s="184"/>
      <c r="G106" s="109">
        <v>9229902</v>
      </c>
      <c r="H106" s="185"/>
      <c r="I106" s="88">
        <v>1578445</v>
      </c>
      <c r="J106" s="186"/>
      <c r="K106" s="134">
        <v>634690.4</v>
      </c>
    </row>
    <row r="107" spans="1:12" ht="20.100000000000001" customHeight="1">
      <c r="A107" s="171"/>
      <c r="B107" s="167" t="s">
        <v>234</v>
      </c>
      <c r="D107" s="85"/>
      <c r="E107" s="88">
        <v>118495204</v>
      </c>
      <c r="F107" s="184"/>
      <c r="G107" s="109">
        <v>123266238</v>
      </c>
      <c r="H107" s="185"/>
      <c r="I107" s="88">
        <v>45964094</v>
      </c>
      <c r="J107" s="186"/>
      <c r="K107" s="134">
        <v>58355038</v>
      </c>
    </row>
    <row r="108" spans="1:12" ht="20.100000000000001" customHeight="1">
      <c r="A108" s="171"/>
      <c r="B108" s="167" t="s">
        <v>235</v>
      </c>
      <c r="D108" s="85"/>
      <c r="E108" s="88">
        <v>2130386</v>
      </c>
      <c r="F108" s="184"/>
      <c r="G108" s="109">
        <v>4478316</v>
      </c>
      <c r="H108" s="185"/>
      <c r="I108" s="152">
        <v>0</v>
      </c>
      <c r="J108" s="186"/>
      <c r="K108" s="134">
        <v>1906813</v>
      </c>
    </row>
    <row r="109" spans="1:12" ht="20.100000000000001" customHeight="1">
      <c r="A109" s="171"/>
      <c r="B109" s="167" t="s">
        <v>236</v>
      </c>
      <c r="D109" s="85"/>
      <c r="E109" s="88">
        <v>40436874.140000001</v>
      </c>
      <c r="F109" s="184"/>
      <c r="G109" s="109">
        <v>37578697</v>
      </c>
      <c r="H109" s="185"/>
      <c r="I109" s="88">
        <v>27914048.850000001</v>
      </c>
      <c r="J109" s="186"/>
      <c r="K109" s="134">
        <v>27200731</v>
      </c>
    </row>
    <row r="110" spans="1:12" ht="20.100000000000001" customHeight="1">
      <c r="A110" s="171"/>
      <c r="B110" s="167" t="s">
        <v>237</v>
      </c>
      <c r="D110" s="85"/>
      <c r="E110" s="88">
        <v>302324265</v>
      </c>
      <c r="F110" s="184"/>
      <c r="G110" s="109">
        <v>1093788603</v>
      </c>
      <c r="H110" s="185"/>
      <c r="I110" s="152">
        <v>0</v>
      </c>
      <c r="J110" s="186"/>
      <c r="K110" s="134">
        <v>109217664</v>
      </c>
    </row>
    <row r="111" spans="1:12" ht="20.100000000000001" customHeight="1">
      <c r="A111" s="171"/>
      <c r="B111" s="167" t="s">
        <v>238</v>
      </c>
      <c r="D111" s="85"/>
      <c r="E111" s="88">
        <v>22331250</v>
      </c>
      <c r="F111" s="102"/>
      <c r="G111" s="102">
        <v>127703569</v>
      </c>
      <c r="H111" s="102"/>
      <c r="I111" s="152">
        <v>0</v>
      </c>
      <c r="J111" s="102"/>
      <c r="K111" s="102">
        <v>127703569</v>
      </c>
    </row>
    <row r="112" spans="1:12" ht="20.100000000000001" customHeight="1">
      <c r="A112" s="171"/>
      <c r="B112" s="167"/>
      <c r="D112" s="85"/>
      <c r="E112" s="89"/>
      <c r="F112" s="86"/>
      <c r="G112" s="89"/>
      <c r="H112" s="85"/>
      <c r="I112" s="89"/>
      <c r="J112" s="86"/>
      <c r="K112" s="89"/>
    </row>
    <row r="113" spans="1:11" ht="20.100000000000001" customHeight="1">
      <c r="A113" s="171"/>
      <c r="B113" s="167"/>
      <c r="D113" s="85"/>
      <c r="E113" s="89"/>
      <c r="F113" s="86"/>
      <c r="G113" s="89"/>
      <c r="H113" s="85"/>
      <c r="I113" s="89"/>
      <c r="J113" s="86"/>
      <c r="K113" s="89"/>
    </row>
    <row r="114" spans="1:11" ht="18.75">
      <c r="A114" s="171"/>
      <c r="B114" s="167"/>
      <c r="D114" s="85"/>
      <c r="E114" s="89"/>
      <c r="F114" s="86"/>
      <c r="G114" s="89"/>
      <c r="H114" s="85"/>
      <c r="I114" s="89"/>
      <c r="J114" s="86"/>
      <c r="K114" s="89"/>
    </row>
    <row r="115" spans="1:11" ht="20.100000000000001" customHeight="1">
      <c r="A115" s="88" t="s">
        <v>40</v>
      </c>
      <c r="C115" s="88"/>
      <c r="E115" s="88"/>
      <c r="G115" s="88"/>
      <c r="I115" s="88"/>
      <c r="K115" s="88"/>
    </row>
    <row r="116" spans="1:11" ht="21.75" customHeight="1">
      <c r="A116" s="155"/>
      <c r="B116" s="155"/>
      <c r="J116" s="86"/>
    </row>
    <row r="117" spans="1:11" ht="22.5" customHeight="1">
      <c r="J117" s="86"/>
    </row>
    <row r="118" spans="1:11" ht="22.5" customHeight="1">
      <c r="J118" s="86"/>
    </row>
    <row r="119" spans="1:11" ht="22.5" customHeight="1">
      <c r="J119" s="86"/>
    </row>
    <row r="120" spans="1:11" ht="19.5" customHeight="1">
      <c r="J120" s="86"/>
    </row>
    <row r="121" spans="1:11" ht="19.5" customHeight="1">
      <c r="J121" s="86"/>
    </row>
    <row r="132" spans="1:12" s="85" customFormat="1" ht="19.5" customHeight="1">
      <c r="A132" s="88"/>
      <c r="B132" s="187"/>
      <c r="D132" s="88"/>
      <c r="E132" s="86"/>
      <c r="F132" s="88"/>
      <c r="G132" s="86"/>
      <c r="H132" s="88"/>
      <c r="I132" s="86"/>
      <c r="J132" s="88"/>
      <c r="K132" s="86"/>
      <c r="L132" s="88"/>
    </row>
    <row r="133" spans="1:12" s="85" customFormat="1" ht="19.5" customHeight="1">
      <c r="A133" s="88"/>
      <c r="B133" s="187"/>
      <c r="D133" s="88"/>
      <c r="E133" s="86"/>
      <c r="F133" s="88"/>
      <c r="G133" s="86"/>
      <c r="H133" s="88"/>
      <c r="I133" s="86"/>
      <c r="J133" s="88"/>
      <c r="K133" s="86"/>
      <c r="L133" s="88"/>
    </row>
    <row r="136" spans="1:12" s="85" customFormat="1" ht="19.5" customHeight="1">
      <c r="A136" s="88"/>
      <c r="B136" s="187"/>
      <c r="D136" s="88"/>
      <c r="E136" s="86"/>
      <c r="F136" s="88"/>
      <c r="G136" s="86"/>
      <c r="H136" s="88"/>
      <c r="I136" s="86"/>
      <c r="J136" s="88"/>
      <c r="K136" s="86"/>
      <c r="L136" s="88"/>
    </row>
    <row r="137" spans="1:12" s="85" customFormat="1" ht="19.5" customHeight="1">
      <c r="A137" s="88"/>
      <c r="B137" s="187"/>
      <c r="D137" s="88"/>
      <c r="E137" s="86"/>
      <c r="F137" s="88"/>
      <c r="G137" s="86"/>
      <c r="H137" s="88"/>
      <c r="I137" s="86"/>
      <c r="J137" s="88"/>
      <c r="K137" s="86"/>
      <c r="L137" s="88"/>
    </row>
  </sheetData>
  <pageMargins left="0.74803149606299213" right="0.35433070866141736" top="0.6692913385826772" bottom="0.55118110236220474" header="0.39370078740157483" footer="0.31496062992125984"/>
  <pageSetup paperSize="9" scale="90" firstPageNumber="14" orientation="portrait" useFirstPageNumber="1" horizontalDpi="1200" verticalDpi="1200" r:id="rId1"/>
  <headerFooter>
    <oddFooter>&amp;R&amp;"Angsana New,Regular"&amp;13&amp;P</oddFooter>
  </headerFooter>
  <rowBreaks count="2" manualBreakCount="2">
    <brk id="48" max="16383" man="1"/>
    <brk id="96" max="16383" man="1"/>
  </rowBreaks>
  <ignoredErrors>
    <ignoredError sqref="F88 J88 H8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e1c__x0e39__x0e49__x0e08__x0e31__x0e14__x0e01__x0e32__x0e23_ xmlns="3c323202-1221-4d80-aedf-ce4c8538b7a5" xsi:nil="true"/>
    <Preparer_x0020_Sign_x002d_off xmlns="3c323202-1221-4d80-aedf-ce4c8538b7a5" xsi:nil="true"/>
    <Reviewer_x0020_Sign_x002d_off xmlns="3c323202-1221-4d80-aedf-ce4c8538b7a5" xsi:nil="true"/>
    <Status xmlns="3c323202-1221-4d80-aedf-ce4c8538b7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405DFD1064AF46B0208256694C3F58" ma:contentTypeVersion="12" ma:contentTypeDescription="Create a new document." ma:contentTypeScope="" ma:versionID="9cee4c278a31d89fff3a1b935a5c54e3">
  <xsd:schema xmlns:xsd="http://www.w3.org/2001/XMLSchema" xmlns:xs="http://www.w3.org/2001/XMLSchema" xmlns:p="http://schemas.microsoft.com/office/2006/metadata/properties" xmlns:ns2="3c323202-1221-4d80-aedf-ce4c8538b7a5" targetNamespace="http://schemas.microsoft.com/office/2006/metadata/properties" ma:root="true" ma:fieldsID="ae90be4511a3dc916315c9d1cb1b9abb" ns2:_="">
    <xsd:import namespace="3c323202-1221-4d80-aedf-ce4c8538b7a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_x0e1c__x0e39__x0e49__x0e08__x0e31__x0e14__x0e01__x0e32__x0e23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323202-1221-4d80-aedf-ce4c8538b7a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หัวหน้าสาย" ma:format="Dropdown" ma:internalName="Reviewer_x0020_Sign_x002d_off">
      <xsd:simpleType>
        <xsd:restriction base="dms:Choice">
          <xsd:enumeration value="ผ่าน"/>
          <xsd:enumeration value="ไม่ผ่าน"/>
          <xsd:enumeration value="ตัวเลือกที่ 3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สร็จ"/>
          <xsd:enumeration value="แก้ไข"/>
          <xsd:enumeration value="กำลังทำ"/>
          <xsd:enumeration value="รอเอกสารจากลูกค้า"/>
          <xsd:enumeration value="เหลือสรุป"/>
        </xsd:restriction>
      </xsd:simpleType>
    </xsd:element>
    <xsd:element name="_x0e1c__x0e39__x0e49__x0e08__x0e31__x0e14__x0e01__x0e32__x0e23_" ma:index="15" nillable="true" ma:displayName="ผู้จัดการ" ma:format="Dropdown" ma:internalName="_x0e1c__x0e39__x0e49__x0e08__x0e31__x0e14__x0e01__x0e32__x0e23_">
      <xsd:simpleType>
        <xsd:restriction base="dms:Choice">
          <xsd:enumeration value="ผ่าน"/>
          <xsd:enumeration value="ไม่ผ่าน"/>
          <xsd:enumeration value="ตัวเลือกที่ 3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296A27-FC6D-4394-9F03-BA4F6413E756}"/>
</file>

<file path=customXml/itemProps2.xml><?xml version="1.0" encoding="utf-8"?>
<ds:datastoreItem xmlns:ds="http://schemas.openxmlformats.org/officeDocument/2006/customXml" ds:itemID="{C035AAD0-6E9A-4F74-B083-450517B23D7E}"/>
</file>

<file path=customXml/itemProps3.xml><?xml version="1.0" encoding="utf-8"?>
<ds:datastoreItem xmlns:ds="http://schemas.openxmlformats.org/officeDocument/2006/customXml" ds:itemID="{7D19969B-CF32-49C3-B4A7-3CB6166C2F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PricewaterhouseCoopers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นงนภัส สากลวิทย์</cp:lastModifiedBy>
  <cp:revision/>
  <dcterms:created xsi:type="dcterms:W3CDTF">2011-05-06T12:04:42Z</dcterms:created>
  <dcterms:modified xsi:type="dcterms:W3CDTF">2022-02-24T07:21:42Z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0x010100C1405DFD1064AF46B0208256694C3F58</vt:lpwstr>
  </property>
</Properties>
</file>