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A:\SET 2020-2021\2021\M-12\"/>
    </mc:Choice>
  </mc:AlternateContent>
  <xr:revisionPtr revIDLastSave="0" documentId="13_ncr:1_{8589E958-3CC2-4292-839A-2388B7D2231F}" xr6:coauthVersionLast="46" xr6:coauthVersionMax="46" xr10:uidLastSave="{00000000-0000-0000-0000-000000000000}"/>
  <bookViews>
    <workbookView xWindow="460" yWindow="370" windowWidth="18000" windowHeight="9830" xr2:uid="{00000000-000D-0000-FFFF-FFFF00000000}"/>
  </bookViews>
  <sheets>
    <sheet name="BL" sheetId="1" r:id="rId1"/>
    <sheet name="PL" sheetId="7" r:id="rId2"/>
    <sheet name="SH" sheetId="6" r:id="rId3"/>
    <sheet name="CF" sheetId="11" r:id="rId4"/>
  </sheets>
  <definedNames>
    <definedName name="_xlnm.Print_Area" localSheetId="0">BL!$A$1:$F$70</definedName>
    <definedName name="_xlnm.Print_Area" localSheetId="3">CF!$A$1:$F$64</definedName>
    <definedName name="_xlnm.Print_Area" localSheetId="1">PL!$A$1:$F$36</definedName>
    <definedName name="_xlnm.Print_Area" localSheetId="2">SH!$A$1:$L$48</definedName>
    <definedName name="Title2nd" localSheetId="0">BL!$A$1</definedName>
    <definedName name="Title2nd" localSheetId="3">CF!#REF!</definedName>
    <definedName name="Title2nd" localSheetId="1">PL!#REF!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39" i="6" l="1"/>
  <c r="D12" i="7"/>
  <c r="D19" i="7"/>
  <c r="D32" i="7"/>
  <c r="D24" i="7" l="1"/>
  <c r="D26" i="7" s="1"/>
  <c r="D33" i="7" s="1"/>
  <c r="D63" i="11" l="1"/>
  <c r="H47" i="6"/>
  <c r="F47" i="6"/>
  <c r="D47" i="6"/>
  <c r="L40" i="6"/>
  <c r="J40" i="6"/>
  <c r="D67" i="1"/>
  <c r="F67" i="1"/>
  <c r="F52" i="1"/>
  <c r="E34" i="11" l="1"/>
  <c r="J22" i="6"/>
  <c r="L21" i="6"/>
  <c r="L20" i="6"/>
  <c r="L17" i="6"/>
  <c r="J17" i="6"/>
  <c r="L22" i="6" l="1"/>
  <c r="D42" i="1"/>
  <c r="D52" i="1" l="1"/>
  <c r="H24" i="6" l="1"/>
  <c r="L11" i="6" l="1"/>
  <c r="L12" i="6" s="1"/>
  <c r="J12" i="6"/>
  <c r="F42" i="1" l="1"/>
  <c r="F24" i="1"/>
  <c r="F15" i="1"/>
  <c r="F32" i="7"/>
  <c r="F19" i="7"/>
  <c r="F12" i="7"/>
  <c r="F60" i="11"/>
  <c r="F49" i="11"/>
  <c r="F18" i="11"/>
  <c r="F34" i="11" s="1"/>
  <c r="F37" i="11" s="1"/>
  <c r="F62" i="11" l="1"/>
  <c r="F64" i="11" s="1"/>
  <c r="F65" i="11" s="1"/>
  <c r="F26" i="1"/>
  <c r="F54" i="1"/>
  <c r="F69" i="1" s="1"/>
  <c r="F21" i="7"/>
  <c r="J24" i="6"/>
  <c r="F71" i="1" l="1"/>
  <c r="F24" i="7"/>
  <c r="F26" i="7" s="1"/>
  <c r="F33" i="7" l="1"/>
  <c r="D60" i="11"/>
  <c r="D49" i="11"/>
  <c r="D18" i="11"/>
  <c r="F24" i="6"/>
  <c r="D24" i="6"/>
  <c r="D15" i="1"/>
  <c r="J44" i="6"/>
  <c r="L44" i="6" s="1"/>
  <c r="D24" i="1"/>
  <c r="D34" i="11" l="1"/>
  <c r="D37" i="11" s="1"/>
  <c r="D62" i="11" s="1"/>
  <c r="D64" i="11" s="1"/>
  <c r="L24" i="6"/>
  <c r="D54" i="1"/>
  <c r="D69" i="1" s="1"/>
  <c r="D26" i="1"/>
  <c r="D71" i="1" l="1"/>
  <c r="J43" i="6" l="1"/>
  <c r="J45" i="6" l="1"/>
  <c r="J47" i="6" s="1"/>
  <c r="L43" i="6"/>
  <c r="L45" i="6" s="1"/>
  <c r="L47" i="6" s="1"/>
</calcChain>
</file>

<file path=xl/sharedStrings.xml><?xml version="1.0" encoding="utf-8"?>
<sst xmlns="http://schemas.openxmlformats.org/spreadsheetml/2006/main" count="209" uniqueCount="151">
  <si>
    <t>Cash and cash equivalents</t>
  </si>
  <si>
    <t>Retained earnings</t>
  </si>
  <si>
    <t>Unappropriated</t>
  </si>
  <si>
    <t>Other income</t>
  </si>
  <si>
    <t>Direct rental costs</t>
  </si>
  <si>
    <t>Issued and</t>
  </si>
  <si>
    <t>Receivables under finance lease contracts</t>
  </si>
  <si>
    <t>Other current assets</t>
  </si>
  <si>
    <t>Other non-current assets</t>
  </si>
  <si>
    <t>Assets</t>
  </si>
  <si>
    <t>Current assets</t>
  </si>
  <si>
    <t xml:space="preserve">Total current assets </t>
  </si>
  <si>
    <t>Non-current assets</t>
  </si>
  <si>
    <t xml:space="preserve">Total non-current assets </t>
  </si>
  <si>
    <t>Total assets</t>
  </si>
  <si>
    <t>Current liabilities</t>
  </si>
  <si>
    <t xml:space="preserve">Total current liabilities </t>
  </si>
  <si>
    <t>Non-current liabilities</t>
  </si>
  <si>
    <t>Total non-current liabilities</t>
  </si>
  <si>
    <t xml:space="preserve">Total liabilities </t>
  </si>
  <si>
    <t>Expenses</t>
  </si>
  <si>
    <t>Total expenses</t>
  </si>
  <si>
    <t>Cash flows from operating activities</t>
  </si>
  <si>
    <t>Cash flows from investing activities</t>
  </si>
  <si>
    <t>Cash flows from financing activities</t>
  </si>
  <si>
    <t xml:space="preserve">Share capital </t>
  </si>
  <si>
    <t>Share</t>
  </si>
  <si>
    <t>Note</t>
  </si>
  <si>
    <t xml:space="preserve">   Issued and paid-up share capital</t>
  </si>
  <si>
    <t>paid-up</t>
  </si>
  <si>
    <t>share capital</t>
  </si>
  <si>
    <t>(in Baht)</t>
  </si>
  <si>
    <t xml:space="preserve">Change in operating assets and liabilities </t>
  </si>
  <si>
    <t xml:space="preserve">Advances received from lessees for exercising  </t>
  </si>
  <si>
    <t>Total equity</t>
  </si>
  <si>
    <t xml:space="preserve">   purchase option and guarantee deposits</t>
  </si>
  <si>
    <t>Advances received from lessees for exercising</t>
  </si>
  <si>
    <t>Receivables under operating lease contracts</t>
  </si>
  <si>
    <t xml:space="preserve">Receivables under operating lease contracts </t>
  </si>
  <si>
    <t xml:space="preserve">Other current assets </t>
  </si>
  <si>
    <t xml:space="preserve">Property and equipment </t>
  </si>
  <si>
    <t xml:space="preserve">Debentures </t>
  </si>
  <si>
    <t>Intangible assets</t>
  </si>
  <si>
    <t>Liabilities and equity</t>
  </si>
  <si>
    <t>Equity</t>
  </si>
  <si>
    <t>Total liabilities and equity</t>
  </si>
  <si>
    <t xml:space="preserve">   Authorised share capital</t>
  </si>
  <si>
    <t xml:space="preserve"> Legal reserve</t>
  </si>
  <si>
    <t>Rental income received in advance</t>
  </si>
  <si>
    <t xml:space="preserve">Phatra Leasing Public Company Limited </t>
  </si>
  <si>
    <t>Finance costs</t>
  </si>
  <si>
    <t>Financial costs paid</t>
  </si>
  <si>
    <t xml:space="preserve">Administrative expenses </t>
  </si>
  <si>
    <t>Rental income from operating lease contracts</t>
  </si>
  <si>
    <t>Total comprehensive income for the year</t>
  </si>
  <si>
    <t>Comprehensive income for the year</t>
  </si>
  <si>
    <t>Profit for the year</t>
  </si>
  <si>
    <t>Cash and cash equivalents at 1 January</t>
  </si>
  <si>
    <t>Cash and cash equivalents at 31 December</t>
  </si>
  <si>
    <t>Short-term loans from financial institutions</t>
  </si>
  <si>
    <t>Current portion of long-term loans from financial institutions</t>
  </si>
  <si>
    <t>Long-term loans from financial institutions</t>
  </si>
  <si>
    <t xml:space="preserve">Income from finance lease contracts </t>
  </si>
  <si>
    <t>Proceeds from short-term loans from financial institutions</t>
  </si>
  <si>
    <t>Repayment of short-term loans from financial institutions</t>
  </si>
  <si>
    <t>Deferred tax assets</t>
  </si>
  <si>
    <t xml:space="preserve">   Unappropriated</t>
  </si>
  <si>
    <t>Other receivables</t>
  </si>
  <si>
    <t>Other payables</t>
  </si>
  <si>
    <t>Inventory</t>
  </si>
  <si>
    <t>31 December</t>
  </si>
  <si>
    <t>Statement of cash flows</t>
  </si>
  <si>
    <t>Statement of comprehensive income</t>
  </si>
  <si>
    <t>Statement of financial position</t>
  </si>
  <si>
    <t xml:space="preserve">Property foreclosed </t>
  </si>
  <si>
    <t>Revenue from sale of assets under operating lease contracts</t>
  </si>
  <si>
    <t>Cost of sale of assets under operating lease contracts</t>
  </si>
  <si>
    <t>Statement of changes in equity</t>
  </si>
  <si>
    <t xml:space="preserve">Other comprehensive income </t>
  </si>
  <si>
    <t xml:space="preserve">   Appropriated</t>
  </si>
  <si>
    <t xml:space="preserve">      Legal reserve</t>
  </si>
  <si>
    <t>Repayment of debentures</t>
  </si>
  <si>
    <t>Cash paid for purchase operating lease assets</t>
  </si>
  <si>
    <t>Acquisition of equipment</t>
  </si>
  <si>
    <t>Income tax relating to items that will not be reclassified</t>
  </si>
  <si>
    <t xml:space="preserve">Net cash generated from operating </t>
  </si>
  <si>
    <t>Tax income</t>
  </si>
  <si>
    <t>Taxes paid</t>
  </si>
  <si>
    <t>Current portion of receivables under finance lease contracts</t>
  </si>
  <si>
    <t>Year ended 31 December</t>
  </si>
  <si>
    <t>Transactions with shareholders, recorded directly in equity</t>
  </si>
  <si>
    <t xml:space="preserve">   Contributions by and distributions to shareholders of the Company</t>
  </si>
  <si>
    <t xml:space="preserve">    Dividends to shareholders of the Company</t>
  </si>
  <si>
    <t xml:space="preserve">    Profit for the year</t>
  </si>
  <si>
    <t xml:space="preserve">  Total contributions by and distributions to shareholders of the Company</t>
  </si>
  <si>
    <t>Loss on disposal of equipment and assets held for sale</t>
  </si>
  <si>
    <t>Other comprehensive income for the year, net of tax</t>
  </si>
  <si>
    <t xml:space="preserve">Net cash used in investing activities  </t>
  </si>
  <si>
    <t>Depreciation and amortisation</t>
  </si>
  <si>
    <t>Adjustments to reconcile profit to cash receipts (payments)</t>
  </si>
  <si>
    <t xml:space="preserve">Dividend paid to shareholders of the Company </t>
  </si>
  <si>
    <t>Repayment of long-term loans from financial institutions</t>
  </si>
  <si>
    <t>Proceeds from long-term loans from financial institutions</t>
  </si>
  <si>
    <t>Non-current provisions for employee benefits</t>
  </si>
  <si>
    <t>Items that will not be reclassified to profit or loss</t>
  </si>
  <si>
    <t>Year ended 31 December 2020</t>
  </si>
  <si>
    <t>Balance at 31 December 2020</t>
  </si>
  <si>
    <t>Current portion of lease liabilities</t>
  </si>
  <si>
    <t>Balance at 31 December 2019 - as reported</t>
  </si>
  <si>
    <t>Impact of changes in accounting policies</t>
  </si>
  <si>
    <t>Lease liabilities</t>
  </si>
  <si>
    <t xml:space="preserve">   (596,509,825 ordinary shares, par value at Baht 1 per share)</t>
  </si>
  <si>
    <t xml:space="preserve">   (646,800,483 ordinary shares, par value at Baht 1 per share)</t>
  </si>
  <si>
    <t>Profit from operating activities</t>
  </si>
  <si>
    <t>Profit before income tax</t>
  </si>
  <si>
    <t xml:space="preserve">Net cash from operating activities </t>
  </si>
  <si>
    <t>Repayment of lease liabilities</t>
  </si>
  <si>
    <t>Reversal of impairment loss recognised in profit or loss</t>
  </si>
  <si>
    <t xml:space="preserve">Net cash used in financing activities  </t>
  </si>
  <si>
    <t>Share premium on ordinary shares</t>
  </si>
  <si>
    <t>Balance at 1 January 2020 - restated</t>
  </si>
  <si>
    <t xml:space="preserve"> on ordinary shares</t>
  </si>
  <si>
    <t>premium</t>
  </si>
  <si>
    <t xml:space="preserve">    Other comprehensive income</t>
  </si>
  <si>
    <t>Property foreclosed</t>
  </si>
  <si>
    <t xml:space="preserve">Reversal of impairment loss from property foreclosed </t>
  </si>
  <si>
    <t>(Gain) loss on disposal of equipment and assets held for sale</t>
  </si>
  <si>
    <t>Current portion of rental income received in advance</t>
  </si>
  <si>
    <t>Current portion of debentures</t>
  </si>
  <si>
    <t>Balance at 1 January 2021</t>
  </si>
  <si>
    <t>Year ended 31 December 2021</t>
  </si>
  <si>
    <t>Balance at 31 December 2021</t>
  </si>
  <si>
    <t>Assets held for sales</t>
  </si>
  <si>
    <t>Trade accounts payables</t>
  </si>
  <si>
    <t>Revenues</t>
  </si>
  <si>
    <t>Total revenues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</si>
  <si>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</si>
  <si>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Gains on remeasurements of defined benefit plans</t>
  </si>
  <si>
    <t>(Reversal) loss on inventory devaluation</t>
  </si>
  <si>
    <t>Proceeds from sale of equipment and assets held for sale</t>
  </si>
  <si>
    <t>Net decrease in cash and cash equivalents</t>
  </si>
  <si>
    <t>5, 9</t>
  </si>
  <si>
    <t>5, 18</t>
  </si>
  <si>
    <t>5, 18, 20</t>
  </si>
  <si>
    <t>5, 20</t>
  </si>
  <si>
    <t>7, 8, 9, 20</t>
  </si>
  <si>
    <t>23</t>
  </si>
  <si>
    <t>6</t>
  </si>
  <si>
    <t>5, 12</t>
  </si>
  <si>
    <t>Tax benefit</t>
  </si>
  <si>
    <t xml:space="preserve">Reversal of allowance for impairment loss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</si>
</sst>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#,##0.00\ ;\(#,##0.00\)"/>
    <numFmt numFmtId="166" formatCode="_(* #,##0_);_(* \(#,##0\);_(* &quot;-&quot;??_);_(@_)"/>
    <numFmt numFmtId="167" formatCode="#,##0;\(#,##0\)"/>
  </numFmts>
  <fonts count="16" x14ac:knownFonts="1">
    <font>
      <sz val="1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u/>
      <sz val="11"/>
      <name val="Times New Roman"/>
      <family val="1"/>
    </font>
    <font>
      <sz val="11"/>
      <name val="Times New Roman"/>
      <family val="1"/>
    </font>
    <font>
      <sz val="8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3" fillId="0" borderId="0"/>
  </cellStyleXfs>
  <cellXfs count="160">
    <xf numFmtId="0" fontId="0" fillId="0" borderId="0" xfId="0"/>
    <xf numFmtId="0" fontId="10" fillId="0" borderId="0" xfId="0" applyNumberFormat="1" applyFont="1" applyFill="1" applyBorder="1" applyAlignment="1">
      <alignment horizontal="center"/>
    </xf>
    <xf numFmtId="49" fontId="2" fillId="0" borderId="0" xfId="0" applyNumberFormat="1" applyFont="1" applyFill="1" applyAlignment="1"/>
    <xf numFmtId="49" fontId="8" fillId="0" borderId="0" xfId="0" applyNumberFormat="1" applyFont="1" applyFill="1" applyAlignment="1">
      <alignment horizontal="center"/>
    </xf>
    <xf numFmtId="49" fontId="3" fillId="0" borderId="0" xfId="0" applyNumberFormat="1" applyFont="1" applyFill="1" applyAlignment="1">
      <alignment horizontal="center"/>
    </xf>
    <xf numFmtId="0" fontId="3" fillId="0" borderId="0" xfId="0" applyFont="1" applyFill="1"/>
    <xf numFmtId="0" fontId="3" fillId="0" borderId="0" xfId="0" applyNumberFormat="1" applyFont="1" applyFill="1" applyAlignment="1"/>
    <xf numFmtId="164" fontId="3" fillId="0" borderId="0" xfId="0" applyNumberFormat="1" applyFont="1" applyFill="1" applyAlignment="1">
      <alignment horizontal="right"/>
    </xf>
    <xf numFmtId="49" fontId="10" fillId="0" borderId="0" xfId="0" applyNumberFormat="1" applyFont="1" applyFill="1" applyAlignment="1"/>
    <xf numFmtId="49" fontId="13" fillId="0" borderId="0" xfId="0" applyNumberFormat="1" applyFont="1" applyFill="1" applyAlignment="1">
      <alignment horizontal="center"/>
    </xf>
    <xf numFmtId="0" fontId="11" fillId="0" borderId="0" xfId="0" applyNumberFormat="1" applyFont="1" applyFill="1" applyBorder="1" applyAlignment="1"/>
    <xf numFmtId="0" fontId="12" fillId="0" borderId="0" xfId="0" applyNumberFormat="1" applyFont="1" applyFill="1" applyAlignment="1"/>
    <xf numFmtId="164" fontId="12" fillId="0" borderId="0" xfId="0" applyNumberFormat="1" applyFont="1" applyFill="1" applyAlignment="1"/>
    <xf numFmtId="164" fontId="3" fillId="0" borderId="0" xfId="0" applyNumberFormat="1" applyFont="1" applyFill="1" applyAlignment="1"/>
    <xf numFmtId="0" fontId="3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applyNumberFormat="1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/>
    <xf numFmtId="0" fontId="4" fillId="0" borderId="0" xfId="0" applyNumberFormat="1" applyFont="1" applyFill="1" applyAlignment="1">
      <alignment horizontal="center"/>
    </xf>
    <xf numFmtId="164" fontId="3" fillId="0" borderId="0" xfId="0" applyNumberFormat="1" applyFont="1" applyFill="1" applyBorder="1" applyAlignment="1">
      <alignment horizontal="center"/>
    </xf>
    <xf numFmtId="49" fontId="7" fillId="0" borderId="0" xfId="0" applyNumberFormat="1" applyFont="1" applyFill="1" applyAlignment="1">
      <alignment horizontal="center"/>
    </xf>
    <xf numFmtId="49" fontId="3" fillId="0" borderId="0" xfId="0" applyNumberFormat="1" applyFont="1" applyFill="1" applyBorder="1" applyAlignment="1">
      <alignment horizontal="center"/>
    </xf>
    <xf numFmtId="164" fontId="3" fillId="0" borderId="0" xfId="0" applyNumberFormat="1" applyFont="1" applyFill="1" applyAlignment="1">
      <alignment horizontal="center"/>
    </xf>
    <xf numFmtId="49" fontId="3" fillId="0" borderId="0" xfId="0" applyNumberFormat="1" applyFont="1" applyFill="1" applyAlignment="1"/>
    <xf numFmtId="0" fontId="7" fillId="0" borderId="0" xfId="0" applyFont="1" applyFill="1" applyAlignment="1">
      <alignment horizontal="center"/>
    </xf>
    <xf numFmtId="0" fontId="0" fillId="0" borderId="0" xfId="0" applyFill="1" applyAlignment="1"/>
    <xf numFmtId="0" fontId="8" fillId="0" borderId="0" xfId="0" applyFont="1" applyFill="1" applyAlignment="1"/>
    <xf numFmtId="37" fontId="0" fillId="0" borderId="0" xfId="0" applyNumberFormat="1" applyFill="1" applyBorder="1" applyAlignment="1">
      <alignment horizontal="right"/>
    </xf>
    <xf numFmtId="0" fontId="2" fillId="0" borderId="0" xfId="0" applyFont="1" applyFill="1" applyAlignment="1"/>
    <xf numFmtId="37" fontId="3" fillId="0" borderId="0" xfId="0" applyNumberFormat="1" applyFont="1" applyFill="1" applyAlignment="1"/>
    <xf numFmtId="0" fontId="2" fillId="0" borderId="0" xfId="0" applyFont="1" applyFill="1"/>
    <xf numFmtId="0" fontId="7" fillId="0" borderId="0" xfId="0" applyNumberFormat="1" applyFont="1" applyFill="1" applyBorder="1" applyAlignment="1"/>
    <xf numFmtId="0" fontId="3" fillId="0" borderId="0" xfId="0" applyNumberFormat="1" applyFont="1" applyFill="1" applyBorder="1" applyAlignment="1"/>
    <xf numFmtId="0" fontId="7" fillId="0" borderId="0" xfId="0" applyNumberFormat="1" applyFont="1" applyFill="1" applyBorder="1" applyAlignment="1">
      <alignment horizontal="center"/>
    </xf>
    <xf numFmtId="49" fontId="8" fillId="0" borderId="0" xfId="0" applyNumberFormat="1" applyFont="1" applyFill="1" applyAlignment="1"/>
    <xf numFmtId="164" fontId="2" fillId="0" borderId="1" xfId="0" applyNumberFormat="1" applyFont="1" applyFill="1" applyBorder="1" applyAlignment="1">
      <alignment horizontal="right"/>
    </xf>
    <xf numFmtId="164" fontId="2" fillId="0" borderId="0" xfId="0" applyNumberFormat="1" applyFont="1" applyFill="1" applyAlignment="1">
      <alignment horizontal="right"/>
    </xf>
    <xf numFmtId="164" fontId="3" fillId="0" borderId="0" xfId="0" applyNumberFormat="1" applyFont="1" applyFill="1" applyBorder="1" applyAlignment="1">
      <alignment horizontal="right"/>
    </xf>
    <xf numFmtId="164" fontId="2" fillId="0" borderId="2" xfId="0" applyNumberFormat="1" applyFont="1" applyFill="1" applyBorder="1" applyAlignment="1">
      <alignment horizontal="right"/>
    </xf>
    <xf numFmtId="164" fontId="2" fillId="0" borderId="3" xfId="0" applyNumberFormat="1" applyFont="1" applyFill="1" applyBorder="1" applyAlignment="1">
      <alignment horizontal="right"/>
    </xf>
    <xf numFmtId="164" fontId="3" fillId="0" borderId="2" xfId="0" applyNumberFormat="1" applyFont="1" applyFill="1" applyBorder="1" applyAlignment="1">
      <alignment horizontal="right"/>
    </xf>
    <xf numFmtId="0" fontId="2" fillId="0" borderId="0" xfId="0" applyNumberFormat="1" applyFont="1" applyFill="1" applyAlignment="1"/>
    <xf numFmtId="164" fontId="2" fillId="0" borderId="0" xfId="0" applyNumberFormat="1" applyFont="1" applyFill="1" applyBorder="1" applyAlignment="1">
      <alignment horizontal="right"/>
    </xf>
    <xf numFmtId="49" fontId="9" fillId="0" borderId="0" xfId="0" applyNumberFormat="1" applyFont="1" applyFill="1" applyBorder="1" applyAlignment="1">
      <alignment horizontal="left"/>
    </xf>
    <xf numFmtId="164" fontId="3" fillId="0" borderId="0" xfId="0" applyNumberFormat="1" applyFont="1" applyFill="1" applyBorder="1" applyAlignment="1"/>
    <xf numFmtId="164" fontId="2" fillId="0" borderId="1" xfId="0" applyNumberFormat="1" applyFont="1" applyFill="1" applyBorder="1" applyAlignment="1"/>
    <xf numFmtId="164" fontId="2" fillId="0" borderId="0" xfId="0" applyNumberFormat="1" applyFont="1" applyFill="1" applyAlignment="1"/>
    <xf numFmtId="164" fontId="3" fillId="0" borderId="3" xfId="0" applyNumberFormat="1" applyFont="1" applyFill="1" applyBorder="1" applyAlignment="1"/>
    <xf numFmtId="164" fontId="2" fillId="0" borderId="2" xfId="0" applyNumberFormat="1" applyFont="1" applyFill="1" applyBorder="1" applyAlignment="1"/>
    <xf numFmtId="165" fontId="2" fillId="0" borderId="2" xfId="0" applyNumberFormat="1" applyFont="1" applyFill="1" applyBorder="1" applyAlignment="1"/>
    <xf numFmtId="165" fontId="2" fillId="0" borderId="0" xfId="0" applyNumberFormat="1" applyFont="1" applyFill="1" applyAlignment="1"/>
    <xf numFmtId="0" fontId="8" fillId="0" borderId="0" xfId="0" applyFont="1" applyFill="1" applyAlignment="1">
      <alignment horizontal="center"/>
    </xf>
    <xf numFmtId="37" fontId="3" fillId="0" borderId="0" xfId="0" applyNumberFormat="1" applyFont="1" applyFill="1" applyBorder="1" applyAlignment="1">
      <alignment horizontal="right"/>
    </xf>
    <xf numFmtId="37" fontId="2" fillId="0" borderId="0" xfId="0" applyNumberFormat="1" applyFont="1" applyFill="1" applyBorder="1"/>
    <xf numFmtId="49" fontId="7" fillId="0" borderId="0" xfId="0" applyNumberFormat="1" applyFont="1" applyFill="1" applyBorder="1" applyAlignment="1">
      <alignment horizontal="center"/>
    </xf>
    <xf numFmtId="49" fontId="0" fillId="0" borderId="0" xfId="0" applyNumberFormat="1" applyFill="1" applyBorder="1" applyAlignment="1">
      <alignment horizontal="center"/>
    </xf>
    <xf numFmtId="49" fontId="0" fillId="0" borderId="0" xfId="0" applyNumberFormat="1" applyFill="1" applyAlignment="1"/>
    <xf numFmtId="37" fontId="2" fillId="0" borderId="2" xfId="0" applyNumberFormat="1" applyFont="1" applyFill="1" applyBorder="1"/>
    <xf numFmtId="0" fontId="3" fillId="0" borderId="0" xfId="5" applyFont="1" applyFill="1" applyAlignment="1"/>
    <xf numFmtId="0" fontId="3" fillId="0" borderId="0" xfId="5" applyFont="1" applyFill="1" applyAlignment="1">
      <alignment horizontal="center"/>
    </xf>
    <xf numFmtId="0" fontId="8" fillId="0" borderId="0" xfId="0" applyFont="1" applyFill="1" applyAlignment="1">
      <alignment horizontal="left"/>
    </xf>
    <xf numFmtId="43" fontId="3" fillId="0" borderId="0" xfId="1" applyFont="1" applyFill="1" applyAlignment="1">
      <alignment horizontal="center"/>
    </xf>
    <xf numFmtId="41" fontId="3" fillId="0" borderId="0" xfId="0" applyNumberFormat="1" applyFont="1" applyFill="1" applyBorder="1" applyAlignment="1">
      <alignment horizontal="right"/>
    </xf>
    <xf numFmtId="41" fontId="2" fillId="0" borderId="0" xfId="0" applyNumberFormat="1" applyFont="1" applyFill="1" applyBorder="1" applyAlignment="1">
      <alignment horizontal="right"/>
    </xf>
    <xf numFmtId="41" fontId="2" fillId="0" borderId="0" xfId="0" applyNumberFormat="1" applyFont="1" applyFill="1"/>
    <xf numFmtId="41" fontId="2" fillId="0" borderId="3" xfId="0" applyNumberFormat="1" applyFont="1" applyFill="1" applyBorder="1"/>
    <xf numFmtId="41" fontId="2" fillId="0" borderId="0" xfId="0" applyNumberFormat="1" applyFont="1" applyFill="1" applyBorder="1"/>
    <xf numFmtId="41" fontId="3" fillId="0" borderId="0" xfId="0" applyNumberFormat="1" applyFont="1" applyFill="1" applyAlignment="1">
      <alignment horizontal="right"/>
    </xf>
    <xf numFmtId="41" fontId="2" fillId="0" borderId="0" xfId="0" applyNumberFormat="1" applyFont="1" applyFill="1" applyAlignment="1">
      <alignment horizontal="right"/>
    </xf>
    <xf numFmtId="41" fontId="2" fillId="0" borderId="1" xfId="0" applyNumberFormat="1" applyFont="1" applyFill="1" applyBorder="1"/>
    <xf numFmtId="41" fontId="12" fillId="0" borderId="0" xfId="0" applyNumberFormat="1" applyFont="1" applyFill="1" applyAlignment="1"/>
    <xf numFmtId="41" fontId="3" fillId="0" borderId="0" xfId="0" applyNumberFormat="1" applyFont="1" applyFill="1" applyAlignment="1"/>
    <xf numFmtId="41" fontId="0" fillId="0" borderId="0" xfId="0" applyNumberFormat="1" applyFill="1" applyAlignment="1"/>
    <xf numFmtId="41" fontId="0" fillId="0" borderId="0" xfId="0" applyNumberFormat="1" applyFill="1" applyAlignment="1">
      <alignment horizontal="right"/>
    </xf>
    <xf numFmtId="41" fontId="0" fillId="0" borderId="0" xfId="0" applyNumberFormat="1" applyFill="1" applyBorder="1" applyAlignment="1">
      <alignment horizontal="center"/>
    </xf>
    <xf numFmtId="41" fontId="3" fillId="0" borderId="0" xfId="0" applyNumberFormat="1" applyFont="1" applyFill="1" applyBorder="1" applyAlignment="1"/>
    <xf numFmtId="41" fontId="0" fillId="0" borderId="0" xfId="0" applyNumberFormat="1" applyFill="1" applyBorder="1" applyAlignment="1">
      <alignment horizontal="right"/>
    </xf>
    <xf numFmtId="41" fontId="0" fillId="0" borderId="3" xfId="0" applyNumberFormat="1" applyFont="1" applyFill="1" applyBorder="1" applyAlignment="1">
      <alignment horizontal="right"/>
    </xf>
    <xf numFmtId="41" fontId="2" fillId="0" borderId="0" xfId="0" applyNumberFormat="1" applyFont="1" applyFill="1" applyAlignment="1"/>
    <xf numFmtId="41" fontId="0" fillId="0" borderId="0" xfId="0" applyNumberFormat="1" applyFont="1" applyFill="1" applyAlignment="1">
      <alignment horizontal="right"/>
    </xf>
    <xf numFmtId="41" fontId="3" fillId="0" borderId="4" xfId="0" applyNumberFormat="1" applyFont="1" applyFill="1" applyBorder="1" applyAlignment="1">
      <alignment horizontal="right"/>
    </xf>
    <xf numFmtId="41" fontId="2" fillId="0" borderId="1" xfId="0" applyNumberFormat="1" applyFont="1" applyFill="1" applyBorder="1" applyAlignment="1">
      <alignment horizontal="right"/>
    </xf>
    <xf numFmtId="41" fontId="10" fillId="0" borderId="0" xfId="0" applyNumberFormat="1" applyFont="1" applyFill="1" applyAlignment="1"/>
    <xf numFmtId="41" fontId="2" fillId="0" borderId="3" xfId="0" applyNumberFormat="1" applyFont="1" applyFill="1" applyBorder="1" applyAlignment="1">
      <alignment horizontal="right"/>
    </xf>
    <xf numFmtId="41" fontId="2" fillId="0" borderId="2" xfId="0" applyNumberFormat="1" applyFont="1" applyFill="1" applyBorder="1" applyAlignment="1">
      <alignment horizontal="right"/>
    </xf>
    <xf numFmtId="41" fontId="0" fillId="0" borderId="0" xfId="0" applyNumberFormat="1" applyFont="1" applyFill="1" applyBorder="1" applyAlignment="1">
      <alignment horizontal="center"/>
    </xf>
    <xf numFmtId="41" fontId="0" fillId="0" borderId="0" xfId="0" applyNumberFormat="1" applyFont="1" applyFill="1"/>
    <xf numFmtId="49" fontId="0" fillId="0" borderId="0" xfId="0" applyNumberFormat="1" applyFont="1" applyFill="1" applyAlignment="1"/>
    <xf numFmtId="41" fontId="0" fillId="0" borderId="3" xfId="0" applyNumberFormat="1" applyFont="1" applyFill="1" applyBorder="1"/>
    <xf numFmtId="41" fontId="0" fillId="0" borderId="0" xfId="0" applyNumberFormat="1" applyFont="1" applyFill="1" applyBorder="1"/>
    <xf numFmtId="37" fontId="0" fillId="0" borderId="0" xfId="0" applyNumberFormat="1" applyFont="1" applyFill="1" applyBorder="1" applyAlignment="1">
      <alignment horizontal="center"/>
    </xf>
    <xf numFmtId="37" fontId="0" fillId="0" borderId="0" xfId="0" applyNumberFormat="1" applyFont="1" applyFill="1" applyBorder="1" applyAlignment="1">
      <alignment horizontal="right"/>
    </xf>
    <xf numFmtId="0" fontId="0" fillId="0" borderId="0" xfId="0" applyFont="1" applyFill="1"/>
    <xf numFmtId="0" fontId="0" fillId="0" borderId="0" xfId="0" applyFont="1" applyFill="1" applyBorder="1"/>
    <xf numFmtId="0" fontId="0" fillId="0" borderId="0" xfId="0" applyFont="1" applyFill="1" applyAlignment="1">
      <alignment horizontal="left"/>
    </xf>
    <xf numFmtId="49" fontId="10" fillId="0" borderId="0" xfId="0" applyNumberFormat="1" applyFont="1" applyFill="1" applyAlignment="1">
      <alignment horizontal="center"/>
    </xf>
    <xf numFmtId="49" fontId="0" fillId="0" borderId="0" xfId="0" applyNumberFormat="1" applyFill="1" applyAlignment="1">
      <alignment horizontal="center"/>
    </xf>
    <xf numFmtId="49" fontId="2" fillId="0" borderId="0" xfId="0" applyNumberFormat="1" applyFont="1" applyFill="1" applyAlignment="1">
      <alignment horizontal="center"/>
    </xf>
    <xf numFmtId="49" fontId="7" fillId="0" borderId="0" xfId="0" applyNumberFormat="1" applyFont="1" applyFill="1" applyAlignment="1"/>
    <xf numFmtId="49" fontId="0" fillId="0" borderId="0" xfId="0" applyNumberFormat="1" applyFill="1"/>
    <xf numFmtId="49" fontId="12" fillId="0" borderId="0" xfId="0" applyNumberFormat="1" applyFont="1" applyFill="1" applyAlignment="1"/>
    <xf numFmtId="166" fontId="3" fillId="0" borderId="0" xfId="1" applyNumberFormat="1" applyFont="1" applyFill="1" applyAlignment="1"/>
    <xf numFmtId="41" fontId="0" fillId="0" borderId="0" xfId="0" applyNumberFormat="1" applyFont="1" applyFill="1" applyAlignment="1"/>
    <xf numFmtId="164" fontId="2" fillId="0" borderId="3" xfId="0" applyNumberFormat="1" applyFont="1" applyFill="1" applyBorder="1" applyAlignment="1"/>
    <xf numFmtId="0" fontId="2" fillId="0" borderId="0" xfId="0" applyFont="1" applyFill="1" applyAlignment="1">
      <alignment horizontal="left"/>
    </xf>
    <xf numFmtId="49" fontId="9" fillId="0" borderId="0" xfId="0" applyNumberFormat="1" applyFont="1" applyFill="1" applyAlignment="1">
      <alignment horizontal="left"/>
    </xf>
    <xf numFmtId="164" fontId="14" fillId="0" borderId="0" xfId="0" applyNumberFormat="1" applyFont="1" applyFill="1" applyBorder="1" applyAlignment="1">
      <alignment horizontal="center"/>
    </xf>
    <xf numFmtId="43" fontId="3" fillId="0" borderId="0" xfId="1" applyFont="1" applyFill="1" applyAlignment="1"/>
    <xf numFmtId="166" fontId="2" fillId="0" borderId="0" xfId="1" applyNumberFormat="1" applyFont="1" applyFill="1" applyBorder="1" applyAlignment="1">
      <alignment horizontal="center"/>
    </xf>
    <xf numFmtId="43" fontId="0" fillId="0" borderId="3" xfId="1" applyFont="1" applyFill="1" applyBorder="1" applyAlignment="1">
      <alignment horizontal="center"/>
    </xf>
    <xf numFmtId="166" fontId="0" fillId="0" borderId="0" xfId="1" applyNumberFormat="1" applyFont="1" applyFill="1" applyAlignment="1">
      <alignment horizontal="right"/>
    </xf>
    <xf numFmtId="166" fontId="0" fillId="0" borderId="3" xfId="1" applyNumberFormat="1" applyFont="1" applyFill="1" applyBorder="1" applyAlignment="1">
      <alignment horizontal="center"/>
    </xf>
    <xf numFmtId="43" fontId="0" fillId="0" borderId="0" xfId="1" applyFont="1" applyFill="1" applyBorder="1" applyAlignment="1">
      <alignment horizontal="right"/>
    </xf>
    <xf numFmtId="43" fontId="2" fillId="0" borderId="3" xfId="1" applyFont="1" applyFill="1" applyBorder="1" applyAlignment="1">
      <alignment horizontal="center"/>
    </xf>
    <xf numFmtId="43" fontId="2" fillId="0" borderId="0" xfId="1" applyFont="1" applyFill="1" applyBorder="1" applyAlignment="1">
      <alignment horizontal="right"/>
    </xf>
    <xf numFmtId="43" fontId="2" fillId="0" borderId="0" xfId="1" applyFont="1" applyFill="1" applyAlignment="1"/>
    <xf numFmtId="43" fontId="3" fillId="0" borderId="0" xfId="0" applyNumberFormat="1" applyFont="1" applyFill="1" applyAlignment="1"/>
    <xf numFmtId="166" fontId="3" fillId="0" borderId="0" xfId="0" applyNumberFormat="1" applyFont="1" applyFill="1" applyAlignment="1"/>
    <xf numFmtId="43" fontId="3" fillId="0" borderId="0" xfId="1" applyFont="1" applyFill="1"/>
    <xf numFmtId="166" fontId="2" fillId="0" borderId="0" xfId="1" applyNumberFormat="1" applyFont="1" applyFill="1" applyBorder="1" applyAlignment="1">
      <alignment horizontal="right"/>
    </xf>
    <xf numFmtId="166" fontId="2" fillId="0" borderId="3" xfId="1" applyNumberFormat="1" applyFont="1" applyFill="1" applyBorder="1" applyAlignment="1">
      <alignment horizontal="center"/>
    </xf>
    <xf numFmtId="49" fontId="8" fillId="0" borderId="0" xfId="0" applyNumberFormat="1" applyFont="1" applyFill="1" applyAlignment="1">
      <alignment vertical="center"/>
    </xf>
    <xf numFmtId="43" fontId="3" fillId="0" borderId="0" xfId="3" applyFont="1" applyFill="1" applyAlignment="1"/>
    <xf numFmtId="166" fontId="0" fillId="0" borderId="0" xfId="0" applyNumberFormat="1" applyFont="1" applyFill="1" applyBorder="1" applyAlignment="1">
      <alignment horizontal="center"/>
    </xf>
    <xf numFmtId="0" fontId="7" fillId="0" borderId="0" xfId="0" applyNumberFormat="1" applyFont="1" applyFill="1" applyBorder="1" applyAlignment="1">
      <alignment horizontal="center"/>
    </xf>
    <xf numFmtId="43" fontId="2" fillId="0" borderId="0" xfId="1" applyFont="1" applyFill="1" applyBorder="1" applyAlignment="1">
      <alignment horizontal="center"/>
    </xf>
    <xf numFmtId="0" fontId="7" fillId="0" borderId="0" xfId="0" applyNumberFormat="1" applyFont="1" applyFill="1" applyBorder="1" applyAlignment="1">
      <alignment horizontal="center"/>
    </xf>
    <xf numFmtId="164" fontId="0" fillId="0" borderId="0" xfId="0" applyNumberFormat="1" applyFont="1" applyFill="1" applyAlignment="1"/>
    <xf numFmtId="166" fontId="3" fillId="0" borderId="0" xfId="1" applyNumberFormat="1" applyFont="1" applyFill="1" applyBorder="1" applyAlignment="1">
      <alignment horizontal="right"/>
    </xf>
    <xf numFmtId="166" fontId="3" fillId="0" borderId="0" xfId="1" applyNumberFormat="1" applyFont="1" applyFill="1" applyBorder="1" applyAlignment="1">
      <alignment horizontal="center"/>
    </xf>
    <xf numFmtId="166" fontId="2" fillId="0" borderId="1" xfId="1" applyNumberFormat="1" applyFont="1" applyFill="1" applyBorder="1" applyAlignment="1">
      <alignment horizontal="right"/>
    </xf>
    <xf numFmtId="0" fontId="7" fillId="0" borderId="0" xfId="0" applyNumberFormat="1" applyFont="1" applyFill="1" applyBorder="1" applyAlignment="1">
      <alignment horizontal="center"/>
    </xf>
    <xf numFmtId="0" fontId="7" fillId="0" borderId="0" xfId="5" applyFont="1"/>
    <xf numFmtId="0" fontId="7" fillId="0" borderId="0" xfId="0" applyNumberFormat="1" applyFont="1" applyFill="1" applyBorder="1" applyAlignment="1">
      <alignment horizontal="center"/>
    </xf>
    <xf numFmtId="166" fontId="2" fillId="0" borderId="1" xfId="1" applyNumberFormat="1" applyFont="1" applyFill="1" applyBorder="1" applyAlignment="1">
      <alignment horizontal="center"/>
    </xf>
    <xf numFmtId="43" fontId="3" fillId="0" borderId="0" xfId="1" applyFont="1" applyFill="1" applyBorder="1" applyAlignment="1">
      <alignment horizontal="right"/>
    </xf>
    <xf numFmtId="166" fontId="2" fillId="0" borderId="0" xfId="1" applyNumberFormat="1" applyFont="1" applyFill="1" applyAlignment="1">
      <alignment horizontal="right"/>
    </xf>
    <xf numFmtId="0" fontId="7" fillId="0" borderId="0" xfId="0" applyNumberFormat="1" applyFont="1" applyFill="1" applyBorder="1" applyAlignment="1">
      <alignment horizontal="center"/>
    </xf>
    <xf numFmtId="49" fontId="0" fillId="0" borderId="0" xfId="0" applyNumberFormat="1" applyFont="1" applyFill="1" applyBorder="1" applyAlignment="1">
      <alignment horizontal="center"/>
    </xf>
    <xf numFmtId="0" fontId="0" fillId="0" borderId="0" xfId="0" applyNumberFormat="1" applyFont="1" applyFill="1" applyAlignment="1">
      <alignment horizontal="center"/>
    </xf>
    <xf numFmtId="164" fontId="0" fillId="0" borderId="0" xfId="0" applyNumberFormat="1"/>
    <xf numFmtId="166" fontId="0" fillId="0" borderId="0" xfId="1" applyNumberFormat="1" applyFont="1" applyFill="1" applyAlignment="1">
      <alignment horizontal="center"/>
    </xf>
    <xf numFmtId="43" fontId="0" fillId="0" borderId="0" xfId="1" applyFont="1" applyFill="1" applyBorder="1" applyAlignment="1">
      <alignment horizontal="center"/>
    </xf>
    <xf numFmtId="166" fontId="0" fillId="0" borderId="0" xfId="1" applyNumberFormat="1" applyFont="1" applyFill="1" applyBorder="1" applyAlignment="1">
      <alignment horizontal="right"/>
    </xf>
    <xf numFmtId="0" fontId="7" fillId="0" borderId="0" xfId="0" applyNumberFormat="1" applyFont="1" applyFill="1" applyBorder="1" applyAlignment="1">
      <alignment horizontal="center"/>
    </xf>
    <xf numFmtId="49" fontId="9" fillId="0" borderId="0" xfId="0" applyNumberFormat="1" applyFont="1" applyFill="1" applyAlignment="1">
      <alignment horizontal="left"/>
    </xf>
    <xf numFmtId="164" fontId="14" fillId="0" borderId="0" xfId="0" applyNumberFormat="1" applyFont="1" applyFill="1" applyBorder="1" applyAlignment="1">
      <alignment horizontal="center"/>
    </xf>
    <xf numFmtId="166" fontId="0" fillId="0" borderId="3" xfId="1" applyNumberFormat="1" applyFont="1" applyFill="1" applyBorder="1" applyAlignment="1"/>
    <xf numFmtId="166" fontId="0" fillId="0" borderId="0" xfId="1" applyNumberFormat="1" applyFont="1" applyFill="1"/>
    <xf numFmtId="166" fontId="3" fillId="0" borderId="3" xfId="1" applyNumberFormat="1" applyFont="1" applyFill="1" applyBorder="1" applyAlignment="1">
      <alignment horizontal="right"/>
    </xf>
    <xf numFmtId="0" fontId="7" fillId="0" borderId="0" xfId="0" applyNumberFormat="1" applyFont="1" applyFill="1" applyBorder="1" applyAlignment="1">
      <alignment horizontal="center"/>
    </xf>
    <xf numFmtId="49" fontId="9" fillId="0" borderId="0" xfId="0" applyNumberFormat="1" applyFont="1" applyFill="1" applyAlignment="1">
      <alignment horizontal="left"/>
    </xf>
    <xf numFmtId="49" fontId="0" fillId="0" borderId="0" xfId="0" applyNumberFormat="1" applyAlignment="1">
      <alignment horizontal="center"/>
    </xf>
    <xf numFmtId="167" fontId="0" fillId="0" borderId="0" xfId="0" applyNumberFormat="1" applyFont="1" applyFill="1" applyAlignment="1">
      <alignment horizontal="center"/>
    </xf>
    <xf numFmtId="164" fontId="14" fillId="0" borderId="3" xfId="0" applyNumberFormat="1" applyFont="1" applyFill="1" applyBorder="1" applyAlignment="1">
      <alignment horizontal="center"/>
    </xf>
    <xf numFmtId="164" fontId="7" fillId="0" borderId="0" xfId="0" applyNumberFormat="1" applyFont="1" applyFill="1" applyBorder="1" applyAlignment="1">
      <alignment horizontal="center"/>
    </xf>
    <xf numFmtId="164" fontId="14" fillId="0" borderId="0" xfId="0" applyNumberFormat="1" applyFont="1" applyFill="1" applyBorder="1" applyAlignment="1">
      <alignment horizontal="center"/>
    </xf>
    <xf numFmtId="41" fontId="7" fillId="0" borderId="0" xfId="0" applyNumberFormat="1" applyFont="1" applyFill="1" applyBorder="1" applyAlignment="1">
      <alignment horizontal="center"/>
    </xf>
    <xf numFmtId="41" fontId="0" fillId="0" borderId="0" xfId="0" applyNumberFormat="1" applyFont="1" applyFill="1" applyAlignment="1">
      <alignment horizontal="center"/>
    </xf>
  </cellXfs>
  <cellStyles count="6">
    <cellStyle name="Comma" xfId="1" builtinId="3"/>
    <cellStyle name="Comma 2" xfId="2" xr:uid="{00000000-0005-0000-0000-000001000000}"/>
    <cellStyle name="Comma 2 2" xfId="3" xr:uid="{00000000-0005-0000-0000-000002000000}"/>
    <cellStyle name="Comma 9 2" xfId="4" xr:uid="{00000000-0005-0000-0000-000003000000}"/>
    <cellStyle name="Normal" xfId="0" builtinId="0"/>
    <cellStyle name="Normal_pha085a101b-09e-1 Rev 2 (2)" xfId="5" xr:uid="{00000000-0005-0000-0000-00000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1" tint="4.9989318521683403E-2"/>
  </sheetPr>
  <dimension ref="A1:J71"/>
  <sheetViews>
    <sheetView tabSelected="1" view="pageBreakPreview" zoomScale="85" zoomScaleNormal="100" zoomScaleSheetLayoutView="85" workbookViewId="0">
      <selection sqref="A1:F1"/>
    </sheetView>
  </sheetViews>
  <sheetFormatPr defaultColWidth="9.1796875" defaultRowHeight="20.25" customHeight="1" x14ac:dyDescent="0.3"/>
  <cols>
    <col min="1" max="1" width="53.81640625" style="24" customWidth="1"/>
    <col min="2" max="2" width="7.1796875" style="32" customWidth="1"/>
    <col min="3" max="3" width="1.1796875" style="6" customWidth="1"/>
    <col min="4" max="4" width="16.6328125" style="13" customWidth="1"/>
    <col min="5" max="5" width="1.1796875" style="13" customWidth="1"/>
    <col min="6" max="6" width="16.453125" style="13" customWidth="1"/>
    <col min="7" max="7" width="19.1796875" style="6" bestFit="1" customWidth="1"/>
    <col min="8" max="8" width="14.6328125" style="6" bestFit="1" customWidth="1"/>
    <col min="9" max="9" width="19.1796875" style="6" bestFit="1" customWidth="1"/>
    <col min="10" max="10" width="19.81640625" style="6" bestFit="1" customWidth="1"/>
    <col min="11" max="11" width="9.1796875" style="6"/>
    <col min="12" max="12" width="17.81640625" style="6" bestFit="1" customWidth="1"/>
    <col min="13" max="16384" width="9.1796875" style="6"/>
  </cols>
  <sheetData>
    <row r="1" spans="1:10" ht="20.25" customHeight="1" x14ac:dyDescent="0.35">
      <c r="A1" s="152" t="s">
        <v>49</v>
      </c>
      <c r="B1" s="152"/>
      <c r="C1" s="152"/>
      <c r="D1" s="152"/>
      <c r="E1" s="152"/>
      <c r="F1" s="152"/>
    </row>
    <row r="2" spans="1:10" ht="20.25" customHeight="1" x14ac:dyDescent="0.3">
      <c r="A2" s="8" t="s">
        <v>73</v>
      </c>
    </row>
    <row r="3" spans="1:10" ht="20.25" customHeight="1" x14ac:dyDescent="0.3">
      <c r="A3" s="8"/>
    </row>
    <row r="4" spans="1:10" ht="20.25" customHeight="1" x14ac:dyDescent="0.3">
      <c r="A4" s="8"/>
      <c r="D4" s="153" t="s">
        <v>70</v>
      </c>
      <c r="E4" s="153"/>
      <c r="F4" s="153"/>
    </row>
    <row r="5" spans="1:10" ht="20.25" customHeight="1" x14ac:dyDescent="0.3">
      <c r="A5" s="8" t="s">
        <v>9</v>
      </c>
      <c r="B5" s="34" t="s">
        <v>27</v>
      </c>
      <c r="C5" s="33"/>
      <c r="D5" s="16">
        <v>2021</v>
      </c>
      <c r="E5" s="34"/>
      <c r="F5" s="16">
        <v>2020</v>
      </c>
    </row>
    <row r="6" spans="1:10" ht="20.25" customHeight="1" x14ac:dyDescent="0.3">
      <c r="A6" s="8"/>
      <c r="B6" s="34"/>
      <c r="C6" s="33"/>
      <c r="D6" s="151" t="s">
        <v>31</v>
      </c>
      <c r="E6" s="151"/>
      <c r="F6" s="151"/>
    </row>
    <row r="7" spans="1:10" ht="20.25" customHeight="1" x14ac:dyDescent="0.3">
      <c r="A7" s="35" t="s">
        <v>10</v>
      </c>
      <c r="B7" s="34"/>
      <c r="D7" s="7"/>
      <c r="E7" s="7"/>
      <c r="F7" s="7"/>
    </row>
    <row r="8" spans="1:10" ht="20.25" customHeight="1" x14ac:dyDescent="0.3">
      <c r="A8" s="24" t="s">
        <v>0</v>
      </c>
      <c r="B8" s="34">
        <v>6</v>
      </c>
      <c r="D8" s="7">
        <v>69223328</v>
      </c>
      <c r="E8" s="7"/>
      <c r="F8" s="7">
        <v>122901809</v>
      </c>
      <c r="G8" s="108"/>
      <c r="H8" s="108"/>
      <c r="I8" s="108"/>
      <c r="J8" s="117"/>
    </row>
    <row r="9" spans="1:10" ht="20.25" customHeight="1" x14ac:dyDescent="0.3">
      <c r="A9" s="88" t="s">
        <v>38</v>
      </c>
      <c r="B9" s="34">
        <v>7</v>
      </c>
      <c r="D9" s="7">
        <v>125012213</v>
      </c>
      <c r="E9" s="7"/>
      <c r="F9" s="7">
        <v>123335848</v>
      </c>
      <c r="G9" s="108"/>
      <c r="H9" s="108"/>
      <c r="I9" s="108"/>
      <c r="J9" s="117"/>
    </row>
    <row r="10" spans="1:10" ht="20.25" customHeight="1" x14ac:dyDescent="0.3">
      <c r="A10" s="57" t="s">
        <v>88</v>
      </c>
      <c r="B10" s="34">
        <v>8</v>
      </c>
      <c r="D10" s="7">
        <v>1239663240</v>
      </c>
      <c r="E10" s="7"/>
      <c r="F10" s="7">
        <v>977172015</v>
      </c>
      <c r="G10" s="108"/>
      <c r="H10" s="108"/>
      <c r="I10" s="108"/>
      <c r="J10" s="117"/>
    </row>
    <row r="11" spans="1:10" ht="20.25" customHeight="1" x14ac:dyDescent="0.3">
      <c r="A11" s="57" t="s">
        <v>67</v>
      </c>
      <c r="B11" s="34" t="s">
        <v>141</v>
      </c>
      <c r="D11" s="7">
        <v>463305250</v>
      </c>
      <c r="E11" s="7"/>
      <c r="F11" s="7">
        <v>467157209</v>
      </c>
      <c r="G11" s="108"/>
      <c r="H11" s="108"/>
      <c r="I11" s="108"/>
      <c r="J11" s="117"/>
    </row>
    <row r="12" spans="1:10" ht="20.25" customHeight="1" x14ac:dyDescent="0.3">
      <c r="A12" s="57" t="s">
        <v>69</v>
      </c>
      <c r="B12" s="34">
        <v>10</v>
      </c>
      <c r="D12" s="7">
        <v>21366847</v>
      </c>
      <c r="E12" s="7"/>
      <c r="F12" s="7">
        <v>62770066</v>
      </c>
      <c r="G12" s="108"/>
      <c r="H12" s="108"/>
      <c r="I12" s="108"/>
      <c r="J12" s="117"/>
    </row>
    <row r="13" spans="1:10" ht="20.25" customHeight="1" x14ac:dyDescent="0.3">
      <c r="A13" s="57" t="s">
        <v>132</v>
      </c>
      <c r="B13" s="34">
        <v>11</v>
      </c>
      <c r="D13" s="7">
        <v>648585</v>
      </c>
      <c r="E13" s="7"/>
      <c r="F13" s="7">
        <v>5128129</v>
      </c>
      <c r="G13" s="108"/>
      <c r="H13" s="108"/>
      <c r="I13" s="108"/>
      <c r="J13" s="117"/>
    </row>
    <row r="14" spans="1:10" ht="20.25" customHeight="1" x14ac:dyDescent="0.3">
      <c r="A14" s="24" t="s">
        <v>39</v>
      </c>
      <c r="B14" s="34"/>
      <c r="D14" s="7">
        <v>19146198</v>
      </c>
      <c r="E14" s="7"/>
      <c r="F14" s="7">
        <v>3073092</v>
      </c>
      <c r="G14" s="108"/>
      <c r="H14" s="108"/>
      <c r="I14" s="108"/>
      <c r="J14" s="117"/>
    </row>
    <row r="15" spans="1:10" ht="20.25" customHeight="1" x14ac:dyDescent="0.3">
      <c r="A15" s="2" t="s">
        <v>11</v>
      </c>
      <c r="B15" s="34"/>
      <c r="D15" s="36">
        <f>SUM(D8:D14)</f>
        <v>1938365661</v>
      </c>
      <c r="E15" s="37"/>
      <c r="F15" s="36">
        <f>SUM(F8:F14)</f>
        <v>1761538168</v>
      </c>
      <c r="G15" s="108"/>
      <c r="H15" s="108"/>
      <c r="I15" s="108"/>
      <c r="J15" s="117"/>
    </row>
    <row r="16" spans="1:10" ht="20.25" customHeight="1" x14ac:dyDescent="0.3">
      <c r="B16" s="34"/>
      <c r="D16" s="7"/>
      <c r="E16" s="7"/>
      <c r="F16" s="7"/>
      <c r="G16" s="108"/>
      <c r="H16" s="108"/>
      <c r="I16" s="108"/>
      <c r="J16" s="117"/>
    </row>
    <row r="17" spans="1:10" ht="20.25" customHeight="1" x14ac:dyDescent="0.3">
      <c r="A17" s="35" t="s">
        <v>12</v>
      </c>
      <c r="B17" s="34"/>
      <c r="D17" s="7"/>
      <c r="E17" s="7"/>
      <c r="F17" s="7"/>
      <c r="G17" s="108"/>
      <c r="H17" s="108"/>
      <c r="I17" s="108"/>
      <c r="J17" s="117"/>
    </row>
    <row r="18" spans="1:10" ht="20.25" customHeight="1" x14ac:dyDescent="0.3">
      <c r="A18" s="24" t="s">
        <v>6</v>
      </c>
      <c r="B18" s="34">
        <v>8</v>
      </c>
      <c r="D18" s="7">
        <v>1661147028</v>
      </c>
      <c r="E18" s="7"/>
      <c r="F18" s="7">
        <v>1722447831</v>
      </c>
      <c r="G18" s="108"/>
      <c r="H18" s="108"/>
      <c r="I18" s="108"/>
      <c r="J18" s="117"/>
    </row>
    <row r="19" spans="1:10" ht="20.25" customHeight="1" x14ac:dyDescent="0.3">
      <c r="A19" s="24" t="s">
        <v>40</v>
      </c>
      <c r="B19" s="34" t="s">
        <v>148</v>
      </c>
      <c r="D19" s="7">
        <v>6457242799</v>
      </c>
      <c r="E19" s="7"/>
      <c r="F19" s="7">
        <v>7584862176</v>
      </c>
      <c r="G19" s="108"/>
      <c r="H19" s="108"/>
      <c r="I19" s="108"/>
      <c r="J19" s="117"/>
    </row>
    <row r="20" spans="1:10" ht="20.25" customHeight="1" x14ac:dyDescent="0.3">
      <c r="A20" s="57" t="s">
        <v>74</v>
      </c>
      <c r="B20" s="34"/>
      <c r="D20" s="7">
        <v>46887168</v>
      </c>
      <c r="E20" s="7"/>
      <c r="F20" s="7">
        <v>46887168</v>
      </c>
      <c r="G20" s="108"/>
      <c r="H20" s="108"/>
      <c r="I20" s="108"/>
      <c r="J20" s="117"/>
    </row>
    <row r="21" spans="1:10" ht="20.25" customHeight="1" x14ac:dyDescent="0.3">
      <c r="A21" s="24" t="s">
        <v>42</v>
      </c>
      <c r="B21" s="34"/>
      <c r="D21" s="7">
        <v>772065</v>
      </c>
      <c r="E21" s="7"/>
      <c r="F21" s="7">
        <v>1273568</v>
      </c>
      <c r="G21" s="108"/>
      <c r="H21" s="108"/>
      <c r="I21" s="108"/>
      <c r="J21" s="117"/>
    </row>
    <row r="22" spans="1:10" ht="20.25" customHeight="1" x14ac:dyDescent="0.3">
      <c r="A22" s="57" t="s">
        <v>65</v>
      </c>
      <c r="B22" s="34">
        <v>21</v>
      </c>
      <c r="D22" s="7">
        <v>497411328</v>
      </c>
      <c r="E22" s="7"/>
      <c r="F22" s="7">
        <v>479387456</v>
      </c>
      <c r="G22" s="108"/>
      <c r="H22" s="108"/>
      <c r="I22" s="108"/>
      <c r="J22" s="117"/>
    </row>
    <row r="23" spans="1:10" ht="20.25" customHeight="1" x14ac:dyDescent="0.3">
      <c r="A23" s="88" t="s">
        <v>8</v>
      </c>
      <c r="B23" s="34"/>
      <c r="D23" s="7">
        <v>226917658</v>
      </c>
      <c r="E23" s="7"/>
      <c r="F23" s="7">
        <v>446304480</v>
      </c>
      <c r="G23" s="108"/>
      <c r="H23" s="108"/>
      <c r="I23" s="108"/>
      <c r="J23" s="117"/>
    </row>
    <row r="24" spans="1:10" ht="20.25" customHeight="1" x14ac:dyDescent="0.3">
      <c r="A24" s="2" t="s">
        <v>13</v>
      </c>
      <c r="B24" s="34"/>
      <c r="D24" s="36">
        <f>SUM(D18:D23)</f>
        <v>8890378046</v>
      </c>
      <c r="E24" s="37"/>
      <c r="F24" s="36">
        <f>SUM(F18:F23)</f>
        <v>10281162679</v>
      </c>
      <c r="G24" s="108"/>
      <c r="H24" s="108"/>
      <c r="I24" s="108"/>
      <c r="J24" s="117"/>
    </row>
    <row r="25" spans="1:10" ht="10" customHeight="1" x14ac:dyDescent="0.3">
      <c r="B25" s="134"/>
      <c r="D25" s="43"/>
      <c r="E25" s="43"/>
      <c r="F25" s="43"/>
      <c r="G25" s="108"/>
      <c r="H25" s="108"/>
      <c r="I25" s="108"/>
      <c r="J25" s="117"/>
    </row>
    <row r="26" spans="1:10" ht="20.25" customHeight="1" thickBot="1" x14ac:dyDescent="0.35">
      <c r="A26" s="2" t="s">
        <v>14</v>
      </c>
      <c r="B26" s="34"/>
      <c r="D26" s="39">
        <f>D15+D24</f>
        <v>10828743707</v>
      </c>
      <c r="E26" s="37"/>
      <c r="F26" s="39">
        <f>F15+F24</f>
        <v>12042700847</v>
      </c>
      <c r="G26" s="108"/>
      <c r="H26" s="108"/>
      <c r="I26" s="108"/>
      <c r="J26" s="117"/>
    </row>
    <row r="27" spans="1:10" ht="20.25" customHeight="1" thickTop="1" x14ac:dyDescent="0.3">
      <c r="G27" s="108"/>
      <c r="H27" s="108"/>
      <c r="I27" s="108"/>
    </row>
    <row r="28" spans="1:10" ht="20.25" customHeight="1" x14ac:dyDescent="0.35">
      <c r="A28" s="152" t="s">
        <v>49</v>
      </c>
      <c r="B28" s="152"/>
      <c r="C28" s="152"/>
      <c r="D28" s="152"/>
      <c r="E28" s="152"/>
      <c r="F28" s="152"/>
      <c r="G28" s="108"/>
      <c r="H28" s="108"/>
      <c r="I28" s="108"/>
    </row>
    <row r="29" spans="1:10" ht="20.25" customHeight="1" x14ac:dyDescent="0.3">
      <c r="A29" s="8" t="s">
        <v>73</v>
      </c>
      <c r="G29" s="108"/>
      <c r="H29" s="108"/>
      <c r="I29" s="108"/>
    </row>
    <row r="30" spans="1:10" ht="20.25" customHeight="1" x14ac:dyDescent="0.3">
      <c r="A30" s="8"/>
      <c r="G30" s="108"/>
      <c r="H30" s="108"/>
      <c r="I30" s="108"/>
    </row>
    <row r="31" spans="1:10" ht="20.25" customHeight="1" x14ac:dyDescent="0.3">
      <c r="A31" s="8"/>
      <c r="D31" s="153" t="s">
        <v>70</v>
      </c>
      <c r="E31" s="153"/>
      <c r="F31" s="153"/>
      <c r="G31" s="108"/>
      <c r="H31" s="108"/>
      <c r="I31" s="108"/>
    </row>
    <row r="32" spans="1:10" ht="20.25" customHeight="1" x14ac:dyDescent="0.3">
      <c r="A32" s="8" t="s">
        <v>43</v>
      </c>
      <c r="B32" s="34" t="s">
        <v>27</v>
      </c>
      <c r="C32" s="33"/>
      <c r="D32" s="16">
        <v>2021</v>
      </c>
      <c r="E32" s="125"/>
      <c r="F32" s="16">
        <v>2020</v>
      </c>
      <c r="G32" s="108"/>
      <c r="H32" s="108"/>
      <c r="I32" s="108"/>
    </row>
    <row r="33" spans="1:10" ht="20.25" customHeight="1" x14ac:dyDescent="0.3">
      <c r="A33" s="8"/>
      <c r="B33" s="34"/>
      <c r="C33" s="33"/>
      <c r="D33" s="151" t="s">
        <v>31</v>
      </c>
      <c r="E33" s="151"/>
      <c r="F33" s="151"/>
      <c r="G33" s="108"/>
      <c r="H33" s="108"/>
      <c r="I33" s="108"/>
    </row>
    <row r="34" spans="1:10" ht="20.25" customHeight="1" x14ac:dyDescent="0.3">
      <c r="A34" s="35" t="s">
        <v>15</v>
      </c>
      <c r="B34" s="34"/>
      <c r="D34" s="7"/>
      <c r="E34" s="7"/>
      <c r="F34" s="7"/>
      <c r="G34" s="108"/>
      <c r="H34" s="108"/>
      <c r="I34" s="108"/>
    </row>
    <row r="35" spans="1:10" ht="20.25" customHeight="1" x14ac:dyDescent="0.3">
      <c r="A35" s="57" t="s">
        <v>59</v>
      </c>
      <c r="B35" s="34">
        <v>13.1</v>
      </c>
      <c r="D35" s="7">
        <v>150000000</v>
      </c>
      <c r="E35" s="7"/>
      <c r="F35" s="7">
        <v>459962422</v>
      </c>
      <c r="G35" s="108"/>
      <c r="H35" s="108"/>
      <c r="I35" s="108"/>
      <c r="J35" s="117"/>
    </row>
    <row r="36" spans="1:10" ht="20.25" customHeight="1" x14ac:dyDescent="0.3">
      <c r="A36" s="88" t="s">
        <v>133</v>
      </c>
      <c r="B36" s="34">
        <v>5</v>
      </c>
      <c r="D36" s="7">
        <v>249864690</v>
      </c>
      <c r="E36" s="7"/>
      <c r="F36" s="7">
        <v>39179219</v>
      </c>
      <c r="G36" s="108"/>
      <c r="H36" s="108"/>
      <c r="I36" s="108"/>
      <c r="J36" s="117"/>
    </row>
    <row r="37" spans="1:10" ht="20.25" customHeight="1" x14ac:dyDescent="0.3">
      <c r="A37" s="57" t="s">
        <v>68</v>
      </c>
      <c r="B37" s="34">
        <v>14</v>
      </c>
      <c r="D37" s="7">
        <v>74598336</v>
      </c>
      <c r="E37" s="7"/>
      <c r="F37" s="7">
        <v>91560805</v>
      </c>
      <c r="G37" s="108"/>
      <c r="H37" s="108"/>
      <c r="I37" s="108"/>
      <c r="J37" s="117"/>
    </row>
    <row r="38" spans="1:10" ht="20.25" customHeight="1" x14ac:dyDescent="0.3">
      <c r="A38" s="57" t="s">
        <v>127</v>
      </c>
      <c r="B38" s="127"/>
      <c r="D38" s="7">
        <v>116120122</v>
      </c>
      <c r="E38" s="7"/>
      <c r="F38" s="142">
        <v>125391039</v>
      </c>
      <c r="G38" s="108"/>
      <c r="H38" s="108"/>
      <c r="I38" s="108"/>
      <c r="J38" s="117"/>
    </row>
    <row r="39" spans="1:10" ht="20.25" customHeight="1" x14ac:dyDescent="0.3">
      <c r="A39" s="57" t="s">
        <v>107</v>
      </c>
      <c r="B39" s="138"/>
      <c r="D39" s="141">
        <v>12204708</v>
      </c>
      <c r="E39" s="7"/>
      <c r="F39" s="142">
        <v>10255567</v>
      </c>
      <c r="G39" s="108"/>
      <c r="H39" s="108"/>
      <c r="I39" s="108"/>
      <c r="J39" s="117"/>
    </row>
    <row r="40" spans="1:10" ht="20.25" customHeight="1" x14ac:dyDescent="0.3">
      <c r="A40" s="88" t="s">
        <v>128</v>
      </c>
      <c r="B40" s="34">
        <v>13.2</v>
      </c>
      <c r="D40" s="7">
        <v>2199734427</v>
      </c>
      <c r="E40" s="7"/>
      <c r="F40" s="7">
        <v>1499776372</v>
      </c>
      <c r="G40" s="108"/>
      <c r="H40" s="108"/>
      <c r="I40" s="108"/>
      <c r="J40" s="117"/>
    </row>
    <row r="41" spans="1:10" ht="20.25" customHeight="1" x14ac:dyDescent="0.3">
      <c r="A41" s="57" t="s">
        <v>60</v>
      </c>
      <c r="B41" s="34">
        <v>13.3</v>
      </c>
      <c r="D41" s="141">
        <v>1017283363</v>
      </c>
      <c r="E41" s="7"/>
      <c r="F41" s="7">
        <v>872515000</v>
      </c>
      <c r="G41" s="108"/>
      <c r="H41" s="108"/>
      <c r="I41" s="108"/>
      <c r="J41" s="117"/>
    </row>
    <row r="42" spans="1:10" ht="20.25" customHeight="1" x14ac:dyDescent="0.3">
      <c r="A42" s="2" t="s">
        <v>16</v>
      </c>
      <c r="B42" s="34"/>
      <c r="D42" s="36">
        <f>SUM(D35:D41)</f>
        <v>3819805646</v>
      </c>
      <c r="E42" s="37"/>
      <c r="F42" s="36">
        <f>SUM(F35:F41)</f>
        <v>3098640424</v>
      </c>
      <c r="G42" s="108"/>
      <c r="H42" s="108"/>
      <c r="I42" s="108"/>
      <c r="J42" s="117"/>
    </row>
    <row r="43" spans="1:10" ht="10" customHeight="1" x14ac:dyDescent="0.3">
      <c r="B43" s="34"/>
      <c r="D43" s="7"/>
      <c r="E43" s="7"/>
      <c r="F43" s="7"/>
      <c r="G43" s="108"/>
      <c r="H43" s="108"/>
      <c r="I43" s="108"/>
      <c r="J43" s="117"/>
    </row>
    <row r="44" spans="1:10" ht="20.25" customHeight="1" x14ac:dyDescent="0.3">
      <c r="A44" s="35" t="s">
        <v>17</v>
      </c>
      <c r="B44" s="34"/>
      <c r="D44" s="7"/>
      <c r="E44" s="7"/>
      <c r="F44" s="7"/>
      <c r="G44" s="108"/>
      <c r="H44" s="108"/>
      <c r="I44" s="108"/>
      <c r="J44" s="117"/>
    </row>
    <row r="45" spans="1:10" ht="20.25" customHeight="1" x14ac:dyDescent="0.3">
      <c r="A45" s="88" t="s">
        <v>110</v>
      </c>
      <c r="B45" s="132"/>
      <c r="D45" s="7">
        <v>5810340</v>
      </c>
      <c r="E45" s="7"/>
      <c r="F45" s="7">
        <v>10002639</v>
      </c>
      <c r="G45" s="108"/>
      <c r="H45" s="108"/>
      <c r="I45" s="108"/>
      <c r="J45" s="117"/>
    </row>
    <row r="46" spans="1:10" ht="20.25" customHeight="1" x14ac:dyDescent="0.3">
      <c r="A46" s="24" t="s">
        <v>41</v>
      </c>
      <c r="B46" s="34">
        <v>13.2</v>
      </c>
      <c r="D46" s="7">
        <v>1649269346</v>
      </c>
      <c r="E46" s="7"/>
      <c r="F46" s="7">
        <v>3848096792</v>
      </c>
      <c r="G46" s="108"/>
      <c r="H46" s="108"/>
      <c r="I46" s="108"/>
      <c r="J46" s="117"/>
    </row>
    <row r="47" spans="1:10" ht="20.25" customHeight="1" x14ac:dyDescent="0.3">
      <c r="A47" s="57" t="s">
        <v>61</v>
      </c>
      <c r="B47" s="34">
        <v>13.3</v>
      </c>
      <c r="D47" s="7">
        <v>1909622727</v>
      </c>
      <c r="E47" s="7"/>
      <c r="F47" s="7">
        <v>1642321000</v>
      </c>
      <c r="G47" s="108"/>
      <c r="H47" s="108"/>
      <c r="I47" s="108"/>
      <c r="J47" s="117"/>
    </row>
    <row r="48" spans="1:10" ht="20.25" customHeight="1" x14ac:dyDescent="0.3">
      <c r="A48" s="24" t="s">
        <v>36</v>
      </c>
      <c r="B48" s="34"/>
      <c r="E48" s="7"/>
      <c r="G48" s="108"/>
      <c r="H48" s="108"/>
      <c r="I48" s="108"/>
      <c r="J48" s="117"/>
    </row>
    <row r="49" spans="1:10" ht="20.25" customHeight="1" x14ac:dyDescent="0.3">
      <c r="A49" s="88" t="s">
        <v>35</v>
      </c>
      <c r="B49" s="34"/>
      <c r="C49" s="33"/>
      <c r="D49" s="13">
        <v>140093704</v>
      </c>
      <c r="E49" s="38"/>
      <c r="F49" s="13">
        <v>180177494</v>
      </c>
      <c r="G49" s="108"/>
      <c r="H49" s="108"/>
      <c r="I49" s="108"/>
      <c r="J49" s="117"/>
    </row>
    <row r="50" spans="1:10" ht="20.25" customHeight="1" x14ac:dyDescent="0.3">
      <c r="A50" s="24" t="s">
        <v>48</v>
      </c>
      <c r="D50" s="13">
        <v>153333463</v>
      </c>
      <c r="E50" s="7"/>
      <c r="F50" s="13">
        <v>189275522</v>
      </c>
      <c r="G50" s="108"/>
      <c r="H50" s="108"/>
      <c r="I50" s="108"/>
      <c r="J50" s="117"/>
    </row>
    <row r="51" spans="1:10" ht="20.25" customHeight="1" x14ac:dyDescent="0.3">
      <c r="A51" s="57" t="s">
        <v>103</v>
      </c>
      <c r="B51" s="34">
        <v>15</v>
      </c>
      <c r="D51" s="13">
        <v>67704502</v>
      </c>
      <c r="E51" s="7"/>
      <c r="F51" s="7">
        <v>67093132</v>
      </c>
      <c r="G51" s="108"/>
      <c r="H51" s="108"/>
      <c r="I51" s="108"/>
      <c r="J51" s="117"/>
    </row>
    <row r="52" spans="1:10" ht="20.25" customHeight="1" x14ac:dyDescent="0.3">
      <c r="A52" s="2" t="s">
        <v>18</v>
      </c>
      <c r="B52" s="34"/>
      <c r="D52" s="36">
        <f>SUM(D45:D51)</f>
        <v>3925834082</v>
      </c>
      <c r="E52" s="37"/>
      <c r="F52" s="36">
        <f>SUM(F45:F51)</f>
        <v>5936966579</v>
      </c>
      <c r="G52" s="108"/>
      <c r="H52" s="108"/>
      <c r="I52" s="108"/>
      <c r="J52" s="117"/>
    </row>
    <row r="53" spans="1:10" ht="10" customHeight="1" x14ac:dyDescent="0.3">
      <c r="B53" s="134"/>
      <c r="D53" s="43"/>
      <c r="E53" s="43"/>
      <c r="F53" s="43"/>
      <c r="G53" s="108"/>
      <c r="H53" s="108"/>
      <c r="I53" s="108"/>
      <c r="J53" s="117"/>
    </row>
    <row r="54" spans="1:10" ht="20.25" customHeight="1" x14ac:dyDescent="0.3">
      <c r="A54" s="2" t="s">
        <v>19</v>
      </c>
      <c r="B54" s="34"/>
      <c r="D54" s="40">
        <f>+D42+D52</f>
        <v>7745639728</v>
      </c>
      <c r="E54" s="37"/>
      <c r="F54" s="40">
        <f>+F42+F52</f>
        <v>9035607003</v>
      </c>
      <c r="G54" s="108"/>
      <c r="H54" s="108"/>
      <c r="I54" s="108"/>
      <c r="J54" s="117"/>
    </row>
    <row r="55" spans="1:10" ht="10" customHeight="1" x14ac:dyDescent="0.3">
      <c r="B55" s="34"/>
      <c r="D55" s="7"/>
      <c r="E55" s="7"/>
      <c r="F55" s="7"/>
      <c r="G55" s="108"/>
      <c r="H55" s="108"/>
      <c r="I55" s="108"/>
      <c r="J55" s="117"/>
    </row>
    <row r="56" spans="1:10" ht="20.25" customHeight="1" x14ac:dyDescent="0.3">
      <c r="A56" s="122" t="s">
        <v>44</v>
      </c>
      <c r="B56" s="34"/>
      <c r="D56" s="7"/>
      <c r="E56" s="7"/>
      <c r="F56" s="7"/>
      <c r="G56" s="108"/>
      <c r="H56" s="108"/>
      <c r="I56" s="108"/>
      <c r="J56" s="117"/>
    </row>
    <row r="57" spans="1:10" ht="20.25" customHeight="1" x14ac:dyDescent="0.3">
      <c r="A57" s="24" t="s">
        <v>25</v>
      </c>
      <c r="B57" s="34">
        <v>16</v>
      </c>
      <c r="D57" s="7"/>
      <c r="E57" s="7"/>
      <c r="F57" s="7"/>
      <c r="G57" s="108"/>
      <c r="H57" s="108"/>
      <c r="I57" s="108"/>
      <c r="J57" s="117"/>
    </row>
    <row r="58" spans="1:10" ht="20.25" customHeight="1" x14ac:dyDescent="0.3">
      <c r="A58" s="24" t="s">
        <v>46</v>
      </c>
      <c r="B58" s="132"/>
      <c r="D58" s="7"/>
      <c r="E58" s="7"/>
      <c r="F58" s="7"/>
      <c r="G58" s="108"/>
      <c r="H58" s="108"/>
      <c r="I58" s="108"/>
      <c r="J58" s="117"/>
    </row>
    <row r="59" spans="1:10" ht="20.25" customHeight="1" thickBot="1" x14ac:dyDescent="0.35">
      <c r="A59" s="133" t="s">
        <v>112</v>
      </c>
      <c r="B59" s="34"/>
      <c r="D59" s="41">
        <v>646800483</v>
      </c>
      <c r="E59" s="7"/>
      <c r="F59" s="41">
        <v>646800483</v>
      </c>
      <c r="G59" s="108"/>
      <c r="H59" s="108"/>
      <c r="I59" s="108"/>
      <c r="J59" s="117"/>
    </row>
    <row r="60" spans="1:10" ht="20.25" customHeight="1" thickTop="1" x14ac:dyDescent="0.3">
      <c r="A60" s="88" t="s">
        <v>28</v>
      </c>
      <c r="B60" s="132"/>
      <c r="D60" s="38"/>
      <c r="E60" s="7"/>
      <c r="F60" s="38"/>
      <c r="G60" s="108"/>
      <c r="H60" s="108"/>
      <c r="I60" s="108"/>
      <c r="J60" s="117"/>
    </row>
    <row r="61" spans="1:10" ht="20.25" customHeight="1" x14ac:dyDescent="0.3">
      <c r="A61" s="133" t="s">
        <v>111</v>
      </c>
      <c r="B61" s="34"/>
      <c r="D61" s="7">
        <v>596509825</v>
      </c>
      <c r="E61" s="7"/>
      <c r="F61" s="7">
        <v>596509825</v>
      </c>
      <c r="G61" s="108"/>
      <c r="H61" s="108"/>
      <c r="I61" s="108"/>
      <c r="J61" s="117"/>
    </row>
    <row r="62" spans="1:10" ht="20.25" customHeight="1" x14ac:dyDescent="0.3">
      <c r="A62" s="57" t="s">
        <v>119</v>
      </c>
      <c r="B62" s="34">
        <v>16</v>
      </c>
      <c r="D62" s="7">
        <v>645168552</v>
      </c>
      <c r="E62" s="7"/>
      <c r="F62" s="7">
        <v>645168552</v>
      </c>
      <c r="G62" s="108"/>
      <c r="H62" s="116"/>
      <c r="I62" s="116"/>
      <c r="J62" s="117"/>
    </row>
    <row r="63" spans="1:10" ht="20.25" customHeight="1" x14ac:dyDescent="0.3">
      <c r="A63" s="57" t="s">
        <v>1</v>
      </c>
      <c r="B63" s="145"/>
      <c r="D63" s="7"/>
      <c r="E63" s="7"/>
      <c r="F63" s="7"/>
      <c r="G63" s="108"/>
      <c r="H63" s="116"/>
      <c r="I63" s="116"/>
      <c r="J63" s="117"/>
    </row>
    <row r="64" spans="1:10" ht="20.25" customHeight="1" x14ac:dyDescent="0.3">
      <c r="A64" s="57" t="s">
        <v>79</v>
      </c>
      <c r="B64" s="145"/>
      <c r="D64" s="7"/>
      <c r="E64" s="7"/>
      <c r="F64" s="7"/>
      <c r="G64" s="108"/>
      <c r="H64" s="116"/>
      <c r="I64" s="116"/>
      <c r="J64" s="117"/>
    </row>
    <row r="65" spans="1:10" ht="20.25" customHeight="1" x14ac:dyDescent="0.3">
      <c r="A65" s="57" t="s">
        <v>80</v>
      </c>
      <c r="B65" s="145">
        <v>17</v>
      </c>
      <c r="D65" s="7">
        <v>64680049</v>
      </c>
      <c r="E65" s="7"/>
      <c r="F65" s="7">
        <v>64680049</v>
      </c>
      <c r="G65" s="108"/>
      <c r="H65" s="116"/>
      <c r="I65" s="116"/>
      <c r="J65" s="117"/>
    </row>
    <row r="66" spans="1:10" ht="20.25" customHeight="1" x14ac:dyDescent="0.3">
      <c r="A66" s="57" t="s">
        <v>66</v>
      </c>
      <c r="B66" s="145"/>
      <c r="D66" s="7">
        <v>1776745553</v>
      </c>
      <c r="E66" s="38"/>
      <c r="F66" s="7">
        <v>1700735418</v>
      </c>
      <c r="G66" s="108"/>
      <c r="H66" s="116"/>
      <c r="I66" s="116"/>
      <c r="J66" s="117"/>
    </row>
    <row r="67" spans="1:10" ht="20.25" customHeight="1" x14ac:dyDescent="0.3">
      <c r="A67" s="2" t="s">
        <v>34</v>
      </c>
      <c r="B67" s="145"/>
      <c r="D67" s="36">
        <f>SUM(D61:D66)</f>
        <v>3083103979</v>
      </c>
      <c r="E67" s="37"/>
      <c r="F67" s="36">
        <f>SUM(F61:F66)</f>
        <v>3007093844</v>
      </c>
      <c r="G67" s="108"/>
      <c r="H67" s="116"/>
      <c r="I67" s="116"/>
      <c r="J67" s="117"/>
    </row>
    <row r="68" spans="1:10" ht="20.25" customHeight="1" x14ac:dyDescent="0.3">
      <c r="A68" s="2"/>
      <c r="B68" s="145"/>
      <c r="D68" s="43"/>
      <c r="E68" s="43"/>
      <c r="F68" s="43"/>
      <c r="G68" s="108"/>
      <c r="H68" s="116"/>
      <c r="I68" s="116"/>
      <c r="J68" s="117"/>
    </row>
    <row r="69" spans="1:10" ht="20.25" customHeight="1" thickBot="1" x14ac:dyDescent="0.35">
      <c r="A69" s="2" t="s">
        <v>45</v>
      </c>
      <c r="B69" s="145"/>
      <c r="D69" s="39">
        <f>D67+D54</f>
        <v>10828743707</v>
      </c>
      <c r="E69" s="37"/>
      <c r="F69" s="39">
        <f>F67+F54</f>
        <v>12042700847</v>
      </c>
      <c r="G69" s="108"/>
      <c r="H69" s="116"/>
      <c r="I69" s="116"/>
      <c r="J69" s="117"/>
    </row>
    <row r="70" spans="1:10" ht="20.25" customHeight="1" thickTop="1" x14ac:dyDescent="0.3">
      <c r="C70" s="13"/>
      <c r="J70" s="117"/>
    </row>
    <row r="71" spans="1:10" ht="20.25" customHeight="1" x14ac:dyDescent="0.3">
      <c r="D71" s="108">
        <f>D26-D69</f>
        <v>0</v>
      </c>
      <c r="E71" s="108"/>
      <c r="F71" s="108">
        <f>F26-F69</f>
        <v>0</v>
      </c>
      <c r="J71" s="117"/>
    </row>
  </sheetData>
  <mergeCells count="6">
    <mergeCell ref="D33:F33"/>
    <mergeCell ref="A1:F1"/>
    <mergeCell ref="A28:F28"/>
    <mergeCell ref="D6:F6"/>
    <mergeCell ref="D4:F4"/>
    <mergeCell ref="D31:F31"/>
  </mergeCells>
  <phoneticPr fontId="6" type="noConversion"/>
  <pageMargins left="0.8" right="0.8" top="0.48" bottom="0.5" header="0.5" footer="0.5"/>
  <pageSetup paperSize="9" scale="89" firstPageNumber="5" orientation="portrait" useFirstPageNumber="1" r:id="rId1"/>
  <headerFooter alignWithMargins="0">
    <oddFooter>&amp;L  The accompanying notes are an integral part of these financial statements.
&amp;C&amp;P</oddFooter>
  </headerFooter>
  <rowBreaks count="1" manualBreakCount="1">
    <brk id="2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1" tint="4.9989318521683403E-2"/>
  </sheetPr>
  <dimension ref="A1:I37"/>
  <sheetViews>
    <sheetView view="pageBreakPreview" topLeftCell="A24" zoomScaleNormal="90" zoomScaleSheetLayoutView="100" workbookViewId="0">
      <selection activeCell="A31" sqref="A31"/>
    </sheetView>
  </sheetViews>
  <sheetFormatPr defaultColWidth="9.1796875" defaultRowHeight="20.25" customHeight="1" x14ac:dyDescent="0.3"/>
  <cols>
    <col min="1" max="1" width="51" style="24" customWidth="1"/>
    <col min="2" max="2" width="10.54296875" style="32" customWidth="1"/>
    <col min="3" max="3" width="1.1796875" style="6" customWidth="1"/>
    <col min="4" max="4" width="15.81640625" style="13" customWidth="1"/>
    <col min="5" max="5" width="1.1796875" style="13" customWidth="1"/>
    <col min="6" max="6" width="15.81640625" style="13" customWidth="1"/>
    <col min="7" max="7" width="9.1796875" style="6"/>
    <col min="8" max="8" width="17.81640625" style="102" bestFit="1" customWidth="1"/>
    <col min="9" max="9" width="11" style="6" bestFit="1" customWidth="1"/>
    <col min="10" max="16384" width="9.1796875" style="6"/>
  </cols>
  <sheetData>
    <row r="1" spans="1:9" ht="20.25" customHeight="1" x14ac:dyDescent="0.35">
      <c r="A1" s="44" t="s">
        <v>49</v>
      </c>
    </row>
    <row r="2" spans="1:9" ht="20.25" customHeight="1" x14ac:dyDescent="0.3">
      <c r="A2" s="8" t="s">
        <v>72</v>
      </c>
    </row>
    <row r="3" spans="1:9" ht="20.25" customHeight="1" x14ac:dyDescent="0.3">
      <c r="A3" s="8"/>
    </row>
    <row r="4" spans="1:9" ht="20.25" customHeight="1" x14ac:dyDescent="0.3">
      <c r="A4" s="8"/>
      <c r="D4" s="154" t="s">
        <v>89</v>
      </c>
      <c r="E4" s="154"/>
      <c r="F4" s="154"/>
    </row>
    <row r="5" spans="1:9" ht="20.25" customHeight="1" x14ac:dyDescent="0.3">
      <c r="B5" s="34" t="s">
        <v>27</v>
      </c>
      <c r="C5" s="33"/>
      <c r="D5" s="16">
        <v>2021</v>
      </c>
      <c r="E5" s="125"/>
      <c r="F5" s="16">
        <v>2020</v>
      </c>
    </row>
    <row r="6" spans="1:9" ht="20.25" customHeight="1" x14ac:dyDescent="0.3">
      <c r="B6" s="34"/>
      <c r="C6" s="33"/>
      <c r="D6" s="151" t="s">
        <v>31</v>
      </c>
      <c r="E6" s="151"/>
      <c r="F6" s="151"/>
    </row>
    <row r="7" spans="1:9" ht="20.25" customHeight="1" x14ac:dyDescent="0.3">
      <c r="A7" s="35" t="s">
        <v>134</v>
      </c>
      <c r="B7" s="25"/>
      <c r="C7" s="25"/>
      <c r="D7" s="6"/>
      <c r="E7" s="6"/>
      <c r="F7" s="6"/>
    </row>
    <row r="8" spans="1:9" ht="20.25" customHeight="1" x14ac:dyDescent="0.3">
      <c r="A8" s="57" t="s">
        <v>53</v>
      </c>
      <c r="B8" s="25" t="s">
        <v>142</v>
      </c>
      <c r="C8" s="25"/>
      <c r="D8" s="149">
        <v>2037957932</v>
      </c>
      <c r="F8" s="13">
        <v>2447932734</v>
      </c>
      <c r="I8" s="118"/>
    </row>
    <row r="9" spans="1:9" ht="20.25" customHeight="1" x14ac:dyDescent="0.3">
      <c r="A9" s="57" t="s">
        <v>62</v>
      </c>
      <c r="B9" s="25">
        <v>18</v>
      </c>
      <c r="C9" s="25"/>
      <c r="D9" s="149">
        <v>269576773</v>
      </c>
      <c r="F9" s="13">
        <v>162289462</v>
      </c>
      <c r="I9" s="118"/>
    </row>
    <row r="10" spans="1:9" ht="20.25" customHeight="1" x14ac:dyDescent="0.3">
      <c r="A10" s="57" t="s">
        <v>75</v>
      </c>
      <c r="B10" s="25"/>
      <c r="C10" s="25"/>
      <c r="D10" s="149">
        <v>905289815</v>
      </c>
      <c r="F10" s="13">
        <v>981141013</v>
      </c>
      <c r="I10" s="118"/>
    </row>
    <row r="11" spans="1:9" ht="20.25" customHeight="1" x14ac:dyDescent="0.3">
      <c r="A11" s="24" t="s">
        <v>3</v>
      </c>
      <c r="B11" s="25">
        <v>5</v>
      </c>
      <c r="C11" s="25"/>
      <c r="D11" s="149">
        <v>24224174</v>
      </c>
      <c r="F11" s="13">
        <v>34090628</v>
      </c>
      <c r="I11" s="118"/>
    </row>
    <row r="12" spans="1:9" ht="20.25" customHeight="1" x14ac:dyDescent="0.3">
      <c r="A12" s="2" t="s">
        <v>135</v>
      </c>
      <c r="B12" s="25"/>
      <c r="C12" s="25"/>
      <c r="D12" s="46">
        <f>SUM(D8:D11)</f>
        <v>3237048694</v>
      </c>
      <c r="E12" s="47"/>
      <c r="F12" s="46">
        <f>SUM(F8:F11)</f>
        <v>3625453837</v>
      </c>
      <c r="I12" s="118"/>
    </row>
    <row r="13" spans="1:9" ht="20.25" customHeight="1" x14ac:dyDescent="0.3">
      <c r="B13" s="25"/>
      <c r="C13" s="25"/>
      <c r="I13" s="118"/>
    </row>
    <row r="14" spans="1:9" ht="20.25" customHeight="1" x14ac:dyDescent="0.3">
      <c r="A14" s="35" t="s">
        <v>20</v>
      </c>
      <c r="B14" s="25"/>
      <c r="C14" s="25"/>
      <c r="I14" s="118"/>
    </row>
    <row r="15" spans="1:9" ht="20.25" customHeight="1" x14ac:dyDescent="0.3">
      <c r="A15" s="57" t="s">
        <v>4</v>
      </c>
      <c r="B15" s="25" t="s">
        <v>143</v>
      </c>
      <c r="C15" s="25"/>
      <c r="D15" s="149">
        <v>1793357681</v>
      </c>
      <c r="F15" s="13">
        <v>2063109170</v>
      </c>
      <c r="I15" s="118"/>
    </row>
    <row r="16" spans="1:9" ht="20.25" customHeight="1" x14ac:dyDescent="0.3">
      <c r="A16" s="57" t="s">
        <v>76</v>
      </c>
      <c r="B16" s="25">
        <v>20</v>
      </c>
      <c r="C16" s="25"/>
      <c r="D16" s="149">
        <v>883198047</v>
      </c>
      <c r="F16" s="13">
        <v>993615347</v>
      </c>
      <c r="I16" s="118"/>
    </row>
    <row r="17" spans="1:9" ht="20.25" customHeight="1" x14ac:dyDescent="0.3">
      <c r="A17" s="57" t="s">
        <v>95</v>
      </c>
      <c r="B17" s="25">
        <v>20</v>
      </c>
      <c r="C17" s="25"/>
      <c r="D17" s="149">
        <v>83342</v>
      </c>
      <c r="F17" s="13">
        <v>6491485</v>
      </c>
      <c r="I17" s="118"/>
    </row>
    <row r="18" spans="1:9" ht="20.25" customHeight="1" x14ac:dyDescent="0.3">
      <c r="A18" s="57" t="s">
        <v>52</v>
      </c>
      <c r="B18" s="25" t="s">
        <v>144</v>
      </c>
      <c r="C18" s="25"/>
      <c r="D18" s="149">
        <v>247065861</v>
      </c>
      <c r="F18" s="13">
        <v>255274473</v>
      </c>
      <c r="I18" s="118"/>
    </row>
    <row r="19" spans="1:9" ht="20.25" customHeight="1" x14ac:dyDescent="0.3">
      <c r="A19" s="2" t="s">
        <v>21</v>
      </c>
      <c r="B19" s="25"/>
      <c r="C19" s="25"/>
      <c r="D19" s="46">
        <f>SUM(D15:D18)</f>
        <v>2923704931</v>
      </c>
      <c r="E19" s="47"/>
      <c r="F19" s="46">
        <f>SUM(F15:F18)</f>
        <v>3318490475</v>
      </c>
      <c r="I19" s="118"/>
    </row>
    <row r="20" spans="1:9" ht="20.25" customHeight="1" x14ac:dyDescent="0.3">
      <c r="B20" s="25"/>
      <c r="C20" s="25"/>
      <c r="I20" s="118"/>
    </row>
    <row r="21" spans="1:9" ht="20.25" customHeight="1" x14ac:dyDescent="0.3">
      <c r="A21" s="2" t="s">
        <v>113</v>
      </c>
      <c r="B21" s="52"/>
      <c r="C21" s="52"/>
      <c r="D21" s="47">
        <v>313343763</v>
      </c>
      <c r="E21" s="47"/>
      <c r="F21" s="47">
        <f>SUM(F12-F19)</f>
        <v>306963362</v>
      </c>
      <c r="I21" s="118"/>
    </row>
    <row r="22" spans="1:9" ht="20.25" customHeight="1" x14ac:dyDescent="0.3">
      <c r="A22" s="88" t="s">
        <v>50</v>
      </c>
      <c r="B22" s="52"/>
      <c r="C22" s="52"/>
      <c r="D22" s="128">
        <v>-212134610</v>
      </c>
      <c r="E22" s="47"/>
      <c r="F22" s="128">
        <v>-261642388</v>
      </c>
      <c r="I22" s="118"/>
    </row>
    <row r="23" spans="1:9" ht="20.25" customHeight="1" x14ac:dyDescent="0.3">
      <c r="A23" s="88" t="s">
        <v>150</v>
      </c>
      <c r="B23" s="25" t="s">
        <v>145</v>
      </c>
      <c r="C23" s="52"/>
      <c r="D23" s="150">
        <v>0</v>
      </c>
      <c r="E23" s="47"/>
      <c r="F23" s="148">
        <v>9875765</v>
      </c>
      <c r="I23" s="118"/>
    </row>
    <row r="24" spans="1:9" ht="20.25" customHeight="1" x14ac:dyDescent="0.3">
      <c r="A24" s="2" t="s">
        <v>114</v>
      </c>
      <c r="B24" s="52"/>
      <c r="C24" s="52"/>
      <c r="D24" s="47">
        <f>SUM(D21:D23)</f>
        <v>101209153</v>
      </c>
      <c r="E24" s="47"/>
      <c r="F24" s="47">
        <f>SUM(F21:F23)</f>
        <v>55196739</v>
      </c>
      <c r="I24" s="118"/>
    </row>
    <row r="25" spans="1:9" ht="20.25" customHeight="1" x14ac:dyDescent="0.3">
      <c r="A25" s="88" t="s">
        <v>149</v>
      </c>
      <c r="B25" s="25">
        <v>21</v>
      </c>
      <c r="C25" s="25"/>
      <c r="D25" s="48">
        <v>18923451</v>
      </c>
      <c r="E25" s="45"/>
      <c r="F25" s="48">
        <v>20863804</v>
      </c>
      <c r="I25" s="118"/>
    </row>
    <row r="26" spans="1:9" ht="20.25" customHeight="1" x14ac:dyDescent="0.3">
      <c r="A26" s="2" t="s">
        <v>56</v>
      </c>
      <c r="B26" s="25"/>
      <c r="C26" s="25"/>
      <c r="D26" s="46">
        <f>SUM(D24,D25)</f>
        <v>120132604</v>
      </c>
      <c r="E26" s="47"/>
      <c r="F26" s="46">
        <f>SUM(F24,F25)</f>
        <v>76060543</v>
      </c>
      <c r="I26" s="118"/>
    </row>
    <row r="27" spans="1:9" ht="20.25" customHeight="1" x14ac:dyDescent="0.3">
      <c r="B27" s="25"/>
      <c r="C27" s="25"/>
      <c r="D27" s="6"/>
      <c r="E27" s="6"/>
      <c r="F27" s="6"/>
      <c r="I27" s="118"/>
    </row>
    <row r="28" spans="1:9" ht="20.25" customHeight="1" x14ac:dyDescent="0.3">
      <c r="A28" s="105" t="s">
        <v>78</v>
      </c>
      <c r="B28" s="25"/>
      <c r="C28" s="25"/>
      <c r="D28" s="6"/>
      <c r="E28" s="6"/>
      <c r="F28" s="6"/>
      <c r="I28" s="118"/>
    </row>
    <row r="29" spans="1:9" ht="20.25" customHeight="1" x14ac:dyDescent="0.3">
      <c r="A29" s="61" t="s">
        <v>104</v>
      </c>
      <c r="B29" s="25"/>
      <c r="C29" s="25"/>
      <c r="D29" s="6"/>
      <c r="E29" s="6"/>
      <c r="F29" s="6"/>
      <c r="I29" s="118"/>
    </row>
    <row r="30" spans="1:9" ht="20.25" customHeight="1" x14ac:dyDescent="0.3">
      <c r="A30" s="26" t="s">
        <v>137</v>
      </c>
      <c r="B30" s="25">
        <v>15</v>
      </c>
      <c r="C30" s="25"/>
      <c r="D30" s="13">
        <v>4497896</v>
      </c>
      <c r="F30" s="13">
        <v>2514015</v>
      </c>
      <c r="I30" s="118"/>
    </row>
    <row r="31" spans="1:9" ht="20.25" customHeight="1" x14ac:dyDescent="0.3">
      <c r="A31" s="26" t="s">
        <v>84</v>
      </c>
      <c r="B31" s="25">
        <v>21</v>
      </c>
      <c r="C31" s="25"/>
      <c r="D31" s="48">
        <v>-899579</v>
      </c>
      <c r="E31" s="6"/>
      <c r="F31" s="48">
        <v>-502803</v>
      </c>
      <c r="I31" s="118"/>
    </row>
    <row r="32" spans="1:9" ht="20.25" customHeight="1" x14ac:dyDescent="0.3">
      <c r="A32" s="29" t="s">
        <v>96</v>
      </c>
      <c r="B32" s="25"/>
      <c r="C32" s="25"/>
      <c r="D32" s="104">
        <f>SUM(D30:D31)</f>
        <v>3598317</v>
      </c>
      <c r="E32" s="62"/>
      <c r="F32" s="104">
        <f>SUM(F30:F31)</f>
        <v>2011212</v>
      </c>
      <c r="I32" s="118"/>
    </row>
    <row r="33" spans="1:9" ht="20.25" customHeight="1" thickBot="1" x14ac:dyDescent="0.35">
      <c r="A33" s="2" t="s">
        <v>54</v>
      </c>
      <c r="B33" s="25"/>
      <c r="C33" s="25"/>
      <c r="D33" s="49">
        <f>D26+D32</f>
        <v>123730921</v>
      </c>
      <c r="E33" s="42"/>
      <c r="F33" s="49">
        <f>F26+F32</f>
        <v>78071755</v>
      </c>
      <c r="I33" s="118"/>
    </row>
    <row r="34" spans="1:9" ht="20.25" customHeight="1" thickTop="1" x14ac:dyDescent="0.3">
      <c r="A34" s="2"/>
      <c r="B34" s="25"/>
      <c r="C34" s="25"/>
      <c r="D34" s="6"/>
      <c r="E34" s="6"/>
      <c r="F34" s="6"/>
      <c r="I34" s="118"/>
    </row>
    <row r="35" spans="1:9" ht="20.25" customHeight="1" thickBot="1" x14ac:dyDescent="0.35">
      <c r="A35" s="2" t="s">
        <v>136</v>
      </c>
      <c r="B35" s="25">
        <v>22</v>
      </c>
      <c r="C35" s="25"/>
      <c r="D35" s="50">
        <v>0.2</v>
      </c>
      <c r="E35" s="51"/>
      <c r="F35" s="50">
        <v>0.13</v>
      </c>
      <c r="I35" s="118"/>
    </row>
    <row r="36" spans="1:9" ht="20.25" customHeight="1" thickTop="1" x14ac:dyDescent="0.3">
      <c r="I36" s="118"/>
    </row>
    <row r="37" spans="1:9" ht="20.25" customHeight="1" x14ac:dyDescent="0.3">
      <c r="I37" s="118"/>
    </row>
  </sheetData>
  <mergeCells count="2">
    <mergeCell ref="D6:F6"/>
    <mergeCell ref="D4:F4"/>
  </mergeCells>
  <phoneticPr fontId="6" type="noConversion"/>
  <pageMargins left="0.8" right="0.8" top="0.48" bottom="0.5" header="0.5" footer="0.5"/>
  <pageSetup paperSize="9" scale="89" firstPageNumber="7" orientation="portrait" useFirstPageNumber="1" r:id="rId1"/>
  <headerFooter alignWithMargins="0">
    <oddFooter>&amp;L  The accompanying notes are an integral part of these financial statements.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1" tint="4.9989318521683403E-2"/>
  </sheetPr>
  <dimension ref="A1:N48"/>
  <sheetViews>
    <sheetView view="pageBreakPreview" zoomScale="70" zoomScaleNormal="100" zoomScaleSheetLayoutView="70" workbookViewId="0">
      <selection sqref="A1:J1"/>
    </sheetView>
  </sheetViews>
  <sheetFormatPr defaultColWidth="9.1796875" defaultRowHeight="20.25" customHeight="1" x14ac:dyDescent="0.3"/>
  <cols>
    <col min="1" max="1" width="62.54296875" style="5" customWidth="1"/>
    <col min="2" max="2" width="5.81640625" style="25" customWidth="1"/>
    <col min="3" max="3" width="1.1796875" style="5" customWidth="1"/>
    <col min="4" max="4" width="14.81640625" style="5" customWidth="1"/>
    <col min="5" max="5" width="1.1796875" style="5" customWidth="1"/>
    <col min="6" max="6" width="15.08984375" style="5" customWidth="1"/>
    <col min="7" max="7" width="1.1796875" style="5" customWidth="1"/>
    <col min="8" max="8" width="14.1796875" style="5" customWidth="1"/>
    <col min="9" max="9" width="1.453125" style="5" customWidth="1"/>
    <col min="10" max="10" width="15.1796875" style="5" customWidth="1"/>
    <col min="11" max="11" width="1.1796875" style="5" customWidth="1"/>
    <col min="12" max="12" width="15.54296875" style="5" customWidth="1"/>
    <col min="13" max="13" width="18.1796875" style="5" bestFit="1" customWidth="1"/>
    <col min="14" max="16384" width="9.1796875" style="5"/>
  </cols>
  <sheetData>
    <row r="1" spans="1:14" ht="20.25" customHeight="1" x14ac:dyDescent="0.35">
      <c r="A1" s="152" t="s">
        <v>49</v>
      </c>
      <c r="B1" s="152"/>
      <c r="C1" s="152"/>
      <c r="D1" s="152"/>
      <c r="E1" s="152"/>
      <c r="F1" s="152"/>
      <c r="G1" s="152"/>
      <c r="H1" s="152"/>
      <c r="I1" s="152"/>
      <c r="J1" s="152"/>
      <c r="K1" s="106"/>
      <c r="L1" s="7"/>
      <c r="M1" s="119"/>
      <c r="N1" s="119"/>
    </row>
    <row r="2" spans="1:14" ht="20.25" customHeight="1" x14ac:dyDescent="0.35">
      <c r="A2" s="8" t="s">
        <v>77</v>
      </c>
      <c r="B2" s="9"/>
      <c r="C2" s="8"/>
      <c r="D2" s="10"/>
      <c r="E2" s="11"/>
      <c r="F2" s="12"/>
      <c r="G2" s="13"/>
      <c r="I2" s="13"/>
      <c r="L2" s="7"/>
    </row>
    <row r="3" spans="1:14" ht="20.25" customHeight="1" x14ac:dyDescent="0.35">
      <c r="A3" s="8"/>
      <c r="B3" s="9"/>
      <c r="C3" s="8"/>
      <c r="D3" s="1"/>
      <c r="E3" s="1"/>
      <c r="F3" s="16"/>
      <c r="G3" s="1"/>
      <c r="H3" s="157"/>
      <c r="I3" s="157"/>
      <c r="J3" s="157"/>
      <c r="K3" s="107"/>
      <c r="L3" s="1"/>
    </row>
    <row r="4" spans="1:14" ht="20.25" customHeight="1" x14ac:dyDescent="0.3">
      <c r="A4" s="2"/>
      <c r="B4" s="3"/>
      <c r="C4" s="2"/>
      <c r="D4" s="4"/>
      <c r="E4" s="4"/>
      <c r="F4" s="16"/>
      <c r="G4" s="14"/>
      <c r="H4" s="155" t="s">
        <v>1</v>
      </c>
      <c r="I4" s="155"/>
      <c r="J4" s="155"/>
      <c r="K4" s="107"/>
      <c r="L4" s="15"/>
    </row>
    <row r="5" spans="1:14" ht="20.25" customHeight="1" x14ac:dyDescent="0.3">
      <c r="A5" s="2"/>
      <c r="B5" s="3"/>
      <c r="C5" s="2"/>
      <c r="D5" s="4" t="s">
        <v>5</v>
      </c>
      <c r="E5" s="4"/>
      <c r="F5" s="140" t="s">
        <v>26</v>
      </c>
      <c r="G5" s="19"/>
      <c r="H5" s="15"/>
      <c r="I5" s="18"/>
      <c r="J5" s="18"/>
      <c r="K5" s="18"/>
      <c r="L5" s="59"/>
    </row>
    <row r="6" spans="1:14" ht="20.25" customHeight="1" x14ac:dyDescent="0.3">
      <c r="A6" s="2"/>
      <c r="B6" s="3"/>
      <c r="C6" s="2"/>
      <c r="D6" s="4" t="s">
        <v>29</v>
      </c>
      <c r="E6" s="4"/>
      <c r="F6" s="140" t="s">
        <v>122</v>
      </c>
      <c r="G6" s="19"/>
      <c r="H6" s="17"/>
      <c r="I6" s="18"/>
      <c r="J6" s="18"/>
      <c r="K6" s="18"/>
      <c r="L6" s="60"/>
    </row>
    <row r="7" spans="1:14" ht="20.25" customHeight="1" x14ac:dyDescent="0.3">
      <c r="A7" s="2"/>
      <c r="B7" s="21" t="s">
        <v>27</v>
      </c>
      <c r="C7" s="2"/>
      <c r="D7" s="22" t="s">
        <v>30</v>
      </c>
      <c r="E7" s="4"/>
      <c r="F7" s="139" t="s">
        <v>121</v>
      </c>
      <c r="G7" s="14"/>
      <c r="H7" s="20" t="s">
        <v>47</v>
      </c>
      <c r="I7" s="23"/>
      <c r="J7" s="20" t="s">
        <v>2</v>
      </c>
      <c r="K7" s="20"/>
      <c r="L7" s="60" t="s">
        <v>34</v>
      </c>
    </row>
    <row r="8" spans="1:14" ht="20.25" customHeight="1" x14ac:dyDescent="0.3">
      <c r="B8" s="3"/>
      <c r="C8" s="2"/>
      <c r="D8" s="156" t="s">
        <v>31</v>
      </c>
      <c r="E8" s="156"/>
      <c r="F8" s="156"/>
      <c r="G8" s="156"/>
      <c r="H8" s="156"/>
      <c r="I8" s="156"/>
      <c r="J8" s="156"/>
      <c r="K8" s="156"/>
      <c r="L8" s="156"/>
    </row>
    <row r="9" spans="1:14" ht="20.25" customHeight="1" x14ac:dyDescent="0.3">
      <c r="A9" s="2" t="s">
        <v>105</v>
      </c>
      <c r="B9" s="3"/>
      <c r="C9" s="2"/>
      <c r="D9" s="120"/>
      <c r="E9" s="109"/>
      <c r="F9" s="120"/>
      <c r="G9" s="109"/>
      <c r="H9" s="120"/>
      <c r="I9" s="120"/>
      <c r="J9" s="120"/>
      <c r="K9" s="120"/>
      <c r="L9" s="120"/>
    </row>
    <row r="10" spans="1:14" ht="20.25" customHeight="1" x14ac:dyDescent="0.3">
      <c r="A10" s="2" t="s">
        <v>108</v>
      </c>
      <c r="B10" s="3"/>
      <c r="C10" s="2"/>
      <c r="D10" s="120">
        <v>596509825</v>
      </c>
      <c r="E10" s="109"/>
      <c r="F10" s="120">
        <v>645168552</v>
      </c>
      <c r="G10" s="109"/>
      <c r="H10" s="120">
        <v>64680049</v>
      </c>
      <c r="I10" s="120"/>
      <c r="J10" s="120">
        <v>1730598183</v>
      </c>
      <c r="K10" s="120"/>
      <c r="L10" s="120">
        <v>3036956609</v>
      </c>
    </row>
    <row r="11" spans="1:14" ht="20.25" customHeight="1" x14ac:dyDescent="0.3">
      <c r="A11" s="88" t="s">
        <v>109</v>
      </c>
      <c r="B11" s="21"/>
      <c r="C11" s="2"/>
      <c r="D11" s="129">
        <v>0</v>
      </c>
      <c r="E11" s="130"/>
      <c r="F11" s="129">
        <v>0</v>
      </c>
      <c r="G11" s="130"/>
      <c r="H11" s="129">
        <v>0</v>
      </c>
      <c r="I11" s="129"/>
      <c r="J11" s="129">
        <v>-18458047</v>
      </c>
      <c r="K11" s="129"/>
      <c r="L11" s="129">
        <f>SUM(D11:J11)</f>
        <v>-18458047</v>
      </c>
    </row>
    <row r="12" spans="1:14" ht="20.25" customHeight="1" x14ac:dyDescent="0.3">
      <c r="A12" s="29" t="s">
        <v>120</v>
      </c>
      <c r="B12" s="3"/>
      <c r="C12" s="2"/>
      <c r="D12" s="131">
        <v>596509825</v>
      </c>
      <c r="E12" s="109"/>
      <c r="F12" s="131">
        <v>645168552</v>
      </c>
      <c r="G12" s="109"/>
      <c r="H12" s="131">
        <v>64680049</v>
      </c>
      <c r="I12" s="120"/>
      <c r="J12" s="131">
        <f>SUM(J10:J11)</f>
        <v>1712140136</v>
      </c>
      <c r="K12" s="120"/>
      <c r="L12" s="131">
        <f>SUM(L10:L11)</f>
        <v>3018498562</v>
      </c>
    </row>
    <row r="13" spans="1:14" ht="20.25" customHeight="1" x14ac:dyDescent="0.3">
      <c r="A13" s="2"/>
      <c r="B13" s="3"/>
      <c r="C13" s="2"/>
      <c r="D13" s="67"/>
      <c r="E13" s="67"/>
      <c r="F13" s="67"/>
      <c r="G13" s="67"/>
      <c r="H13" s="67"/>
      <c r="I13" s="67"/>
      <c r="J13" s="67"/>
      <c r="K13" s="67"/>
      <c r="L13" s="67"/>
    </row>
    <row r="14" spans="1:14" ht="20.25" customHeight="1" x14ac:dyDescent="0.3">
      <c r="A14" s="2" t="s">
        <v>90</v>
      </c>
      <c r="B14" s="3"/>
      <c r="C14" s="2"/>
      <c r="D14" s="67"/>
      <c r="E14" s="67"/>
      <c r="F14" s="67"/>
      <c r="G14" s="67"/>
      <c r="H14" s="67"/>
      <c r="I14" s="67"/>
      <c r="J14" s="67"/>
      <c r="K14" s="67"/>
      <c r="L14" s="67"/>
    </row>
    <row r="15" spans="1:14" ht="20.25" customHeight="1" x14ac:dyDescent="0.3">
      <c r="A15" s="35" t="s">
        <v>91</v>
      </c>
      <c r="B15" s="3"/>
      <c r="C15" s="2"/>
      <c r="D15" s="67"/>
      <c r="E15" s="67"/>
      <c r="F15" s="67"/>
      <c r="G15" s="67"/>
      <c r="H15" s="67"/>
      <c r="I15" s="67"/>
      <c r="J15" s="67"/>
      <c r="K15" s="67"/>
      <c r="L15" s="67"/>
    </row>
    <row r="16" spans="1:14" ht="20.25" customHeight="1" x14ac:dyDescent="0.3">
      <c r="A16" s="88" t="s">
        <v>92</v>
      </c>
      <c r="B16" s="21" t="s">
        <v>146</v>
      </c>
      <c r="C16" s="2"/>
      <c r="D16" s="110">
        <v>0</v>
      </c>
      <c r="E16" s="113"/>
      <c r="F16" s="110">
        <v>0</v>
      </c>
      <c r="G16" s="113"/>
      <c r="H16" s="110">
        <v>0</v>
      </c>
      <c r="I16" s="87"/>
      <c r="J16" s="89">
        <v>-89476473</v>
      </c>
      <c r="K16" s="90"/>
      <c r="L16" s="89">
        <v>-89476473</v>
      </c>
    </row>
    <row r="17" spans="1:14" ht="20.25" customHeight="1" x14ac:dyDescent="0.3">
      <c r="A17" s="35" t="s">
        <v>94</v>
      </c>
      <c r="B17" s="3"/>
      <c r="C17" s="2"/>
      <c r="D17" s="121">
        <v>0</v>
      </c>
      <c r="E17" s="129"/>
      <c r="F17" s="121">
        <v>0</v>
      </c>
      <c r="G17" s="136"/>
      <c r="H17" s="114">
        <v>0</v>
      </c>
      <c r="I17" s="87"/>
      <c r="J17" s="66">
        <f>SUM(J16)</f>
        <v>-89476473</v>
      </c>
      <c r="K17" s="90"/>
      <c r="L17" s="66">
        <f>SUM(L16)</f>
        <v>-89476473</v>
      </c>
    </row>
    <row r="18" spans="1:14" ht="20.25" customHeight="1" x14ac:dyDescent="0.3">
      <c r="A18" s="2"/>
      <c r="B18" s="3"/>
      <c r="C18" s="2"/>
      <c r="D18" s="109"/>
      <c r="E18" s="120"/>
      <c r="F18" s="109"/>
      <c r="G18" s="115"/>
      <c r="H18" s="126"/>
      <c r="I18" s="65"/>
      <c r="J18" s="67"/>
      <c r="K18" s="67"/>
      <c r="L18" s="67"/>
    </row>
    <row r="19" spans="1:14" ht="20.25" customHeight="1" x14ac:dyDescent="0.3">
      <c r="A19" s="2" t="s">
        <v>55</v>
      </c>
      <c r="B19" s="3"/>
      <c r="C19" s="2"/>
      <c r="D19" s="91"/>
      <c r="E19" s="92"/>
      <c r="F19" s="91"/>
      <c r="G19" s="92"/>
      <c r="H19" s="91"/>
      <c r="I19" s="94"/>
      <c r="J19" s="54"/>
      <c r="K19" s="54"/>
      <c r="L19" s="54"/>
    </row>
    <row r="20" spans="1:14" ht="20.25" customHeight="1" x14ac:dyDescent="0.3">
      <c r="A20" s="95" t="s">
        <v>93</v>
      </c>
      <c r="B20" s="3"/>
      <c r="C20" s="2"/>
      <c r="D20" s="143">
        <v>0</v>
      </c>
      <c r="E20" s="144"/>
      <c r="F20" s="143">
        <v>0</v>
      </c>
      <c r="G20" s="144"/>
      <c r="H20" s="143">
        <v>0</v>
      </c>
      <c r="I20" s="94"/>
      <c r="J20" s="90">
        <v>76060543</v>
      </c>
      <c r="K20" s="90"/>
      <c r="L20" s="90">
        <f>SUM(D20:J20)</f>
        <v>76060543</v>
      </c>
    </row>
    <row r="21" spans="1:14" ht="20.25" customHeight="1" x14ac:dyDescent="0.3">
      <c r="A21" s="95" t="s">
        <v>123</v>
      </c>
      <c r="B21" s="3"/>
      <c r="C21" s="2"/>
      <c r="D21" s="110">
        <v>0</v>
      </c>
      <c r="E21" s="111"/>
      <c r="F21" s="110">
        <v>0</v>
      </c>
      <c r="G21" s="111"/>
      <c r="H21" s="110">
        <v>0</v>
      </c>
      <c r="I21" s="93"/>
      <c r="J21" s="112">
        <v>2011212</v>
      </c>
      <c r="K21" s="90"/>
      <c r="L21" s="112">
        <f>SUM(D21:J21)</f>
        <v>2011212</v>
      </c>
    </row>
    <row r="22" spans="1:14" ht="20.25" customHeight="1" x14ac:dyDescent="0.3">
      <c r="A22" s="2" t="s">
        <v>54</v>
      </c>
      <c r="B22" s="3"/>
      <c r="C22" s="2"/>
      <c r="D22" s="135">
        <v>0</v>
      </c>
      <c r="E22" s="137"/>
      <c r="F22" s="135">
        <v>0</v>
      </c>
      <c r="G22" s="137"/>
      <c r="H22" s="135">
        <v>0</v>
      </c>
      <c r="I22" s="31"/>
      <c r="J22" s="70">
        <f>SUM(J20:J21)</f>
        <v>78071755</v>
      </c>
      <c r="K22" s="54"/>
      <c r="L22" s="70">
        <f>SUM(L20:L21)</f>
        <v>78071755</v>
      </c>
    </row>
    <row r="23" spans="1:14" ht="8.25" customHeight="1" x14ac:dyDescent="0.3">
      <c r="A23" s="35"/>
      <c r="B23" s="3"/>
      <c r="C23" s="2"/>
      <c r="D23" s="67"/>
      <c r="E23" s="67"/>
      <c r="F23" s="67"/>
      <c r="G23" s="67"/>
      <c r="H23" s="67"/>
      <c r="I23" s="67"/>
      <c r="J23" s="67"/>
      <c r="K23" s="67"/>
      <c r="L23" s="67"/>
    </row>
    <row r="24" spans="1:14" ht="20.25" customHeight="1" thickBot="1" x14ac:dyDescent="0.35">
      <c r="A24" s="2" t="s">
        <v>106</v>
      </c>
      <c r="B24" s="3"/>
      <c r="C24" s="2"/>
      <c r="D24" s="58">
        <f>SUM(D12+D18)</f>
        <v>596509825</v>
      </c>
      <c r="E24" s="31"/>
      <c r="F24" s="58">
        <f>SUM(F12+F18)</f>
        <v>645168552</v>
      </c>
      <c r="G24" s="31"/>
      <c r="H24" s="58">
        <f>SUM(H12+H18)</f>
        <v>64680049</v>
      </c>
      <c r="I24" s="31"/>
      <c r="J24" s="58">
        <f>SUM(J12+J17)+J22</f>
        <v>1700735418</v>
      </c>
      <c r="K24" s="54"/>
      <c r="L24" s="58">
        <f>SUM(L12+L17)+L22</f>
        <v>3007093844</v>
      </c>
    </row>
    <row r="25" spans="1:14" ht="20.25" customHeight="1" thickTop="1" x14ac:dyDescent="0.3">
      <c r="L25" s="119"/>
    </row>
    <row r="26" spans="1:14" ht="20.25" customHeight="1" x14ac:dyDescent="0.35">
      <c r="A26" s="152" t="s">
        <v>49</v>
      </c>
      <c r="B26" s="152"/>
      <c r="C26" s="152"/>
      <c r="D26" s="152"/>
      <c r="E26" s="152"/>
      <c r="F26" s="152"/>
      <c r="G26" s="152"/>
      <c r="H26" s="152"/>
      <c r="I26" s="152"/>
      <c r="J26" s="152"/>
      <c r="K26" s="146"/>
      <c r="L26" s="7"/>
      <c r="M26" s="119"/>
      <c r="N26" s="119"/>
    </row>
    <row r="27" spans="1:14" ht="20.25" customHeight="1" x14ac:dyDescent="0.35">
      <c r="A27" s="8" t="s">
        <v>77</v>
      </c>
      <c r="B27" s="9"/>
      <c r="C27" s="8"/>
      <c r="D27" s="10"/>
      <c r="E27" s="11"/>
      <c r="F27" s="12"/>
      <c r="G27" s="13"/>
      <c r="I27" s="13"/>
      <c r="L27" s="7"/>
    </row>
    <row r="28" spans="1:14" ht="20.25" customHeight="1" x14ac:dyDescent="0.35">
      <c r="A28" s="8"/>
      <c r="B28" s="9"/>
      <c r="C28" s="8"/>
      <c r="D28" s="1"/>
      <c r="E28" s="1"/>
      <c r="F28" s="16"/>
      <c r="G28" s="1"/>
      <c r="H28" s="157"/>
      <c r="I28" s="157"/>
      <c r="J28" s="157"/>
      <c r="K28" s="147"/>
      <c r="L28" s="1"/>
    </row>
    <row r="29" spans="1:14" ht="20.25" customHeight="1" x14ac:dyDescent="0.3">
      <c r="A29" s="2"/>
      <c r="B29" s="3"/>
      <c r="C29" s="2"/>
      <c r="D29" s="4"/>
      <c r="E29" s="4"/>
      <c r="F29" s="16"/>
      <c r="G29" s="14"/>
      <c r="H29" s="155" t="s">
        <v>1</v>
      </c>
      <c r="I29" s="155"/>
      <c r="J29" s="155"/>
      <c r="K29" s="147"/>
      <c r="L29" s="15"/>
    </row>
    <row r="30" spans="1:14" ht="20.25" customHeight="1" x14ac:dyDescent="0.3">
      <c r="A30" s="2"/>
      <c r="B30" s="3"/>
      <c r="C30" s="2"/>
      <c r="D30" s="4" t="s">
        <v>5</v>
      </c>
      <c r="E30" s="4"/>
      <c r="F30" s="140" t="s">
        <v>26</v>
      </c>
      <c r="G30" s="19"/>
      <c r="H30" s="15"/>
      <c r="I30" s="18"/>
      <c r="J30" s="18"/>
      <c r="K30" s="18"/>
      <c r="L30" s="59"/>
    </row>
    <row r="31" spans="1:14" ht="20.25" customHeight="1" x14ac:dyDescent="0.3">
      <c r="A31" s="2"/>
      <c r="B31" s="3"/>
      <c r="C31" s="2"/>
      <c r="D31" s="4" t="s">
        <v>29</v>
      </c>
      <c r="E31" s="4"/>
      <c r="F31" s="140" t="s">
        <v>122</v>
      </c>
      <c r="G31" s="19"/>
      <c r="H31" s="17"/>
      <c r="I31" s="18"/>
      <c r="J31" s="18"/>
      <c r="K31" s="18"/>
      <c r="L31" s="60"/>
    </row>
    <row r="32" spans="1:14" ht="20.25" customHeight="1" x14ac:dyDescent="0.3">
      <c r="A32" s="2"/>
      <c r="B32" s="21" t="s">
        <v>27</v>
      </c>
      <c r="C32" s="2"/>
      <c r="D32" s="22" t="s">
        <v>30</v>
      </c>
      <c r="E32" s="4"/>
      <c r="F32" s="139" t="s">
        <v>121</v>
      </c>
      <c r="G32" s="14"/>
      <c r="H32" s="20" t="s">
        <v>47</v>
      </c>
      <c r="I32" s="23"/>
      <c r="J32" s="20" t="s">
        <v>2</v>
      </c>
      <c r="K32" s="20"/>
      <c r="L32" s="60" t="s">
        <v>34</v>
      </c>
    </row>
    <row r="33" spans="1:12" ht="20.25" customHeight="1" x14ac:dyDescent="0.3">
      <c r="B33" s="3"/>
      <c r="C33" s="2"/>
      <c r="D33" s="156" t="s">
        <v>31</v>
      </c>
      <c r="E33" s="156"/>
      <c r="F33" s="156"/>
      <c r="G33" s="156"/>
      <c r="H33" s="156"/>
      <c r="I33" s="156"/>
      <c r="J33" s="156"/>
      <c r="K33" s="156"/>
      <c r="L33" s="156"/>
    </row>
    <row r="34" spans="1:12" ht="20.25" customHeight="1" x14ac:dyDescent="0.3">
      <c r="A34" s="2" t="s">
        <v>130</v>
      </c>
      <c r="B34" s="3"/>
      <c r="C34" s="2"/>
      <c r="D34" s="120"/>
      <c r="E34" s="109"/>
      <c r="F34" s="120"/>
      <c r="G34" s="109"/>
      <c r="H34" s="120"/>
      <c r="I34" s="120"/>
      <c r="J34" s="120"/>
      <c r="K34" s="120"/>
      <c r="L34" s="120"/>
    </row>
    <row r="35" spans="1:12" ht="20.25" customHeight="1" x14ac:dyDescent="0.3">
      <c r="A35" s="2" t="s">
        <v>129</v>
      </c>
      <c r="B35" s="3"/>
      <c r="C35" s="2"/>
      <c r="D35" s="120">
        <v>596509825</v>
      </c>
      <c r="E35" s="109"/>
      <c r="F35" s="120">
        <v>645168552</v>
      </c>
      <c r="G35" s="109"/>
      <c r="H35" s="120">
        <v>64680049</v>
      </c>
      <c r="I35" s="120"/>
      <c r="J35" s="120">
        <v>1700735418</v>
      </c>
      <c r="K35" s="120"/>
      <c r="L35" s="120">
        <v>3007093844</v>
      </c>
    </row>
    <row r="36" spans="1:12" ht="20.25" customHeight="1" x14ac:dyDescent="0.3">
      <c r="A36" s="2"/>
      <c r="B36" s="3"/>
      <c r="C36" s="2"/>
      <c r="D36" s="67"/>
      <c r="E36" s="67"/>
      <c r="F36" s="67"/>
      <c r="G36" s="67"/>
      <c r="H36" s="67"/>
      <c r="I36" s="67"/>
      <c r="J36" s="67"/>
      <c r="K36" s="67"/>
      <c r="L36" s="67"/>
    </row>
    <row r="37" spans="1:12" ht="20.25" customHeight="1" x14ac:dyDescent="0.3">
      <c r="A37" s="2" t="s">
        <v>90</v>
      </c>
      <c r="B37" s="3"/>
      <c r="C37" s="2"/>
      <c r="D37" s="67"/>
      <c r="E37" s="67"/>
      <c r="F37" s="67"/>
      <c r="G37" s="67"/>
      <c r="H37" s="67"/>
      <c r="I37" s="67"/>
      <c r="J37" s="67"/>
      <c r="K37" s="67"/>
      <c r="L37" s="67"/>
    </row>
    <row r="38" spans="1:12" ht="20.25" customHeight="1" x14ac:dyDescent="0.3">
      <c r="A38" s="35" t="s">
        <v>91</v>
      </c>
      <c r="B38" s="3"/>
      <c r="C38" s="2"/>
      <c r="D38" s="67"/>
      <c r="E38" s="67"/>
      <c r="F38" s="67"/>
      <c r="G38" s="67"/>
      <c r="H38" s="67"/>
      <c r="I38" s="67"/>
      <c r="J38" s="67"/>
      <c r="K38" s="67"/>
      <c r="L38" s="67"/>
    </row>
    <row r="39" spans="1:12" ht="20.25" customHeight="1" x14ac:dyDescent="0.3">
      <c r="A39" s="88" t="s">
        <v>92</v>
      </c>
      <c r="B39" s="21" t="s">
        <v>146</v>
      </c>
      <c r="C39" s="2"/>
      <c r="D39" s="110">
        <v>0</v>
      </c>
      <c r="E39" s="113"/>
      <c r="F39" s="110">
        <v>0</v>
      </c>
      <c r="G39" s="113"/>
      <c r="H39" s="110">
        <v>0</v>
      </c>
      <c r="I39" s="87"/>
      <c r="J39" s="89">
        <v>-47720786</v>
      </c>
      <c r="K39" s="90"/>
      <c r="L39" s="89">
        <f>J39</f>
        <v>-47720786</v>
      </c>
    </row>
    <row r="40" spans="1:12" ht="20.25" customHeight="1" x14ac:dyDescent="0.3">
      <c r="A40" s="35" t="s">
        <v>94</v>
      </c>
      <c r="B40" s="3"/>
      <c r="C40" s="2"/>
      <c r="D40" s="121">
        <v>0</v>
      </c>
      <c r="E40" s="129"/>
      <c r="F40" s="121">
        <v>0</v>
      </c>
      <c r="G40" s="136"/>
      <c r="H40" s="114">
        <v>0</v>
      </c>
      <c r="I40" s="87"/>
      <c r="J40" s="66">
        <f>SUM(J39)</f>
        <v>-47720786</v>
      </c>
      <c r="K40" s="90"/>
      <c r="L40" s="66">
        <f>SUM(L39)</f>
        <v>-47720786</v>
      </c>
    </row>
    <row r="41" spans="1:12" ht="20.25" customHeight="1" x14ac:dyDescent="0.3">
      <c r="A41" s="2"/>
      <c r="B41" s="3"/>
      <c r="C41" s="2"/>
      <c r="D41" s="109"/>
      <c r="E41" s="120"/>
      <c r="F41" s="109"/>
      <c r="G41" s="115"/>
      <c r="H41" s="126"/>
      <c r="I41" s="65"/>
      <c r="J41" s="67"/>
      <c r="K41" s="67"/>
      <c r="L41" s="67"/>
    </row>
    <row r="42" spans="1:12" ht="20.25" customHeight="1" x14ac:dyDescent="0.3">
      <c r="A42" s="2" t="s">
        <v>55</v>
      </c>
      <c r="B42" s="3"/>
      <c r="C42" s="2"/>
      <c r="D42" s="91"/>
      <c r="E42" s="92"/>
      <c r="F42" s="91"/>
      <c r="G42" s="92"/>
      <c r="H42" s="91"/>
      <c r="I42" s="94"/>
      <c r="J42" s="54"/>
      <c r="K42" s="54"/>
      <c r="L42" s="54"/>
    </row>
    <row r="43" spans="1:12" ht="20.25" customHeight="1" x14ac:dyDescent="0.3">
      <c r="A43" s="95" t="s">
        <v>93</v>
      </c>
      <c r="B43" s="3"/>
      <c r="C43" s="2"/>
      <c r="D43" s="143">
        <v>0</v>
      </c>
      <c r="E43" s="144"/>
      <c r="F43" s="143">
        <v>0</v>
      </c>
      <c r="G43" s="144"/>
      <c r="H43" s="143">
        <v>0</v>
      </c>
      <c r="I43" s="94"/>
      <c r="J43" s="90">
        <f>PL!D26</f>
        <v>120132604</v>
      </c>
      <c r="K43" s="90"/>
      <c r="L43" s="90">
        <f>SUM(D43:J43)</f>
        <v>120132604</v>
      </c>
    </row>
    <row r="44" spans="1:12" ht="20.25" customHeight="1" x14ac:dyDescent="0.3">
      <c r="A44" s="95" t="s">
        <v>123</v>
      </c>
      <c r="B44" s="3"/>
      <c r="C44" s="2"/>
      <c r="D44" s="110">
        <v>0</v>
      </c>
      <c r="E44" s="111"/>
      <c r="F44" s="110">
        <v>0</v>
      </c>
      <c r="G44" s="111"/>
      <c r="H44" s="110">
        <v>0</v>
      </c>
      <c r="I44" s="93"/>
      <c r="J44" s="90">
        <f>PL!D32</f>
        <v>3598317</v>
      </c>
      <c r="K44" s="90"/>
      <c r="L44" s="90">
        <f>SUM(D44:J44)</f>
        <v>3598317</v>
      </c>
    </row>
    <row r="45" spans="1:12" ht="20.25" customHeight="1" x14ac:dyDescent="0.3">
      <c r="A45" s="2" t="s">
        <v>54</v>
      </c>
      <c r="B45" s="3"/>
      <c r="C45" s="2"/>
      <c r="D45" s="135">
        <v>0</v>
      </c>
      <c r="E45" s="137"/>
      <c r="F45" s="135">
        <v>0</v>
      </c>
      <c r="G45" s="137"/>
      <c r="H45" s="135">
        <v>0</v>
      </c>
      <c r="I45" s="31"/>
      <c r="J45" s="70">
        <f>SUM(J43:J44)</f>
        <v>123730921</v>
      </c>
      <c r="K45" s="54"/>
      <c r="L45" s="70">
        <f>SUM(L43:L44)</f>
        <v>123730921</v>
      </c>
    </row>
    <row r="46" spans="1:12" ht="20.25" customHeight="1" x14ac:dyDescent="0.3">
      <c r="A46" s="35"/>
      <c r="B46" s="3"/>
      <c r="C46" s="2"/>
      <c r="D46" s="67"/>
      <c r="E46" s="67"/>
      <c r="F46" s="67"/>
      <c r="G46" s="67"/>
      <c r="H46" s="67"/>
      <c r="I46" s="67"/>
      <c r="J46" s="67"/>
      <c r="K46" s="67"/>
      <c r="L46" s="67"/>
    </row>
    <row r="47" spans="1:12" ht="20.25" customHeight="1" thickBot="1" x14ac:dyDescent="0.35">
      <c r="A47" s="2" t="s">
        <v>131</v>
      </c>
      <c r="B47" s="3"/>
      <c r="C47" s="2"/>
      <c r="D47" s="58">
        <f>SUM(D35+D41)</f>
        <v>596509825</v>
      </c>
      <c r="E47" s="31"/>
      <c r="F47" s="58">
        <f>SUM(F35+F41)</f>
        <v>645168552</v>
      </c>
      <c r="G47" s="31"/>
      <c r="H47" s="58">
        <f>SUM(H35+H41)</f>
        <v>64680049</v>
      </c>
      <c r="I47" s="31"/>
      <c r="J47" s="58">
        <f>SUM(J35+J40)+J45</f>
        <v>1776745553</v>
      </c>
      <c r="K47" s="54"/>
      <c r="L47" s="58">
        <f>SUM(L35+L40)+L45</f>
        <v>3083103979</v>
      </c>
    </row>
    <row r="48" spans="1:12" ht="20.25" customHeight="1" thickTop="1" x14ac:dyDescent="0.3">
      <c r="L48" s="119"/>
    </row>
  </sheetData>
  <mergeCells count="8">
    <mergeCell ref="H29:J29"/>
    <mergeCell ref="D33:L33"/>
    <mergeCell ref="D8:L8"/>
    <mergeCell ref="A1:J1"/>
    <mergeCell ref="H3:J3"/>
    <mergeCell ref="H4:J4"/>
    <mergeCell ref="A26:J26"/>
    <mergeCell ref="H28:J28"/>
  </mergeCells>
  <phoneticPr fontId="6" type="noConversion"/>
  <pageMargins left="0.8" right="0.8" top="0.48" bottom="0.5" header="0.5" footer="0.5"/>
  <pageSetup paperSize="9" scale="86" firstPageNumber="8" orientation="landscape" useFirstPageNumber="1" r:id="rId1"/>
  <headerFooter alignWithMargins="0">
    <oddFooter>&amp;L  The accompanying notes are an integral part of these financial statements.
&amp;C&amp;P</oddFooter>
  </headerFooter>
  <rowBreaks count="1" manualBreakCount="1">
    <brk id="25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1" tint="4.9989318521683403E-2"/>
  </sheetPr>
  <dimension ref="A1:O70"/>
  <sheetViews>
    <sheetView view="pageBreakPreview" topLeftCell="A25" zoomScaleNormal="100" zoomScaleSheetLayoutView="100" workbookViewId="0">
      <selection activeCell="D28" sqref="D28"/>
    </sheetView>
  </sheetViews>
  <sheetFormatPr defaultColWidth="9.1796875" defaultRowHeight="20.25" customHeight="1" x14ac:dyDescent="0.3"/>
  <cols>
    <col min="1" max="1" width="50.1796875" style="24" customWidth="1"/>
    <col min="2" max="2" width="10.81640625" style="55" customWidth="1"/>
    <col min="3" max="3" width="1.1796875" style="6" customWidth="1"/>
    <col min="4" max="4" width="16.453125" style="13" bestFit="1" customWidth="1"/>
    <col min="5" max="5" width="1.1796875" style="13" customWidth="1"/>
    <col min="6" max="6" width="16.453125" style="13" bestFit="1" customWidth="1"/>
    <col min="7" max="7" width="17.1796875" style="6" bestFit="1" customWidth="1"/>
    <col min="8" max="11" width="9.1796875" style="6"/>
    <col min="12" max="12" width="9.453125" style="6" bestFit="1" customWidth="1"/>
    <col min="13" max="13" width="9.1796875" style="6" bestFit="1" customWidth="1"/>
    <col min="14" max="15" width="9.453125" style="6" bestFit="1" customWidth="1"/>
    <col min="16" max="16384" width="9.1796875" style="6"/>
  </cols>
  <sheetData>
    <row r="1" spans="1:15" ht="20.25" customHeight="1" x14ac:dyDescent="0.35">
      <c r="A1" s="152" t="s">
        <v>49</v>
      </c>
      <c r="B1" s="152"/>
      <c r="C1" s="152"/>
      <c r="D1" s="152"/>
      <c r="E1" s="152"/>
      <c r="F1" s="152"/>
    </row>
    <row r="2" spans="1:15" ht="20.25" customHeight="1" x14ac:dyDescent="0.35">
      <c r="A2" s="8" t="s">
        <v>71</v>
      </c>
      <c r="B2" s="96"/>
      <c r="C2" s="11"/>
      <c r="D2" s="11"/>
      <c r="E2" s="11"/>
      <c r="F2" s="11"/>
    </row>
    <row r="3" spans="1:15" ht="20.25" customHeight="1" x14ac:dyDescent="0.35">
      <c r="A3" s="8"/>
      <c r="B3" s="96"/>
      <c r="C3" s="11"/>
      <c r="D3" s="11"/>
      <c r="E3" s="11"/>
      <c r="F3" s="11"/>
    </row>
    <row r="4" spans="1:15" ht="20.25" customHeight="1" x14ac:dyDescent="0.3">
      <c r="A4" s="8"/>
      <c r="D4" s="154" t="s">
        <v>89</v>
      </c>
      <c r="E4" s="154"/>
      <c r="F4" s="154"/>
    </row>
    <row r="5" spans="1:15" ht="20.25" customHeight="1" x14ac:dyDescent="0.3">
      <c r="B5" s="21"/>
      <c r="C5" s="33"/>
      <c r="D5" s="16">
        <v>2021</v>
      </c>
      <c r="E5" s="125"/>
      <c r="F5" s="16">
        <v>2020</v>
      </c>
    </row>
    <row r="6" spans="1:15" ht="20.25" customHeight="1" x14ac:dyDescent="0.3">
      <c r="C6" s="33"/>
      <c r="D6" s="151" t="s">
        <v>31</v>
      </c>
      <c r="E6" s="151"/>
      <c r="F6" s="151"/>
    </row>
    <row r="7" spans="1:15" ht="20.25" customHeight="1" x14ac:dyDescent="0.3">
      <c r="A7" s="27" t="s">
        <v>22</v>
      </c>
      <c r="B7" s="3"/>
      <c r="C7" s="30"/>
      <c r="D7" s="53"/>
      <c r="E7" s="28"/>
      <c r="F7" s="53"/>
    </row>
    <row r="8" spans="1:15" ht="20.25" customHeight="1" x14ac:dyDescent="0.3">
      <c r="A8" s="57" t="s">
        <v>56</v>
      </c>
      <c r="B8" s="97"/>
      <c r="C8" s="72">
        <v>0</v>
      </c>
      <c r="D8" s="68">
        <v>120132604</v>
      </c>
      <c r="E8" s="74"/>
      <c r="F8" s="68">
        <v>76060543</v>
      </c>
    </row>
    <row r="9" spans="1:15" ht="20.25" customHeight="1" x14ac:dyDescent="0.3">
      <c r="A9" s="99" t="s">
        <v>99</v>
      </c>
      <c r="B9" s="3"/>
      <c r="C9" s="72"/>
      <c r="D9" s="68"/>
      <c r="E9" s="74"/>
      <c r="F9" s="68"/>
    </row>
    <row r="10" spans="1:15" ht="20.25" customHeight="1" x14ac:dyDescent="0.3">
      <c r="A10" s="57" t="s">
        <v>98</v>
      </c>
      <c r="B10" s="97"/>
      <c r="C10" s="72"/>
      <c r="D10" s="68">
        <v>1442277166</v>
      </c>
      <c r="E10" s="74"/>
      <c r="F10" s="68">
        <v>1678131157</v>
      </c>
    </row>
    <row r="11" spans="1:15" ht="20.25" customHeight="1" x14ac:dyDescent="0.3">
      <c r="A11" s="57" t="s">
        <v>50</v>
      </c>
      <c r="B11" s="97"/>
      <c r="C11" s="72"/>
      <c r="D11" s="68">
        <v>212134610</v>
      </c>
      <c r="E11" s="74"/>
      <c r="F11" s="68">
        <v>261642388</v>
      </c>
    </row>
    <row r="12" spans="1:15" ht="20.25" customHeight="1" x14ac:dyDescent="0.3">
      <c r="A12" s="57" t="s">
        <v>117</v>
      </c>
      <c r="B12" s="97"/>
      <c r="C12" s="72"/>
      <c r="D12" s="143">
        <v>0</v>
      </c>
      <c r="E12" s="74"/>
      <c r="F12" s="68">
        <v>-9875765</v>
      </c>
    </row>
    <row r="13" spans="1:15" ht="20.25" customHeight="1" x14ac:dyDescent="0.3">
      <c r="A13" s="57" t="s">
        <v>125</v>
      </c>
      <c r="B13" s="97"/>
      <c r="C13" s="72"/>
      <c r="D13" s="143">
        <v>0</v>
      </c>
      <c r="E13" s="74"/>
      <c r="F13" s="68">
        <v>-1120000</v>
      </c>
    </row>
    <row r="14" spans="1:15" ht="20.25" customHeight="1" x14ac:dyDescent="0.3">
      <c r="A14" s="57" t="s">
        <v>138</v>
      </c>
      <c r="B14" s="97"/>
      <c r="C14" s="72"/>
      <c r="D14" s="68">
        <v>-5000000</v>
      </c>
      <c r="E14" s="74"/>
      <c r="F14" s="68">
        <v>738382</v>
      </c>
      <c r="L14" s="108"/>
      <c r="M14" s="108"/>
      <c r="N14" s="108"/>
      <c r="O14" s="108"/>
    </row>
    <row r="15" spans="1:15" ht="20.25" customHeight="1" x14ac:dyDescent="0.3">
      <c r="A15" s="57" t="s">
        <v>126</v>
      </c>
      <c r="B15" s="97"/>
      <c r="C15" s="72"/>
      <c r="D15" s="68">
        <v>-165822</v>
      </c>
      <c r="E15" s="74"/>
      <c r="F15" s="68">
        <v>481588</v>
      </c>
      <c r="L15" s="108"/>
      <c r="M15" s="108"/>
      <c r="N15" s="108"/>
      <c r="O15" s="108"/>
    </row>
    <row r="16" spans="1:15" ht="20.25" customHeight="1" x14ac:dyDescent="0.3">
      <c r="A16" s="57" t="s">
        <v>103</v>
      </c>
      <c r="B16" s="97"/>
      <c r="C16" s="72"/>
      <c r="D16" s="68">
        <v>5109266</v>
      </c>
      <c r="E16" s="74"/>
      <c r="F16" s="68">
        <v>5223564</v>
      </c>
      <c r="L16" s="108"/>
      <c r="M16" s="108"/>
      <c r="N16" s="108"/>
      <c r="O16" s="108"/>
    </row>
    <row r="17" spans="1:15" ht="20.25" customHeight="1" x14ac:dyDescent="0.3">
      <c r="A17" s="57" t="s">
        <v>86</v>
      </c>
      <c r="B17" s="97"/>
      <c r="C17" s="76"/>
      <c r="D17" s="78">
        <v>-18923451</v>
      </c>
      <c r="E17" s="77"/>
      <c r="F17" s="78">
        <v>-20863804</v>
      </c>
      <c r="L17" s="108"/>
      <c r="M17" s="108"/>
      <c r="N17" s="108"/>
      <c r="O17" s="108"/>
    </row>
    <row r="18" spans="1:15" ht="20.25" customHeight="1" x14ac:dyDescent="0.3">
      <c r="A18" s="79"/>
      <c r="B18" s="4"/>
      <c r="C18" s="72"/>
      <c r="D18" s="80">
        <f>SUM(D8:D17)</f>
        <v>1755564373</v>
      </c>
      <c r="E18" s="68"/>
      <c r="F18" s="80">
        <f>SUM(F8:F17)</f>
        <v>1990418053</v>
      </c>
      <c r="M18" s="117"/>
    </row>
    <row r="19" spans="1:15" ht="20.25" customHeight="1" x14ac:dyDescent="0.3">
      <c r="A19" s="99" t="s">
        <v>32</v>
      </c>
      <c r="B19" s="21"/>
      <c r="C19" s="72"/>
      <c r="D19" s="69"/>
      <c r="E19" s="69"/>
      <c r="F19" s="69"/>
    </row>
    <row r="20" spans="1:15" ht="20.25" customHeight="1" x14ac:dyDescent="0.3">
      <c r="A20" s="57" t="s">
        <v>37</v>
      </c>
      <c r="B20" s="97"/>
      <c r="C20" s="72"/>
      <c r="D20" s="80">
        <v>-1676365</v>
      </c>
      <c r="E20" s="74"/>
      <c r="F20" s="80">
        <v>40003805</v>
      </c>
      <c r="G20" s="123"/>
    </row>
    <row r="21" spans="1:15" ht="20.25" customHeight="1" x14ac:dyDescent="0.3">
      <c r="A21" s="57" t="s">
        <v>6</v>
      </c>
      <c r="B21" s="97"/>
      <c r="C21" s="72"/>
      <c r="D21" s="80">
        <v>-24243720</v>
      </c>
      <c r="E21" s="74"/>
      <c r="F21" s="80">
        <v>389106659</v>
      </c>
      <c r="G21" s="123"/>
    </row>
    <row r="22" spans="1:15" ht="20.25" customHeight="1" x14ac:dyDescent="0.3">
      <c r="A22" s="57" t="s">
        <v>67</v>
      </c>
      <c r="B22" s="97"/>
      <c r="C22" s="72"/>
      <c r="D22" s="80">
        <v>3851959</v>
      </c>
      <c r="E22" s="74"/>
      <c r="F22" s="68">
        <v>17155434</v>
      </c>
    </row>
    <row r="23" spans="1:15" ht="20.25" customHeight="1" x14ac:dyDescent="0.3">
      <c r="A23" s="57" t="s">
        <v>69</v>
      </c>
      <c r="B23" s="97"/>
      <c r="C23" s="72"/>
      <c r="D23" s="80">
        <v>881796178</v>
      </c>
      <c r="E23" s="80"/>
      <c r="F23" s="80">
        <v>993615347</v>
      </c>
      <c r="G23" s="123"/>
    </row>
    <row r="24" spans="1:15" ht="20.25" customHeight="1" x14ac:dyDescent="0.3">
      <c r="A24" s="57" t="s">
        <v>132</v>
      </c>
      <c r="B24" s="97"/>
      <c r="C24" s="72"/>
      <c r="D24" s="75">
        <v>3046132</v>
      </c>
      <c r="E24" s="74"/>
      <c r="F24" s="75">
        <v>20031398</v>
      </c>
      <c r="G24" s="123"/>
    </row>
    <row r="25" spans="1:15" ht="20.25" customHeight="1" x14ac:dyDescent="0.3">
      <c r="A25" s="57" t="s">
        <v>124</v>
      </c>
      <c r="B25" s="97"/>
      <c r="C25" s="72"/>
      <c r="D25" s="143">
        <v>0</v>
      </c>
      <c r="E25" s="74"/>
      <c r="F25" s="75">
        <v>4100000</v>
      </c>
      <c r="G25" s="123"/>
    </row>
    <row r="26" spans="1:15" ht="20.25" customHeight="1" x14ac:dyDescent="0.3">
      <c r="A26" s="57" t="s">
        <v>7</v>
      </c>
      <c r="B26" s="97"/>
      <c r="C26" s="72"/>
      <c r="D26" s="80">
        <v>-16073106</v>
      </c>
      <c r="E26" s="74"/>
      <c r="F26" s="80">
        <v>9471242</v>
      </c>
      <c r="G26" s="123"/>
    </row>
    <row r="27" spans="1:15" ht="20.25" customHeight="1" x14ac:dyDescent="0.3">
      <c r="A27" s="57" t="s">
        <v>8</v>
      </c>
      <c r="B27" s="97"/>
      <c r="C27" s="72"/>
      <c r="D27" s="80">
        <v>324003304</v>
      </c>
      <c r="E27" s="74"/>
      <c r="F27" s="80">
        <v>-74687479</v>
      </c>
      <c r="G27" s="123"/>
    </row>
    <row r="28" spans="1:15" ht="20.25" customHeight="1" x14ac:dyDescent="0.3">
      <c r="A28" s="57" t="s">
        <v>133</v>
      </c>
      <c r="B28" s="97"/>
      <c r="C28" s="72"/>
      <c r="D28" s="68">
        <v>210685471</v>
      </c>
      <c r="E28" s="74"/>
      <c r="F28" s="68">
        <v>-84317081</v>
      </c>
      <c r="G28" s="123"/>
    </row>
    <row r="29" spans="1:15" ht="20.25" customHeight="1" x14ac:dyDescent="0.3">
      <c r="A29" s="57" t="s">
        <v>68</v>
      </c>
      <c r="B29" s="97"/>
      <c r="C29" s="72"/>
      <c r="D29" s="63">
        <v>468868</v>
      </c>
      <c r="E29" s="74"/>
      <c r="F29" s="63">
        <v>-7969915</v>
      </c>
      <c r="G29" s="123"/>
    </row>
    <row r="30" spans="1:15" ht="20.25" customHeight="1" x14ac:dyDescent="0.3">
      <c r="A30" s="57" t="s">
        <v>110</v>
      </c>
      <c r="B30" s="97"/>
      <c r="C30" s="72"/>
      <c r="D30" s="63">
        <v>6965456</v>
      </c>
      <c r="E30" s="74"/>
      <c r="F30" s="63">
        <v>5900641</v>
      </c>
      <c r="G30" s="123"/>
    </row>
    <row r="31" spans="1:15" ht="20.25" customHeight="1" x14ac:dyDescent="0.3">
      <c r="A31" s="57" t="s">
        <v>33</v>
      </c>
      <c r="B31" s="56"/>
      <c r="C31" s="76"/>
      <c r="E31" s="77"/>
      <c r="F31" s="6"/>
      <c r="G31" s="123"/>
    </row>
    <row r="32" spans="1:15" ht="20.25" customHeight="1" x14ac:dyDescent="0.3">
      <c r="A32" s="73" t="s">
        <v>35</v>
      </c>
      <c r="B32" s="56"/>
      <c r="C32" s="76"/>
      <c r="D32" s="102">
        <v>-40083790</v>
      </c>
      <c r="E32" s="77"/>
      <c r="F32" s="63">
        <v>-1162543</v>
      </c>
      <c r="G32" s="123"/>
    </row>
    <row r="33" spans="1:7" ht="20.25" customHeight="1" x14ac:dyDescent="0.3">
      <c r="A33" s="24" t="s">
        <v>48</v>
      </c>
      <c r="B33" s="56"/>
      <c r="C33" s="76"/>
      <c r="D33" s="63">
        <v>-45212976</v>
      </c>
      <c r="E33" s="77"/>
      <c r="F33" s="63">
        <v>-20854393</v>
      </c>
      <c r="G33" s="123"/>
    </row>
    <row r="34" spans="1:7" ht="20.25" customHeight="1" x14ac:dyDescent="0.3">
      <c r="A34" s="57" t="s">
        <v>85</v>
      </c>
      <c r="B34" s="56"/>
      <c r="C34" s="76"/>
      <c r="D34" s="81">
        <f>SUM(D18:D33)</f>
        <v>3059091784</v>
      </c>
      <c r="E34" s="81">
        <f t="shared" ref="E34" si="0">SUM(E18:E33)</f>
        <v>0</v>
      </c>
      <c r="F34" s="81">
        <f>SUM(F18:F33)</f>
        <v>3280811168</v>
      </c>
    </row>
    <row r="35" spans="1:7" ht="20.25" customHeight="1" x14ac:dyDescent="0.3">
      <c r="A35" s="57" t="s">
        <v>82</v>
      </c>
      <c r="B35" s="56"/>
      <c r="C35" s="76"/>
      <c r="D35" s="63">
        <v>-1272531725</v>
      </c>
      <c r="E35" s="77"/>
      <c r="F35" s="63">
        <v>-1537493922</v>
      </c>
      <c r="G35" s="123"/>
    </row>
    <row r="36" spans="1:7" ht="20.25" customHeight="1" x14ac:dyDescent="0.3">
      <c r="A36" s="57" t="s">
        <v>87</v>
      </c>
      <c r="B36" s="97"/>
      <c r="C36" s="72"/>
      <c r="D36" s="68">
        <v>-149359578</v>
      </c>
      <c r="E36" s="74"/>
      <c r="F36" s="68">
        <v>-163689126</v>
      </c>
    </row>
    <row r="37" spans="1:7" ht="20.25" customHeight="1" x14ac:dyDescent="0.3">
      <c r="A37" s="2" t="s">
        <v>115</v>
      </c>
      <c r="B37" s="98"/>
      <c r="C37" s="72"/>
      <c r="D37" s="82">
        <f>SUM(D34:D36)</f>
        <v>1637200481</v>
      </c>
      <c r="E37" s="69"/>
      <c r="F37" s="82">
        <f>SUM(F34:F36)</f>
        <v>1579628120</v>
      </c>
    </row>
    <row r="38" spans="1:7" ht="20.25" customHeight="1" x14ac:dyDescent="0.3">
      <c r="A38" s="79"/>
      <c r="B38" s="98"/>
      <c r="C38" s="72"/>
      <c r="D38" s="64"/>
      <c r="E38" s="69"/>
      <c r="F38" s="64"/>
    </row>
    <row r="39" spans="1:7" ht="20.25" customHeight="1" x14ac:dyDescent="0.3">
      <c r="A39" s="79"/>
      <c r="B39" s="98"/>
      <c r="C39" s="72"/>
      <c r="D39" s="64"/>
      <c r="E39" s="69"/>
      <c r="F39" s="64"/>
    </row>
    <row r="40" spans="1:7" ht="20.25" customHeight="1" x14ac:dyDescent="0.35">
      <c r="A40" s="152" t="s">
        <v>49</v>
      </c>
      <c r="B40" s="152"/>
      <c r="C40" s="152"/>
      <c r="D40" s="152"/>
      <c r="E40" s="152"/>
      <c r="F40" s="152"/>
    </row>
    <row r="41" spans="1:7" ht="20.25" customHeight="1" x14ac:dyDescent="0.35">
      <c r="A41" s="8" t="s">
        <v>71</v>
      </c>
      <c r="B41" s="96"/>
      <c r="C41" s="101"/>
      <c r="D41" s="101"/>
      <c r="E41" s="101"/>
      <c r="F41" s="101"/>
    </row>
    <row r="42" spans="1:7" ht="20.25" customHeight="1" x14ac:dyDescent="0.35">
      <c r="A42" s="83"/>
      <c r="B42" s="96"/>
      <c r="C42" s="71"/>
      <c r="D42" s="71"/>
      <c r="E42" s="71"/>
      <c r="F42" s="71"/>
    </row>
    <row r="43" spans="1:7" ht="20.25" customHeight="1" x14ac:dyDescent="0.3">
      <c r="A43" s="83"/>
      <c r="C43" s="76"/>
      <c r="D43" s="159" t="s">
        <v>89</v>
      </c>
      <c r="E43" s="159"/>
      <c r="F43" s="159"/>
    </row>
    <row r="44" spans="1:7" ht="20.25" customHeight="1" x14ac:dyDescent="0.3">
      <c r="A44" s="83"/>
      <c r="B44" s="21" t="s">
        <v>27</v>
      </c>
      <c r="C44" s="76"/>
      <c r="D44" s="16">
        <v>2021</v>
      </c>
      <c r="E44" s="125"/>
      <c r="F44" s="16">
        <v>2020</v>
      </c>
    </row>
    <row r="45" spans="1:7" ht="20.25" customHeight="1" x14ac:dyDescent="0.3">
      <c r="A45" s="83"/>
      <c r="C45" s="76"/>
      <c r="D45" s="158" t="s">
        <v>31</v>
      </c>
      <c r="E45" s="158"/>
      <c r="F45" s="158"/>
    </row>
    <row r="46" spans="1:7" ht="20.25" customHeight="1" x14ac:dyDescent="0.3">
      <c r="A46" s="35" t="s">
        <v>23</v>
      </c>
      <c r="B46" s="3"/>
      <c r="C46" s="72"/>
      <c r="D46" s="68"/>
      <c r="E46" s="74"/>
      <c r="F46" s="68"/>
    </row>
    <row r="47" spans="1:7" ht="20.25" customHeight="1" x14ac:dyDescent="0.3">
      <c r="A47" s="57" t="s">
        <v>83</v>
      </c>
      <c r="B47" s="97"/>
      <c r="C47" s="72"/>
      <c r="D47" s="80">
        <v>-8963949</v>
      </c>
      <c r="E47" s="80"/>
      <c r="F47" s="80">
        <v>-7278320.629999999</v>
      </c>
    </row>
    <row r="48" spans="1:7" ht="20.25" customHeight="1" x14ac:dyDescent="0.3">
      <c r="A48" s="57" t="s">
        <v>139</v>
      </c>
      <c r="B48" s="97"/>
      <c r="C48" s="72"/>
      <c r="D48" s="80">
        <v>2472664</v>
      </c>
      <c r="E48" s="80"/>
      <c r="F48" s="80">
        <v>619417</v>
      </c>
    </row>
    <row r="49" spans="1:6" ht="20.25" customHeight="1" x14ac:dyDescent="0.3">
      <c r="A49" s="2" t="s">
        <v>97</v>
      </c>
      <c r="B49" s="98"/>
      <c r="C49" s="72"/>
      <c r="D49" s="82">
        <f>SUM(D47:D48)</f>
        <v>-6491285</v>
      </c>
      <c r="E49" s="69"/>
      <c r="F49" s="82">
        <f>SUM(F47:F48)</f>
        <v>-6658903.629999999</v>
      </c>
    </row>
    <row r="50" spans="1:6" ht="20.25" customHeight="1" x14ac:dyDescent="0.3">
      <c r="A50" s="2"/>
      <c r="B50" s="98"/>
      <c r="C50" s="72"/>
      <c r="D50" s="64"/>
      <c r="E50" s="69"/>
      <c r="F50" s="64"/>
    </row>
    <row r="51" spans="1:6" ht="20.25" customHeight="1" x14ac:dyDescent="0.3">
      <c r="A51" s="35" t="s">
        <v>24</v>
      </c>
      <c r="B51" s="3"/>
      <c r="C51" s="72"/>
      <c r="D51" s="80"/>
      <c r="E51" s="80"/>
      <c r="F51" s="80"/>
    </row>
    <row r="52" spans="1:6" ht="20.25" customHeight="1" x14ac:dyDescent="0.3">
      <c r="A52" s="24" t="s">
        <v>51</v>
      </c>
      <c r="C52" s="72"/>
      <c r="D52" s="103">
        <v>-229528369</v>
      </c>
      <c r="E52" s="80"/>
      <c r="F52" s="103">
        <v>-270035858</v>
      </c>
    </row>
    <row r="53" spans="1:6" ht="20.25" customHeight="1" x14ac:dyDescent="0.3">
      <c r="A53" s="57" t="s">
        <v>100</v>
      </c>
      <c r="B53" s="21"/>
      <c r="C53" s="72"/>
      <c r="D53" s="103">
        <v>-47720786</v>
      </c>
      <c r="E53" s="80"/>
      <c r="F53" s="103">
        <v>-89476473</v>
      </c>
    </row>
    <row r="54" spans="1:6" ht="20.25" customHeight="1" x14ac:dyDescent="0.3">
      <c r="A54" s="57" t="s">
        <v>63</v>
      </c>
      <c r="B54" s="97"/>
      <c r="C54" s="72"/>
      <c r="D54" s="103">
        <v>2430000000</v>
      </c>
      <c r="E54" s="80"/>
      <c r="F54" s="103">
        <v>3240000000</v>
      </c>
    </row>
    <row r="55" spans="1:6" ht="20.25" customHeight="1" x14ac:dyDescent="0.3">
      <c r="A55" s="100" t="s">
        <v>64</v>
      </c>
      <c r="B55" s="97"/>
      <c r="C55" s="72"/>
      <c r="D55" s="103">
        <v>-2740000000</v>
      </c>
      <c r="E55" s="80"/>
      <c r="F55" s="103">
        <v>-3500000000</v>
      </c>
    </row>
    <row r="56" spans="1:6" ht="20.25" customHeight="1" x14ac:dyDescent="0.3">
      <c r="A56" s="57" t="s">
        <v>81</v>
      </c>
      <c r="B56" s="97"/>
      <c r="C56" s="72"/>
      <c r="D56" s="103">
        <v>-1500000000</v>
      </c>
      <c r="E56" s="80"/>
      <c r="F56" s="103">
        <v>-2000000000</v>
      </c>
    </row>
    <row r="57" spans="1:6" ht="20.25" customHeight="1" x14ac:dyDescent="0.3">
      <c r="A57" s="57" t="s">
        <v>102</v>
      </c>
      <c r="B57" s="97"/>
      <c r="C57" s="72"/>
      <c r="D57" s="124">
        <v>1300000000</v>
      </c>
      <c r="E57" s="80"/>
      <c r="F57" s="124">
        <v>1759000000</v>
      </c>
    </row>
    <row r="58" spans="1:6" ht="20.25" customHeight="1" x14ac:dyDescent="0.3">
      <c r="A58" s="57" t="s">
        <v>101</v>
      </c>
      <c r="B58" s="97"/>
      <c r="C58" s="72"/>
      <c r="D58" s="86">
        <v>-887929910</v>
      </c>
      <c r="E58" s="80"/>
      <c r="F58" s="86">
        <v>-723314000</v>
      </c>
    </row>
    <row r="59" spans="1:6" ht="20.25" customHeight="1" x14ac:dyDescent="0.3">
      <c r="A59" s="57" t="s">
        <v>116</v>
      </c>
      <c r="B59" s="97"/>
      <c r="C59" s="72"/>
      <c r="D59" s="112">
        <v>-9208612</v>
      </c>
      <c r="E59" s="80"/>
      <c r="F59" s="112">
        <v>-6595644</v>
      </c>
    </row>
    <row r="60" spans="1:6" ht="20.25" customHeight="1" x14ac:dyDescent="0.3">
      <c r="A60" s="2" t="s">
        <v>118</v>
      </c>
      <c r="B60" s="98"/>
      <c r="C60" s="72"/>
      <c r="D60" s="84">
        <f>SUM(D52:D59)</f>
        <v>-1684387677</v>
      </c>
      <c r="E60" s="69"/>
      <c r="F60" s="84">
        <f>SUM(F52:F59)</f>
        <v>-1590421975</v>
      </c>
    </row>
    <row r="61" spans="1:6" ht="20.25" customHeight="1" x14ac:dyDescent="0.3">
      <c r="A61" s="2"/>
      <c r="B61" s="98"/>
      <c r="C61" s="72"/>
      <c r="D61" s="64"/>
      <c r="E61" s="69"/>
      <c r="F61" s="64"/>
    </row>
    <row r="62" spans="1:6" ht="20.25" customHeight="1" x14ac:dyDescent="0.3">
      <c r="A62" s="2" t="s">
        <v>140</v>
      </c>
      <c r="B62" s="98"/>
      <c r="C62" s="79"/>
      <c r="D62" s="69">
        <f>SUM(D37+D49+D60)</f>
        <v>-53678481</v>
      </c>
      <c r="E62" s="69"/>
      <c r="F62" s="69">
        <f>SUM(F37+F49+F60)</f>
        <v>-17452758.630000114</v>
      </c>
    </row>
    <row r="63" spans="1:6" ht="20.25" customHeight="1" x14ac:dyDescent="0.3">
      <c r="A63" s="57" t="s">
        <v>57</v>
      </c>
      <c r="B63" s="4"/>
      <c r="C63" s="72"/>
      <c r="D63" s="78">
        <f>BL!F8</f>
        <v>122901809</v>
      </c>
      <c r="E63" s="80"/>
      <c r="F63" s="78">
        <v>140354568</v>
      </c>
    </row>
    <row r="64" spans="1:6" ht="20.25" customHeight="1" thickBot="1" x14ac:dyDescent="0.35">
      <c r="A64" s="2" t="s">
        <v>58</v>
      </c>
      <c r="B64" s="21" t="s">
        <v>147</v>
      </c>
      <c r="C64" s="72"/>
      <c r="D64" s="85">
        <f>SUM(D62:D63)</f>
        <v>69223328</v>
      </c>
      <c r="E64" s="69"/>
      <c r="F64" s="85">
        <f>SUM(F62:F63)</f>
        <v>122901809.36999989</v>
      </c>
    </row>
    <row r="65" spans="1:6" ht="20.25" hidden="1" customHeight="1" thickTop="1" x14ac:dyDescent="0.3">
      <c r="A65" s="72"/>
      <c r="C65" s="72"/>
      <c r="D65" s="72"/>
      <c r="E65" s="72"/>
      <c r="F65" s="72">
        <f>+F64-BL!F8</f>
        <v>0.36999988555908203</v>
      </c>
    </row>
    <row r="66" spans="1:6" ht="20.25" customHeight="1" thickTop="1" x14ac:dyDescent="0.3">
      <c r="A66" s="79"/>
      <c r="C66" s="72"/>
      <c r="D66" s="72"/>
      <c r="E66" s="72"/>
      <c r="F66" s="72"/>
    </row>
    <row r="67" spans="1:6" ht="20.25" customHeight="1" x14ac:dyDescent="0.3">
      <c r="A67" s="73"/>
      <c r="B67" s="56"/>
      <c r="C67" s="76"/>
      <c r="D67" s="63"/>
      <c r="E67" s="77"/>
      <c r="F67" s="63"/>
    </row>
    <row r="68" spans="1:6" ht="20.25" customHeight="1" x14ac:dyDescent="0.3">
      <c r="A68" s="26"/>
      <c r="B68" s="97"/>
      <c r="C68" s="30"/>
      <c r="D68" s="53"/>
      <c r="E68" s="28"/>
      <c r="F68" s="53"/>
    </row>
    <row r="69" spans="1:6" ht="20.25" customHeight="1" x14ac:dyDescent="0.3">
      <c r="A69" s="2"/>
      <c r="D69" s="53"/>
      <c r="E69" s="28"/>
      <c r="F69" s="53"/>
    </row>
    <row r="70" spans="1:6" ht="20.25" customHeight="1" x14ac:dyDescent="0.3">
      <c r="D70" s="53"/>
      <c r="E70" s="28"/>
      <c r="F70" s="53"/>
    </row>
  </sheetData>
  <mergeCells count="6">
    <mergeCell ref="D45:F45"/>
    <mergeCell ref="A1:F1"/>
    <mergeCell ref="D4:F4"/>
    <mergeCell ref="D6:F6"/>
    <mergeCell ref="A40:F40"/>
    <mergeCell ref="D43:F43"/>
  </mergeCells>
  <pageMargins left="0.8" right="0.8" top="0.48" bottom="0.5" header="0.5" footer="0.5"/>
  <pageSetup paperSize="9" scale="89" firstPageNumber="10" orientation="portrait" useFirstPageNumber="1" r:id="rId1"/>
  <headerFooter alignWithMargins="0">
    <oddFooter>&amp;L  The accompanying notes are an integral part of these financial statements.
&amp;C&amp;P</oddFooter>
  </headerFooter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BL</vt:lpstr>
      <vt:lpstr>PL</vt:lpstr>
      <vt:lpstr>SH</vt:lpstr>
      <vt:lpstr>CF</vt:lpstr>
      <vt:lpstr>BL!Print_Area</vt:lpstr>
      <vt:lpstr>CF!Print_Area</vt:lpstr>
      <vt:lpstr>PL!Print_Area</vt:lpstr>
      <vt:lpstr>SH!Print_Area</vt:lpstr>
      <vt:lpstr>BL!Title2nd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DefUser</dc:creator>
  <cp:lastModifiedBy>Saisamorn, Chimyoo</cp:lastModifiedBy>
  <cp:lastPrinted>2022-02-23T03:56:06Z</cp:lastPrinted>
  <dcterms:created xsi:type="dcterms:W3CDTF">2005-01-05T07:22:41Z</dcterms:created>
  <dcterms:modified xsi:type="dcterms:W3CDTF">2022-02-23T03:56:49Z</dcterms:modified>
</cp:coreProperties>
</file>