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YE 2021 (KTW)\"/>
    </mc:Choice>
  </mc:AlternateContent>
  <xr:revisionPtr revIDLastSave="0" documentId="13_ncr:1_{F136A301-1242-4BDA-B6C7-97CE6A36C981}" xr6:coauthVersionLast="46" xr6:coauthVersionMax="47" xr10:uidLastSave="{00000000-0000-0000-0000-000000000000}"/>
  <bookViews>
    <workbookView xWindow="-120" yWindow="-120" windowWidth="21840" windowHeight="13140" tabRatio="869" activeTab="3" xr2:uid="{00000000-000D-0000-FFFF-FFFF00000000}"/>
  </bookViews>
  <sheets>
    <sheet name="6-8 BS" sheetId="1" r:id="rId1"/>
    <sheet name="9-10 PL" sheetId="2" r:id="rId2"/>
    <sheet name="11 EQ Conso" sheetId="3" r:id="rId3"/>
    <sheet name="12 EQ Company" sheetId="4" r:id="rId4"/>
    <sheet name="13-14 CF" sheetId="5" r:id="rId5"/>
  </sheets>
  <definedNames>
    <definedName name="_xlnm._FilterDatabase" localSheetId="0" hidden="1">'6-8 BS'!$A$6:$J$145</definedName>
    <definedName name="_xlnm.Print_Area" localSheetId="4">'13-14 CF'!$A$1:$J$92</definedName>
    <definedName name="Z_EA998A0E_4785_4258_97D1_748B1256DC77_.wvu.PrintArea" localSheetId="2" hidden="1">'11 EQ Conso'!$A$1:$V$35</definedName>
    <definedName name="Z_EA998A0E_4785_4258_97D1_748B1256DC77_.wvu.PrintArea" localSheetId="3" hidden="1">'12 EQ Company'!$A$1:$Q$27</definedName>
    <definedName name="Z_EA998A0E_4785_4258_97D1_748B1256DC77_.wvu.PrintArea" localSheetId="4" hidden="1">'13-14 CF'!$A$1:$J$92</definedName>
    <definedName name="Z_EA998A0E_4785_4258_97D1_748B1256DC77_.wvu.PrintArea" localSheetId="0" hidden="1">'6-8 BS'!$A$1:$J$136</definedName>
    <definedName name="Z_EA998A0E_4785_4258_97D1_748B1256DC77_.wvu.PrintArea" localSheetId="1" hidden="1">'9-10 PL'!$A$1:$J$86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9" i="1" l="1"/>
  <c r="T20" i="3"/>
  <c r="D119" i="1"/>
  <c r="D116" i="1"/>
  <c r="D115" i="1"/>
  <c r="L16" i="3"/>
  <c r="L17" i="3"/>
  <c r="L24" i="3"/>
  <c r="P24" i="3" s="1"/>
  <c r="R24" i="3" s="1"/>
  <c r="P17" i="3"/>
  <c r="R17" i="3" s="1"/>
  <c r="V17" i="3" s="1"/>
  <c r="J24" i="3"/>
  <c r="T24" i="3"/>
  <c r="T17" i="3"/>
  <c r="J18" i="4"/>
  <c r="D74" i="1"/>
  <c r="D65" i="1"/>
  <c r="R25" i="3"/>
  <c r="R26" i="3"/>
  <c r="O20" i="4"/>
  <c r="O19" i="4"/>
  <c r="O12" i="4"/>
  <c r="M18" i="4"/>
  <c r="O18" i="4" s="1"/>
  <c r="M13" i="4"/>
  <c r="O13" i="4" s="1"/>
  <c r="J17" i="3"/>
  <c r="J13" i="4"/>
  <c r="J15" i="4"/>
  <c r="V24" i="3" l="1"/>
  <c r="J12" i="4"/>
  <c r="Q12" i="4" s="1"/>
  <c r="Q13" i="4" l="1"/>
  <c r="F58" i="5"/>
  <c r="N29" i="3" l="1"/>
  <c r="H29" i="3"/>
  <c r="F29" i="3"/>
  <c r="J29" i="3"/>
  <c r="D29" i="3"/>
  <c r="D20" i="2"/>
  <c r="F68" i="5"/>
  <c r="T29" i="3" l="1"/>
  <c r="D80" i="5"/>
  <c r="P26" i="3"/>
  <c r="D32" i="2"/>
  <c r="J20" i="4" l="1"/>
  <c r="H20" i="2"/>
  <c r="H13" i="2" l="1"/>
  <c r="D68" i="5"/>
  <c r="F67" i="2"/>
  <c r="D67" i="2"/>
  <c r="V26" i="3" l="1"/>
  <c r="Q20" i="4"/>
  <c r="F58" i="2"/>
  <c r="D64" i="2"/>
  <c r="D23" i="1" l="1"/>
  <c r="H37" i="2"/>
  <c r="D22" i="4" l="1"/>
  <c r="F23" i="1"/>
  <c r="J77" i="5" l="1"/>
  <c r="H77" i="5"/>
  <c r="F77" i="5"/>
  <c r="D77" i="5"/>
  <c r="J68" i="5"/>
  <c r="H68" i="5"/>
  <c r="A3" i="5"/>
  <c r="H22" i="4"/>
  <c r="H114" i="1" s="1"/>
  <c r="F22" i="4"/>
  <c r="Q18" i="4"/>
  <c r="J17" i="4"/>
  <c r="A3" i="4"/>
  <c r="N20" i="3"/>
  <c r="H20" i="3"/>
  <c r="F20" i="3"/>
  <c r="D20" i="3"/>
  <c r="A3" i="3"/>
  <c r="J64" i="2"/>
  <c r="F64" i="2"/>
  <c r="J58" i="2"/>
  <c r="J67" i="2" s="1"/>
  <c r="H58" i="2"/>
  <c r="H67" i="2" s="1"/>
  <c r="D58" i="2"/>
  <c r="A48" i="2"/>
  <c r="J37" i="2"/>
  <c r="F37" i="2"/>
  <c r="D37" i="2"/>
  <c r="J12" i="2"/>
  <c r="J19" i="2" s="1"/>
  <c r="J22" i="2" s="1"/>
  <c r="H12" i="2"/>
  <c r="H19" i="2" s="1"/>
  <c r="H22" i="2" s="1"/>
  <c r="F12" i="2"/>
  <c r="F19" i="2" s="1"/>
  <c r="F22" i="2" s="1"/>
  <c r="F9" i="5" s="1"/>
  <c r="F27" i="5" s="1"/>
  <c r="F36" i="5" s="1"/>
  <c r="F41" i="5" s="1"/>
  <c r="F79" i="5" s="1"/>
  <c r="F82" i="5" s="1"/>
  <c r="D12" i="2"/>
  <c r="J118" i="1"/>
  <c r="J121" i="1" s="1"/>
  <c r="A94" i="1"/>
  <c r="A91" i="1"/>
  <c r="A136" i="1" s="1"/>
  <c r="A45" i="2" s="1"/>
  <c r="A86" i="2" s="1"/>
  <c r="J78" i="1"/>
  <c r="H78" i="1"/>
  <c r="F78" i="1"/>
  <c r="D78" i="1"/>
  <c r="J69" i="1"/>
  <c r="H69" i="1"/>
  <c r="F69" i="1"/>
  <c r="D69" i="1"/>
  <c r="A50" i="1"/>
  <c r="J41" i="1"/>
  <c r="H41" i="1"/>
  <c r="F41" i="1"/>
  <c r="F43" i="1" s="1"/>
  <c r="D41" i="1"/>
  <c r="D43" i="1" s="1"/>
  <c r="J23" i="1"/>
  <c r="H23" i="1"/>
  <c r="J22" i="4" l="1"/>
  <c r="H115" i="1" s="1"/>
  <c r="J43" i="1"/>
  <c r="H80" i="1"/>
  <c r="J80" i="1"/>
  <c r="J123" i="1" s="1"/>
  <c r="F80" i="1"/>
  <c r="J9" i="5"/>
  <c r="J27" i="5" s="1"/>
  <c r="J36" i="5" s="1"/>
  <c r="J41" i="5" s="1"/>
  <c r="J79" i="5" s="1"/>
  <c r="J82" i="5" s="1"/>
  <c r="J25" i="2"/>
  <c r="J39" i="2" s="1"/>
  <c r="F25" i="2"/>
  <c r="F39" i="2" s="1"/>
  <c r="H9" i="5"/>
  <c r="H27" i="5" s="1"/>
  <c r="H36" i="5" s="1"/>
  <c r="H41" i="5" s="1"/>
  <c r="H79" i="5" s="1"/>
  <c r="H82" i="5" s="1"/>
  <c r="H25" i="2"/>
  <c r="H39" i="2" s="1"/>
  <c r="H61" i="2" s="1"/>
  <c r="H64" i="2" s="1"/>
  <c r="H43" i="1"/>
  <c r="D80" i="1"/>
  <c r="A35" i="3"/>
  <c r="A27" i="4" s="1"/>
  <c r="A44" i="5" s="1"/>
  <c r="A92" i="5" s="1"/>
  <c r="A47" i="5"/>
  <c r="D19" i="2"/>
  <c r="D22" i="2" s="1"/>
  <c r="D9" i="5" s="1"/>
  <c r="D27" i="5" s="1"/>
  <c r="D36" i="5" s="1"/>
  <c r="D41" i="5" s="1"/>
  <c r="D25" i="2" l="1"/>
  <c r="D39" i="2" s="1"/>
  <c r="D118" i="1" s="1"/>
  <c r="D121" i="1" s="1"/>
  <c r="D123" i="1" s="1"/>
  <c r="D79" i="5" l="1"/>
  <c r="D82" i="5" s="1"/>
  <c r="M15" i="4" l="1"/>
  <c r="M17" i="4" l="1"/>
  <c r="O17" i="4" s="1"/>
  <c r="O15" i="4"/>
  <c r="M22" i="4"/>
  <c r="O22" i="4" s="1"/>
  <c r="H116" i="1" s="1"/>
  <c r="Q15" i="4"/>
  <c r="Q17" i="4" l="1"/>
  <c r="Q22" i="4" s="1"/>
  <c r="H118" i="1"/>
  <c r="H121" i="1" s="1"/>
  <c r="H123" i="1" s="1"/>
  <c r="L23" i="3"/>
  <c r="L29" i="3" s="1"/>
  <c r="P16" i="3"/>
  <c r="P20" i="3" s="1"/>
  <c r="P23" i="3" s="1"/>
  <c r="P29" i="3" l="1"/>
  <c r="R23" i="3"/>
  <c r="V23" i="3" l="1"/>
  <c r="V29" i="3" s="1"/>
  <c r="R29" i="3"/>
  <c r="J20" i="3"/>
  <c r="J16" i="3" s="1"/>
  <c r="R16" i="3" s="1"/>
  <c r="F118" i="1"/>
  <c r="R20" i="3" l="1"/>
  <c r="F121" i="1"/>
  <c r="F123" i="1" s="1"/>
  <c r="V16" i="3"/>
  <c r="V20" i="3" s="1"/>
</calcChain>
</file>

<file path=xl/sharedStrings.xml><?xml version="1.0" encoding="utf-8"?>
<sst xmlns="http://schemas.openxmlformats.org/spreadsheetml/2006/main" count="369" uniqueCount="211">
  <si>
    <t>บริษัท สาลี่อุตสาหกรรม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</si>
  <si>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</si>
  <si>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</si>
  <si>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</si>
  <si>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</si>
  <si>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</si>
  <si>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</si>
  <si>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</si>
  <si>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</si>
  <si>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</si>
  <si>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</si>
  <si>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</si>
  <si>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</si>
  <si>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</si>
  <si>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</si>
  <si>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</si>
  <si>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</si>
  <si>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เงินลงทุนระยะยาว - เงินฝากประจำธนาคาร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</si>
  <si>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</si>
  <si>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</si>
  <si>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</si>
  <si>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</si>
  <si>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</si>
  <si>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</si>
  <si>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</si>
  <si>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</si>
  <si>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</si>
  <si>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</si>
  <si>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</si>
  <si>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</si>
  <si>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</si>
  <si>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</si>
  <si>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</si>
  <si>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</si>
  <si>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</si>
  <si>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</si>
  <si>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</si>
  <si>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</si>
  <si>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</si>
  <si>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</si>
  <si>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</si>
  <si>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</si>
  <si>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</si>
  <si>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</si>
  <si>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</si>
  <si>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</si>
  <si>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</si>
  <si>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</si>
  <si>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</si>
  <si>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</si>
  <si>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</si>
  <si>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</si>
  <si>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</si>
  <si>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</si>
  <si>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</si>
  <si>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</si>
  <si>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</si>
  <si>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</si>
  <si>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</si>
  <si>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</si>
  <si>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</si>
  <si>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</si>
  <si>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</si>
  <si>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</si>
  <si>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</si>
  <si>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</si>
  <si>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</si>
  <si>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</si>
  <si>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</si>
  <si>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</si>
  <si>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</si>
  <si>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</si>
  <si>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</si>
  <si>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</si>
  <si>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</si>
  <si>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</si>
  <si>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</si>
  <si>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</si>
  <si>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</si>
  <si>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</si>
  <si>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</si>
  <si>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</si>
  <si>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 xml:space="preserve">   การวัดมูลค่าใหม่ของภาระผูกพันผลประโยชน์</t>
  </si>
  <si>
    <t xml:space="preserve">         พนักงาน - สุทธิจากภาษี</t>
  </si>
  <si>
    <t>กำไร (ขาดทุน) 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</si>
  <si>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</si>
  <si>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</si>
  <si>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</si>
  <si>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</si>
  <si>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</si>
  <si>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กำไร (ขาดทุน) ต่อหุ้นขั้นพื้นฐาน</t>
  </si>
  <si>
    <t>งบแสดงการเปลี่ยนแปลงส่วนของเจ้าของ</t>
  </si>
  <si>
    <t>กำไรขาดทุนเบ็ดเสร็จอื่น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</si>
  <si>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</si>
  <si>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</si>
  <si>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</si>
  <si>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</si>
  <si>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</si>
  <si>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</si>
  <si>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</si>
  <si>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</si>
  <si>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</si>
  <si>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</si>
  <si>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</si>
  <si>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</si>
  <si>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</si>
  <si>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</si>
  <si>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</si>
  <si>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</si>
  <si>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</si>
  <si>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</si>
  <si>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</si>
  <si>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</si>
  <si>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</si>
  <si>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ยอดคงเหลือต้นปี</t>
  </si>
  <si>
    <t>-</t>
  </si>
  <si>
    <t>ยอดคงเหลือปลายปี</t>
  </si>
  <si>
    <t xml:space="preserve">   ณ วันที่ 1 มกราคม พ.ศ. 2563</t>
  </si>
  <si>
    <t xml:space="preserve">   ณ วันที่ 31 ธันวาคม พ.ศ. 2563</t>
  </si>
  <si>
    <t xml:space="preserve">งบแสดงการเปลี่ยนแปลงส่วนของเจ้าของ </t>
  </si>
  <si>
    <t xml:space="preserve">งบการเงินเฉพาะกิจการ 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</si>
  <si>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</si>
  <si>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</si>
  <si>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</si>
  <si>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</si>
  <si>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</si>
  <si>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</si>
  <si>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</si>
  <si>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ค่าเผื่อสินค้ารับคืน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</si>
  <si>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</si>
  <si>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</si>
  <si>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ภาระผูกพันผลประโยชน์ของพนักงาน</t>
  </si>
  <si>
    <t xml:space="preserve">   ขาดทุนจากอัตราแลกเปลี่ยนที่ยังไม่เกิดขึ้น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</si>
  <si>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</si>
  <si>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</si>
  <si>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</si>
  <si>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</si>
  <si>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</si>
  <si>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</si>
  <si>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</si>
  <si>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</si>
  <si>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</si>
  <si>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</si>
  <si>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</si>
  <si>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</si>
  <si>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</si>
  <si>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</si>
  <si>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</si>
  <si>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</si>
  <si>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เงินสดรับจากการขายจำหน่ายเครื่องจักรและอุปกรณ์</t>
  </si>
  <si>
    <t>เงินสดจ่ายซื้อเครื่องจักรและอุปกรณ์</t>
  </si>
  <si>
    <t>เงินสดจ่ายค่ามัดจำเครื่องจักรและสินทรัพย์ไม่มีตัวตน</t>
  </si>
  <si>
    <t>เงินสดจ่ายซื้อสินทรัพย์ไม่มีตัวตน</t>
  </si>
  <si>
    <t>เงินสดจ่ายเงินลงทุนระยะยาว</t>
  </si>
  <si>
    <t>เงินสดรับจากเงินปันผล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</si>
  <si>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</si>
  <si>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</si>
  <si>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</si>
  <si>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</si>
  <si>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</si>
  <si>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</si>
  <si>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</si>
  <si>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</si>
  <si>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</si>
  <si>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</si>
  <si>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</si>
  <si>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</si>
  <si>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</si>
  <si>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</si>
  <si>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</si>
  <si>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เจ้าหนี้อื่นจากการซื้ออุปกรณ์ลดลง</t>
  </si>
  <si>
    <t xml:space="preserve">   โอนสินทรัพย์ที่ถือไว้เพื่อขายไปเครื่องจักรและอุปกรณ์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</si>
  <si>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</si>
  <si>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</si>
  <si>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</si>
  <si>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 xml:space="preserve">   ณ วันที่ 1 มกราคม พ.ศ. 2564</t>
  </si>
  <si>
    <t xml:space="preserve">   ณ 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</si>
  <si>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</si>
  <si>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</si>
  <si>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เงินสดรับจากการจำหน่ายสินทรัพย์ทางการเงินที่วัดมูลค่า</t>
  </si>
  <si>
    <t xml:space="preserve">   ขาดทุนจากการตัดจำหน่ายลูกหนี้สรรพากร</t>
  </si>
  <si>
    <t xml:space="preserve">  (กำไร) จากการจำหน่ายเงินลงทุนในบริษัทย่อย</t>
  </si>
  <si>
    <t>เงินสดรับจากเงินลงทุนในบริษัทย่อย</t>
  </si>
  <si>
    <t xml:space="preserve">  ด้วยมูลค่ายุติธรรมผ่านกำไรขาดทุนเบ็ดเสร็จอื่น</t>
  </si>
  <si>
    <t xml:space="preserve">   ที่วัดมูลค่าด้วยวิธีราคาทุนตัดจำหน่าย</t>
  </si>
  <si>
    <t>ส่วนที่ถึงกำหนดภายในหนึ่งปีของสินทรัพย์ทางการเงิน</t>
  </si>
  <si>
    <t xml:space="preserve">   และ(ค่าใช้จ่าย) ภาษีเงินได้</t>
  </si>
  <si>
    <t>กำไร (ขาดทุน) ก่อน (ค่าใช้จ่าย) ภาษีเงินได้</t>
  </si>
  <si>
    <t>(ค่าใช้จ่าย) ภาษีเงินได้</t>
  </si>
  <si>
    <t>กำไร (ขาดทุน) สำหรับปี</t>
  </si>
  <si>
    <t>กำไรเบ็ดเสร็จอื่นสำหรับปี - สุทธิจากภาษี</t>
  </si>
  <si>
    <t>กำไร (ขาดทุน) สุทธิต่อหุ้น (บาท)</t>
  </si>
  <si>
    <t xml:space="preserve">   มูลค่ายุติธรรมผ่านกำไรขาดทุนเบ็ดเสร็จอื่นไปกำไรสะสม</t>
  </si>
  <si>
    <t>กำไรเบ็ดเสร็จรวมสำหรับปี</t>
  </si>
  <si>
    <t xml:space="preserve">   (กลับรายการ) ผลขาดทุนด้านเครดิตที่คาดว่าจะเกิดขึ้น 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</si>
  <si>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</si>
  <si>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</si>
  <si>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 xml:space="preserve">   จ่ายสำรองผลประโยชน์พนักงาน</t>
  </si>
  <si>
    <t>เงินสดรับจากเงินลงทุนระยะสั้น</t>
  </si>
  <si>
    <t xml:space="preserve">   โอนเงินมัดจำค่าเครื่องจักรไปเครื่องจักรและอุปกรณ์</t>
  </si>
  <si>
    <t>โอนกำไรจากการจำหน่ายสินทรัพย์ทางการเงินที่วัดมูลค่าด้วย</t>
  </si>
  <si>
    <t xml:space="preserve">   โอนบัญชีที่ดิน อาคาร และอุปกรณ์ไปบัญชีอสังหาริมทรัพย์เพื่อการลงทุน</t>
  </si>
  <si>
    <t>กำไรก่อนต้นทุนทางการเงิน</t>
  </si>
  <si>
    <t xml:space="preserve">   กำไรจากการวัดมูลค่า</t>
  </si>
  <si>
    <t>เงินฝากธนาคารที่มีภาระค้ำประกัน (เพิ่มขึ้น)</t>
  </si>
  <si>
    <t>ส่วนที่ถึงกำหนดภายในหนึ่งปีของ</t>
  </si>
  <si>
    <t xml:space="preserve">   เงินลงทุนระยะยาว - เงินฝากประจำธนาคาร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</si>
  <si>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</si>
  <si>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 </t>
  </si>
  <si>
    <t>สินทรัพย์ทางการเงินที่วัดมูลค่าด้วยวิธีราคาทุน</t>
  </si>
  <si>
    <t xml:space="preserve">   ตัดจำหน่าย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</si>
</sst>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.00;\(#,##0.00\);\-"/>
    <numFmt numFmtId="169" formatCode="_-* #,##0.00\ _z_ł_-;\-* #,##0.00\ _z_ł_-;_-* &quot;-&quot;??\ _z_ł_-;_-@_-"/>
    <numFmt numFmtId="170" formatCode="0.0%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(&quot;$&quot;* #,##0.00_);_(&quot;$&quot;* \(#,##0.00\);_(&quot;$&quot;* &quot;-&quot;??_);_(@_)"/>
    <numFmt numFmtId="174" formatCode="#,##0.00;[Red]\(#,##0.00\)"/>
    <numFmt numFmtId="175" formatCode="_(&quot;$&quot;* #,##0_);_(&quot;$&quot;* \(#,##0\);_(&quot;$&quot;* &quot;-&quot;_);_(@_)"/>
    <numFmt numFmtId="176" formatCode="#,##0.00\ &quot;F&quot;;\-#,##0.00\ &quot;F&quot;"/>
    <numFmt numFmtId="177" formatCode="dd\-mmm\-yy_)"/>
    <numFmt numFmtId="178" formatCode="0.00_)"/>
    <numFmt numFmtId="179" formatCode="&quot;$&quot;#,##0_);\(&quot;$&quot;#,##0\)"/>
    <numFmt numFmtId="180" formatCode="&quot;$&quot;#,##0_);[Red]\(&quot;$&quot;#,##0\)"/>
    <numFmt numFmtId="181" formatCode="&quot;$&quot;#,##0.00_);[Red]\(&quot;$&quot;#,##0.00\)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_);[Red]\(0.00\)"/>
    <numFmt numFmtId="185" formatCode="_(* #,##0.0_);_(* \(#,##0.0\);_(* &quot;-&quot;?_);@_)"/>
    <numFmt numFmtId="186" formatCode="&quot;$&quot;#,##0.0000_);\(&quot;$&quot;#,##0.0000\)"/>
    <numFmt numFmtId="187" formatCode="0.000_)"/>
    <numFmt numFmtId="188" formatCode="#,##0.0_);[Red]\(#,##0.0\)"/>
    <numFmt numFmtId="189" formatCode="&quot;฿&quot;#,##0.00_);\(&quot;฿&quot;#,##0.00\)"/>
    <numFmt numFmtId="190" formatCode="_(* #,##0_);[Red]_(* \(#,##0\);_(* &quot;-&quot;_);_(@_)"/>
    <numFmt numFmtId="191" formatCode="0.000"/>
    <numFmt numFmtId="192" formatCode="&quot;วันที่&quot;\ ว\ ดดดด\ ปปปป"/>
    <numFmt numFmtId="193" formatCode="_-* #,##0.00_-;\-* #,##0.00_-;_-* \-??_-;_-@_-"/>
    <numFmt numFmtId="194" formatCode="_(* #,##0_);_(* \(#,##0\);_(* \-??_);_(@_)"/>
    <numFmt numFmtId="195" formatCode="#,##0.00&quot; F&quot;;\-#,##0.00&quot; F&quot;"/>
    <numFmt numFmtId="196" formatCode="d\ ดดด\ bb"/>
    <numFmt numFmtId="197" formatCode="#,##0_);[Red]\(#,##0\);"/>
    <numFmt numFmtId="198" formatCode="_-[$€-2]* #,##0.00_-;\-[$€-2]* #,##0.00_-;_-[$€-2]* &quot;-&quot;??_-"/>
    <numFmt numFmtId="199" formatCode="_([$€]* #,##0.00_);_([$€]* \(#,##0.00\);_([$€]* &quot;-&quot;??_);_(@_)"/>
    <numFmt numFmtId="200" formatCode="&quot;0&quot;#.0"/>
    <numFmt numFmtId="201" formatCode="&quot;0&quot;#"/>
    <numFmt numFmtId="202" formatCode=";;;"/>
    <numFmt numFmtId="203" formatCode="#,##0.0_);\(#,##0.0\)"/>
    <numFmt numFmtId="204" formatCode="_-* #,##0.00_-;_-* #,##0.00\-;_-* &quot;-&quot;??_-;_-@_-"/>
    <numFmt numFmtId="205" formatCode="ว\ ดดด\ ปป"/>
    <numFmt numFmtId="206" formatCode="#,##0.0;[Red]\-#,##0.0"/>
    <numFmt numFmtId="207" formatCode="&quot;$&quot;#,##0;\-&quot;$&quot;#,##0"/>
    <numFmt numFmtId="208" formatCode="mm/dd/yy"/>
    <numFmt numFmtId="209" formatCode="&quot;$&quot;#,##0.0"/>
    <numFmt numFmtId="210" formatCode="_ * #,##0_ ;_ * \-#,##0_ ;_ * &quot;-&quot;_ ;_ @_ "/>
    <numFmt numFmtId="211" formatCode="_-&quot;\&quot;* #,##0.00_-;\-&quot;\&quot;* #,##0.00_-;_-&quot;\&quot;* &quot;-&quot;??_-;_-@_-"/>
    <numFmt numFmtId="212" formatCode="_ * #,##0.00_ ;_ * \-#,##0.00_ ;_ * &quot;-&quot;??_ ;_ @_ "/>
    <numFmt numFmtId="213" formatCode="_(&quot;$&quot;* #,##0.0_);_(&quot;$&quot;* \(#,##0.0\);_(&quot;$&quot;* &quot;0.0&quot;_);_(@_)"/>
    <numFmt numFmtId="214" formatCode="0%_);\(0%\)"/>
    <numFmt numFmtId="215" formatCode="0&quot;  &quot;"/>
    <numFmt numFmtId="216" formatCode="0.00&quot;  &quot;"/>
    <numFmt numFmtId="217" formatCode="&quot;\&quot;#,##0;[Red]&quot;\&quot;\-#,##0"/>
  </numFmts>
  <fonts count="21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color indexed="8"/>
      <name val="Browallia New"/>
      <family val="2"/>
    </font>
    <font>
      <sz val="13"/>
      <color rgb="FF0000FF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charset val="222"/>
    </font>
    <font>
      <sz val="14"/>
      <name val="Cordia New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u/>
      <sz val="10"/>
      <color theme="10"/>
      <name val="Arial"/>
      <family val="2"/>
    </font>
    <font>
      <sz val="14"/>
      <name val="AngsanaUPC"/>
      <family val="1"/>
      <charset val="222"/>
    </font>
    <font>
      <sz val="10"/>
      <color theme="1"/>
      <name val="Arial Unicode MS"/>
      <family val="2"/>
    </font>
    <font>
      <b/>
      <sz val="10"/>
      <color theme="0"/>
      <name val="Arial"/>
      <family val="2"/>
    </font>
    <font>
      <sz val="14"/>
      <name val="CordiaUPC"/>
      <family val="2"/>
    </font>
    <font>
      <u/>
      <sz val="16"/>
      <color theme="10"/>
      <name val="AngsanaUPC"/>
      <family val="1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indexed="8"/>
      <name val="Calibri"/>
      <family val="2"/>
      <charset val="222"/>
    </font>
    <font>
      <sz val="12"/>
      <name val="Tms Rmn"/>
    </font>
    <font>
      <sz val="12"/>
      <name val="Times New Roman"/>
      <family val="1"/>
    </font>
    <font>
      <sz val="15"/>
      <name val="Cordia New"/>
      <family val="2"/>
    </font>
    <font>
      <sz val="11"/>
      <color rgb="FF000000"/>
      <name val="Calibri"/>
      <family val="2"/>
      <scheme val="minor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6"/>
      <name val="Arial"/>
      <family val="2"/>
    </font>
    <font>
      <sz val="10"/>
      <name val="MS Serif"/>
      <family val="1"/>
    </font>
    <font>
      <b/>
      <sz val="7"/>
      <name val="Helv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indexed="46"/>
      <name val="Tahoma"/>
      <family val="2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sz val="9"/>
      <name val="Tms Rmn"/>
    </font>
    <font>
      <sz val="9"/>
      <name val="Tms Rmn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u/>
      <sz val="11"/>
      <color theme="10"/>
      <name val="Calibri"/>
      <family val="2"/>
      <charset val="22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615">
    <xf numFmtId="0" fontId="0" fillId="0" borderId="0"/>
    <xf numFmtId="4" fontId="2" fillId="0" borderId="0" applyFont="0" applyFill="0" applyBorder="0" applyAlignment="0" applyProtection="0"/>
    <xf numFmtId="0" fontId="9" fillId="0" borderId="0"/>
    <xf numFmtId="0" fontId="14" fillId="0" borderId="0"/>
    <xf numFmtId="0" fontId="2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0" fontId="32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37" fillId="0" borderId="0"/>
    <xf numFmtId="0" fontId="34" fillId="0" borderId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4" applyNumberFormat="0" applyFill="0" applyBorder="0" applyAlignment="0">
      <alignment wrapText="1"/>
      <protection locked="0"/>
    </xf>
    <xf numFmtId="0" fontId="31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41" fillId="0" borderId="0">
      <alignment vertical="top"/>
    </xf>
    <xf numFmtId="0" fontId="9" fillId="0" borderId="0"/>
    <xf numFmtId="0" fontId="29" fillId="0" borderId="0"/>
    <xf numFmtId="0" fontId="9" fillId="0" borderId="0"/>
    <xf numFmtId="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37" fillId="0" borderId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45" fillId="0" borderId="0"/>
    <xf numFmtId="43" fontId="31" fillId="0" borderId="0" applyFont="0" applyFill="0" applyBorder="0" applyAlignment="0" applyProtection="0"/>
    <xf numFmtId="0" fontId="35" fillId="0" borderId="14" applyNumberFormat="0" applyFill="0" applyAlignment="0">
      <alignment wrapText="1"/>
      <protection locked="0"/>
    </xf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>
      <protection locked="0"/>
    </xf>
    <xf numFmtId="0" fontId="39" fillId="0" borderId="14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34" fillId="0" borderId="0"/>
    <xf numFmtId="0" fontId="39" fillId="0" borderId="14" applyNumberFormat="0" applyFill="0" applyAlignment="0">
      <protection locked="0"/>
    </xf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52" fillId="0" borderId="0"/>
    <xf numFmtId="0" fontId="31" fillId="0" borderId="0"/>
    <xf numFmtId="0" fontId="39" fillId="0" borderId="14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0" fontId="38" fillId="0" borderId="0" applyNumberFormat="0" applyFill="0" applyBorder="0" applyProtection="0">
      <alignment wrapText="1"/>
    </xf>
    <xf numFmtId="0" fontId="34" fillId="0" borderId="0"/>
    <xf numFmtId="0" fontId="38" fillId="0" borderId="0" applyNumberFormat="0" applyFill="0" applyBorder="0" applyProtection="0">
      <alignment wrapText="1"/>
    </xf>
    <xf numFmtId="0" fontId="34" fillId="0" borderId="0"/>
    <xf numFmtId="0" fontId="29" fillId="0" borderId="0"/>
    <xf numFmtId="43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34" fillId="0" borderId="0"/>
    <xf numFmtId="0" fontId="49" fillId="8" borderId="10" applyNumberFormat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4" applyNumberFormat="0" applyFill="0" applyBorder="0" applyAlignment="0">
      <alignment wrapText="1"/>
      <protection locked="0"/>
    </xf>
    <xf numFmtId="0" fontId="3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alignment vertical="top"/>
    </xf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4" fillId="0" borderId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29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7" fillId="0" borderId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47" fillId="0" borderId="0"/>
    <xf numFmtId="0" fontId="59" fillId="0" borderId="0">
      <alignment horizontal="left"/>
    </xf>
    <xf numFmtId="0" fontId="60" fillId="0" borderId="0"/>
    <xf numFmtId="0" fontId="61" fillId="0" borderId="0">
      <alignment horizontal="left"/>
    </xf>
    <xf numFmtId="177" fontId="47" fillId="0" borderId="0"/>
    <xf numFmtId="170" fontId="47" fillId="0" borderId="0"/>
    <xf numFmtId="0" fontId="62" fillId="0" borderId="0" applyNumberFormat="0" applyFill="0" applyBorder="0" applyAlignment="0" applyProtection="0"/>
    <xf numFmtId="0" fontId="63" fillId="0" borderId="0">
      <alignment horizontal="left"/>
    </xf>
    <xf numFmtId="0" fontId="64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38" fontId="66" fillId="34" borderId="0" applyNumberFormat="0" applyBorder="0" applyAlignment="0" applyProtection="0"/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0" fontId="69" fillId="0" borderId="14">
      <alignment horizontal="left" vertical="top"/>
    </xf>
    <xf numFmtId="0" fontId="70" fillId="0" borderId="0">
      <alignment horizontal="left"/>
    </xf>
    <xf numFmtId="0" fontId="71" fillId="0" borderId="14">
      <alignment horizontal="left" vertical="top"/>
    </xf>
    <xf numFmtId="0" fontId="72" fillId="0" borderId="0">
      <alignment horizontal="left"/>
    </xf>
    <xf numFmtId="10" fontId="66" fillId="36" borderId="18" applyNumberFormat="0" applyBorder="0" applyAlignment="0" applyProtection="0"/>
    <xf numFmtId="37" fontId="73" fillId="0" borderId="0"/>
    <xf numFmtId="178" fontId="74" fillId="0" borderId="0"/>
    <xf numFmtId="0" fontId="32" fillId="0" borderId="0"/>
    <xf numFmtId="0" fontId="47" fillId="0" borderId="0"/>
    <xf numFmtId="0" fontId="32" fillId="0" borderId="0"/>
    <xf numFmtId="0" fontId="31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31" fillId="0" borderId="0"/>
    <xf numFmtId="0" fontId="42" fillId="0" borderId="0"/>
    <xf numFmtId="0" fontId="75" fillId="0" borderId="0"/>
    <xf numFmtId="0" fontId="76" fillId="0" borderId="0">
      <alignment horizontal="left"/>
    </xf>
    <xf numFmtId="10" fontId="31" fillId="0" borderId="0" applyFont="0" applyFill="0" applyBorder="0" applyAlignment="0" applyProtection="0"/>
    <xf numFmtId="1" fontId="31" fillId="0" borderId="22" applyNumberFormat="0" applyFill="0" applyAlignment="0" applyProtection="0">
      <alignment horizontal="center" vertical="center"/>
    </xf>
    <xf numFmtId="0" fontId="64" fillId="0" borderId="25">
      <alignment vertical="center"/>
    </xf>
    <xf numFmtId="0" fontId="77" fillId="0" borderId="0">
      <alignment horizontal="left"/>
    </xf>
    <xf numFmtId="0" fontId="65" fillId="0" borderId="0">
      <alignment horizontal="left"/>
    </xf>
    <xf numFmtId="0" fontId="70" fillId="0" borderId="0"/>
    <xf numFmtId="0" fontId="68" fillId="0" borderId="0"/>
    <xf numFmtId="0" fontId="65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29" fillId="0" borderId="0"/>
    <xf numFmtId="0" fontId="34" fillId="0" borderId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9" fillId="0" borderId="14" applyNumberFormat="0" applyFill="0" applyBorder="0" applyAlignment="0">
      <alignment wrapText="1"/>
      <protection locked="0"/>
    </xf>
    <xf numFmtId="0" fontId="31" fillId="0" borderId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2" fillId="0" borderId="0"/>
    <xf numFmtId="0" fontId="85" fillId="0" borderId="0" applyNumberFormat="0" applyFill="0" applyBorder="0" applyAlignment="0" applyProtection="0"/>
    <xf numFmtId="0" fontId="86" fillId="0" borderId="4" applyNumberFormat="0" applyFill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8" fillId="0" borderId="0" applyNumberFormat="0" applyFill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6" borderId="7" applyNumberFormat="0" applyAlignment="0" applyProtection="0"/>
    <xf numFmtId="0" fontId="93" fillId="7" borderId="8" applyNumberFormat="0" applyAlignment="0" applyProtection="0"/>
    <xf numFmtId="0" fontId="94" fillId="7" borderId="7" applyNumberFormat="0" applyAlignment="0" applyProtection="0"/>
    <xf numFmtId="0" fontId="95" fillId="0" borderId="9" applyNumberFormat="0" applyFill="0" applyAlignment="0" applyProtection="0"/>
    <xf numFmtId="0" fontId="96" fillId="8" borderId="10" applyNumberFormat="0" applyAlignment="0" applyProtection="0"/>
    <xf numFmtId="0" fontId="84" fillId="0" borderId="0" applyNumberFormat="0" applyFill="0" applyBorder="0" applyAlignment="0" applyProtection="0"/>
    <xf numFmtId="0" fontId="52" fillId="9" borderId="11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12" applyNumberFormat="0" applyFill="0" applyAlignment="0" applyProtection="0"/>
    <xf numFmtId="0" fontId="99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99" fillId="25" borderId="0" applyNumberFormat="0" applyBorder="0" applyAlignment="0" applyProtection="0"/>
    <xf numFmtId="0" fontId="99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99" fillId="33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56" fillId="0" borderId="0"/>
    <xf numFmtId="0" fontId="101" fillId="0" borderId="0">
      <alignment vertical="center"/>
    </xf>
    <xf numFmtId="0" fontId="102" fillId="37" borderId="0" applyNumberFormat="0" applyBorder="0" applyAlignment="0" applyProtection="0"/>
    <xf numFmtId="0" fontId="102" fillId="38" borderId="0" applyNumberFormat="0" applyBorder="0" applyAlignment="0" applyProtection="0"/>
    <xf numFmtId="0" fontId="102" fillId="39" borderId="0" applyNumberFormat="0" applyBorder="0" applyAlignment="0" applyProtection="0"/>
    <xf numFmtId="0" fontId="102" fillId="40" borderId="0" applyNumberFormat="0" applyBorder="0" applyAlignment="0" applyProtection="0"/>
    <xf numFmtId="0" fontId="102" fillId="41" borderId="0" applyNumberFormat="0" applyBorder="0" applyAlignment="0" applyProtection="0"/>
    <xf numFmtId="0" fontId="102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40" borderId="0" applyNumberFormat="0" applyBorder="0" applyAlignment="0" applyProtection="0"/>
    <xf numFmtId="0" fontId="102" fillId="42" borderId="0" applyNumberFormat="0" applyBorder="0" applyAlignment="0" applyProtection="0"/>
    <xf numFmtId="0" fontId="102" fillId="38" borderId="0" applyNumberFormat="0" applyBorder="0" applyAlignment="0" applyProtection="0"/>
    <xf numFmtId="0" fontId="102" fillId="40" borderId="0" applyNumberFormat="0" applyBorder="0" applyAlignment="0" applyProtection="0"/>
    <xf numFmtId="0" fontId="102" fillId="46" borderId="0" applyNumberFormat="0" applyBorder="0" applyAlignment="0" applyProtection="0"/>
    <xf numFmtId="0" fontId="102" fillId="47" borderId="0" applyNumberFormat="0" applyBorder="0" applyAlignment="0" applyProtection="0"/>
    <xf numFmtId="0" fontId="102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4" borderId="0" applyNumberFormat="0" applyBorder="0" applyAlignment="0" applyProtection="0"/>
    <xf numFmtId="0" fontId="102" fillId="42" borderId="0" applyNumberFormat="0" applyBorder="0" applyAlignment="0" applyProtection="0"/>
    <xf numFmtId="0" fontId="102" fillId="38" borderId="0" applyNumberFormat="0" applyBorder="0" applyAlignment="0" applyProtection="0"/>
    <xf numFmtId="0" fontId="102" fillId="48" borderId="0" applyNumberFormat="0" applyBorder="0" applyAlignment="0" applyProtection="0"/>
    <xf numFmtId="0" fontId="102" fillId="49" borderId="0" applyNumberFormat="0" applyBorder="0" applyAlignment="0" applyProtection="0"/>
    <xf numFmtId="0" fontId="103" fillId="50" borderId="0" applyNumberFormat="0" applyBorder="0" applyAlignment="0" applyProtection="0"/>
    <xf numFmtId="0" fontId="104" fillId="41" borderId="0" applyNumberFormat="0" applyBorder="0" applyAlignment="0" applyProtection="0"/>
    <xf numFmtId="0" fontId="103" fillId="40" borderId="0" applyNumberFormat="0" applyBorder="0" applyAlignment="0" applyProtection="0"/>
    <xf numFmtId="0" fontId="104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2" borderId="0" applyNumberFormat="0" applyBorder="0" applyAlignment="0" applyProtection="0"/>
    <xf numFmtId="0" fontId="103" fillId="51" borderId="0" applyNumberFormat="0" applyBorder="0" applyAlignment="0" applyProtection="0"/>
    <xf numFmtId="0" fontId="104" fillId="52" borderId="0" applyNumberFormat="0" applyBorder="0" applyAlignment="0" applyProtection="0"/>
    <xf numFmtId="0" fontId="103" fillId="53" borderId="0" applyNumberFormat="0" applyBorder="0" applyAlignment="0" applyProtection="0"/>
    <xf numFmtId="0" fontId="104" fillId="41" borderId="0" applyNumberFormat="0" applyBorder="0" applyAlignment="0" applyProtection="0"/>
    <xf numFmtId="0" fontId="103" fillId="54" borderId="0" applyNumberFormat="0" applyBorder="0" applyAlignment="0" applyProtection="0"/>
    <xf numFmtId="0" fontId="104" fillId="49" borderId="0" applyNumberFormat="0" applyBorder="0" applyAlignment="0" applyProtection="0"/>
    <xf numFmtId="9" fontId="47" fillId="0" borderId="0"/>
    <xf numFmtId="0" fontId="103" fillId="55" borderId="0" applyNumberFormat="0" applyBorder="0" applyAlignment="0" applyProtection="0"/>
    <xf numFmtId="0" fontId="104" fillId="41" borderId="0" applyNumberFormat="0" applyBorder="0" applyAlignment="0" applyProtection="0"/>
    <xf numFmtId="0" fontId="103" fillId="56" borderId="0" applyNumberFormat="0" applyBorder="0" applyAlignment="0" applyProtection="0"/>
    <xf numFmtId="0" fontId="104" fillId="37" borderId="0" applyNumberFormat="0" applyBorder="0" applyAlignment="0" applyProtection="0"/>
    <xf numFmtId="0" fontId="103" fillId="57" borderId="0" applyNumberFormat="0" applyBorder="0" applyAlignment="0" applyProtection="0"/>
    <xf numFmtId="0" fontId="104" fillId="42" borderId="0" applyNumberFormat="0" applyBorder="0" applyAlignment="0" applyProtection="0"/>
    <xf numFmtId="0" fontId="103" fillId="51" borderId="0" applyNumberFormat="0" applyBorder="0" applyAlignment="0" applyProtection="0"/>
    <xf numFmtId="0" fontId="104" fillId="58" borderId="0" applyNumberFormat="0" applyBorder="0" applyAlignment="0" applyProtection="0"/>
    <xf numFmtId="0" fontId="103" fillId="53" borderId="0" applyNumberFormat="0" applyBorder="0" applyAlignment="0" applyProtection="0"/>
    <xf numFmtId="0" fontId="104" fillId="41" borderId="0" applyNumberFormat="0" applyBorder="0" applyAlignment="0" applyProtection="0"/>
    <xf numFmtId="0" fontId="103" fillId="59" borderId="0" applyNumberFormat="0" applyBorder="0" applyAlignment="0" applyProtection="0"/>
    <xf numFmtId="0" fontId="104" fillId="45" borderId="0" applyNumberFormat="0" applyBorder="0" applyAlignment="0" applyProtection="0"/>
    <xf numFmtId="43" fontId="44" fillId="0" borderId="0" applyFont="0" applyBorder="0" applyAlignment="0"/>
    <xf numFmtId="0" fontId="105" fillId="0" borderId="0">
      <alignment horizontal="center" wrapText="1"/>
      <protection locked="0"/>
    </xf>
    <xf numFmtId="0" fontId="181" fillId="4" borderId="0" applyNumberFormat="0" applyBorder="0" applyAlignment="0" applyProtection="0"/>
    <xf numFmtId="0" fontId="181" fillId="43" borderId="0" applyNumberFormat="0" applyBorder="0" applyAlignment="0" applyProtection="0"/>
    <xf numFmtId="0" fontId="106" fillId="39" borderId="0" applyNumberFormat="0" applyBorder="0" applyAlignment="0" applyProtection="0"/>
    <xf numFmtId="0" fontId="181" fillId="43" borderId="0" applyNumberFormat="0" applyBorder="0" applyAlignment="0" applyProtection="0"/>
    <xf numFmtId="0" fontId="180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1" fillId="43" borderId="0" applyNumberFormat="0" applyBorder="0" applyAlignment="0" applyProtection="0"/>
    <xf numFmtId="0" fontId="180" fillId="43" borderId="0" applyNumberFormat="0" applyBorder="0" applyAlignment="0" applyProtection="0"/>
    <xf numFmtId="0" fontId="181" fillId="43" borderId="0" applyNumberFormat="0" applyBorder="0" applyAlignment="0" applyProtection="0"/>
    <xf numFmtId="0" fontId="107" fillId="60" borderId="0" applyNumberFormat="0" applyBorder="0" applyAlignment="0" applyProtection="0"/>
    <xf numFmtId="0" fontId="180" fillId="43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55" fillId="0" borderId="0" applyNumberFormat="0" applyFill="0" applyBorder="0" applyAlignment="0" applyProtection="0"/>
    <xf numFmtId="49" fontId="108" fillId="0" borderId="0" applyFont="0" applyFill="0" applyBorder="0" applyAlignment="0" applyProtection="0">
      <alignment horizontal="left"/>
    </xf>
    <xf numFmtId="185" fontId="109" fillId="0" borderId="0" applyAlignment="0" applyProtection="0"/>
    <xf numFmtId="170" fontId="110" fillId="0" borderId="0" applyFill="0" applyBorder="0" applyAlignment="0" applyProtection="0"/>
    <xf numFmtId="49" fontId="110" fillId="0" borderId="0" applyNumberFormat="0" applyAlignment="0" applyProtection="0">
      <alignment horizontal="left"/>
    </xf>
    <xf numFmtId="49" fontId="111" fillId="0" borderId="26" applyNumberFormat="0" applyAlignment="0" applyProtection="0">
      <alignment horizontal="left" wrapText="1"/>
    </xf>
    <xf numFmtId="49" fontId="111" fillId="0" borderId="0" applyNumberFormat="0" applyAlignment="0" applyProtection="0">
      <alignment horizontal="left" wrapText="1"/>
    </xf>
    <xf numFmtId="49" fontId="112" fillId="0" borderId="0" applyAlignment="0" applyProtection="0">
      <alignment horizontal="left"/>
    </xf>
    <xf numFmtId="0" fontId="31" fillId="0" borderId="0" applyFill="0" applyBorder="0" applyAlignment="0"/>
    <xf numFmtId="186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86" fontId="31" fillId="0" borderId="0" applyFill="0" applyBorder="0" applyAlignment="0"/>
    <xf numFmtId="0" fontId="113" fillId="0" borderId="0" applyFill="0" applyBorder="0" applyAlignment="0"/>
    <xf numFmtId="0" fontId="31" fillId="0" borderId="0" applyFill="0" applyBorder="0" applyAlignment="0"/>
    <xf numFmtId="0" fontId="113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14" fillId="44" borderId="27" applyNumberFormat="0" applyAlignment="0" applyProtection="0"/>
    <xf numFmtId="0" fontId="115" fillId="44" borderId="27" applyNumberFormat="0" applyAlignment="0" applyProtection="0"/>
    <xf numFmtId="0" fontId="116" fillId="52" borderId="28" applyNumberFormat="0" applyAlignment="0" applyProtection="0"/>
    <xf numFmtId="0" fontId="117" fillId="52" borderId="28" applyNumberFormat="0" applyAlignment="0" applyProtection="0"/>
    <xf numFmtId="43" fontId="42" fillId="0" borderId="0" applyFont="0" applyFill="0" applyBorder="0" applyAlignment="0" applyProtection="0"/>
    <xf numFmtId="0" fontId="31" fillId="0" borderId="0"/>
    <xf numFmtId="0" fontId="118" fillId="0" borderId="0"/>
    <xf numFmtId="187" fontId="119" fillId="0" borderId="0"/>
    <xf numFmtId="0" fontId="31" fillId="0" borderId="0"/>
    <xf numFmtId="0" fontId="31" fillId="0" borderId="0"/>
    <xf numFmtId="0" fontId="118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0" fontId="31" fillId="0" borderId="0"/>
    <xf numFmtId="0" fontId="31" fillId="0" borderId="0"/>
    <xf numFmtId="187" fontId="119" fillId="0" borderId="0"/>
    <xf numFmtId="0" fontId="31" fillId="0" borderId="0"/>
    <xf numFmtId="188" fontId="120" fillId="0" borderId="0" applyFill="0" applyBorder="0" applyAlignment="0" applyProtection="0"/>
    <xf numFmtId="188" fontId="121" fillId="0" borderId="0" applyFill="0" applyBorder="0" applyAlignment="0" applyProtection="0"/>
    <xf numFmtId="40" fontId="120" fillId="0" borderId="0" applyFill="0" applyBorder="0" applyAlignment="0" applyProtection="0"/>
    <xf numFmtId="40" fontId="121" fillId="0" borderId="0" applyFill="0" applyBorder="0" applyAlignment="0" applyProtection="0"/>
    <xf numFmtId="189" fontId="100" fillId="61" borderId="0" applyFill="0" applyBorder="0" applyAlignment="0">
      <alignment vertical="top"/>
    </xf>
    <xf numFmtId="189" fontId="100" fillId="61" borderId="0" applyFill="0" applyBorder="0" applyAlignment="0">
      <alignment vertical="top"/>
    </xf>
    <xf numFmtId="189" fontId="100" fillId="61" borderId="0" applyFill="0" applyBorder="0" applyAlignment="0">
      <alignment vertical="top"/>
    </xf>
    <xf numFmtId="190" fontId="100" fillId="61" borderId="0" applyFill="0" applyBorder="0" applyAlignment="0">
      <alignment vertical="top"/>
    </xf>
    <xf numFmtId="189" fontId="50" fillId="61" borderId="0" applyFill="0" applyBorder="0" applyAlignment="0">
      <alignment vertical="top"/>
    </xf>
    <xf numFmtId="191" fontId="100" fillId="0" borderId="0" applyFill="0" applyBorder="0" applyAlignment="0" applyProtection="0"/>
    <xf numFmtId="191" fontId="100" fillId="0" borderId="0" applyFill="0" applyBorder="0" applyAlignment="0" applyProtection="0"/>
    <xf numFmtId="191" fontId="100" fillId="0" borderId="0" applyFill="0" applyBorder="0" applyAlignment="0" applyProtection="0"/>
    <xf numFmtId="192" fontId="100" fillId="0" borderId="0" applyFill="0" applyBorder="0" applyAlignment="0" applyProtection="0"/>
    <xf numFmtId="191" fontId="50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122" fillId="0" borderId="0" applyFill="0" applyBorder="0" applyAlignment="0" applyProtection="0"/>
    <xf numFmtId="43" fontId="29" fillId="0" borderId="0" applyFont="0" applyFill="0" applyBorder="0" applyAlignment="0" applyProtection="0"/>
    <xf numFmtId="193" fontId="122" fillId="0" borderId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22" fillId="0" borderId="0" applyFill="0" applyBorder="0" applyAlignment="0" applyProtection="0"/>
    <xf numFmtId="43" fontId="29" fillId="0" borderId="0" applyFont="0" applyFill="0" applyBorder="0" applyAlignment="0" applyProtection="0"/>
    <xf numFmtId="193" fontId="122" fillId="0" borderId="0" applyFill="0" applyBorder="0" applyAlignment="0" applyProtection="0"/>
    <xf numFmtId="193" fontId="122" fillId="0" borderId="0" applyFill="0" applyBorder="0" applyAlignment="0" applyProtection="0"/>
    <xf numFmtId="43" fontId="29" fillId="0" borderId="0" applyFont="0" applyFill="0" applyBorder="0" applyAlignment="0" applyProtection="0"/>
    <xf numFmtId="193" fontId="122" fillId="0" borderId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22" fillId="0" borderId="0" applyFill="0" applyBorder="0" applyAlignment="0" applyProtection="0"/>
    <xf numFmtId="43" fontId="31" fillId="0" borderId="0" applyFont="0" applyFill="0" applyBorder="0" applyAlignment="0" applyProtection="0"/>
    <xf numFmtId="193" fontId="122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194" fontId="4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47" fillId="0" borderId="0"/>
    <xf numFmtId="195" fontId="47" fillId="0" borderId="0"/>
    <xf numFmtId="176" fontId="47" fillId="0" borderId="0"/>
    <xf numFmtId="176" fontId="47" fillId="0" borderId="0"/>
    <xf numFmtId="195" fontId="47" fillId="0" borderId="0"/>
    <xf numFmtId="195" fontId="47" fillId="0" borderId="0"/>
    <xf numFmtId="176" fontId="47" fillId="0" borderId="0"/>
    <xf numFmtId="176" fontId="45" fillId="0" borderId="0"/>
    <xf numFmtId="3" fontId="124" fillId="0" borderId="0" applyFont="0" applyFill="0" applyBorder="0" applyAlignment="0" applyProtection="0"/>
    <xf numFmtId="0" fontId="125" fillId="0" borderId="0" applyNumberFormat="0" applyAlignment="0">
      <alignment horizontal="left"/>
    </xf>
    <xf numFmtId="0" fontId="113" fillId="0" borderId="0" applyNumberFormat="0" applyAlignment="0"/>
    <xf numFmtId="0" fontId="118" fillId="0" borderId="0"/>
    <xf numFmtId="0" fontId="118" fillId="0" borderId="0"/>
    <xf numFmtId="0" fontId="100" fillId="61" borderId="13" applyFill="0" applyBorder="0" applyAlignment="0">
      <alignment horizontal="right"/>
    </xf>
    <xf numFmtId="0" fontId="100" fillId="61" borderId="13" applyFill="0" applyBorder="0" applyAlignment="0">
      <alignment horizontal="right"/>
    </xf>
    <xf numFmtId="0" fontId="100" fillId="61" borderId="13" applyFill="0" applyBorder="0" applyAlignment="0">
      <alignment horizontal="right"/>
    </xf>
    <xf numFmtId="196" fontId="100" fillId="61" borderId="13" applyFill="0" applyBorder="0" applyAlignment="0">
      <alignment horizontal="right"/>
    </xf>
    <xf numFmtId="0" fontId="50" fillId="61" borderId="13" applyFill="0" applyBorder="0" applyAlignment="0">
      <alignment horizontal="righ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124" fillId="0" borderId="0" applyFont="0" applyFill="0" applyBorder="0" applyAlignment="0" applyProtection="0"/>
    <xf numFmtId="177" fontId="47" fillId="0" borderId="0"/>
    <xf numFmtId="177" fontId="47" fillId="0" borderId="0"/>
    <xf numFmtId="177" fontId="45" fillId="0" borderId="0"/>
    <xf numFmtId="197" fontId="126" fillId="62" borderId="0">
      <protection hidden="1"/>
    </xf>
    <xf numFmtId="14" fontId="41" fillId="0" borderId="0" applyFill="0" applyBorder="0" applyAlignment="0"/>
    <xf numFmtId="14" fontId="41" fillId="0" borderId="0" applyFill="0" applyBorder="0" applyAlignment="0"/>
    <xf numFmtId="14" fontId="41" fillId="0" borderId="0" applyFill="0" applyBorder="0" applyAlignment="0"/>
    <xf numFmtId="170" fontId="47" fillId="0" borderId="0"/>
    <xf numFmtId="170" fontId="47" fillId="0" borderId="0"/>
    <xf numFmtId="170" fontId="45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28" fillId="0" borderId="0" applyNumberFormat="0" applyAlignment="0">
      <alignment horizontal="left"/>
    </xf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23" applyNumberFormat="0" applyFill="0" applyBorder="0" applyAlignment="0" applyProtection="0">
      <protection locked="0"/>
    </xf>
    <xf numFmtId="0" fontId="132" fillId="41" borderId="0" applyNumberFormat="0" applyBorder="0" applyAlignment="0" applyProtection="0"/>
    <xf numFmtId="0" fontId="132" fillId="42" borderId="0" applyNumberFormat="0" applyBorder="0" applyAlignment="0" applyProtection="0"/>
    <xf numFmtId="0" fontId="66" fillId="63" borderId="0" applyNumberFormat="0" applyBorder="0" applyAlignment="0" applyProtection="0"/>
    <xf numFmtId="38" fontId="66" fillId="34" borderId="0" applyNumberFormat="0" applyBorder="0" applyAlignment="0" applyProtection="0"/>
    <xf numFmtId="0" fontId="66" fillId="63" borderId="0" applyNumberFormat="0" applyBorder="0" applyAlignment="0" applyProtection="0"/>
    <xf numFmtId="0" fontId="133" fillId="0" borderId="0">
      <alignment horizontal="left"/>
    </xf>
    <xf numFmtId="0" fontId="134" fillId="0" borderId="24" applyNumberFormat="0" applyAlignment="0" applyProtection="0">
      <alignment horizontal="left" vertical="center"/>
    </xf>
    <xf numFmtId="0" fontId="134" fillId="0" borderId="3">
      <alignment horizontal="left" vertical="center"/>
    </xf>
    <xf numFmtId="0" fontId="69" fillId="0" borderId="29">
      <alignment horizontal="left" vertical="top"/>
    </xf>
    <xf numFmtId="0" fontId="69" fillId="0" borderId="14">
      <alignment horizontal="left" vertical="top"/>
    </xf>
    <xf numFmtId="0" fontId="69" fillId="0" borderId="29">
      <alignment horizontal="left" vertical="top"/>
    </xf>
    <xf numFmtId="0" fontId="69" fillId="0" borderId="29">
      <alignment horizontal="left" vertical="top"/>
    </xf>
    <xf numFmtId="0" fontId="135" fillId="0" borderId="30" applyNumberFormat="0" applyFill="0" applyAlignment="0" applyProtection="0"/>
    <xf numFmtId="0" fontId="69" fillId="0" borderId="29">
      <alignment horizontal="left" vertical="top"/>
    </xf>
    <xf numFmtId="0" fontId="136" fillId="0" borderId="29">
      <alignment horizontal="left" vertical="top"/>
    </xf>
    <xf numFmtId="0" fontId="136" fillId="0" borderId="14">
      <alignment horizontal="left" vertical="top"/>
    </xf>
    <xf numFmtId="0" fontId="136" fillId="0" borderId="29">
      <alignment horizontal="left" vertical="top"/>
    </xf>
    <xf numFmtId="0" fontId="136" fillId="0" borderId="29">
      <alignment horizontal="left" vertical="top"/>
    </xf>
    <xf numFmtId="0" fontId="137" fillId="0" borderId="31" applyNumberFormat="0" applyFill="0" applyAlignment="0" applyProtection="0"/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1" fillId="0" borderId="29">
      <alignment horizontal="left" vertical="top"/>
    </xf>
    <xf numFmtId="0" fontId="72" fillId="0" borderId="0">
      <alignment horizontal="left"/>
    </xf>
    <xf numFmtId="0" fontId="138" fillId="0" borderId="32" applyNumberFormat="0" applyFill="0" applyAlignment="0" applyProtection="0"/>
    <xf numFmtId="0" fontId="72" fillId="0" borderId="0">
      <alignment horizontal="left"/>
    </xf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00" fontId="140" fillId="0" borderId="19">
      <alignment horizontal="left"/>
    </xf>
    <xf numFmtId="201" fontId="141" fillId="0" borderId="21">
      <alignment horizontal="left"/>
    </xf>
    <xf numFmtId="0" fontId="142" fillId="0" borderId="20">
      <alignment horizontal="right"/>
    </xf>
    <xf numFmtId="0" fontId="140" fillId="1" borderId="21">
      <alignment horizontal="left"/>
    </xf>
    <xf numFmtId="202" fontId="120" fillId="0" borderId="0" applyFill="0" applyBorder="0" applyAlignment="0" applyProtection="0"/>
    <xf numFmtId="202" fontId="121" fillId="0" borderId="0" applyFill="0" applyBorder="0" applyAlignment="0" applyProtection="0"/>
    <xf numFmtId="0" fontId="66" fillId="64" borderId="0" applyNumberFormat="0" applyBorder="0" applyAlignment="0" applyProtection="0"/>
    <xf numFmtId="10" fontId="66" fillId="36" borderId="18" applyNumberFormat="0" applyBorder="0" applyAlignment="0" applyProtection="0"/>
    <xf numFmtId="0" fontId="66" fillId="64" borderId="0" applyNumberFormat="0" applyBorder="0" applyAlignment="0" applyProtection="0"/>
    <xf numFmtId="0" fontId="143" fillId="35" borderId="18">
      <alignment horizontal="center" vertical="top" wrapText="1"/>
    </xf>
    <xf numFmtId="0" fontId="103" fillId="49" borderId="27" applyNumberFormat="0" applyAlignment="0" applyProtection="0"/>
    <xf numFmtId="0" fontId="103" fillId="49" borderId="27" applyNumberFormat="0" applyAlignment="0" applyProtection="0"/>
    <xf numFmtId="0" fontId="103" fillId="49" borderId="27" applyNumberFormat="0" applyAlignment="0" applyProtection="0"/>
    <xf numFmtId="0" fontId="103" fillId="49" borderId="27" applyNumberFormat="0" applyAlignment="0" applyProtection="0"/>
    <xf numFmtId="0" fontId="143" fillId="35" borderId="18">
      <alignment horizontal="center" vertical="top" wrapText="1"/>
    </xf>
    <xf numFmtId="0" fontId="143" fillId="35" borderId="18">
      <alignment horizontal="center" vertical="top" wrapText="1"/>
    </xf>
    <xf numFmtId="0" fontId="143" fillId="35" borderId="18">
      <alignment horizontal="center" vertical="top" wrapText="1"/>
    </xf>
    <xf numFmtId="203" fontId="144" fillId="65" borderId="0"/>
    <xf numFmtId="204" fontId="31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45" fillId="0" borderId="33" applyNumberFormat="0" applyFill="0" applyAlignment="0" applyProtection="0"/>
    <xf numFmtId="0" fontId="146" fillId="0" borderId="34" applyNumberFormat="0" applyFill="0" applyAlignment="0" applyProtection="0"/>
    <xf numFmtId="203" fontId="147" fillId="66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0" fontId="148" fillId="0" borderId="0" applyFont="0" applyFill="0" applyBorder="0" applyAlignment="0" applyProtection="0"/>
    <xf numFmtId="181" fontId="148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50" fillId="67" borderId="0" applyNumberFormat="0" applyBorder="0" applyAlignment="0" applyProtection="0"/>
    <xf numFmtId="0" fontId="150" fillId="49" borderId="0" applyNumberFormat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29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/>
    <xf numFmtId="0" fontId="43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/>
    <xf numFmtId="0" fontId="34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7" fillId="0" borderId="0"/>
    <xf numFmtId="0" fontId="182" fillId="0" borderId="0"/>
    <xf numFmtId="0" fontId="182" fillId="0" borderId="0"/>
    <xf numFmtId="0" fontId="183" fillId="0" borderId="0"/>
    <xf numFmtId="0" fontId="29" fillId="0" borderId="0"/>
    <xf numFmtId="0" fontId="102" fillId="0" borderId="0"/>
    <xf numFmtId="0" fontId="44" fillId="0" borderId="0"/>
    <xf numFmtId="0" fontId="123" fillId="0" borderId="0"/>
    <xf numFmtId="0" fontId="182" fillId="0" borderId="0"/>
    <xf numFmtId="0" fontId="151" fillId="0" borderId="0">
      <alignment vertical="center"/>
    </xf>
    <xf numFmtId="0" fontId="182" fillId="0" borderId="0"/>
    <xf numFmtId="0" fontId="29" fillId="0" borderId="0"/>
    <xf numFmtId="0" fontId="102" fillId="0" borderId="0"/>
    <xf numFmtId="0" fontId="182" fillId="0" borderId="0"/>
    <xf numFmtId="0" fontId="151" fillId="0" borderId="0">
      <alignment vertical="center"/>
    </xf>
    <xf numFmtId="0" fontId="152" fillId="0" borderId="0"/>
    <xf numFmtId="0" fontId="31" fillId="0" borderId="0"/>
    <xf numFmtId="0" fontId="57" fillId="0" borderId="0"/>
    <xf numFmtId="0" fontId="57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184" fillId="0" borderId="0"/>
    <xf numFmtId="0" fontId="41" fillId="0" borderId="0"/>
    <xf numFmtId="0" fontId="34" fillId="0" borderId="0"/>
    <xf numFmtId="0" fontId="41" fillId="0" borderId="0"/>
    <xf numFmtId="0" fontId="29" fillId="0" borderId="0"/>
    <xf numFmtId="0" fontId="182" fillId="0" borderId="0"/>
    <xf numFmtId="0" fontId="182" fillId="0" borderId="0"/>
    <xf numFmtId="0" fontId="56" fillId="0" borderId="0"/>
    <xf numFmtId="0" fontId="102" fillId="0" borderId="0"/>
    <xf numFmtId="0" fontId="29" fillId="0" borderId="0"/>
    <xf numFmtId="0" fontId="31" fillId="0" borderId="0"/>
    <xf numFmtId="0" fontId="184" fillId="0" borderId="0"/>
    <xf numFmtId="0" fontId="57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4" fillId="0" borderId="0"/>
    <xf numFmtId="0" fontId="184" fillId="0" borderId="0"/>
    <xf numFmtId="0" fontId="123" fillId="0" borderId="0"/>
    <xf numFmtId="0" fontId="29" fillId="0" borderId="0"/>
    <xf numFmtId="0" fontId="54" fillId="0" borderId="0"/>
    <xf numFmtId="0" fontId="47" fillId="0" borderId="0"/>
    <xf numFmtId="0" fontId="34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122" fillId="0" borderId="0"/>
    <xf numFmtId="0" fontId="29" fillId="0" borderId="0"/>
    <xf numFmtId="0" fontId="122" fillId="0" borderId="0"/>
    <xf numFmtId="0" fontId="56" fillId="0" borderId="0"/>
    <xf numFmtId="0" fontId="122" fillId="0" borderId="0"/>
    <xf numFmtId="0" fontId="29" fillId="0" borderId="0"/>
    <xf numFmtId="0" fontId="122" fillId="0" borderId="0"/>
    <xf numFmtId="0" fontId="56" fillId="0" borderId="0"/>
    <xf numFmtId="0" fontId="122" fillId="0" borderId="0"/>
    <xf numFmtId="0" fontId="29" fillId="0" borderId="0"/>
    <xf numFmtId="0" fontId="122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185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56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56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186" fillId="0" borderId="0"/>
    <xf numFmtId="0" fontId="31" fillId="0" borderId="0"/>
    <xf numFmtId="0" fontId="56" fillId="0" borderId="0"/>
    <xf numFmtId="0" fontId="31" fillId="0" borderId="0"/>
    <xf numFmtId="0" fontId="29" fillId="0" borderId="0"/>
    <xf numFmtId="0" fontId="186" fillId="0" borderId="0"/>
    <xf numFmtId="0" fontId="122" fillId="0" borderId="0"/>
    <xf numFmtId="0" fontId="31" fillId="0" borderId="0"/>
    <xf numFmtId="0" fontId="56" fillId="0" borderId="0"/>
    <xf numFmtId="0" fontId="186" fillId="0" borderId="0"/>
    <xf numFmtId="0" fontId="122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1" fillId="0" borderId="0"/>
    <xf numFmtId="0" fontId="34" fillId="0" borderId="0"/>
    <xf numFmtId="0" fontId="47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186" fillId="0" borderId="0"/>
    <xf numFmtId="0" fontId="31" fillId="0" borderId="0"/>
    <xf numFmtId="0" fontId="47" fillId="0" borderId="0"/>
    <xf numFmtId="0" fontId="41" fillId="0" borderId="0"/>
    <xf numFmtId="0" fontId="42" fillId="0" borderId="0"/>
    <xf numFmtId="0" fontId="31" fillId="0" borderId="0"/>
    <xf numFmtId="0" fontId="42" fillId="0" borderId="0"/>
    <xf numFmtId="0" fontId="186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3" fillId="0" borderId="0"/>
    <xf numFmtId="0" fontId="31" fillId="0" borderId="0"/>
    <xf numFmtId="0" fontId="123" fillId="0" borderId="0"/>
    <xf numFmtId="0" fontId="31" fillId="0" borderId="0"/>
    <xf numFmtId="0" fontId="1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84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68" borderId="35" applyNumberFormat="0" applyFont="0" applyAlignment="0" applyProtection="0"/>
    <xf numFmtId="0" fontId="31" fillId="49" borderId="36" applyNumberFormat="0" applyFont="0" applyAlignment="0" applyProtection="0"/>
    <xf numFmtId="0" fontId="153" fillId="44" borderId="37" applyNumberFormat="0" applyAlignment="0" applyProtection="0"/>
    <xf numFmtId="14" fontId="105" fillId="0" borderId="0">
      <alignment horizontal="center" wrapText="1"/>
      <protection locked="0"/>
    </xf>
    <xf numFmtId="9" fontId="42" fillId="0" borderId="0" applyFont="0" applyFill="0" applyBorder="0" applyAlignment="0" applyProtection="0"/>
    <xf numFmtId="0" fontId="100" fillId="61" borderId="0" applyFill="0" applyBorder="0" applyAlignment="0" applyProtection="0">
      <protection locked="0"/>
    </xf>
    <xf numFmtId="0" fontId="100" fillId="61" borderId="0" applyFill="0" applyBorder="0" applyAlignment="0" applyProtection="0">
      <protection locked="0"/>
    </xf>
    <xf numFmtId="0" fontId="100" fillId="61" borderId="0" applyFill="0" applyBorder="0" applyAlignment="0" applyProtection="0">
      <protection locked="0"/>
    </xf>
    <xf numFmtId="205" fontId="100" fillId="61" borderId="0" applyFill="0" applyBorder="0" applyAlignment="0" applyProtection="0">
      <protection locked="0"/>
    </xf>
    <xf numFmtId="0" fontId="50" fillId="61" borderId="0" applyFill="0" applyBorder="0" applyAlignment="0" applyProtection="0">
      <protection locked="0"/>
    </xf>
    <xf numFmtId="206" fontId="100" fillId="61" borderId="0" applyFill="0" applyBorder="0" applyAlignment="0" applyProtection="0">
      <alignment vertical="top"/>
    </xf>
    <xf numFmtId="206" fontId="100" fillId="61" borderId="0" applyFill="0" applyBorder="0" applyAlignment="0" applyProtection="0">
      <alignment vertical="top"/>
    </xf>
    <xf numFmtId="206" fontId="100" fillId="61" borderId="0" applyFill="0" applyBorder="0" applyAlignment="0" applyProtection="0">
      <alignment vertical="top"/>
    </xf>
    <xf numFmtId="179" fontId="100" fillId="61" borderId="0" applyFill="0" applyBorder="0" applyAlignment="0" applyProtection="0">
      <alignment vertical="top"/>
    </xf>
    <xf numFmtId="206" fontId="50" fillId="61" borderId="0" applyFill="0" applyBorder="0" applyAlignment="0" applyProtection="0">
      <alignment vertical="top"/>
    </xf>
    <xf numFmtId="184" fontId="100" fillId="0" borderId="0" applyFill="0" applyBorder="0" applyAlignment="0" applyProtection="0"/>
    <xf numFmtId="184" fontId="100" fillId="0" borderId="0" applyFill="0" applyBorder="0" applyAlignment="0" applyProtection="0"/>
    <xf numFmtId="184" fontId="100" fillId="0" borderId="0" applyFill="0" applyBorder="0" applyAlignment="0" applyProtection="0"/>
    <xf numFmtId="174" fontId="100" fillId="0" borderId="0" applyFill="0" applyBorder="0" applyAlignment="0" applyProtection="0"/>
    <xf numFmtId="184" fontId="50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56" fillId="0" borderId="0" applyFill="0" applyBorder="0" applyAlignment="0" applyProtection="0"/>
    <xf numFmtId="10" fontId="56" fillId="0" borderId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ill="0" applyBorder="0" applyAlignment="0" applyProtection="0"/>
    <xf numFmtId="9" fontId="122" fillId="0" borderId="0" applyFill="0" applyBorder="0" applyAlignment="0" applyProtection="0"/>
    <xf numFmtId="9" fontId="122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2" fillId="0" borderId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8" fillId="0" borderId="16" applyNumberFormat="0" applyBorder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207" fontId="154" fillId="0" borderId="0"/>
    <xf numFmtId="0" fontId="148" fillId="0" borderId="0" applyNumberFormat="0" applyFont="0" applyFill="0" applyBorder="0" applyAlignment="0" applyProtection="0">
      <alignment horizontal="left"/>
    </xf>
    <xf numFmtId="0" fontId="148" fillId="0" borderId="0" applyNumberFormat="0" applyFont="0" applyFill="0" applyBorder="0" applyAlignment="0" applyProtection="0">
      <alignment horizontal="left"/>
    </xf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37" fontId="56" fillId="0" borderId="0"/>
    <xf numFmtId="37" fontId="56" fillId="0" borderId="0"/>
    <xf numFmtId="37" fontId="56" fillId="0" borderId="0"/>
    <xf numFmtId="0" fontId="31" fillId="0" borderId="38" applyNumberFormat="0" applyFill="0" applyAlignment="0" applyProtection="0"/>
    <xf numFmtId="1" fontId="31" fillId="0" borderId="22" applyNumberFormat="0" applyFill="0" applyAlignment="0" applyProtection="0">
      <alignment horizontal="center" vertical="center"/>
    </xf>
    <xf numFmtId="1" fontId="31" fillId="0" borderId="22" applyNumberFormat="0" applyFill="0" applyAlignment="0" applyProtection="0">
      <alignment horizontal="center" vertical="center"/>
    </xf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208" fontId="155" fillId="0" borderId="0" applyNumberFormat="0" applyFill="0" applyBorder="0" applyAlignment="0" applyProtection="0">
      <alignment horizontal="left"/>
    </xf>
    <xf numFmtId="209" fontId="156" fillId="0" borderId="0" applyNumberFormat="0" applyFill="0" applyBorder="0" applyAlignment="0" applyProtection="0">
      <alignment horizontal="left"/>
    </xf>
    <xf numFmtId="0" fontId="157" fillId="0" borderId="0">
      <alignment horizontal="left"/>
    </xf>
    <xf numFmtId="0" fontId="158" fillId="69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58" fillId="69" borderId="0" applyNumberFormat="0" applyBorder="0" applyAlignment="0" applyProtection="0"/>
    <xf numFmtId="0" fontId="31" fillId="36" borderId="0" applyNumberFormat="0" applyAlignment="0" applyProtection="0"/>
    <xf numFmtId="0" fontId="31" fillId="36" borderId="0" applyNumberFormat="0" applyAlignment="0" applyProtection="0"/>
    <xf numFmtId="0" fontId="31" fillId="36" borderId="0" applyNumberFormat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0" fontId="158" fillId="6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158" fillId="70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158" fillId="71" borderId="0" applyNumberFormat="0" applyBorder="0" applyAlignment="0" applyProtection="0"/>
    <xf numFmtId="3" fontId="158" fillId="71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31" fillId="0" borderId="0" applyNumberFormat="0" applyFont="0" applyFill="0" applyBorder="0" applyAlignment="0" applyProtection="0"/>
    <xf numFmtId="3" fontId="158" fillId="72" borderId="0" applyNumberFormat="0" applyBorder="0" applyAlignment="0" applyProtection="0"/>
    <xf numFmtId="3" fontId="158" fillId="72" borderId="0" applyNumberFormat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" fontId="31" fillId="34" borderId="0" applyFont="0" applyBorder="0" applyAlignment="0" applyProtection="0"/>
    <xf numFmtId="3" fontId="31" fillId="34" borderId="0" applyFont="0" applyBorder="0" applyAlignment="0" applyProtection="0"/>
    <xf numFmtId="3" fontId="31" fillId="34" borderId="0" applyFont="0" applyBorder="0" applyAlignment="0" applyProtection="0"/>
    <xf numFmtId="0" fontId="31" fillId="72" borderId="0" applyNumberFormat="0" applyFont="0" applyBorder="0" applyAlignment="0" applyProtection="0"/>
    <xf numFmtId="0" fontId="31" fillId="72" borderId="0" applyNumberFormat="0" applyFont="0" applyBorder="0" applyAlignment="0" applyProtection="0"/>
    <xf numFmtId="0" fontId="31" fillId="72" borderId="0" applyNumberFormat="0" applyFont="0" applyBorder="0" applyAlignment="0" applyProtection="0"/>
    <xf numFmtId="4" fontId="31" fillId="34" borderId="0" applyFont="0" applyBorder="0" applyAlignment="0" applyProtection="0"/>
    <xf numFmtId="4" fontId="31" fillId="34" borderId="0" applyFont="0" applyBorder="0" applyAlignment="0" applyProtection="0"/>
    <xf numFmtId="4" fontId="31" fillId="34" borderId="0" applyFont="0" applyBorder="0" applyAlignment="0" applyProtection="0"/>
    <xf numFmtId="0" fontId="159" fillId="0" borderId="0"/>
    <xf numFmtId="0" fontId="31" fillId="0" borderId="0"/>
    <xf numFmtId="0" fontId="160" fillId="0" borderId="0"/>
    <xf numFmtId="0" fontId="31" fillId="0" borderId="0"/>
    <xf numFmtId="0" fontId="31" fillId="0" borderId="0"/>
    <xf numFmtId="0" fontId="160" fillId="0" borderId="0"/>
    <xf numFmtId="38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38" fontId="161" fillId="0" borderId="0" applyFont="0" applyFill="0" applyBorder="0" applyAlignment="0" applyProtection="0"/>
    <xf numFmtId="40" fontId="162" fillId="0" borderId="0" applyBorder="0">
      <alignment horizontal="right"/>
    </xf>
    <xf numFmtId="40" fontId="163" fillId="0" borderId="0" applyBorder="0">
      <alignment horizontal="right"/>
    </xf>
    <xf numFmtId="0" fontId="70" fillId="0" borderId="0"/>
    <xf numFmtId="0" fontId="70" fillId="0" borderId="0"/>
    <xf numFmtId="0" fontId="70" fillId="0" borderId="0"/>
    <xf numFmtId="0" fontId="70" fillId="0" borderId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9" fontId="41" fillId="0" borderId="0" applyFill="0" applyBorder="0" applyAlignment="0"/>
    <xf numFmtId="49" fontId="41" fillId="0" borderId="0" applyFill="0" applyBorder="0" applyAlignment="0"/>
    <xf numFmtId="49" fontId="4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210" fontId="31" fillId="0" borderId="0" applyFill="0" applyBorder="0" applyAlignment="0"/>
    <xf numFmtId="0" fontId="165" fillId="0" borderId="0" applyNumberFormat="0" applyFill="0" applyBorder="0" applyAlignment="0" applyProtection="0"/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9" applyNumberFormat="0" applyFill="0" applyAlignment="0" applyProtection="0"/>
    <xf numFmtId="0" fontId="169" fillId="0" borderId="40" applyNumberFormat="0" applyFill="0" applyAlignment="0" applyProtection="0"/>
    <xf numFmtId="211" fontId="159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9" fontId="174" fillId="0" borderId="0" applyFont="0" applyFill="0" applyBorder="0" applyAlignment="0" applyProtection="0"/>
    <xf numFmtId="0" fontId="31" fillId="0" borderId="0"/>
    <xf numFmtId="0" fontId="29" fillId="0" borderId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/>
    <xf numFmtId="0" fontId="175" fillId="0" borderId="0" applyFont="0" applyFill="0" applyBorder="0" applyAlignment="0" applyProtection="0">
      <protection hidden="1"/>
    </xf>
    <xf numFmtId="173" fontId="31" fillId="0" borderId="0" applyFont="0" applyFill="0" applyBorder="0" applyAlignment="0" applyProtection="0"/>
    <xf numFmtId="0" fontId="176" fillId="0" borderId="0"/>
    <xf numFmtId="0" fontId="31" fillId="0" borderId="0"/>
    <xf numFmtId="43" fontId="177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178" fillId="0" borderId="0"/>
    <xf numFmtId="0" fontId="179" fillId="0" borderId="0"/>
    <xf numFmtId="211" fontId="15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24" applyNumberFormat="0" applyAlignment="0" applyProtection="0">
      <alignment horizontal="left" vertical="center"/>
    </xf>
    <xf numFmtId="0" fontId="1" fillId="0" borderId="0"/>
    <xf numFmtId="0" fontId="1" fillId="0" borderId="0"/>
    <xf numFmtId="0" fontId="31" fillId="0" borderId="0"/>
    <xf numFmtId="0" fontId="43" fillId="0" borderId="0"/>
    <xf numFmtId="9" fontId="148" fillId="0" borderId="16" applyNumberFormat="0" applyBorder="0"/>
    <xf numFmtId="0" fontId="64" fillId="0" borderId="25">
      <alignment vertical="center"/>
    </xf>
    <xf numFmtId="0" fontId="114" fillId="44" borderId="27" applyNumberFormat="0" applyAlignment="0" applyProtection="0"/>
    <xf numFmtId="0" fontId="115" fillId="44" borderId="27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0" fontId="70" fillId="0" borderId="0">
      <alignment horizontal="left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27" applyNumberFormat="0" applyAlignment="0" applyProtection="0"/>
    <xf numFmtId="0" fontId="103" fillId="49" borderId="27" applyNumberFormat="0" applyAlignment="0" applyProtection="0"/>
    <xf numFmtId="0" fontId="103" fillId="49" borderId="27" applyNumberFormat="0" applyAlignment="0" applyProtection="0"/>
    <xf numFmtId="0" fontId="103" fillId="49" borderId="27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36" applyNumberFormat="0" applyFont="0" applyAlignment="0" applyProtection="0"/>
    <xf numFmtId="0" fontId="153" fillId="44" borderId="37" applyNumberFormat="0" applyAlignment="0" applyProtection="0"/>
    <xf numFmtId="0" fontId="70" fillId="0" borderId="0"/>
    <xf numFmtId="0" fontId="169" fillId="0" borderId="39" applyNumberFormat="0" applyFill="0" applyAlignment="0" applyProtection="0"/>
    <xf numFmtId="0" fontId="169" fillId="0" borderId="4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73" fontId="31" fillId="0" borderId="0" applyFont="0" applyFill="0" applyBorder="0" applyAlignment="0" applyProtection="0"/>
    <xf numFmtId="39" fontId="189" fillId="0" borderId="0"/>
    <xf numFmtId="39" fontId="189" fillId="0" borderId="0"/>
    <xf numFmtId="175" fontId="31" fillId="0" borderId="0" applyFont="0" applyFill="0" applyBorder="0" applyAlignment="0" applyProtection="0"/>
    <xf numFmtId="39" fontId="189" fillId="0" borderId="0"/>
    <xf numFmtId="39" fontId="189" fillId="0" borderId="0"/>
    <xf numFmtId="175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39" fontId="189" fillId="0" borderId="0"/>
    <xf numFmtId="39" fontId="189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31" fillId="0" borderId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11" borderId="0" applyNumberFormat="0" applyBorder="0" applyAlignment="0" applyProtection="0"/>
    <xf numFmtId="0" fontId="1" fillId="1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23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1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1" fillId="2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20" borderId="0" applyNumberFormat="0" applyBorder="0" applyAlignment="0" applyProtection="0"/>
    <xf numFmtId="0" fontId="1" fillId="2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20" borderId="0" applyNumberFormat="0" applyBorder="0" applyAlignment="0" applyProtection="0"/>
    <xf numFmtId="0" fontId="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27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27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27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27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27" fillId="21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21" borderId="0" applyNumberFormat="0" applyBorder="0" applyAlignment="0" applyProtection="0"/>
    <xf numFmtId="0" fontId="27" fillId="21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47" borderId="0" applyNumberFormat="0" applyBorder="0" applyAlignment="0" applyProtection="0"/>
    <xf numFmtId="0" fontId="190" fillId="21" borderId="0" applyNumberFormat="0" applyBorder="0" applyAlignment="0" applyProtection="0"/>
    <xf numFmtId="0" fontId="27" fillId="25" borderId="0" applyNumberFormat="0" applyBorder="0" applyAlignment="0" applyProtection="0"/>
    <xf numFmtId="0" fontId="190" fillId="51" borderId="0" applyNumberFormat="0" applyBorder="0" applyAlignment="0" applyProtection="0"/>
    <xf numFmtId="0" fontId="190" fillId="51" borderId="0" applyNumberFormat="0" applyBorder="0" applyAlignment="0" applyProtection="0"/>
    <xf numFmtId="0" fontId="190" fillId="25" borderId="0" applyNumberFormat="0" applyBorder="0" applyAlignment="0" applyProtection="0"/>
    <xf numFmtId="0" fontId="27" fillId="25" borderId="0" applyNumberFormat="0" applyBorder="0" applyAlignment="0" applyProtection="0"/>
    <xf numFmtId="0" fontId="190" fillId="51" borderId="0" applyNumberFormat="0" applyBorder="0" applyAlignment="0" applyProtection="0"/>
    <xf numFmtId="0" fontId="190" fillId="51" borderId="0" applyNumberFormat="0" applyBorder="0" applyAlignment="0" applyProtection="0"/>
    <xf numFmtId="0" fontId="190" fillId="51" borderId="0" applyNumberFormat="0" applyBorder="0" applyAlignment="0" applyProtection="0"/>
    <xf numFmtId="0" fontId="190" fillId="51" borderId="0" applyNumberFormat="0" applyBorder="0" applyAlignment="0" applyProtection="0"/>
    <xf numFmtId="0" fontId="190" fillId="25" borderId="0" applyNumberFormat="0" applyBorder="0" applyAlignment="0" applyProtection="0"/>
    <xf numFmtId="0" fontId="27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27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27" fillId="33" borderId="0" applyNumberFormat="0" applyBorder="0" applyAlignment="0" applyProtection="0"/>
    <xf numFmtId="0" fontId="190" fillId="54" borderId="0" applyNumberFormat="0" applyBorder="0" applyAlignment="0" applyProtection="0"/>
    <xf numFmtId="0" fontId="190" fillId="54" borderId="0" applyNumberFormat="0" applyBorder="0" applyAlignment="0" applyProtection="0"/>
    <xf numFmtId="0" fontId="190" fillId="33" borderId="0" applyNumberFormat="0" applyBorder="0" applyAlignment="0" applyProtection="0"/>
    <xf numFmtId="0" fontId="27" fillId="33" borderId="0" applyNumberFormat="0" applyBorder="0" applyAlignment="0" applyProtection="0"/>
    <xf numFmtId="0" fontId="190" fillId="54" borderId="0" applyNumberFormat="0" applyBorder="0" applyAlignment="0" applyProtection="0"/>
    <xf numFmtId="0" fontId="190" fillId="54" borderId="0" applyNumberFormat="0" applyBorder="0" applyAlignment="0" applyProtection="0"/>
    <xf numFmtId="0" fontId="190" fillId="54" borderId="0" applyNumberFormat="0" applyBorder="0" applyAlignment="0" applyProtection="0"/>
    <xf numFmtId="0" fontId="190" fillId="54" borderId="0" applyNumberFormat="0" applyBorder="0" applyAlignment="0" applyProtection="0"/>
    <xf numFmtId="0" fontId="190" fillId="33" borderId="0" applyNumberFormat="0" applyBorder="0" applyAlignment="0" applyProtection="0"/>
    <xf numFmtId="0" fontId="27" fillId="10" borderId="0" applyNumberFormat="0" applyBorder="0" applyAlignment="0" applyProtection="0"/>
    <xf numFmtId="0" fontId="190" fillId="10" borderId="0" applyNumberFormat="0" applyBorder="0" applyAlignment="0" applyProtection="0"/>
    <xf numFmtId="0" fontId="190" fillId="10" borderId="0" applyNumberFormat="0" applyBorder="0" applyAlignment="0" applyProtection="0"/>
    <xf numFmtId="0" fontId="27" fillId="10" borderId="0" applyNumberFormat="0" applyBorder="0" applyAlignment="0" applyProtection="0"/>
    <xf numFmtId="0" fontId="190" fillId="10" borderId="0" applyNumberFormat="0" applyBorder="0" applyAlignment="0" applyProtection="0"/>
    <xf numFmtId="0" fontId="190" fillId="10" borderId="0" applyNumberFormat="0" applyBorder="0" applyAlignment="0" applyProtection="0"/>
    <xf numFmtId="0" fontId="190" fillId="10" borderId="0" applyNumberFormat="0" applyBorder="0" applyAlignment="0" applyProtection="0"/>
    <xf numFmtId="0" fontId="190" fillId="10" borderId="0" applyNumberFormat="0" applyBorder="0" applyAlignment="0" applyProtection="0"/>
    <xf numFmtId="0" fontId="27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27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27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27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27" fillId="22" borderId="0" applyNumberFormat="0" applyBorder="0" applyAlignment="0" applyProtection="0"/>
    <xf numFmtId="0" fontId="190" fillId="22" borderId="0" applyNumberFormat="0" applyBorder="0" applyAlignment="0" applyProtection="0"/>
    <xf numFmtId="0" fontId="190" fillId="22" borderId="0" applyNumberFormat="0" applyBorder="0" applyAlignment="0" applyProtection="0"/>
    <xf numFmtId="0" fontId="27" fillId="22" borderId="0" applyNumberFormat="0" applyBorder="0" applyAlignment="0" applyProtection="0"/>
    <xf numFmtId="0" fontId="190" fillId="22" borderId="0" applyNumberFormat="0" applyBorder="0" applyAlignment="0" applyProtection="0"/>
    <xf numFmtId="0" fontId="190" fillId="22" borderId="0" applyNumberFormat="0" applyBorder="0" applyAlignment="0" applyProtection="0"/>
    <xf numFmtId="0" fontId="190" fillId="22" borderId="0" applyNumberFormat="0" applyBorder="0" applyAlignment="0" applyProtection="0"/>
    <xf numFmtId="0" fontId="190" fillId="22" borderId="0" applyNumberFormat="0" applyBorder="0" applyAlignment="0" applyProtection="0"/>
    <xf numFmtId="0" fontId="27" fillId="26" borderId="0" applyNumberFormat="0" applyBorder="0" applyAlignment="0" applyProtection="0"/>
    <xf numFmtId="0" fontId="190" fillId="26" borderId="0" applyNumberFormat="0" applyBorder="0" applyAlignment="0" applyProtection="0"/>
    <xf numFmtId="0" fontId="190" fillId="26" borderId="0" applyNumberFormat="0" applyBorder="0" applyAlignment="0" applyProtection="0"/>
    <xf numFmtId="0" fontId="27" fillId="26" borderId="0" applyNumberFormat="0" applyBorder="0" applyAlignment="0" applyProtection="0"/>
    <xf numFmtId="0" fontId="190" fillId="26" borderId="0" applyNumberFormat="0" applyBorder="0" applyAlignment="0" applyProtection="0"/>
    <xf numFmtId="0" fontId="190" fillId="26" borderId="0" applyNumberFormat="0" applyBorder="0" applyAlignment="0" applyProtection="0"/>
    <xf numFmtId="0" fontId="190" fillId="26" borderId="0" applyNumberFormat="0" applyBorder="0" applyAlignment="0" applyProtection="0"/>
    <xf numFmtId="0" fontId="190" fillId="26" borderId="0" applyNumberFormat="0" applyBorder="0" applyAlignment="0" applyProtection="0"/>
    <xf numFmtId="0" fontId="27" fillId="30" borderId="0" applyNumberFormat="0" applyBorder="0" applyAlignment="0" applyProtection="0"/>
    <xf numFmtId="0" fontId="190" fillId="30" borderId="0" applyNumberFormat="0" applyBorder="0" applyAlignment="0" applyProtection="0"/>
    <xf numFmtId="0" fontId="190" fillId="30" borderId="0" applyNumberFormat="0" applyBorder="0" applyAlignment="0" applyProtection="0"/>
    <xf numFmtId="0" fontId="27" fillId="30" borderId="0" applyNumberFormat="0" applyBorder="0" applyAlignment="0" applyProtection="0"/>
    <xf numFmtId="0" fontId="190" fillId="30" borderId="0" applyNumberFormat="0" applyBorder="0" applyAlignment="0" applyProtection="0"/>
    <xf numFmtId="0" fontId="190" fillId="30" borderId="0" applyNumberFormat="0" applyBorder="0" applyAlignment="0" applyProtection="0"/>
    <xf numFmtId="0" fontId="190" fillId="30" borderId="0" applyNumberFormat="0" applyBorder="0" applyAlignment="0" applyProtection="0"/>
    <xf numFmtId="0" fontId="190" fillId="30" borderId="0" applyNumberFormat="0" applyBorder="0" applyAlignment="0" applyProtection="0"/>
    <xf numFmtId="0" fontId="191" fillId="4" borderId="0" applyNumberFormat="0" applyBorder="0" applyAlignment="0" applyProtection="0"/>
    <xf numFmtId="207" fontId="192" fillId="0" borderId="43" applyAlignment="0" applyProtection="0"/>
    <xf numFmtId="0" fontId="193" fillId="7" borderId="7" applyNumberFormat="0" applyAlignment="0" applyProtection="0"/>
    <xf numFmtId="0" fontId="193" fillId="7" borderId="7" applyNumberFormat="0" applyAlignment="0" applyProtection="0"/>
    <xf numFmtId="0" fontId="21" fillId="7" borderId="7" applyNumberFormat="0" applyAlignment="0" applyProtection="0"/>
    <xf numFmtId="0" fontId="193" fillId="7" borderId="7" applyNumberFormat="0" applyAlignment="0" applyProtection="0"/>
    <xf numFmtId="0" fontId="193" fillId="7" borderId="7" applyNumberFormat="0" applyAlignment="0" applyProtection="0"/>
    <xf numFmtId="0" fontId="193" fillId="7" borderId="7" applyNumberFormat="0" applyAlignment="0" applyProtection="0"/>
    <xf numFmtId="0" fontId="193" fillId="7" borderId="7" applyNumberFormat="0" applyAlignment="0" applyProtection="0"/>
    <xf numFmtId="0" fontId="141" fillId="0" borderId="0"/>
    <xf numFmtId="0" fontId="23" fillId="8" borderId="10" applyNumberFormat="0" applyAlignment="0" applyProtection="0"/>
    <xf numFmtId="0" fontId="194" fillId="8" borderId="10" applyNumberFormat="0" applyAlignment="0" applyProtection="0"/>
    <xf numFmtId="0" fontId="194" fillId="8" borderId="10" applyNumberFormat="0" applyAlignment="0" applyProtection="0"/>
    <xf numFmtId="0" fontId="23" fillId="8" borderId="10" applyNumberFormat="0" applyAlignment="0" applyProtection="0"/>
    <xf numFmtId="0" fontId="194" fillId="8" borderId="10" applyNumberFormat="0" applyAlignment="0" applyProtection="0"/>
    <xf numFmtId="0" fontId="194" fillId="8" borderId="10" applyNumberFormat="0" applyAlignment="0" applyProtection="0"/>
    <xf numFmtId="0" fontId="194" fillId="8" borderId="10" applyNumberFormat="0" applyAlignment="0" applyProtection="0"/>
    <xf numFmtId="0" fontId="194" fillId="8" borderId="10" applyNumberFormat="0" applyAlignment="0" applyProtection="0"/>
    <xf numFmtId="43" fontId="1" fillId="0" borderId="0" applyFont="0" applyFill="0" applyBorder="0" applyAlignment="0" applyProtection="0"/>
    <xf numFmtId="212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31" fillId="0" borderId="0" applyFont="0" applyFill="0" applyBorder="0" applyAlignment="0" applyProtection="0"/>
    <xf numFmtId="210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6" fillId="0" borderId="0" applyProtection="0"/>
    <xf numFmtId="0" fontId="196" fillId="0" borderId="0" applyProtection="0"/>
    <xf numFmtId="14" fontId="41" fillId="0" borderId="0" applyFill="0" applyBorder="0" applyAlignment="0"/>
    <xf numFmtId="0" fontId="196" fillId="0" borderId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" fontId="196" fillId="0" borderId="0" applyProtection="0"/>
    <xf numFmtId="2" fontId="196" fillId="0" borderId="0" applyProtection="0"/>
    <xf numFmtId="0" fontId="18" fillId="3" borderId="0" applyNumberFormat="0" applyBorder="0" applyAlignment="0" applyProtection="0"/>
    <xf numFmtId="0" fontId="198" fillId="3" borderId="0" applyNumberFormat="0" applyBorder="0" applyAlignment="0" applyProtection="0"/>
    <xf numFmtId="0" fontId="198" fillId="3" borderId="0" applyNumberFormat="0" applyBorder="0" applyAlignment="0" applyProtection="0"/>
    <xf numFmtId="0" fontId="18" fillId="3" borderId="0" applyNumberFormat="0" applyBorder="0" applyAlignment="0" applyProtection="0"/>
    <xf numFmtId="0" fontId="198" fillId="3" borderId="0" applyNumberFormat="0" applyBorder="0" applyAlignment="0" applyProtection="0"/>
    <xf numFmtId="0" fontId="198" fillId="3" borderId="0" applyNumberFormat="0" applyBorder="0" applyAlignment="0" applyProtection="0"/>
    <xf numFmtId="0" fontId="198" fillId="3" borderId="0" applyNumberFormat="0" applyBorder="0" applyAlignment="0" applyProtection="0"/>
    <xf numFmtId="0" fontId="198" fillId="3" borderId="0" applyNumberFormat="0" applyBorder="0" applyAlignment="0" applyProtection="0"/>
    <xf numFmtId="0" fontId="140" fillId="74" borderId="38"/>
    <xf numFmtId="0" fontId="149" fillId="35" borderId="46">
      <alignment vertical="center" wrapText="1"/>
    </xf>
    <xf numFmtId="0" fontId="199" fillId="0" borderId="4" applyNumberFormat="0" applyFill="0" applyAlignment="0" applyProtection="0"/>
    <xf numFmtId="0" fontId="199" fillId="0" borderId="4" applyNumberFormat="0" applyFill="0" applyAlignment="0" applyProtection="0"/>
    <xf numFmtId="0" fontId="199" fillId="0" borderId="4" applyNumberFormat="0" applyFill="0" applyAlignment="0" applyProtection="0"/>
    <xf numFmtId="0" fontId="199" fillId="0" borderId="4" applyNumberFormat="0" applyFill="0" applyAlignment="0" applyProtection="0"/>
    <xf numFmtId="0" fontId="199" fillId="0" borderId="4" applyNumberFormat="0" applyFill="0" applyAlignment="0" applyProtection="0"/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17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17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Protection="0"/>
    <xf numFmtId="0" fontId="134" fillId="0" borderId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203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203" fillId="6" borderId="7" applyNumberFormat="0" applyAlignment="0" applyProtection="0"/>
    <xf numFmtId="0" fontId="19" fillId="6" borderId="7" applyNumberFormat="0" applyAlignment="0" applyProtection="0"/>
    <xf numFmtId="0" fontId="22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2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15"/>
    <xf numFmtId="0" fontId="188" fillId="5" borderId="0" applyNumberFormat="0" applyBorder="0" applyAlignment="0" applyProtection="0"/>
    <xf numFmtId="0" fontId="206" fillId="5" borderId="0" applyNumberFormat="0" applyBorder="0" applyAlignment="0" applyProtection="0"/>
    <xf numFmtId="0" fontId="206" fillId="5" borderId="0" applyNumberFormat="0" applyBorder="0" applyAlignment="0" applyProtection="0"/>
    <xf numFmtId="0" fontId="188" fillId="5" borderId="0" applyNumberFormat="0" applyBorder="0" applyAlignment="0" applyProtection="0"/>
    <xf numFmtId="0" fontId="206" fillId="5" borderId="0" applyNumberFormat="0" applyBorder="0" applyAlignment="0" applyProtection="0"/>
    <xf numFmtId="0" fontId="206" fillId="5" borderId="0" applyNumberFormat="0" applyBorder="0" applyAlignment="0" applyProtection="0"/>
    <xf numFmtId="0" fontId="206" fillId="5" borderId="0" applyNumberFormat="0" applyBorder="0" applyAlignment="0" applyProtection="0"/>
    <xf numFmtId="0" fontId="206" fillId="5" borderId="0" applyNumberFormat="0" applyBorder="0" applyAlignment="0" applyProtection="0"/>
    <xf numFmtId="0" fontId="131" fillId="0" borderId="0"/>
    <xf numFmtId="0" fontId="31" fillId="0" borderId="0"/>
    <xf numFmtId="178" fontId="74" fillId="0" borderId="0"/>
    <xf numFmtId="178" fontId="74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1" fillId="0" borderId="0"/>
    <xf numFmtId="0" fontId="151" fillId="0" borderId="0">
      <alignment vertical="center"/>
    </xf>
    <xf numFmtId="0" fontId="151" fillId="0" borderId="0">
      <alignment vertical="center"/>
    </xf>
    <xf numFmtId="0" fontId="1" fillId="0" borderId="0"/>
    <xf numFmtId="0" fontId="31" fillId="0" borderId="0"/>
    <xf numFmtId="0" fontId="1" fillId="0" borderId="0"/>
    <xf numFmtId="0" fontId="100" fillId="0" borderId="0"/>
    <xf numFmtId="0" fontId="3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00" fillId="0" borderId="0"/>
    <xf numFmtId="0" fontId="34" fillId="0" borderId="0"/>
    <xf numFmtId="0" fontId="29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00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148" fillId="0" borderId="0"/>
    <xf numFmtId="0" fontId="102" fillId="9" borderId="11" applyNumberFormat="0" applyFont="0" applyAlignment="0" applyProtection="0"/>
    <xf numFmtId="0" fontId="32" fillId="9" borderId="11" applyNumberFormat="0" applyFont="0" applyAlignment="0" applyProtection="0"/>
    <xf numFmtId="0" fontId="1" fillId="9" borderId="11" applyNumberFormat="0" applyFont="0" applyAlignment="0" applyProtection="0"/>
    <xf numFmtId="0" fontId="102" fillId="9" borderId="11" applyNumberFormat="0" applyFont="0" applyAlignment="0" applyProtection="0"/>
    <xf numFmtId="0" fontId="1" fillId="9" borderId="11" applyNumberFormat="0" applyFont="0" applyAlignment="0" applyProtection="0"/>
    <xf numFmtId="0" fontId="32" fillId="9" borderId="11" applyNumberFormat="0" applyFont="0" applyAlignment="0" applyProtection="0"/>
    <xf numFmtId="0" fontId="102" fillId="9" borderId="11" applyNumberFormat="0" applyFont="0" applyAlignment="0" applyProtection="0"/>
    <xf numFmtId="0" fontId="102" fillId="9" borderId="11" applyNumberFormat="0" applyFont="0" applyAlignment="0" applyProtection="0"/>
    <xf numFmtId="0" fontId="102" fillId="9" borderId="11" applyNumberFormat="0" applyFont="0" applyAlignment="0" applyProtection="0"/>
    <xf numFmtId="0" fontId="32" fillId="9" borderId="11" applyNumberFormat="0" applyFont="0" applyAlignment="0" applyProtection="0"/>
    <xf numFmtId="0" fontId="207" fillId="7" borderId="8" applyNumberFormat="0" applyAlignment="0" applyProtection="0"/>
    <xf numFmtId="0" fontId="207" fillId="7" borderId="8" applyNumberFormat="0" applyAlignment="0" applyProtection="0"/>
    <xf numFmtId="0" fontId="207" fillId="7" borderId="8" applyNumberFormat="0" applyAlignment="0" applyProtection="0"/>
    <xf numFmtId="0" fontId="20" fillId="7" borderId="8" applyNumberFormat="0" applyAlignment="0" applyProtection="0"/>
    <xf numFmtId="0" fontId="207" fillId="7" borderId="8" applyNumberFormat="0" applyAlignment="0" applyProtection="0"/>
    <xf numFmtId="0" fontId="207" fillId="7" borderId="8" applyNumberFormat="0" applyAlignment="0" applyProtection="0"/>
    <xf numFmtId="0" fontId="207" fillId="7" borderId="8" applyNumberFormat="0" applyAlignment="0" applyProtection="0"/>
    <xf numFmtId="0" fontId="207" fillId="7" borderId="8" applyNumberFormat="0" applyAlignment="0" applyProtection="0"/>
    <xf numFmtId="40" fontId="208" fillId="73" borderId="0">
      <alignment horizontal="right"/>
    </xf>
    <xf numFmtId="0" fontId="209" fillId="73" borderId="0">
      <alignment horizontal="right"/>
    </xf>
    <xf numFmtId="0" fontId="210" fillId="73" borderId="17"/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214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5" fontId="196" fillId="0" borderId="0" applyFont="0" applyFill="0" applyBorder="0" applyAlignment="0" applyProtection="0"/>
    <xf numFmtId="188" fontId="31" fillId="0" borderId="0"/>
    <xf numFmtId="188" fontId="31" fillId="0" borderId="0"/>
    <xf numFmtId="0" fontId="148" fillId="0" borderId="0"/>
    <xf numFmtId="0" fontId="205" fillId="0" borderId="0"/>
    <xf numFmtId="3" fontId="31" fillId="0" borderId="18" applyNumberFormat="0" applyFont="0" applyFill="0" applyAlignment="0" applyProtection="0">
      <alignment vertical="center"/>
    </xf>
    <xf numFmtId="3" fontId="31" fillId="0" borderId="18" applyNumberFormat="0" applyFont="0" applyFill="0" applyAlignment="0" applyProtection="0">
      <alignment vertical="center"/>
    </xf>
    <xf numFmtId="49" fontId="41" fillId="0" borderId="0" applyFill="0" applyBorder="0" applyAlignment="0"/>
    <xf numFmtId="0" fontId="212" fillId="0" borderId="0" applyFill="0" applyBorder="0" applyProtection="0">
      <alignment horizontal="left" vertical="top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2" applyNumberFormat="0" applyFill="0" applyAlignment="0" applyProtection="0"/>
    <xf numFmtId="0" fontId="214" fillId="0" borderId="12" applyNumberFormat="0" applyFill="0" applyAlignment="0" applyProtection="0"/>
    <xf numFmtId="0" fontId="26" fillId="0" borderId="12" applyNumberFormat="0" applyFill="0" applyAlignment="0" applyProtection="0"/>
    <xf numFmtId="0" fontId="214" fillId="0" borderId="12" applyNumberFormat="0" applyFill="0" applyAlignment="0" applyProtection="0"/>
    <xf numFmtId="0" fontId="214" fillId="0" borderId="12" applyNumberFormat="0" applyFill="0" applyAlignment="0" applyProtection="0"/>
    <xf numFmtId="0" fontId="214" fillId="0" borderId="12" applyNumberFormat="0" applyFill="0" applyAlignment="0" applyProtection="0"/>
    <xf numFmtId="0" fontId="214" fillId="0" borderId="12" applyNumberFormat="0" applyFill="0" applyAlignment="0" applyProtection="0"/>
    <xf numFmtId="40" fontId="148" fillId="0" borderId="0" applyFont="0" applyFill="0" applyBorder="0" applyAlignment="0" applyProtection="0"/>
    <xf numFmtId="216" fontId="19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47"/>
    <xf numFmtId="41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100" fillId="0" borderId="0" applyFont="0" applyFill="0" applyBorder="0" applyAlignment="0" applyProtection="0"/>
    <xf numFmtId="217" fontId="2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49" fontId="111" fillId="0" borderId="26" applyNumberFormat="0" applyAlignment="0" applyProtection="0">
      <alignment horizontal="left" wrapText="1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38" fillId="0" borderId="32" applyNumberFormat="0" applyFill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205" fillId="0" borderId="15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34" fillId="0" borderId="42">
      <alignment horizontal="left" vertical="center"/>
    </xf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1" fontId="141" fillId="0" borderId="44">
      <alignment horizontal="left"/>
    </xf>
    <xf numFmtId="0" fontId="103" fillId="49" borderId="48" applyNumberFormat="0" applyAlignment="0" applyProtection="0"/>
    <xf numFmtId="0" fontId="140" fillId="1" borderId="44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41" applyNumberFormat="0" applyBorder="0" applyAlignment="0" applyProtection="0"/>
    <xf numFmtId="0" fontId="103" fillId="49" borderId="48" applyNumberFormat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0" fontId="1" fillId="0" borderId="0"/>
    <xf numFmtId="0" fontId="1" fillId="0" borderId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29" fillId="68" borderId="45" applyNumberFormat="0" applyFont="0" applyAlignment="0" applyProtection="0"/>
    <xf numFmtId="0" fontId="1" fillId="11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" fillId="19" borderId="0" applyNumberFormat="0" applyBorder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" fillId="23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" fillId="27" borderId="0" applyNumberFormat="0" applyBorder="0" applyAlignment="0" applyProtection="0"/>
    <xf numFmtId="0" fontId="153" fillId="44" borderId="50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" fillId="16" borderId="0" applyNumberFormat="0" applyBorder="0" applyAlignment="0" applyProtection="0"/>
    <xf numFmtId="0" fontId="103" fillId="49" borderId="48" applyNumberFormat="0" applyAlignment="0" applyProtection="0"/>
    <xf numFmtId="0" fontId="1" fillId="16" borderId="0" applyNumberFormat="0" applyBorder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" fillId="20" borderId="0" applyNumberFormat="0" applyBorder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" fillId="20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" fillId="28" borderId="0" applyNumberFormat="0" applyBorder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" fillId="28" borderId="0" applyNumberFormat="0" applyBorder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" fillId="0" borderId="0"/>
    <xf numFmtId="0" fontId="1" fillId="0" borderId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31" fillId="49" borderId="49" applyNumberFormat="0" applyFont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" fillId="9" borderId="11" applyNumberFormat="0" applyFont="0" applyAlignment="0" applyProtection="0"/>
    <xf numFmtId="0" fontId="31" fillId="49" borderId="49" applyNumberFormat="0" applyFont="0" applyAlignment="0" applyProtection="0"/>
    <xf numFmtId="0" fontId="1" fillId="9" borderId="11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201" fontId="141" fillId="0" borderId="44">
      <alignment horizontal="left"/>
    </xf>
    <xf numFmtId="0" fontId="103" fillId="49" borderId="48" applyNumberFormat="0" applyAlignment="0" applyProtection="0"/>
    <xf numFmtId="0" fontId="140" fillId="1" borderId="44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41" applyNumberFormat="0" applyBorder="0" applyAlignment="0" applyProtection="0"/>
    <xf numFmtId="0" fontId="103" fillId="49" borderId="48" applyNumberFormat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Border="0" applyAlignment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34" fillId="0" borderId="42">
      <alignment horizontal="left" vertical="center"/>
    </xf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0" fontId="1" fillId="0" borderId="0"/>
    <xf numFmtId="0" fontId="1" fillId="0" borderId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29" fillId="68" borderId="45" applyNumberFormat="0" applyFont="0" applyAlignment="0" applyProtection="0"/>
    <xf numFmtId="0" fontId="1" fillId="11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" fillId="19" borderId="0" applyNumberFormat="0" applyBorder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" fillId="23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" fillId="27" borderId="0" applyNumberFormat="0" applyBorder="0" applyAlignment="0" applyProtection="0"/>
    <xf numFmtId="0" fontId="153" fillId="44" borderId="50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" fillId="16" borderId="0" applyNumberFormat="0" applyBorder="0" applyAlignment="0" applyProtection="0"/>
    <xf numFmtId="0" fontId="103" fillId="49" borderId="48" applyNumberFormat="0" applyAlignment="0" applyProtection="0"/>
    <xf numFmtId="0" fontId="1" fillId="16" borderId="0" applyNumberFormat="0" applyBorder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" fillId="20" borderId="0" applyNumberFormat="0" applyBorder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" fillId="20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" fillId="28" borderId="0" applyNumberFormat="0" applyBorder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" fillId="28" borderId="0" applyNumberFormat="0" applyBorder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" fillId="0" borderId="0"/>
    <xf numFmtId="0" fontId="1" fillId="0" borderId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31" fillId="49" borderId="49" applyNumberFormat="0" applyFont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" fillId="9" borderId="11" applyNumberFormat="0" applyFont="0" applyAlignment="0" applyProtection="0"/>
    <xf numFmtId="0" fontId="31" fillId="49" borderId="49" applyNumberFormat="0" applyFont="0" applyAlignment="0" applyProtection="0"/>
    <xf numFmtId="0" fontId="1" fillId="9" borderId="11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201" fontId="141" fillId="0" borderId="44">
      <alignment horizontal="left"/>
    </xf>
    <xf numFmtId="0" fontId="103" fillId="49" borderId="48" applyNumberFormat="0" applyAlignment="0" applyProtection="0"/>
    <xf numFmtId="0" fontId="140" fillId="1" borderId="44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41" applyNumberFormat="0" applyBorder="0" applyAlignment="0" applyProtection="0"/>
    <xf numFmtId="0" fontId="103" fillId="49" borderId="48" applyNumberFormat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7" fillId="0" borderId="0"/>
    <xf numFmtId="171" fontId="3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1" fillId="0" borderId="0">
      <protection locked="0"/>
    </xf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1" fillId="0" borderId="0">
      <alignment vertical="top"/>
    </xf>
    <xf numFmtId="0" fontId="9" fillId="0" borderId="0"/>
    <xf numFmtId="0" fontId="9" fillId="0" borderId="0"/>
    <xf numFmtId="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4" fillId="0" borderId="0" applyFont="0" applyBorder="0" applyAlignment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42" fillId="0" borderId="0" applyFont="0" applyFill="0" applyBorder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34" fillId="0" borderId="55">
      <alignment horizontal="left" vertical="center"/>
    </xf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1" fontId="141" fillId="0" borderId="53">
      <alignment horizontal="left"/>
    </xf>
    <xf numFmtId="0" fontId="103" fillId="49" borderId="48" applyNumberFormat="0" applyAlignment="0" applyProtection="0"/>
    <xf numFmtId="0" fontId="140" fillId="1" borderId="53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54" applyNumberFormat="0" applyBorder="0" applyAlignment="0" applyProtection="0"/>
    <xf numFmtId="0" fontId="103" fillId="49" borderId="48" applyNumberFormat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0" fontId="1" fillId="0" borderId="0"/>
    <xf numFmtId="0" fontId="1" fillId="0" borderId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29" fillId="68" borderId="45" applyNumberFormat="0" applyFont="0" applyAlignment="0" applyProtection="0"/>
    <xf numFmtId="0" fontId="1" fillId="11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" fillId="19" borderId="0" applyNumberFormat="0" applyBorder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" fillId="23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" fillId="27" borderId="0" applyNumberFormat="0" applyBorder="0" applyAlignment="0" applyProtection="0"/>
    <xf numFmtId="0" fontId="153" fillId="44" borderId="50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" fillId="16" borderId="0" applyNumberFormat="0" applyBorder="0" applyAlignment="0" applyProtection="0"/>
    <xf numFmtId="0" fontId="103" fillId="49" borderId="48" applyNumberFormat="0" applyAlignment="0" applyProtection="0"/>
    <xf numFmtId="0" fontId="1" fillId="16" borderId="0" applyNumberFormat="0" applyBorder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" fillId="20" borderId="0" applyNumberFormat="0" applyBorder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" fillId="20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" fillId="28" borderId="0" applyNumberFormat="0" applyBorder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" fillId="28" borderId="0" applyNumberFormat="0" applyBorder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" fillId="0" borderId="0"/>
    <xf numFmtId="0" fontId="1" fillId="0" borderId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31" fillId="49" borderId="49" applyNumberFormat="0" applyFont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" fillId="9" borderId="11" applyNumberFormat="0" applyFont="0" applyAlignment="0" applyProtection="0"/>
    <xf numFmtId="0" fontId="31" fillId="49" borderId="49" applyNumberFormat="0" applyFont="0" applyAlignment="0" applyProtection="0"/>
    <xf numFmtId="0" fontId="1" fillId="9" borderId="11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34" fillId="0" borderId="55">
      <alignment horizontal="left" vertical="center"/>
    </xf>
    <xf numFmtId="0" fontId="103" fillId="49" borderId="48" applyNumberFormat="0" applyAlignment="0" applyProtection="0"/>
    <xf numFmtId="201" fontId="141" fillId="0" borderId="53">
      <alignment horizontal="left"/>
    </xf>
    <xf numFmtId="0" fontId="103" fillId="49" borderId="48" applyNumberFormat="0" applyAlignment="0" applyProtection="0"/>
    <xf numFmtId="0" fontId="140" fillId="1" borderId="53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54" applyNumberFormat="0" applyBorder="0" applyAlignment="0" applyProtection="0"/>
    <xf numFmtId="0" fontId="103" fillId="49" borderId="48" applyNumberFormat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34" fillId="0" borderId="55">
      <alignment horizontal="left" vertical="center"/>
    </xf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34" fillId="0" borderId="55">
      <alignment horizontal="left" vertical="center"/>
    </xf>
    <xf numFmtId="0" fontId="103" fillId="49" borderId="48" applyNumberFormat="0" applyAlignment="0" applyProtection="0"/>
    <xf numFmtId="201" fontId="141" fillId="0" borderId="53">
      <alignment horizontal="left"/>
    </xf>
    <xf numFmtId="0" fontId="103" fillId="49" borderId="48" applyNumberFormat="0" applyAlignment="0" applyProtection="0"/>
    <xf numFmtId="0" fontId="140" fillId="1" borderId="53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54" applyNumberFormat="0" applyBorder="0" applyAlignment="0" applyProtection="0"/>
    <xf numFmtId="0" fontId="103" fillId="49" borderId="48" applyNumberFormat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0" fillId="1" borderId="53">
      <alignment horizontal="left"/>
    </xf>
    <xf numFmtId="201" fontId="141" fillId="0" borderId="53">
      <alignment horizontal="left"/>
    </xf>
    <xf numFmtId="0" fontId="134" fillId="0" borderId="42">
      <alignment horizontal="left" vertical="center"/>
    </xf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42" fillId="0" borderId="0" applyFont="0" applyFill="0" applyBorder="0" applyAlignment="0" applyProtection="0"/>
    <xf numFmtId="0" fontId="114" fillId="44" borderId="48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" fillId="0" borderId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34" fillId="0" borderId="55">
      <alignment horizontal="left" vertical="center"/>
    </xf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1" fontId="141" fillId="0" borderId="53">
      <alignment horizontal="left"/>
    </xf>
    <xf numFmtId="0" fontId="103" fillId="49" borderId="48" applyNumberFormat="0" applyAlignment="0" applyProtection="0"/>
    <xf numFmtId="0" fontId="140" fillId="1" borderId="53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54" applyNumberFormat="0" applyBorder="0" applyAlignment="0" applyProtection="0"/>
    <xf numFmtId="0" fontId="103" fillId="49" borderId="48" applyNumberFormat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" fillId="0" borderId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0" fontId="1" fillId="0" borderId="0"/>
    <xf numFmtId="0" fontId="1" fillId="0" borderId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29" fillId="68" borderId="45" applyNumberFormat="0" applyFont="0" applyAlignment="0" applyProtection="0"/>
    <xf numFmtId="0" fontId="1" fillId="11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" fillId="19" borderId="0" applyNumberFormat="0" applyBorder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" fillId="23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" fillId="27" borderId="0" applyNumberFormat="0" applyBorder="0" applyAlignment="0" applyProtection="0"/>
    <xf numFmtId="0" fontId="153" fillId="44" borderId="50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" fillId="31" borderId="0" applyNumberFormat="0" applyBorder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12" borderId="0" applyNumberFormat="0" applyBorder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" fillId="16" borderId="0" applyNumberFormat="0" applyBorder="0" applyAlignment="0" applyProtection="0"/>
    <xf numFmtId="0" fontId="103" fillId="49" borderId="48" applyNumberFormat="0" applyAlignment="0" applyProtection="0"/>
    <xf numFmtId="0" fontId="1" fillId="16" borderId="0" applyNumberFormat="0" applyBorder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" fillId="20" borderId="0" applyNumberFormat="0" applyBorder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" fillId="20" borderId="0" applyNumberFormat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" fillId="28" borderId="0" applyNumberFormat="0" applyBorder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" fillId="28" borderId="0" applyNumberFormat="0" applyBorder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32" borderId="0" applyNumberFormat="0" applyBorder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" fillId="0" borderId="0"/>
    <xf numFmtId="0" fontId="1" fillId="0" borderId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31" fillId="49" borderId="49" applyNumberFormat="0" applyFont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" fillId="9" borderId="11" applyNumberFormat="0" applyFont="0" applyAlignment="0" applyProtection="0"/>
    <xf numFmtId="0" fontId="31" fillId="49" borderId="49" applyNumberFormat="0" applyFont="0" applyAlignment="0" applyProtection="0"/>
    <xf numFmtId="0" fontId="1" fillId="9" borderId="11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55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55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4" fillId="44" borderId="48" applyNumberFormat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43" fontId="1" fillId="0" borderId="0" applyFont="0" applyFill="0" applyBorder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115" fillId="44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7" fontId="192" fillId="0" borderId="43" applyAlignment="0" applyProtection="0"/>
    <xf numFmtId="0" fontId="103" fillId="49" borderId="48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3" fillId="49" borderId="4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44" borderId="48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44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51" applyNumberFormat="0" applyFill="0" applyAlignment="0" applyProtection="0"/>
    <xf numFmtId="43" fontId="1" fillId="0" borderId="0" applyFont="0" applyFill="0" applyBorder="0" applyAlignment="0" applyProtection="0"/>
    <xf numFmtId="0" fontId="31" fillId="49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34" fillId="0" borderId="42">
      <alignment horizontal="left" vertical="center"/>
    </xf>
    <xf numFmtId="0" fontId="103" fillId="49" borderId="48" applyNumberFormat="0" applyAlignment="0" applyProtection="0"/>
    <xf numFmtId="201" fontId="141" fillId="0" borderId="44">
      <alignment horizontal="left"/>
    </xf>
    <xf numFmtId="0" fontId="103" fillId="49" borderId="48" applyNumberFormat="0" applyAlignment="0" applyProtection="0"/>
    <xf numFmtId="0" fontId="140" fillId="1" borderId="44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41" applyNumberFormat="0" applyBorder="0" applyAlignment="0" applyProtection="0"/>
    <xf numFmtId="0" fontId="103" fillId="49" borderId="48" applyNumberFormat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34" fillId="0" borderId="42">
      <alignment horizontal="left" vertical="center"/>
    </xf>
    <xf numFmtId="201" fontId="141" fillId="0" borderId="44">
      <alignment horizontal="left"/>
    </xf>
    <xf numFmtId="0" fontId="140" fillId="1" borderId="44">
      <alignment horizontal="left"/>
    </xf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10" fontId="66" fillId="36" borderId="41" applyNumberFormat="0" applyBorder="0" applyAlignment="0" applyProtection="0"/>
    <xf numFmtId="10" fontId="66" fillId="36" borderId="41" applyNumberFormat="0" applyBorder="0" applyAlignment="0" applyProtection="0"/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0" fontId="143" fillId="35" borderId="41">
      <alignment horizontal="center" vertical="top" wrapText="1"/>
    </xf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3" fontId="31" fillId="0" borderId="41" applyNumberFormat="0" applyFont="0" applyFill="0" applyAlignment="0" applyProtection="0">
      <alignment vertical="center"/>
    </xf>
    <xf numFmtId="3" fontId="31" fillId="0" borderId="41" applyNumberFormat="0" applyFont="0" applyFill="0" applyAlignment="0" applyProtection="0">
      <alignment vertical="center"/>
    </xf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69" fillId="0" borderId="51" applyNumberFormat="0" applyFill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5" fillId="44" borderId="48" applyNumberFormat="0" applyAlignment="0" applyProtection="0"/>
    <xf numFmtId="0" fontId="114" fillId="44" borderId="48" applyNumberFormat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169" fillId="0" borderId="51" applyNumberFormat="0" applyFill="0" applyAlignment="0" applyProtection="0"/>
    <xf numFmtId="0" fontId="114" fillId="44" borderId="48" applyNumberFormat="0" applyAlignment="0" applyProtection="0"/>
    <xf numFmtId="0" fontId="169" fillId="0" borderId="52" applyNumberFormat="0" applyFill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0" fontId="153" fillId="44" borderId="50" applyNumberFormat="0" applyAlignment="0" applyProtection="0"/>
    <xf numFmtId="0" fontId="114" fillId="44" borderId="48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15" fillId="44" borderId="48" applyNumberFormat="0" applyAlignment="0" applyProtection="0"/>
    <xf numFmtId="0" fontId="103" fillId="49" borderId="48" applyNumberFormat="0" applyAlignment="0" applyProtection="0"/>
    <xf numFmtId="0" fontId="169" fillId="0" borderId="52" applyNumberFormat="0" applyFill="0" applyAlignment="0" applyProtection="0"/>
    <xf numFmtId="0" fontId="114" fillId="44" borderId="48" applyNumberFormat="0" applyAlignment="0" applyProtection="0"/>
    <xf numFmtId="0" fontId="103" fillId="49" borderId="48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15" fillId="44" borderId="48" applyNumberFormat="0" applyAlignment="0" applyProtection="0"/>
    <xf numFmtId="0" fontId="115" fillId="44" borderId="48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103" fillId="49" borderId="48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34" fillId="0" borderId="42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34" fillId="0" borderId="42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34" fillId="0" borderId="42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34" fillId="0" borderId="42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34" fillId="0" borderId="42">
      <alignment horizontal="left" vertical="center"/>
    </xf>
    <xf numFmtId="0" fontId="29" fillId="68" borderId="45" applyNumberFormat="0" applyFont="0" applyAlignment="0" applyProtection="0"/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34" fillId="0" borderId="42">
      <alignment horizontal="left" vertical="center"/>
    </xf>
    <xf numFmtId="201" fontId="141" fillId="0" borderId="53">
      <alignment horizontal="left"/>
    </xf>
    <xf numFmtId="0" fontId="140" fillId="1" borderId="53">
      <alignment horizontal="left"/>
    </xf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10" fontId="66" fillId="36" borderId="54" applyNumberFormat="0" applyBorder="0" applyAlignment="0" applyProtection="0"/>
    <xf numFmtId="10" fontId="66" fillId="36" borderId="54" applyNumberFormat="0" applyBorder="0" applyAlignment="0" applyProtection="0"/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0" fontId="143" fillId="35" borderId="54">
      <alignment horizontal="center" vertical="top" wrapText="1"/>
    </xf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3" fontId="31" fillId="0" borderId="54" applyNumberFormat="0" applyFont="0" applyFill="0" applyAlignment="0" applyProtection="0">
      <alignment vertical="center"/>
    </xf>
    <xf numFmtId="3" fontId="31" fillId="0" borderId="54" applyNumberFormat="0" applyFont="0" applyFill="0" applyAlignment="0" applyProtection="0">
      <alignment vertical="center"/>
    </xf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29" fillId="68" borderId="45" applyNumberFormat="0" applyFont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31" fillId="49" borderId="49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0" fontId="153" fillId="44" borderId="50" applyNumberForma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29" fillId="68" borderId="45" applyNumberFormat="0" applyFont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207" fontId="192" fillId="0" borderId="43" applyAlignment="0" applyProtection="0"/>
    <xf numFmtId="0" fontId="169" fillId="0" borderId="52" applyNumberFormat="0" applyFill="0" applyAlignment="0" applyProtection="0"/>
    <xf numFmtId="0" fontId="169" fillId="0" borderId="52" applyNumberFormat="0" applyFill="0" applyAlignment="0" applyProtection="0"/>
    <xf numFmtId="207" fontId="192" fillId="0" borderId="43" applyAlignment="0" applyProtection="0"/>
    <xf numFmtId="0" fontId="29" fillId="68" borderId="45" applyNumberFormat="0" applyFont="0" applyAlignment="0" applyProtection="0"/>
    <xf numFmtId="0" fontId="31" fillId="49" borderId="49" applyNumberFormat="0" applyFont="0" applyAlignment="0" applyProtection="0"/>
    <xf numFmtId="0" fontId="29" fillId="68" borderId="45" applyNumberFormat="0" applyFont="0" applyAlignment="0" applyProtection="0"/>
    <xf numFmtId="207" fontId="192" fillId="0" borderId="43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31" fillId="49" borderId="49" applyNumberFormat="0" applyFont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0" fontId="153" fillId="44" borderId="50" applyNumberFormat="0" applyAlignment="0" applyProtection="0"/>
    <xf numFmtId="0" fontId="169" fillId="0" borderId="51" applyNumberFormat="0" applyFill="0" applyAlignment="0" applyProtection="0"/>
    <xf numFmtId="0" fontId="169" fillId="0" borderId="52" applyNumberFormat="0" applyFill="0" applyAlignment="0" applyProtection="0"/>
    <xf numFmtId="0" fontId="169" fillId="0" borderId="51" applyNumberFormat="0" applyFill="0" applyAlignment="0" applyProtection="0"/>
    <xf numFmtId="207" fontId="192" fillId="0" borderId="43" applyAlignment="0" applyProtection="0"/>
    <xf numFmtId="0" fontId="169" fillId="0" borderId="51" applyNumberFormat="0" applyFill="0" applyAlignment="0" applyProtection="0"/>
    <xf numFmtId="0" fontId="169" fillId="0" borderId="5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1" fillId="0" borderId="0"/>
    <xf numFmtId="0" fontId="29" fillId="0" borderId="0"/>
    <xf numFmtId="0" fontId="1" fillId="0" borderId="0"/>
    <xf numFmtId="0" fontId="33" fillId="0" borderId="0" applyNumberForma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7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31" fillId="0" borderId="0"/>
    <xf numFmtId="0" fontId="37" fillId="0" borderId="0"/>
    <xf numFmtId="169" fontId="1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7" fillId="0" borderId="0"/>
    <xf numFmtId="171" fontId="3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45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0" borderId="0"/>
    <xf numFmtId="43" fontId="31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/>
    <xf numFmtId="0" fontId="48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39" fillId="0" borderId="14" applyNumberFormat="0" applyFill="0" applyAlignment="0">
      <protection locked="0"/>
    </xf>
    <xf numFmtId="0" fontId="32" fillId="0" borderId="0"/>
    <xf numFmtId="0" fontId="50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52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0" borderId="0"/>
    <xf numFmtId="0" fontId="34" fillId="0" borderId="0"/>
    <xf numFmtId="43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49" fillId="8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alignment vertical="top"/>
    </xf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7" fillId="0" borderId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47" fillId="0" borderId="0"/>
    <xf numFmtId="0" fontId="32" fillId="0" borderId="0"/>
    <xf numFmtId="0" fontId="31" fillId="0" borderId="0"/>
    <xf numFmtId="0" fontId="2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31" fillId="0" borderId="0"/>
    <xf numFmtId="0" fontId="4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34" fillId="0" borderId="0"/>
    <xf numFmtId="17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2" fillId="0" borderId="0"/>
    <xf numFmtId="0" fontId="44" fillId="0" borderId="0" applyFill="0" applyBorder="0" applyAlignment="0" applyProtection="0"/>
    <xf numFmtId="0" fontId="44" fillId="0" borderId="0"/>
    <xf numFmtId="193" fontId="122" fillId="0" borderId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9" fontId="122" fillId="0" borderId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9">
    <xf numFmtId="0" fontId="0" fillId="0" borderId="0" xfId="0"/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center"/>
    </xf>
    <xf numFmtId="164" fontId="4" fillId="2" borderId="2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4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64" fontId="12" fillId="2" borderId="0" xfId="0" applyNumberFormat="1" applyFont="1" applyFill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vertical="center"/>
    </xf>
    <xf numFmtId="164" fontId="12" fillId="2" borderId="0" xfId="0" applyNumberFormat="1" applyFont="1" applyFill="1" applyAlignment="1">
      <alignment vertical="top"/>
    </xf>
    <xf numFmtId="164" fontId="12" fillId="2" borderId="2" xfId="0" applyNumberFormat="1" applyFont="1" applyFill="1" applyBorder="1" applyAlignment="1">
      <alignment horizontal="right" vertical="top"/>
    </xf>
    <xf numFmtId="37" fontId="4" fillId="0" borderId="1" xfId="1" applyNumberFormat="1" applyFont="1" applyFill="1" applyBorder="1" applyAlignment="1">
      <alignment vertical="center"/>
    </xf>
    <xf numFmtId="164" fontId="4" fillId="2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3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top"/>
    </xf>
    <xf numFmtId="164" fontId="4" fillId="2" borderId="0" xfId="3" applyNumberFormat="1" applyFont="1" applyFill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2" xfId="3" applyNumberFormat="1" applyFont="1" applyFill="1" applyBorder="1" applyAlignment="1">
      <alignment vertical="center"/>
    </xf>
    <xf numFmtId="37" fontId="4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4" fontId="4" fillId="2" borderId="0" xfId="3" applyNumberFormat="1" applyFont="1" applyFill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15" fillId="0" borderId="0" xfId="0" applyNumberFormat="1" applyFont="1" applyAlignment="1">
      <alignment horizontal="left" vertical="center"/>
    </xf>
    <xf numFmtId="164" fontId="15" fillId="0" borderId="0" xfId="1" applyNumberFormat="1" applyFont="1" applyFill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4" fontId="10" fillId="2" borderId="0" xfId="1" applyNumberFormat="1" applyFont="1" applyFill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2" borderId="0" xfId="1" applyNumberFormat="1" applyFont="1" applyFill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10" fillId="2" borderId="1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167" fontId="10" fillId="0" borderId="0" xfId="0" applyNumberFormat="1" applyFont="1" applyAlignment="1">
      <alignment horizontal="centerContinuous" vertical="center"/>
    </xf>
    <xf numFmtId="164" fontId="15" fillId="0" borderId="0" xfId="1" applyNumberFormat="1" applyFont="1" applyFill="1" applyAlignment="1">
      <alignment horizontal="centerContinuous" vertical="center"/>
    </xf>
    <xf numFmtId="164" fontId="15" fillId="0" borderId="0" xfId="0" applyNumberFormat="1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164" fontId="10" fillId="2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10" fillId="2" borderId="2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7" fillId="0" borderId="0" xfId="0" applyNumberFormat="1" applyFont="1" applyFill="1"/>
    <xf numFmtId="37" fontId="4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right" vertical="top"/>
    </xf>
    <xf numFmtId="164" fontId="12" fillId="0" borderId="2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Alignment="1">
      <alignment vertical="top"/>
    </xf>
    <xf numFmtId="0" fontId="4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top"/>
    </xf>
    <xf numFmtId="0" fontId="3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39" fontId="6" fillId="0" borderId="0" xfId="1" applyNumberFormat="1" applyFont="1" applyFill="1" applyBorder="1" applyAlignment="1">
      <alignment vertical="center"/>
    </xf>
    <xf numFmtId="168" fontId="12" fillId="0" borderId="0" xfId="0" applyNumberFormat="1" applyFont="1" applyAlignment="1">
      <alignment horizontal="right" vertical="top"/>
    </xf>
    <xf numFmtId="0" fontId="4" fillId="0" borderId="0" xfId="0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164" fontId="12" fillId="2" borderId="0" xfId="0" applyNumberFormat="1" applyFont="1" applyFill="1" applyBorder="1" applyAlignment="1">
      <alignment horizontal="right" vertical="top"/>
    </xf>
    <xf numFmtId="164" fontId="12" fillId="2" borderId="1" xfId="0" applyNumberFormat="1" applyFont="1" applyFill="1" applyBorder="1" applyAlignment="1">
      <alignment horizontal="right" vertical="top"/>
    </xf>
    <xf numFmtId="37" fontId="10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3" fontId="3" fillId="0" borderId="1" xfId="1" applyNumberFormat="1" applyFont="1" applyBorder="1" applyAlignment="1">
      <alignment horizontal="left" vertical="center"/>
    </xf>
    <xf numFmtId="3" fontId="4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3" fontId="4" fillId="2" borderId="0" xfId="1" applyNumberFormat="1" applyFont="1" applyFill="1" applyAlignment="1">
      <alignment vertical="center"/>
    </xf>
    <xf numFmtId="3" fontId="4" fillId="2" borderId="0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4" fillId="2" borderId="1" xfId="1" applyNumberFormat="1" applyFont="1" applyFill="1" applyBorder="1" applyAlignment="1">
      <alignment vertical="center"/>
    </xf>
    <xf numFmtId="3" fontId="4" fillId="2" borderId="0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Alignment="1">
      <alignment horizontal="right" vertical="center"/>
    </xf>
    <xf numFmtId="3" fontId="4" fillId="2" borderId="2" xfId="1" applyNumberFormat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3" fontId="5" fillId="2" borderId="0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right" vertical="center"/>
    </xf>
    <xf numFmtId="3" fontId="4" fillId="2" borderId="2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vertical="center"/>
    </xf>
    <xf numFmtId="3" fontId="7" fillId="2" borderId="0" xfId="1" applyNumberFormat="1" applyFont="1" applyFill="1"/>
    <xf numFmtId="3" fontId="10" fillId="0" borderId="0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4" fillId="0" borderId="1" xfId="0" applyNumberFormat="1" applyFont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37" fontId="3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4" fontId="3" fillId="0" borderId="0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0" fontId="4" fillId="0" borderId="0" xfId="3" applyFont="1" applyBorder="1" applyAlignment="1">
      <alignment horizontal="center" vertical="center"/>
    </xf>
    <xf numFmtId="164" fontId="4" fillId="2" borderId="1" xfId="3" applyNumberFormat="1" applyFont="1" applyFill="1" applyBorder="1" applyAlignment="1">
      <alignment vertical="center"/>
    </xf>
    <xf numFmtId="37" fontId="30" fillId="0" borderId="0" xfId="5" applyNumberFormat="1" applyFont="1" applyFill="1" applyAlignment="1">
      <alignment vertical="center"/>
    </xf>
    <xf numFmtId="37" fontId="3" fillId="0" borderId="0" xfId="0" applyNumberFormat="1" applyFont="1" applyAlignment="1">
      <alignment horizontal="lef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3" fillId="0" borderId="0" xfId="3" applyFont="1" applyAlignment="1">
      <alignment horizontal="left" vertical="center"/>
    </xf>
    <xf numFmtId="37" fontId="3" fillId="0" borderId="1" xfId="3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</cellXfs>
  <cellStyles count="49615">
    <cellStyle name="??" xfId="1715" xr:uid="{7FF03A7A-BF5C-4643-BF59-5EA9D110FEF1}"/>
    <cellStyle name="?? - Style1" xfId="1716" xr:uid="{288D7856-3ECB-4DE7-9977-8C613721BE32}"/>
    <cellStyle name="?? [0] - Style2" xfId="1717" xr:uid="{578A60A5-0F5E-46CB-89D4-4C6A6C41E4B6}"/>
    <cellStyle name="?? [0]_PERSONAL" xfId="1718" xr:uid="{565A2ED3-62F5-42A7-ACB3-68921E7487AB}"/>
    <cellStyle name="?????? - Style3" xfId="1719" xr:uid="{5CA099C2-C5B6-4621-AD89-5029001F0073}"/>
    <cellStyle name="?????? - Style4" xfId="1720" xr:uid="{79C9FD01-4D18-4CE2-AA39-10279C394A96}"/>
    <cellStyle name="??????????????????? [0]_PERSONAL" xfId="1721" xr:uid="{A74AC50D-421E-4AF9-AEE6-8467B281B130}"/>
    <cellStyle name="???????????????????_PERSONAL" xfId="1722" xr:uid="{29F7A72F-C00A-4C9E-8A48-CCC649CE4C80}"/>
    <cellStyle name="????_P - Style5" xfId="1723" xr:uid="{8AF870A0-E7AB-40CE-849B-E6FBCADF98D6}"/>
    <cellStyle name="??_PER - Style6" xfId="1724" xr:uid="{FB4777CB-CFCF-4795-A7B6-B175B75F6111}"/>
    <cellStyle name="=C:\WINNT\SYSTEM32\COMMAND.COM" xfId="418" xr:uid="{6FF6915E-D132-4F1B-B2F3-B4A4C016FAC6}"/>
    <cellStyle name="0,0_x000a__x000a_NA_x000a__x000a_" xfId="1725" xr:uid="{FEC241AC-04A2-413F-BD8A-FF9AB8E3FE49}"/>
    <cellStyle name="0,0_x000a__x000a_NA_x000a__x000a_ 2" xfId="1726" xr:uid="{6B7CF6AC-F13B-449C-8EC8-37945E76C35B}"/>
    <cellStyle name="0,0_x000a__x000a_NA_x000a__x000a__Q3_2009_AIT_14_S200_Commitment-Rental Building" xfId="1727" xr:uid="{D0844CBD-D979-48B4-8509-788EBDFEC656}"/>
    <cellStyle name="0,0_x000d__x000a_NA_x000d__x000a_" xfId="419" xr:uid="{1E1661AB-15F3-4C2E-AC61-DF9C5E9C3567}"/>
    <cellStyle name="0,0_x000d__x000a_NA_x000d__x000a_ 2" xfId="1728" xr:uid="{74573C00-E4A7-4978-ACF4-B4AE240B406B}"/>
    <cellStyle name="0,0_x000d__x000a_NA_x000d__x000a_ 2 2" xfId="1729" xr:uid="{3CD024B6-086A-42A7-B512-2BFE6833AC72}"/>
    <cellStyle name="0,0_x000d__x000a_NA_x000d__x000a_ 3" xfId="1730" xr:uid="{61E008BD-9724-4667-9AC2-98ECA580B29B}"/>
    <cellStyle name="0,0_x000d__x000a_NA_x000d__x000a_ 4" xfId="1731" xr:uid="{E2F31A3B-4DDD-43B0-B035-870BB49FBF61}"/>
    <cellStyle name="0,0_x000d__x000a_NA_x000d__x000a_ 5" xfId="1732" xr:uid="{4C3476DF-57E8-42BC-A72E-7BD2BE0D4248}"/>
    <cellStyle name="12" xfId="420" xr:uid="{4F567ECB-52D5-4216-B442-747664171237}"/>
    <cellStyle name="20% - Accent1 2" xfId="394" xr:uid="{E4721069-CCE3-4524-BF98-08C6F017E0B2}"/>
    <cellStyle name="20% - Accent1 2 2" xfId="1733" xr:uid="{BE595977-C9C0-4B95-9944-5E06AF18316D}"/>
    <cellStyle name="20% - Accent1 2 2 2" xfId="1734" xr:uid="{8BBDF14D-FB16-4CA9-85C7-881EAF1A1185}"/>
    <cellStyle name="20% - Accent1 2 2 3" xfId="2432" xr:uid="{D77E43A5-9530-45BC-907E-BD8115571A0C}"/>
    <cellStyle name="20% - Accent1 2 2 3 2" xfId="2995" xr:uid="{0D8B522F-FC10-43A7-B0B0-DD33A0BDFFA9}"/>
    <cellStyle name="20% - Accent1 2 2 3 2 2" xfId="4900" xr:uid="{42151868-172D-46F3-8634-9D82338EE89A}"/>
    <cellStyle name="20% - Accent1 2 2 3 2 2 2" xfId="22467" xr:uid="{AB1963FF-C3D9-418A-B251-370B98C80AB0}"/>
    <cellStyle name="20% - Accent1 2 2 3 2 2 3" xfId="38150" xr:uid="{5687C13C-0DC1-4B4C-83A1-554679E61A26}"/>
    <cellStyle name="20% - Accent1 2 2 3 2 2 4" xfId="13572" xr:uid="{E5BEABD2-3344-4632-A829-068CF28F561E}"/>
    <cellStyle name="20% - Accent1 2 2 3 2 3" xfId="7617" xr:uid="{7D13F721-3A0A-4477-82A9-EF11E45B090D}"/>
    <cellStyle name="20% - Accent1 2 2 3 2 3 2" xfId="25184" xr:uid="{53410F0F-AEF1-4819-BBAE-ADB9441F46F4}"/>
    <cellStyle name="20% - Accent1 2 2 3 2 3 3" xfId="40867" xr:uid="{401D3F88-692C-4B25-8B1A-852727E3E8F6}"/>
    <cellStyle name="20% - Accent1 2 2 3 2 3 4" xfId="16277" xr:uid="{9AB0E811-C407-40BB-BAD6-AAA6710AB823}"/>
    <cellStyle name="20% - Accent1 2 2 3 2 4" xfId="20561" xr:uid="{1A536AB7-A853-4943-8108-DD1022A52B9F}"/>
    <cellStyle name="20% - Accent1 2 2 3 2 5" xfId="36244" xr:uid="{FBA8012C-6634-43EF-8E84-F192E952BBBE}"/>
    <cellStyle name="20% - Accent1 2 2 3 2 6" xfId="11730" xr:uid="{D6E9AB37-E50A-4D6B-A9A4-4D785A7FAD1E}"/>
    <cellStyle name="20% - Accent1 2 2 3 3" xfId="4337" xr:uid="{6EE7F484-2A06-4A7A-A7BD-103EF74FE10D}"/>
    <cellStyle name="20% - Accent1 2 2 3 3 2" xfId="21904" xr:uid="{369AA462-0A29-489C-865B-156E51FA8051}"/>
    <cellStyle name="20% - Accent1 2 2 3 3 3" xfId="37587" xr:uid="{8EDE0C47-2521-4F4A-9078-2255BB049D03}"/>
    <cellStyle name="20% - Accent1 2 2 3 3 4" xfId="13041" xr:uid="{1C6CD92D-597D-4FF9-9BB5-E004A1034D57}"/>
    <cellStyle name="20% - Accent1 2 2 3 4" xfId="7054" xr:uid="{B72B3044-FC8C-4EAF-A15B-1C67A266E3ED}"/>
    <cellStyle name="20% - Accent1 2 2 3 4 2" xfId="24621" xr:uid="{850753B6-D9C4-4BF5-BCD5-AE0C1BADB1A3}"/>
    <cellStyle name="20% - Accent1 2 2 3 4 3" xfId="40304" xr:uid="{BD7FC0B3-A274-41DE-A00B-822717A62D16}"/>
    <cellStyle name="20% - Accent1 2 2 3 4 4" xfId="15714" xr:uid="{3A4B1AD1-FB64-4210-9ED7-3911D97538AA}"/>
    <cellStyle name="20% - Accent1 2 2 3 5" xfId="19998" xr:uid="{B2184680-A5A9-404A-A480-1D2176B8CEC2}"/>
    <cellStyle name="20% - Accent1 2 2 3 6" xfId="35731" xr:uid="{58C3035E-2BE9-48A4-949D-2CCAE76DC4AE}"/>
    <cellStyle name="20% - Accent1 2 2 3 7" xfId="11203" xr:uid="{04D3F7F2-F5AC-45DD-A383-1E660A0DF484}"/>
    <cellStyle name="20% - Accent1 2 2 4" xfId="2765" xr:uid="{9B2C70DC-5029-45C9-9A69-26F43B7E6FA1}"/>
    <cellStyle name="20% - Accent1 2 2 4 2" xfId="4670" xr:uid="{664C3265-197C-49B4-8856-877E411C8C51}"/>
    <cellStyle name="20% - Accent1 2 2 4 2 2" xfId="22237" xr:uid="{77F7C3F0-FD71-448E-A244-E90B7C626CA1}"/>
    <cellStyle name="20% - Accent1 2 2 4 2 3" xfId="37920" xr:uid="{80FB5B80-0733-4C1A-B513-45D83C07A64D}"/>
    <cellStyle name="20% - Accent1 2 2 4 2 4" xfId="13356" xr:uid="{783F6DDA-3936-44C8-975B-18BEAC7E9FEC}"/>
    <cellStyle name="20% - Accent1 2 2 4 3" xfId="7387" xr:uid="{3471BFA5-B2E6-47EA-B5E0-AD326565D41A}"/>
    <cellStyle name="20% - Accent1 2 2 4 3 2" xfId="24954" xr:uid="{2B54786F-2F8C-42F7-A314-CC4051088EC1}"/>
    <cellStyle name="20% - Accent1 2 2 4 3 3" xfId="40637" xr:uid="{306C81C4-7EA2-4E96-A008-B2E6B9B2D300}"/>
    <cellStyle name="20% - Accent1 2 2 4 3 4" xfId="16047" xr:uid="{19992DCF-B654-4CBC-B3D4-F7C8965D3975}"/>
    <cellStyle name="20% - Accent1 2 2 4 4" xfId="20331" xr:uid="{F525138C-0D4F-4710-9729-7A95802595C3}"/>
    <cellStyle name="20% - Accent1 2 2 4 5" xfId="36014" xr:uid="{B216C531-104C-433E-919A-77E2E4B15D23}"/>
    <cellStyle name="20% - Accent1 2 2 4 6" xfId="11514" xr:uid="{D86AEE36-16A6-4907-9727-41E130A41499}"/>
    <cellStyle name="20% - Accent1 2 2 5" xfId="3868" xr:uid="{04AA9D8F-ED26-46D4-A6E5-14D75FA055D5}"/>
    <cellStyle name="20% - Accent1 2 2 5 2" xfId="21435" xr:uid="{828336D8-6376-4299-9D1E-03F61D6DDC60}"/>
    <cellStyle name="20% - Accent1 2 2 5 3" xfId="37118" xr:uid="{CDB6FE63-9B49-4AF3-8D07-8FA5CC2E0002}"/>
    <cellStyle name="20% - Accent1 2 2 5 4" xfId="12586" xr:uid="{0DA296C3-E1BE-4392-8610-0A80F02FE279}"/>
    <cellStyle name="20% - Accent1 2 2 6" xfId="6869" xr:uid="{F868CE4B-0ED1-48F5-B04C-FF0BBDEEC1B2}"/>
    <cellStyle name="20% - Accent1 2 2 6 2" xfId="24436" xr:uid="{9C5A470E-BBA8-491C-B86E-F682CAAFB05D}"/>
    <cellStyle name="20% - Accent1 2 2 6 3" xfId="40119" xr:uid="{B75A0575-0682-4CE3-9DE1-BCBFCB8F6601}"/>
    <cellStyle name="20% - Accent1 2 2 6 4" xfId="15531" xr:uid="{B2D03DE4-71A8-4052-860B-BB4EFE203BDE}"/>
    <cellStyle name="20% - Accent1 2 2 7" xfId="19767" xr:uid="{94D8131A-326C-4CEE-94A6-31B44DA41F6F}"/>
    <cellStyle name="20% - Accent1 2 2 8" xfId="35600" xr:uid="{C8C190B0-CD55-4ABE-AE09-431DB36881B2}"/>
    <cellStyle name="20% - Accent1 2 2 9" xfId="10997" xr:uid="{6E7DC786-0ECC-46E6-BE91-2F6160EF0863}"/>
    <cellStyle name="20% - Accent1 2 3" xfId="1735" xr:uid="{852AFCC6-BA35-4482-9279-9D5096D60792}"/>
    <cellStyle name="20% - Accent1 2 4" xfId="1736" xr:uid="{D3C55EA8-626D-43DC-8B68-100D055653F6}"/>
    <cellStyle name="20% - Accent1 2 5" xfId="421" xr:uid="{33B3EDF6-AAB6-4E4D-AD23-78D3B465D802}"/>
    <cellStyle name="20% - Accent1 3" xfId="422" xr:uid="{BB794335-3B3A-4463-8689-6A9F46E7CE07}"/>
    <cellStyle name="20% - Accent1 4" xfId="1737" xr:uid="{CD8A325E-BB14-4A85-969F-4D6214B6AB87}"/>
    <cellStyle name="20% - Accent1 4 2" xfId="2433" xr:uid="{3374F52C-12B0-4E73-A33D-C79E5030D69A}"/>
    <cellStyle name="20% - Accent1 4 2 2" xfId="2996" xr:uid="{E60B66FB-147B-4982-8888-23C8CD0AB69B}"/>
    <cellStyle name="20% - Accent1 4 2 2 2" xfId="4901" xr:uid="{4C54E1DA-159E-4775-BADF-8FC83DB88B55}"/>
    <cellStyle name="20% - Accent1 4 2 2 2 2" xfId="22468" xr:uid="{DEFFE3E1-A4EA-4916-8903-6D1CB0E15994}"/>
    <cellStyle name="20% - Accent1 4 2 2 2 3" xfId="38151" xr:uid="{BDAE8452-776E-4CCE-8DA5-A594FAD90494}"/>
    <cellStyle name="20% - Accent1 4 2 2 2 4" xfId="13573" xr:uid="{A938EE12-1C37-4E65-869A-4AA22D46997D}"/>
    <cellStyle name="20% - Accent1 4 2 2 3" xfId="7618" xr:uid="{1DD9364D-7F98-4683-ACD6-60BFCAAE0333}"/>
    <cellStyle name="20% - Accent1 4 2 2 3 2" xfId="25185" xr:uid="{646572CB-A99E-47D9-BF61-BD4A37C9F327}"/>
    <cellStyle name="20% - Accent1 4 2 2 3 3" xfId="40868" xr:uid="{C70FFBD4-4AD9-43E6-9159-C8C6D17F8C33}"/>
    <cellStyle name="20% - Accent1 4 2 2 3 4" xfId="16278" xr:uid="{C2D07059-E206-4262-BE96-0030F1D6CA35}"/>
    <cellStyle name="20% - Accent1 4 2 2 4" xfId="20562" xr:uid="{6CECA992-48B4-4DC0-9665-005A51EAE020}"/>
    <cellStyle name="20% - Accent1 4 2 2 5" xfId="36245" xr:uid="{2718E9AC-A248-4FEF-85AF-543AF0279BA3}"/>
    <cellStyle name="20% - Accent1 4 2 2 6" xfId="11731" xr:uid="{0921BFC3-C736-4BB1-84B1-B36FF5FCC40D}"/>
    <cellStyle name="20% - Accent1 4 2 3" xfId="4338" xr:uid="{0E9500F8-81DE-43F3-86C4-C08A30DFFEC5}"/>
    <cellStyle name="20% - Accent1 4 2 3 2" xfId="21905" xr:uid="{BF26462A-6F5A-4123-BA26-9EE55FAB26C3}"/>
    <cellStyle name="20% - Accent1 4 2 3 3" xfId="37588" xr:uid="{28A28961-21CE-47D9-AC44-E1D258FC65A1}"/>
    <cellStyle name="20% - Accent1 4 2 3 4" xfId="13042" xr:uid="{8E31E5E0-EC15-4142-9F46-2D5A73D4BA14}"/>
    <cellStyle name="20% - Accent1 4 2 4" xfId="7055" xr:uid="{F87E404B-368A-47FD-B117-23E2E6250D8E}"/>
    <cellStyle name="20% - Accent1 4 2 4 2" xfId="24622" xr:uid="{7964D41E-8BB2-4920-87B9-0E0209144C04}"/>
    <cellStyle name="20% - Accent1 4 2 4 3" xfId="40305" xr:uid="{5EE943CB-B773-4734-8A67-5CC92F20D6F0}"/>
    <cellStyle name="20% - Accent1 4 2 4 4" xfId="15715" xr:uid="{527579EE-E10D-4C4F-A8A9-0E49074E7C75}"/>
    <cellStyle name="20% - Accent1 4 2 5" xfId="19999" xr:uid="{D6CBF156-E37B-46D6-B2EA-57DFE5F17478}"/>
    <cellStyle name="20% - Accent1 4 2 6" xfId="35732" xr:uid="{B68F2FD3-B7AB-4CB6-A084-2CE2807FB010}"/>
    <cellStyle name="20% - Accent1 4 2 7" xfId="11204" xr:uid="{FD2A4008-A3AA-4325-AFB0-8F57EE0C52EA}"/>
    <cellStyle name="20% - Accent1 4 3" xfId="2766" xr:uid="{E8F8C625-CBA9-49CC-AE14-4DC46797075D}"/>
    <cellStyle name="20% - Accent1 4 3 2" xfId="4671" xr:uid="{52A38D59-8BC9-40CA-BEA3-1256B397025A}"/>
    <cellStyle name="20% - Accent1 4 3 2 2" xfId="22238" xr:uid="{F51EA207-8323-49B2-B234-3F2CA339C03B}"/>
    <cellStyle name="20% - Accent1 4 3 2 3" xfId="37921" xr:uid="{693D24B7-8BD9-444B-BEE9-97DF5BF00ADD}"/>
    <cellStyle name="20% - Accent1 4 3 2 4" xfId="13357" xr:uid="{3B3A1AEC-C002-48E7-AF44-CF1DCF13EA99}"/>
    <cellStyle name="20% - Accent1 4 3 3" xfId="7388" xr:uid="{33AB3E3D-6B49-49AE-8FC3-7D0283712454}"/>
    <cellStyle name="20% - Accent1 4 3 3 2" xfId="24955" xr:uid="{842A7F30-7BC0-4DA9-926E-95E13B89F0B5}"/>
    <cellStyle name="20% - Accent1 4 3 3 3" xfId="40638" xr:uid="{9ED7F556-27F7-49D1-8FDE-BF2C29EB7B5E}"/>
    <cellStyle name="20% - Accent1 4 3 3 4" xfId="16048" xr:uid="{99F351BE-E2C6-4F1E-905F-8248FEADD835}"/>
    <cellStyle name="20% - Accent1 4 3 4" xfId="20332" xr:uid="{42715B69-A2A5-4001-97E0-CA36F2855ADA}"/>
    <cellStyle name="20% - Accent1 4 3 5" xfId="36015" xr:uid="{4D7BB9AE-ECF5-4AA0-8A13-A2641628654F}"/>
    <cellStyle name="20% - Accent1 4 3 6" xfId="11515" xr:uid="{1CF8368C-1511-49C9-811B-0B85EAAABA26}"/>
    <cellStyle name="20% - Accent1 4 4" xfId="3870" xr:uid="{55837E5F-C051-489C-AAAC-7D66DD86CD74}"/>
    <cellStyle name="20% - Accent1 4 4 2" xfId="21437" xr:uid="{A4386F07-5EA8-437D-A98C-B5D45D1306AE}"/>
    <cellStyle name="20% - Accent1 4 4 3" xfId="37120" xr:uid="{F4446F2E-5E34-4136-BB35-55C1B210A833}"/>
    <cellStyle name="20% - Accent1 4 4 4" xfId="12588" xr:uid="{542C07A8-84E9-4A78-BD3C-6A2C33284306}"/>
    <cellStyle name="20% - Accent1 4 5" xfId="6870" xr:uid="{4E806A27-234F-4695-AA58-618594B44171}"/>
    <cellStyle name="20% - Accent1 4 5 2" xfId="24437" xr:uid="{5926C12A-5E83-452F-B585-BE4C5AEBF432}"/>
    <cellStyle name="20% - Accent1 4 5 3" xfId="40120" xr:uid="{342B5060-2B2C-4124-B051-283D82B13C3F}"/>
    <cellStyle name="20% - Accent1 4 5 4" xfId="15532" xr:uid="{A82034EE-33B7-48A4-95DB-66CB5FDB8573}"/>
    <cellStyle name="20% - Accent1 4 6" xfId="19768" xr:uid="{F2807B2E-FFB6-4043-9E1E-4C68A48170FD}"/>
    <cellStyle name="20% - Accent1 4 7" xfId="35601" xr:uid="{E2CA2904-FDD9-4C8A-B634-86717EC4C057}"/>
    <cellStyle name="20% - Accent1 4 8" xfId="10998" xr:uid="{E98423AB-0348-4818-AA97-DC8841E63E4B}"/>
    <cellStyle name="20% - Accent1 5" xfId="1738" xr:uid="{2001BD27-DA0C-45A9-9D19-92D5BDFD1463}"/>
    <cellStyle name="20% - Accent1 5 2" xfId="1739" xr:uid="{194C313B-8E43-4C8F-A271-A932E9FC98AF}"/>
    <cellStyle name="20% - Accent1 6" xfId="1740" xr:uid="{2EAA3410-F441-4EDB-B8C0-B8A88A34191F}"/>
    <cellStyle name="20% - Accent1 6 2" xfId="1741" xr:uid="{D5BB022F-806D-4325-A547-7BD6617C70AA}"/>
    <cellStyle name="20% - Accent1 7" xfId="1742" xr:uid="{207FF665-F929-49A9-885A-D22E45943B8B}"/>
    <cellStyle name="20% - Accent2 2" xfId="398" xr:uid="{D83BDA27-181C-486D-BCBA-FF42A40435D1}"/>
    <cellStyle name="20% - Accent2 2 2" xfId="1743" xr:uid="{2A7E9CE9-05B8-4656-9FD8-5DB1ADE249D4}"/>
    <cellStyle name="20% - Accent2 2 2 2" xfId="1744" xr:uid="{CA95C1E2-ED9C-4CD3-A231-85B5B13D9124}"/>
    <cellStyle name="20% - Accent2 2 2 3" xfId="2435" xr:uid="{BDDE57DE-E535-4C33-81B7-912E4097691F}"/>
    <cellStyle name="20% - Accent2 2 2 3 2" xfId="2998" xr:uid="{16263F57-2F5F-4EFD-BAA6-196526F6911A}"/>
    <cellStyle name="20% - Accent2 2 2 3 2 2" xfId="4903" xr:uid="{FDA6C578-C3B2-44DB-973E-B396796AC7A7}"/>
    <cellStyle name="20% - Accent2 2 2 3 2 2 2" xfId="22470" xr:uid="{D330C9C2-5010-42DB-A22A-331F5E56A263}"/>
    <cellStyle name="20% - Accent2 2 2 3 2 2 3" xfId="38153" xr:uid="{262FA6D6-D04E-488A-AA54-12C3E27A9174}"/>
    <cellStyle name="20% - Accent2 2 2 3 2 2 4" xfId="13575" xr:uid="{A955429B-9FBC-4BB1-A83A-6F18FE19F480}"/>
    <cellStyle name="20% - Accent2 2 2 3 2 3" xfId="7620" xr:uid="{F94C816E-D810-443E-AD8A-F5E25C342D90}"/>
    <cellStyle name="20% - Accent2 2 2 3 2 3 2" xfId="25187" xr:uid="{A481FBE3-C7D6-49E3-901D-DD7250E9EB39}"/>
    <cellStyle name="20% - Accent2 2 2 3 2 3 3" xfId="40870" xr:uid="{E6AA0E43-9459-40C6-A245-31E01771A253}"/>
    <cellStyle name="20% - Accent2 2 2 3 2 3 4" xfId="16280" xr:uid="{FE3A0C9B-2A08-459F-89F5-DB02F0DBA94A}"/>
    <cellStyle name="20% - Accent2 2 2 3 2 4" xfId="20564" xr:uid="{D70EF4D0-D8A5-4275-A82D-D96E6C29D0D5}"/>
    <cellStyle name="20% - Accent2 2 2 3 2 5" xfId="36247" xr:uid="{893E1C9A-474C-4F04-AEC3-3E60B09729E7}"/>
    <cellStyle name="20% - Accent2 2 2 3 2 6" xfId="11733" xr:uid="{6067ABEC-88AC-4ABE-B907-73C16823723D}"/>
    <cellStyle name="20% - Accent2 2 2 3 3" xfId="4340" xr:uid="{38C93EDE-1ABE-49CE-A17C-EA2B402B8FCE}"/>
    <cellStyle name="20% - Accent2 2 2 3 3 2" xfId="21907" xr:uid="{31D58568-EF7C-48AF-A191-DEE55B00E275}"/>
    <cellStyle name="20% - Accent2 2 2 3 3 3" xfId="37590" xr:uid="{B4AF8104-63CE-40DF-957F-1A00AA239EC0}"/>
    <cellStyle name="20% - Accent2 2 2 3 3 4" xfId="13044" xr:uid="{52F66996-DF3A-4897-913C-33F8432BF166}"/>
    <cellStyle name="20% - Accent2 2 2 3 4" xfId="7057" xr:uid="{E3FBC4A3-DC46-46F6-9594-8E9972369721}"/>
    <cellStyle name="20% - Accent2 2 2 3 4 2" xfId="24624" xr:uid="{3E564704-0D1F-48C2-8CAA-76929B5BB5DA}"/>
    <cellStyle name="20% - Accent2 2 2 3 4 3" xfId="40307" xr:uid="{584C0D77-E40F-45D8-BABF-4EBB1012AEEB}"/>
    <cellStyle name="20% - Accent2 2 2 3 4 4" xfId="15717" xr:uid="{88B8B5F0-78B7-4107-A39F-31386BE259BA}"/>
    <cellStyle name="20% - Accent2 2 2 3 5" xfId="20001" xr:uid="{2CD5AD30-AFA9-4AC8-99FA-9844437EAE0E}"/>
    <cellStyle name="20% - Accent2 2 2 3 6" xfId="35733" xr:uid="{891B68CB-57A3-4EB3-8445-6261FFA96BEE}"/>
    <cellStyle name="20% - Accent2 2 2 3 7" xfId="11206" xr:uid="{489C8032-0A7B-4CB1-B616-797E20CF16D8}"/>
    <cellStyle name="20% - Accent2 2 2 4" xfId="2767" xr:uid="{BC8F548B-D256-4FC7-92BB-044BC134FD5A}"/>
    <cellStyle name="20% - Accent2 2 2 4 2" xfId="4672" xr:uid="{2094590F-7468-40BE-B68A-F7D233B5D4F1}"/>
    <cellStyle name="20% - Accent2 2 2 4 2 2" xfId="22239" xr:uid="{665BD475-4C2E-4B6E-AA2B-32FDD8CC19F1}"/>
    <cellStyle name="20% - Accent2 2 2 4 2 3" xfId="37922" xr:uid="{D84C1FCE-0000-4939-BD36-4643E46BA8EB}"/>
    <cellStyle name="20% - Accent2 2 2 4 2 4" xfId="13358" xr:uid="{27BC74CF-7532-4842-9592-BEF783369964}"/>
    <cellStyle name="20% - Accent2 2 2 4 3" xfId="7389" xr:uid="{22136AF2-F835-4304-B484-8D4EE8CF6931}"/>
    <cellStyle name="20% - Accent2 2 2 4 3 2" xfId="24956" xr:uid="{792310E3-63E8-4AAC-85A6-3E0390B91599}"/>
    <cellStyle name="20% - Accent2 2 2 4 3 3" xfId="40639" xr:uid="{E79EAA2E-3774-4727-9AE8-83DBEF020D38}"/>
    <cellStyle name="20% - Accent2 2 2 4 3 4" xfId="16049" xr:uid="{FF1C6BFA-A418-4B7C-9F9C-5D3C0AEA5CD8}"/>
    <cellStyle name="20% - Accent2 2 2 4 4" xfId="20333" xr:uid="{50BBB1C7-02FA-4F0B-91D6-7DF0FE5FFEAE}"/>
    <cellStyle name="20% - Accent2 2 2 4 5" xfId="36016" xr:uid="{3710C614-9670-4405-BC25-5F66CE5369CC}"/>
    <cellStyle name="20% - Accent2 2 2 4 6" xfId="11516" xr:uid="{EBDDD497-3A17-40F9-A603-1546D2DB9AEC}"/>
    <cellStyle name="20% - Accent2 2 2 5" xfId="3874" xr:uid="{489C8DBD-4FFB-4D44-B66A-C972BA019B77}"/>
    <cellStyle name="20% - Accent2 2 2 5 2" xfId="21441" xr:uid="{5D9D3F25-F4B8-41DF-994F-20245E0FB658}"/>
    <cellStyle name="20% - Accent2 2 2 5 3" xfId="37124" xr:uid="{DD6B398E-05F5-46A5-927A-D1B2C4483C4F}"/>
    <cellStyle name="20% - Accent2 2 2 5 4" xfId="12592" xr:uid="{4F7DFAEB-93D1-4A60-B4F8-DED8AED99965}"/>
    <cellStyle name="20% - Accent2 2 2 6" xfId="6871" xr:uid="{5ECB2A3C-9ECB-4793-AF0D-4F7CC8B2E6DC}"/>
    <cellStyle name="20% - Accent2 2 2 6 2" xfId="24438" xr:uid="{7166EC13-97AA-446E-A825-668A77F5DD87}"/>
    <cellStyle name="20% - Accent2 2 2 6 3" xfId="40121" xr:uid="{D451D0B8-1153-456C-B4BB-EA631ED037D6}"/>
    <cellStyle name="20% - Accent2 2 2 6 4" xfId="15533" xr:uid="{69F59E5B-B4A9-4797-9B65-5809624BBC0D}"/>
    <cellStyle name="20% - Accent2 2 2 7" xfId="19769" xr:uid="{875C9323-2BF8-4583-AD4C-CCFCA43994AF}"/>
    <cellStyle name="20% - Accent2 2 2 8" xfId="35602" xr:uid="{EA6A3D0D-E107-4DD4-BF96-75A1DF51188C}"/>
    <cellStyle name="20% - Accent2 2 2 9" xfId="10999" xr:uid="{FD175B63-2D2B-4971-93BC-F7CA42AC3FC9}"/>
    <cellStyle name="20% - Accent2 2 3" xfId="1745" xr:uid="{3CD18F40-3FEC-47F5-BEA5-D912D35A2076}"/>
    <cellStyle name="20% - Accent2 2 4" xfId="1746" xr:uid="{E9A57058-2D71-42DE-AF62-003C2160905D}"/>
    <cellStyle name="20% - Accent2 2 5" xfId="423" xr:uid="{2F37571A-1981-4C5D-93AF-7A411869ADAC}"/>
    <cellStyle name="20% - Accent2 3" xfId="424" xr:uid="{54FC0078-4056-4FC5-9F30-7B3C7B0F923F}"/>
    <cellStyle name="20% - Accent2 4" xfId="1747" xr:uid="{BE3B6DB1-27E4-41B0-A077-8316BBE956EB}"/>
    <cellStyle name="20% - Accent2 4 2" xfId="2436" xr:uid="{F7E749FF-E3A8-461A-B3D6-53684E0177DD}"/>
    <cellStyle name="20% - Accent2 4 2 2" xfId="2999" xr:uid="{7577DD5E-73B0-43E3-AFEF-2C4C24B916E5}"/>
    <cellStyle name="20% - Accent2 4 2 2 2" xfId="4904" xr:uid="{A4F3AE49-0444-4A5C-A361-BDEAA703E86A}"/>
    <cellStyle name="20% - Accent2 4 2 2 2 2" xfId="22471" xr:uid="{081809B8-91D0-47E2-B2C6-7B9840D60BC2}"/>
    <cellStyle name="20% - Accent2 4 2 2 2 3" xfId="38154" xr:uid="{96DDFE55-1B92-44BB-919F-44D56C77B517}"/>
    <cellStyle name="20% - Accent2 4 2 2 2 4" xfId="13576" xr:uid="{B7CBBFF2-155E-4124-9BF7-5437CA691653}"/>
    <cellStyle name="20% - Accent2 4 2 2 3" xfId="7621" xr:uid="{5D28F618-4BD7-42AE-B70E-07D67697B8DD}"/>
    <cellStyle name="20% - Accent2 4 2 2 3 2" xfId="25188" xr:uid="{6F4555D8-4D1C-413B-9A1D-20A777495E91}"/>
    <cellStyle name="20% - Accent2 4 2 2 3 3" xfId="40871" xr:uid="{9287B9E8-ADA0-437B-A924-93281439EB43}"/>
    <cellStyle name="20% - Accent2 4 2 2 3 4" xfId="16281" xr:uid="{D57B8374-4DC6-4E81-9AD9-863C07B90AC2}"/>
    <cellStyle name="20% - Accent2 4 2 2 4" xfId="20565" xr:uid="{FF7D2DBA-DCAE-4F2E-B562-10962DFD29D5}"/>
    <cellStyle name="20% - Accent2 4 2 2 5" xfId="36248" xr:uid="{55BA35D9-D3D8-4AD9-BE88-65C4E0229D0C}"/>
    <cellStyle name="20% - Accent2 4 2 2 6" xfId="11734" xr:uid="{FF9EE017-8C8E-4331-89DB-B5073B0C6939}"/>
    <cellStyle name="20% - Accent2 4 2 3" xfId="4341" xr:uid="{FAB97E1B-6D4F-4D03-83C9-E84B6AEC9F04}"/>
    <cellStyle name="20% - Accent2 4 2 3 2" xfId="21908" xr:uid="{73D1BD0D-3E8F-4FED-8119-CE6549D7983F}"/>
    <cellStyle name="20% - Accent2 4 2 3 3" xfId="37591" xr:uid="{38E92F33-4EAF-451C-9565-FE717734E5DB}"/>
    <cellStyle name="20% - Accent2 4 2 3 4" xfId="13045" xr:uid="{3F94DF26-BAE0-44A0-8B79-AA08EB13DED9}"/>
    <cellStyle name="20% - Accent2 4 2 4" xfId="7058" xr:uid="{9CC77C08-1475-4F69-9B77-8AF0F21442C3}"/>
    <cellStyle name="20% - Accent2 4 2 4 2" xfId="24625" xr:uid="{2E180FF3-6954-4C93-92F2-64D647CF8CE9}"/>
    <cellStyle name="20% - Accent2 4 2 4 3" xfId="40308" xr:uid="{347BA13F-CD29-4397-BEF1-3CA18C778ABE}"/>
    <cellStyle name="20% - Accent2 4 2 4 4" xfId="15718" xr:uid="{71A502A7-3645-43E9-8C3B-29BE8A1EC1B2}"/>
    <cellStyle name="20% - Accent2 4 2 5" xfId="20002" xr:uid="{32E2EF04-9EAC-43BE-95BD-6FE8698721F5}"/>
    <cellStyle name="20% - Accent2 4 2 6" xfId="35734" xr:uid="{CAF0C402-2EBC-4BA3-ACD0-DB5F5FCA594E}"/>
    <cellStyle name="20% - Accent2 4 2 7" xfId="11207" xr:uid="{C5A69F3A-787C-4169-9529-A4753C1E46F5}"/>
    <cellStyle name="20% - Accent2 4 3" xfId="2768" xr:uid="{5EF927B6-A999-4684-ABDF-40DC8D3A715A}"/>
    <cellStyle name="20% - Accent2 4 3 2" xfId="4673" xr:uid="{FFA0B55E-BC4D-4551-B487-E475E5FD7DCE}"/>
    <cellStyle name="20% - Accent2 4 3 2 2" xfId="22240" xr:uid="{97D76613-B79E-4E75-A060-6FFA50EAB61E}"/>
    <cellStyle name="20% - Accent2 4 3 2 3" xfId="37923" xr:uid="{EDEC534E-E039-4ABE-8E44-187E78358C78}"/>
    <cellStyle name="20% - Accent2 4 3 2 4" xfId="13359" xr:uid="{1FA9C023-DE56-43A3-9267-AD3AB3105FF3}"/>
    <cellStyle name="20% - Accent2 4 3 3" xfId="7390" xr:uid="{EBD68D0B-AB16-4890-B0B0-869617540CD4}"/>
    <cellStyle name="20% - Accent2 4 3 3 2" xfId="24957" xr:uid="{AFCD919E-2EDC-43C3-B4A8-B38092AD302F}"/>
    <cellStyle name="20% - Accent2 4 3 3 3" xfId="40640" xr:uid="{C6202FE3-8B76-48EB-9662-CDA9488D5C7C}"/>
    <cellStyle name="20% - Accent2 4 3 3 4" xfId="16050" xr:uid="{5523D871-D250-4A8B-80DF-109931F791C8}"/>
    <cellStyle name="20% - Accent2 4 3 4" xfId="20334" xr:uid="{3B4F6577-A251-4B34-80BA-DF9C31427DE4}"/>
    <cellStyle name="20% - Accent2 4 3 5" xfId="36017" xr:uid="{A8EF371B-FA02-4DF6-B106-C9B99707F34D}"/>
    <cellStyle name="20% - Accent2 4 3 6" xfId="11517" xr:uid="{783EF0ED-BB48-42A0-8509-406FB5E0F39D}"/>
    <cellStyle name="20% - Accent2 4 4" xfId="3875" xr:uid="{2BEC09DD-E219-43EA-966C-1CCD7982C0AD}"/>
    <cellStyle name="20% - Accent2 4 4 2" xfId="21442" xr:uid="{22AD5DE3-C615-465E-B07C-BDA27A24CC9C}"/>
    <cellStyle name="20% - Accent2 4 4 3" xfId="37125" xr:uid="{68F96195-70C5-4A05-9E1F-F438067E0808}"/>
    <cellStyle name="20% - Accent2 4 4 4" xfId="12593" xr:uid="{406A0048-7C20-40F3-80B6-951B7DFE85EA}"/>
    <cellStyle name="20% - Accent2 4 5" xfId="6872" xr:uid="{3CA85B68-5A09-4864-8F67-290DF7939A27}"/>
    <cellStyle name="20% - Accent2 4 5 2" xfId="24439" xr:uid="{31B42E5D-CA2E-46BF-8FD1-65695D8448AA}"/>
    <cellStyle name="20% - Accent2 4 5 3" xfId="40122" xr:uid="{BE39FDEF-7189-49CF-A294-0370D03300C4}"/>
    <cellStyle name="20% - Accent2 4 5 4" xfId="15534" xr:uid="{F43D02FE-CCF6-40D1-8A5B-140CEB97A0D4}"/>
    <cellStyle name="20% - Accent2 4 6" xfId="19770" xr:uid="{7C07714B-6E2B-43D7-89F3-2FA50E7C715D}"/>
    <cellStyle name="20% - Accent2 4 7" xfId="35603" xr:uid="{0AAEB671-D540-45BA-A99F-08B690EDFE5E}"/>
    <cellStyle name="20% - Accent2 4 8" xfId="11000" xr:uid="{FFB5AAD6-683A-4371-9D86-EE7FD7F41683}"/>
    <cellStyle name="20% - Accent2 5" xfId="1748" xr:uid="{E1F54A8B-7F8D-4216-8BC9-065FF48E45A2}"/>
    <cellStyle name="20% - Accent2 5 2" xfId="1749" xr:uid="{8F740A0D-7E07-4498-9E11-C189461125D6}"/>
    <cellStyle name="20% - Accent2 6" xfId="1750" xr:uid="{D41515BB-41E4-4027-A091-2919F58FB2CC}"/>
    <cellStyle name="20% - Accent2 6 2" xfId="1751" xr:uid="{B32F7D79-C85E-44A0-8845-392C2A35B1F8}"/>
    <cellStyle name="20% - Accent2 7" xfId="1752" xr:uid="{0204CBC1-D5E3-4DED-AFA9-909F232216B1}"/>
    <cellStyle name="20% - Accent3 2" xfId="402" xr:uid="{51CE4A02-4DBB-4111-B831-C2828EDDD73F}"/>
    <cellStyle name="20% - Accent3 2 2" xfId="1753" xr:uid="{D822C4A7-CF07-4B10-A3DB-FCB830FE9465}"/>
    <cellStyle name="20% - Accent3 2 2 2" xfId="1754" xr:uid="{01BEBA2F-FCEF-4B5A-ABF4-899C5C5E28A1}"/>
    <cellStyle name="20% - Accent3 2 3" xfId="1755" xr:uid="{37B2A358-4970-4F53-9326-D174FC7A15D1}"/>
    <cellStyle name="20% - Accent3 2 4" xfId="1756" xr:uid="{37DDB83F-480D-4985-BAB3-43D4217CDF86}"/>
    <cellStyle name="20% - Accent3 2 5" xfId="1757" xr:uid="{C756EB85-FA43-472B-8EBE-E62265A60C7B}"/>
    <cellStyle name="20% - Accent3 2 6" xfId="425" xr:uid="{CCBC51FA-0F29-4C99-BC6E-1A7C5E79C3B1}"/>
    <cellStyle name="20% - Accent3 3" xfId="426" xr:uid="{38D39E29-1162-468A-88C3-B9B481DD9603}"/>
    <cellStyle name="20% - Accent3 4" xfId="1758" xr:uid="{B3874AF7-E9D2-431D-8BF8-1C3490C521FA}"/>
    <cellStyle name="20% - Accent3 4 2" xfId="2437" xr:uid="{50957C37-0EFE-48BB-B57E-F94FD759F97C}"/>
    <cellStyle name="20% - Accent3 4 2 2" xfId="3000" xr:uid="{BDB61374-F1D5-43A7-A4C4-3E3B60DCAE9A}"/>
    <cellStyle name="20% - Accent3 4 2 2 2" xfId="4905" xr:uid="{B2816D64-BD02-42C0-AEA6-E7166312DAB8}"/>
    <cellStyle name="20% - Accent3 4 2 2 2 2" xfId="22472" xr:uid="{1C74E55D-9796-4214-B06E-E7E8B54F4D7B}"/>
    <cellStyle name="20% - Accent3 4 2 2 2 3" xfId="38155" xr:uid="{2A272B0D-A15F-44FF-8C25-ABEB664EA3ED}"/>
    <cellStyle name="20% - Accent3 4 2 2 2 4" xfId="13577" xr:uid="{048F55EB-35AC-4E0E-8442-71687CC9E83C}"/>
    <cellStyle name="20% - Accent3 4 2 2 3" xfId="7622" xr:uid="{1F50977A-5050-44B9-94CA-3502849F5949}"/>
    <cellStyle name="20% - Accent3 4 2 2 3 2" xfId="25189" xr:uid="{CF5DAEAE-060E-45A0-8494-99FADCC25A10}"/>
    <cellStyle name="20% - Accent3 4 2 2 3 3" xfId="40872" xr:uid="{B6EEE298-0AC8-45C3-A67E-D1475DD6B5A6}"/>
    <cellStyle name="20% - Accent3 4 2 2 3 4" xfId="16282" xr:uid="{3A30D582-28F3-485D-9D34-1E0096E314F0}"/>
    <cellStyle name="20% - Accent3 4 2 2 4" xfId="20566" xr:uid="{5774A89E-62F0-4716-ACA4-D7BCAB2A625E}"/>
    <cellStyle name="20% - Accent3 4 2 2 5" xfId="36249" xr:uid="{6238BDE6-0A93-4B81-836E-28BDCA0EF339}"/>
    <cellStyle name="20% - Accent3 4 2 2 6" xfId="11735" xr:uid="{402B714B-DC22-4F65-84CC-374EC573A85E}"/>
    <cellStyle name="20% - Accent3 4 2 3" xfId="4342" xr:uid="{18987EE1-AC87-4EDB-9312-A60C85EC2DCF}"/>
    <cellStyle name="20% - Accent3 4 2 3 2" xfId="21909" xr:uid="{9AC042E6-C2D4-419C-A904-965F20840ED2}"/>
    <cellStyle name="20% - Accent3 4 2 3 3" xfId="37592" xr:uid="{750CAD88-5A37-4898-A97B-6C89C2921C83}"/>
    <cellStyle name="20% - Accent3 4 2 3 4" xfId="13046" xr:uid="{2C44ACEB-87B1-4238-B946-AE0375FA3CB7}"/>
    <cellStyle name="20% - Accent3 4 2 4" xfId="7059" xr:uid="{EEAF4246-5221-4C5F-8589-7596A9901C5F}"/>
    <cellStyle name="20% - Accent3 4 2 4 2" xfId="24626" xr:uid="{04F2DF1C-E6B3-484B-8F58-56DA32B9525F}"/>
    <cellStyle name="20% - Accent3 4 2 4 3" xfId="40309" xr:uid="{06C7BE1C-4388-403A-818E-DFBB1F3BB1D3}"/>
    <cellStyle name="20% - Accent3 4 2 4 4" xfId="15719" xr:uid="{18E6FAEC-7FFD-4FD9-8A82-A5344D6CF2DB}"/>
    <cellStyle name="20% - Accent3 4 2 5" xfId="20003" xr:uid="{DC2F64E3-046A-4A13-AC85-F046F5A6F66F}"/>
    <cellStyle name="20% - Accent3 4 2 6" xfId="35735" xr:uid="{9F0BA21F-04F1-4058-A064-DD759F825C2F}"/>
    <cellStyle name="20% - Accent3 4 2 7" xfId="11208" xr:uid="{DB4F1892-4F13-48BE-BD0E-AD0657CA8C4E}"/>
    <cellStyle name="20% - Accent3 4 3" xfId="2769" xr:uid="{043344C9-A2EB-4C46-9956-47A90CC57EA2}"/>
    <cellStyle name="20% - Accent3 4 3 2" xfId="4674" xr:uid="{EDF1671C-F782-4C29-A606-247ABFD3734D}"/>
    <cellStyle name="20% - Accent3 4 3 2 2" xfId="22241" xr:uid="{51171EFD-7427-4E32-923F-9CA910C49177}"/>
    <cellStyle name="20% - Accent3 4 3 2 3" xfId="37924" xr:uid="{35CC35BD-5A27-423A-A429-E06F55115F8E}"/>
    <cellStyle name="20% - Accent3 4 3 2 4" xfId="13360" xr:uid="{3630627C-03B0-42DC-80C1-B94CC23E0342}"/>
    <cellStyle name="20% - Accent3 4 3 3" xfId="7391" xr:uid="{7BA17332-A03E-42DE-A079-13BB1515E13B}"/>
    <cellStyle name="20% - Accent3 4 3 3 2" xfId="24958" xr:uid="{8145A979-2D83-4362-99C0-16231B07E721}"/>
    <cellStyle name="20% - Accent3 4 3 3 3" xfId="40641" xr:uid="{BA9F8C8B-776C-4528-BC5A-A56E076236F9}"/>
    <cellStyle name="20% - Accent3 4 3 3 4" xfId="16051" xr:uid="{5CD08490-C0FF-4EF9-BC22-F3A8400FEF11}"/>
    <cellStyle name="20% - Accent3 4 3 4" xfId="20335" xr:uid="{43B7192C-DA84-4FD1-B1FE-3E491A34E3BF}"/>
    <cellStyle name="20% - Accent3 4 3 5" xfId="36018" xr:uid="{D884A5C9-BDC6-4097-A65F-B1580AABB849}"/>
    <cellStyle name="20% - Accent3 4 3 6" xfId="11518" xr:uid="{44C93865-D308-4B69-A87B-614E4B9E64B2}"/>
    <cellStyle name="20% - Accent3 4 4" xfId="3878" xr:uid="{DEC24DBA-888F-4146-ADA2-A47FBEF694CE}"/>
    <cellStyle name="20% - Accent3 4 4 2" xfId="21445" xr:uid="{E86F838A-66C8-471D-BB70-2BC55F94F9D9}"/>
    <cellStyle name="20% - Accent3 4 4 3" xfId="37128" xr:uid="{EF07F983-DCFA-4BF4-9404-2F4936150C1B}"/>
    <cellStyle name="20% - Accent3 4 4 4" xfId="12596" xr:uid="{A627B65E-37BA-44B2-A9D0-7DF81B7F61A9}"/>
    <cellStyle name="20% - Accent3 4 5" xfId="6873" xr:uid="{71B60ACB-2851-4BDF-9B9A-FD44EF5785FB}"/>
    <cellStyle name="20% - Accent3 4 5 2" xfId="24440" xr:uid="{E332FA78-F7C7-492B-A6C0-66B51F4C5476}"/>
    <cellStyle name="20% - Accent3 4 5 3" xfId="40123" xr:uid="{56D2B781-CB98-46F5-AEED-B70F3B248879}"/>
    <cellStyle name="20% - Accent3 4 5 4" xfId="15535" xr:uid="{91795C1B-F128-4544-917F-1ABB014CE079}"/>
    <cellStyle name="20% - Accent3 4 6" xfId="19771" xr:uid="{3C9D18F6-D95C-4F4F-BEE4-8F808FA6EFE0}"/>
    <cellStyle name="20% - Accent3 4 7" xfId="35604" xr:uid="{253A95B4-DFCF-4582-BA5C-97D22D80F348}"/>
    <cellStyle name="20% - Accent3 4 8" xfId="11001" xr:uid="{A7D0FA9E-A133-4554-94C1-0EC3A7C1CEEB}"/>
    <cellStyle name="20% - Accent3 5" xfId="1759" xr:uid="{91B45B8A-7FC5-4A29-9E33-85FB5AE98583}"/>
    <cellStyle name="20% - Accent3 5 2" xfId="1760" xr:uid="{5A0D4142-E1BC-4A6A-9904-5C5420612634}"/>
    <cellStyle name="20% - Accent3 6" xfId="1761" xr:uid="{C2940D2C-E9C0-4F68-8D8A-7B4897177DA0}"/>
    <cellStyle name="20% - Accent3 6 2" xfId="1762" xr:uid="{44ACF645-D4ED-4320-9098-4B6992145A82}"/>
    <cellStyle name="20% - Accent3 7" xfId="1763" xr:uid="{0D924176-F22D-4FD6-8AAF-7CE0745B3057}"/>
    <cellStyle name="20% - Accent3 7 2" xfId="2438" xr:uid="{E0211DA2-59F4-4871-B985-C449233D9F45}"/>
    <cellStyle name="20% - Accent3 7 2 2" xfId="3001" xr:uid="{2A035DCA-14FA-44C9-9619-462FEB9AFD35}"/>
    <cellStyle name="20% - Accent3 7 2 2 2" xfId="4906" xr:uid="{92E60E54-44EA-4F40-B5DC-E13CF61929CA}"/>
    <cellStyle name="20% - Accent3 7 2 2 2 2" xfId="22473" xr:uid="{5BA3DEDE-BB6A-493E-942D-6B9A3FA5D81A}"/>
    <cellStyle name="20% - Accent3 7 2 2 2 3" xfId="38156" xr:uid="{8F9646F2-F2BA-4AB6-AACF-1183B2FD03F3}"/>
    <cellStyle name="20% - Accent3 7 2 2 2 4" xfId="13578" xr:uid="{568AC8FB-AD6B-444A-AB24-5ECAB89973E7}"/>
    <cellStyle name="20% - Accent3 7 2 2 3" xfId="7623" xr:uid="{8D6CA6C7-508E-4D05-9278-9E3CE83C5747}"/>
    <cellStyle name="20% - Accent3 7 2 2 3 2" xfId="25190" xr:uid="{28E0D793-91FE-4446-BCB1-43E4A83F0A25}"/>
    <cellStyle name="20% - Accent3 7 2 2 3 3" xfId="40873" xr:uid="{6DEA9002-2DCB-47C9-A98C-C89D1233AA1F}"/>
    <cellStyle name="20% - Accent3 7 2 2 3 4" xfId="16283" xr:uid="{9A154283-C5FE-4DE8-8784-940506BB9770}"/>
    <cellStyle name="20% - Accent3 7 2 2 4" xfId="20567" xr:uid="{71E50BD3-1199-4076-BC1B-F9D36A556C36}"/>
    <cellStyle name="20% - Accent3 7 2 2 5" xfId="36250" xr:uid="{6E218C75-B0D5-4D13-AFE4-50144E922203}"/>
    <cellStyle name="20% - Accent3 7 2 2 6" xfId="11736" xr:uid="{B5367D11-5411-4E65-A19C-A6870289097F}"/>
    <cellStyle name="20% - Accent3 7 2 3" xfId="4343" xr:uid="{D0AB3B24-15DC-4D92-A2C8-898C8D9A95A6}"/>
    <cellStyle name="20% - Accent3 7 2 3 2" xfId="21910" xr:uid="{4B746C4F-8C6E-488E-B3D0-E96B77C05ED2}"/>
    <cellStyle name="20% - Accent3 7 2 3 3" xfId="37593" xr:uid="{58AF534A-4776-434E-93FC-F39FB6EFD987}"/>
    <cellStyle name="20% - Accent3 7 2 3 4" xfId="13047" xr:uid="{CFE84684-5F08-44B8-B371-4D81BBFFD5E0}"/>
    <cellStyle name="20% - Accent3 7 2 4" xfId="7060" xr:uid="{7BE7391D-2126-4D31-B8FF-64056662EAE1}"/>
    <cellStyle name="20% - Accent3 7 2 4 2" xfId="24627" xr:uid="{CD123101-AB72-415E-AF4B-97548663D7D1}"/>
    <cellStyle name="20% - Accent3 7 2 4 3" xfId="40310" xr:uid="{85466C44-89BD-47A2-8B7A-40B1D7136340}"/>
    <cellStyle name="20% - Accent3 7 2 4 4" xfId="15720" xr:uid="{36E9C12B-43D5-4F6F-9348-A1ACD62387D4}"/>
    <cellStyle name="20% - Accent3 7 2 5" xfId="20004" xr:uid="{3A8F3133-7FC6-4B91-8045-588EA7DC7837}"/>
    <cellStyle name="20% - Accent3 7 2 6" xfId="35736" xr:uid="{4A785E22-F396-4F10-969A-5968B5957746}"/>
    <cellStyle name="20% - Accent3 7 2 7" xfId="11209" xr:uid="{E569B93E-57CA-4582-A8A0-7B02135A3FFA}"/>
    <cellStyle name="20% - Accent3 7 3" xfId="2770" xr:uid="{7A7C283C-8ABD-430E-B5D7-DA6859DB0506}"/>
    <cellStyle name="20% - Accent3 7 3 2" xfId="4675" xr:uid="{8FFB6A96-521F-4369-9021-2C4D90B7427D}"/>
    <cellStyle name="20% - Accent3 7 3 2 2" xfId="22242" xr:uid="{C9D2A432-EAC4-4F76-8729-2A0181D0323D}"/>
    <cellStyle name="20% - Accent3 7 3 2 3" xfId="37925" xr:uid="{CEF425AE-6A0F-43F8-B579-A1F3F37F08C2}"/>
    <cellStyle name="20% - Accent3 7 3 2 4" xfId="13361" xr:uid="{8F36798C-290A-4188-86B2-AA16C5AD2C8F}"/>
    <cellStyle name="20% - Accent3 7 3 3" xfId="7392" xr:uid="{5C177815-1CAE-4F81-8405-0979549DCCDE}"/>
    <cellStyle name="20% - Accent3 7 3 3 2" xfId="24959" xr:uid="{5EBFB5F9-A8DB-488A-B282-F800C07012F2}"/>
    <cellStyle name="20% - Accent3 7 3 3 3" xfId="40642" xr:uid="{DD7E24B0-36AF-4D95-8392-6F797120DCDC}"/>
    <cellStyle name="20% - Accent3 7 3 3 4" xfId="16052" xr:uid="{EE5427A9-FC9F-4581-ADF8-B3A2CF5DB3BE}"/>
    <cellStyle name="20% - Accent3 7 3 4" xfId="20336" xr:uid="{1F26DB85-99D0-4B5C-999C-CA3720EE0AB7}"/>
    <cellStyle name="20% - Accent3 7 3 5" xfId="36019" xr:uid="{F2220101-8967-4196-B039-F75C00C26C79}"/>
    <cellStyle name="20% - Accent3 7 3 6" xfId="11519" xr:uid="{BDA8009A-2CE5-4C02-A363-C1EBC24F7358}"/>
    <cellStyle name="20% - Accent3 7 4" xfId="3883" xr:uid="{BCA996EE-4076-4D08-B884-3964FE686150}"/>
    <cellStyle name="20% - Accent3 7 4 2" xfId="21450" xr:uid="{E62EBCE9-CC96-4494-B6D9-62A7D5F599AC}"/>
    <cellStyle name="20% - Accent3 7 4 3" xfId="37133" xr:uid="{81E49519-5807-421F-AE9B-952B6DDCCC66}"/>
    <cellStyle name="20% - Accent3 7 4 4" xfId="12601" xr:uid="{3CA90F5F-7813-40AC-9E9D-C9D56F04BE91}"/>
    <cellStyle name="20% - Accent3 7 5" xfId="6874" xr:uid="{9149F394-BA96-459A-B6D0-D38E506C524F}"/>
    <cellStyle name="20% - Accent3 7 5 2" xfId="24441" xr:uid="{8C0232B9-94D5-4E5D-A31F-C221EB0279FE}"/>
    <cellStyle name="20% - Accent3 7 5 3" xfId="40124" xr:uid="{1A3D193F-26BB-4F0C-BAEF-65DAE4E583AE}"/>
    <cellStyle name="20% - Accent3 7 5 4" xfId="15536" xr:uid="{B1203ED0-20D6-42FF-9B47-9512D4C77A29}"/>
    <cellStyle name="20% - Accent3 7 6" xfId="19772" xr:uid="{D8A46798-D5FF-4E07-A1C4-7F9011CDCE59}"/>
    <cellStyle name="20% - Accent3 7 7" xfId="35605" xr:uid="{AC576942-AC1E-48AF-B3FD-D1FB9C67284E}"/>
    <cellStyle name="20% - Accent3 7 8" xfId="11002" xr:uid="{81011E51-AA7A-4667-8F24-EF4827289B66}"/>
    <cellStyle name="20% - Accent4 2" xfId="406" xr:uid="{9C2A58ED-58F6-49F0-A2B2-EDA77493854D}"/>
    <cellStyle name="20% - Accent4 2 2" xfId="1764" xr:uid="{37968CA6-F401-42DB-A619-FEF360DB1F2D}"/>
    <cellStyle name="20% - Accent4 2 2 2" xfId="1765" xr:uid="{B990FC2A-ACAD-4DD2-BBA6-77AD16B79A76}"/>
    <cellStyle name="20% - Accent4 2 2 3" xfId="2439" xr:uid="{9DA074F2-D87D-4523-A6EE-6907D22D87CE}"/>
    <cellStyle name="20% - Accent4 2 2 3 2" xfId="3002" xr:uid="{11F54913-7667-44AB-AD9E-C7C9E50F99E7}"/>
    <cellStyle name="20% - Accent4 2 2 3 2 2" xfId="4907" xr:uid="{E37576E0-EF1B-4561-B529-9008571171EA}"/>
    <cellStyle name="20% - Accent4 2 2 3 2 2 2" xfId="22474" xr:uid="{14DCEB00-69CA-4035-A8B3-D337AD434D15}"/>
    <cellStyle name="20% - Accent4 2 2 3 2 2 3" xfId="38157" xr:uid="{56DD79D0-6EEA-41C6-931A-65CD67255042}"/>
    <cellStyle name="20% - Accent4 2 2 3 2 2 4" xfId="13579" xr:uid="{0A5B6E26-5925-4DE5-AA16-8BCA78290413}"/>
    <cellStyle name="20% - Accent4 2 2 3 2 3" xfId="7624" xr:uid="{78A54C84-10E1-413F-8B0D-1A9D5E832317}"/>
    <cellStyle name="20% - Accent4 2 2 3 2 3 2" xfId="25191" xr:uid="{D44954A9-0DDF-4BAB-996D-69208C04CD78}"/>
    <cellStyle name="20% - Accent4 2 2 3 2 3 3" xfId="40874" xr:uid="{6F206DB1-9215-4C0F-8959-7F65A524BB34}"/>
    <cellStyle name="20% - Accent4 2 2 3 2 3 4" xfId="16284" xr:uid="{759B6087-6789-4EC0-9ADA-30B45C975192}"/>
    <cellStyle name="20% - Accent4 2 2 3 2 4" xfId="20568" xr:uid="{E71B9F01-9649-4F30-B0C7-ABD18609B42C}"/>
    <cellStyle name="20% - Accent4 2 2 3 2 5" xfId="36251" xr:uid="{ACC169D8-D876-4657-BC1D-B0A6527CA856}"/>
    <cellStyle name="20% - Accent4 2 2 3 2 6" xfId="11737" xr:uid="{F3BBA05A-64A6-4DCE-ABD5-84B7D736509A}"/>
    <cellStyle name="20% - Accent4 2 2 3 3" xfId="4344" xr:uid="{59F5E8D6-6ADC-47FA-8475-FD3405BCA060}"/>
    <cellStyle name="20% - Accent4 2 2 3 3 2" xfId="21911" xr:uid="{11EE07DC-5E86-43D7-96D7-6112617CFCFA}"/>
    <cellStyle name="20% - Accent4 2 2 3 3 3" xfId="37594" xr:uid="{17B4DB83-C150-45DE-A2FC-FF3AB2F63148}"/>
    <cellStyle name="20% - Accent4 2 2 3 3 4" xfId="13048" xr:uid="{DADA02EB-65BF-465B-913A-46ACDED9072C}"/>
    <cellStyle name="20% - Accent4 2 2 3 4" xfId="7061" xr:uid="{E063387D-23E1-467A-886D-02A048CE891F}"/>
    <cellStyle name="20% - Accent4 2 2 3 4 2" xfId="24628" xr:uid="{68E57DA7-904C-4B85-A60A-6BFAAEA6667B}"/>
    <cellStyle name="20% - Accent4 2 2 3 4 3" xfId="40311" xr:uid="{BAB418A2-0AFE-4A2B-B3D4-6B62AF74B21C}"/>
    <cellStyle name="20% - Accent4 2 2 3 4 4" xfId="15721" xr:uid="{7E8C2D6A-61C1-4BD4-BE4F-71E67BEABB5D}"/>
    <cellStyle name="20% - Accent4 2 2 3 5" xfId="20005" xr:uid="{5DD61A99-B4B4-42E6-AC19-492D1B9EAB79}"/>
    <cellStyle name="20% - Accent4 2 2 3 6" xfId="35737" xr:uid="{1318684E-2333-4CC1-92C6-DBD5C30617F4}"/>
    <cellStyle name="20% - Accent4 2 2 3 7" xfId="11210" xr:uid="{EE64CDA6-F7BA-46D1-998F-746F9C9F015E}"/>
    <cellStyle name="20% - Accent4 2 2 4" xfId="2771" xr:uid="{C971C652-5675-4B4C-B4EC-CE4F8F7B137A}"/>
    <cellStyle name="20% - Accent4 2 2 4 2" xfId="4676" xr:uid="{915B003F-763E-4D85-BB0D-8C06C206E136}"/>
    <cellStyle name="20% - Accent4 2 2 4 2 2" xfId="22243" xr:uid="{6848F7FE-66FA-4779-B2B0-2FEC4FCA1796}"/>
    <cellStyle name="20% - Accent4 2 2 4 2 3" xfId="37926" xr:uid="{58DAF9CA-276A-4707-AE5E-D6FF58D6656B}"/>
    <cellStyle name="20% - Accent4 2 2 4 2 4" xfId="13362" xr:uid="{2B4F8053-BDC2-45C1-8F46-A91C14E1A329}"/>
    <cellStyle name="20% - Accent4 2 2 4 3" xfId="7393" xr:uid="{381213FE-DEB2-4D1D-87D8-4680C44C2721}"/>
    <cellStyle name="20% - Accent4 2 2 4 3 2" xfId="24960" xr:uid="{01B38D5B-E73F-4550-BECE-94DD193D790F}"/>
    <cellStyle name="20% - Accent4 2 2 4 3 3" xfId="40643" xr:uid="{0E9F0C45-A4E0-403A-9ED3-F3490AD841AB}"/>
    <cellStyle name="20% - Accent4 2 2 4 3 4" xfId="16053" xr:uid="{5F55FCA3-5B04-47CC-815D-4476CCBDD52D}"/>
    <cellStyle name="20% - Accent4 2 2 4 4" xfId="20337" xr:uid="{B41D5D1B-763B-434B-B471-D01721C8D7F4}"/>
    <cellStyle name="20% - Accent4 2 2 4 5" xfId="36020" xr:uid="{E1E06DD5-4119-4B70-B793-BBEBF95F6B57}"/>
    <cellStyle name="20% - Accent4 2 2 4 6" xfId="11520" xr:uid="{A8A89CB8-89E0-45FB-ADBC-06A62559A677}"/>
    <cellStyle name="20% - Accent4 2 2 5" xfId="3884" xr:uid="{DDB8AEDB-7CBB-4B6C-8F03-F93355687644}"/>
    <cellStyle name="20% - Accent4 2 2 5 2" xfId="21451" xr:uid="{14D295EE-2CEC-45AF-8F6D-E22348A83110}"/>
    <cellStyle name="20% - Accent4 2 2 5 3" xfId="37134" xr:uid="{0D589DB9-9D6C-4898-9A08-A5D2A3797468}"/>
    <cellStyle name="20% - Accent4 2 2 5 4" xfId="12602" xr:uid="{7EBF6D4A-DA84-461E-8BD1-84535164B5CF}"/>
    <cellStyle name="20% - Accent4 2 2 6" xfId="6875" xr:uid="{90928045-1EA2-4C43-AFC8-62A18DB4B6C3}"/>
    <cellStyle name="20% - Accent4 2 2 6 2" xfId="24442" xr:uid="{EA0649BA-A159-4DD4-8A78-07A9AEA337F3}"/>
    <cellStyle name="20% - Accent4 2 2 6 3" xfId="40125" xr:uid="{F42395D7-51FA-43F0-AC36-24E6EF860599}"/>
    <cellStyle name="20% - Accent4 2 2 6 4" xfId="15537" xr:uid="{6BE0DA7A-7506-4CAE-96DC-F0B4AD3D79D3}"/>
    <cellStyle name="20% - Accent4 2 2 7" xfId="19773" xr:uid="{BFA5B74C-9341-4552-84D2-5747D46A95C1}"/>
    <cellStyle name="20% - Accent4 2 2 8" xfId="35606" xr:uid="{E79ED581-6E28-40F8-AC87-0E42CDF2C85A}"/>
    <cellStyle name="20% - Accent4 2 2 9" xfId="11003" xr:uid="{A5695E13-1059-473E-B767-49C529CC8D22}"/>
    <cellStyle name="20% - Accent4 2 3" xfId="1766" xr:uid="{2619781B-D818-4DFA-90E1-CD86F5B44F8B}"/>
    <cellStyle name="20% - Accent4 2 4" xfId="1767" xr:uid="{59D41FE3-21BC-4064-9B5C-3E64FC851889}"/>
    <cellStyle name="20% - Accent4 2 5" xfId="427" xr:uid="{E5FE73FA-387F-4513-865A-0069DBE84ADC}"/>
    <cellStyle name="20% - Accent4 3" xfId="428" xr:uid="{F3E2CD18-5F52-4807-B24C-B766B0016A05}"/>
    <cellStyle name="20% - Accent4 4" xfId="1768" xr:uid="{4C0E4755-E5D9-4F92-B822-1EC9E8DA5BBE}"/>
    <cellStyle name="20% - Accent4 4 2" xfId="2440" xr:uid="{C1391872-7C03-424F-ACAF-BA7EE5E2AA72}"/>
    <cellStyle name="20% - Accent4 4 2 2" xfId="3003" xr:uid="{085BFBD1-15FE-4619-B389-2DE2D84764EE}"/>
    <cellStyle name="20% - Accent4 4 2 2 2" xfId="4908" xr:uid="{827266C3-1652-4EEF-A13A-98EF92977088}"/>
    <cellStyle name="20% - Accent4 4 2 2 2 2" xfId="22475" xr:uid="{9F4FF115-1A72-429A-AFAE-B415BD4E9D39}"/>
    <cellStyle name="20% - Accent4 4 2 2 2 3" xfId="38158" xr:uid="{B66EF6FF-8959-4C06-98DA-34849ED3AE16}"/>
    <cellStyle name="20% - Accent4 4 2 2 2 4" xfId="13580" xr:uid="{6E29BA2B-9B41-4FA8-9680-8C9DF9497386}"/>
    <cellStyle name="20% - Accent4 4 2 2 3" xfId="7625" xr:uid="{68CC8FF9-73BC-4803-91B6-1C83AB7AF9B9}"/>
    <cellStyle name="20% - Accent4 4 2 2 3 2" xfId="25192" xr:uid="{16A5E5E9-5E91-4875-B42D-40C4B4572538}"/>
    <cellStyle name="20% - Accent4 4 2 2 3 3" xfId="40875" xr:uid="{5174E911-F1EF-4933-ACBD-F70F6F7D9360}"/>
    <cellStyle name="20% - Accent4 4 2 2 3 4" xfId="16285" xr:uid="{8686DD52-6334-49F2-B682-D2BD5F0DD3D4}"/>
    <cellStyle name="20% - Accent4 4 2 2 4" xfId="20569" xr:uid="{49FFA747-8D71-436F-A90E-4880134CA56A}"/>
    <cellStyle name="20% - Accent4 4 2 2 5" xfId="36252" xr:uid="{800408C3-C8CB-403B-A31A-0298BC2A7480}"/>
    <cellStyle name="20% - Accent4 4 2 2 6" xfId="11738" xr:uid="{5837AFA0-E6B5-42FF-9353-A3E75612CD5E}"/>
    <cellStyle name="20% - Accent4 4 2 3" xfId="4345" xr:uid="{BD48082C-F04F-400A-B910-C8031DBF5911}"/>
    <cellStyle name="20% - Accent4 4 2 3 2" xfId="21912" xr:uid="{82F388E0-A182-40DE-80DF-4509A2D71C8E}"/>
    <cellStyle name="20% - Accent4 4 2 3 3" xfId="37595" xr:uid="{B15EB06B-A82E-45DD-B79C-1D308B48AF2C}"/>
    <cellStyle name="20% - Accent4 4 2 3 4" xfId="13049" xr:uid="{9A87DFF3-4082-4C8F-839E-5ADFC1AF4756}"/>
    <cellStyle name="20% - Accent4 4 2 4" xfId="7062" xr:uid="{D79FA9DC-1073-40D3-A1EB-3BD67108FBFE}"/>
    <cellStyle name="20% - Accent4 4 2 4 2" xfId="24629" xr:uid="{EA38A019-B6FE-47C9-B9FB-4F99A077DBC1}"/>
    <cellStyle name="20% - Accent4 4 2 4 3" xfId="40312" xr:uid="{B149162D-813A-45F7-96FB-D3174EC1EB58}"/>
    <cellStyle name="20% - Accent4 4 2 4 4" xfId="15722" xr:uid="{D758D82C-1040-4F59-B4BB-26468BEFCF7F}"/>
    <cellStyle name="20% - Accent4 4 2 5" xfId="20006" xr:uid="{97CC324F-1244-4CD7-89F9-6932A95EA7F9}"/>
    <cellStyle name="20% - Accent4 4 2 6" xfId="35738" xr:uid="{EA300308-674F-443E-A668-20B93E1CEF40}"/>
    <cellStyle name="20% - Accent4 4 2 7" xfId="11211" xr:uid="{7396F380-0057-496D-95F2-2A989DB5FDE7}"/>
    <cellStyle name="20% - Accent4 4 3" xfId="2772" xr:uid="{584EDA24-6040-45A1-8176-4DAD3F61EA1C}"/>
    <cellStyle name="20% - Accent4 4 3 2" xfId="4677" xr:uid="{DA256F96-996C-4CC4-B7C0-7580692C1EBD}"/>
    <cellStyle name="20% - Accent4 4 3 2 2" xfId="22244" xr:uid="{8E293719-5611-43E9-A138-0BF1D42D6537}"/>
    <cellStyle name="20% - Accent4 4 3 2 3" xfId="37927" xr:uid="{0A148140-34E6-4910-8777-9C725BE6CA4A}"/>
    <cellStyle name="20% - Accent4 4 3 2 4" xfId="13363" xr:uid="{3D151C44-5764-4926-8787-865FF58B2389}"/>
    <cellStyle name="20% - Accent4 4 3 3" xfId="7394" xr:uid="{536D6C85-6FA3-476C-9EE6-46D415B71519}"/>
    <cellStyle name="20% - Accent4 4 3 3 2" xfId="24961" xr:uid="{44E85A00-10A9-4149-B938-786B76BE05F4}"/>
    <cellStyle name="20% - Accent4 4 3 3 3" xfId="40644" xr:uid="{6D4F01F1-507D-4D5A-853C-FB8C8B850EBB}"/>
    <cellStyle name="20% - Accent4 4 3 3 4" xfId="16054" xr:uid="{B7F1A5C0-9E52-48C4-84E9-C0112A756DF9}"/>
    <cellStyle name="20% - Accent4 4 3 4" xfId="20338" xr:uid="{2D7AC108-DB17-4A6B-813A-4555FB294E12}"/>
    <cellStyle name="20% - Accent4 4 3 5" xfId="36021" xr:uid="{031E113E-B3F8-4BA6-9BA0-0D0B470C7704}"/>
    <cellStyle name="20% - Accent4 4 3 6" xfId="11521" xr:uid="{051EEF9F-D802-4512-970C-ACD73E4D0C33}"/>
    <cellStyle name="20% - Accent4 4 4" xfId="3888" xr:uid="{DC5EE4C2-6F5E-430C-9A4E-F0562CD7B88D}"/>
    <cellStyle name="20% - Accent4 4 4 2" xfId="21455" xr:uid="{79528436-8265-4407-BCB8-AE456DE8D12A}"/>
    <cellStyle name="20% - Accent4 4 4 3" xfId="37138" xr:uid="{CC8D5EA6-6534-4E46-B9C4-2970FD223CB9}"/>
    <cellStyle name="20% - Accent4 4 4 4" xfId="12606" xr:uid="{B2A90D89-C776-4280-B69A-E92A5F87B4B1}"/>
    <cellStyle name="20% - Accent4 4 5" xfId="6876" xr:uid="{7C8D9181-588C-4A52-8ADE-EE5B403745A5}"/>
    <cellStyle name="20% - Accent4 4 5 2" xfId="24443" xr:uid="{CD34B8F3-0078-485D-A119-B90D5DC64027}"/>
    <cellStyle name="20% - Accent4 4 5 3" xfId="40126" xr:uid="{D3842903-7458-44A1-9583-046823C20A44}"/>
    <cellStyle name="20% - Accent4 4 5 4" xfId="15538" xr:uid="{D1409ED8-9E13-49C3-8CBA-3041EE2B50E3}"/>
    <cellStyle name="20% - Accent4 4 6" xfId="19774" xr:uid="{8F095D61-B70F-4E2A-B73A-D4731E1AD21C}"/>
    <cellStyle name="20% - Accent4 4 7" xfId="35607" xr:uid="{3EE8595C-1526-4882-836D-B5D8FBE10A18}"/>
    <cellStyle name="20% - Accent4 4 8" xfId="11004" xr:uid="{39A2E1A9-AEDA-468A-AC1C-BA406915C5E6}"/>
    <cellStyle name="20% - Accent4 5" xfId="1769" xr:uid="{CE277061-437F-4CD0-BEE8-FCDAD9C6C166}"/>
    <cellStyle name="20% - Accent4 5 2" xfId="1770" xr:uid="{9207498B-FCEA-4D06-8E4C-8A07C5A24AFF}"/>
    <cellStyle name="20% - Accent4 6" xfId="1771" xr:uid="{B3239E07-92FD-4AB9-9CEF-6AF8311974BE}"/>
    <cellStyle name="20% - Accent4 6 2" xfId="1772" xr:uid="{0A510151-D7CA-486E-A7B4-777448761674}"/>
    <cellStyle name="20% - Accent4 7" xfId="1773" xr:uid="{8586520B-BFDD-4620-99E9-FB12BED63B87}"/>
    <cellStyle name="20% - Accent5 2" xfId="410" xr:uid="{22319FE2-7FB2-48D9-AF38-4099AC765B9E}"/>
    <cellStyle name="20% - Accent5 2 2" xfId="1774" xr:uid="{219C9156-8873-40D8-B38D-18A1B28319EF}"/>
    <cellStyle name="20% - Accent5 2 2 2" xfId="1775" xr:uid="{89EB8BA9-D21B-49E6-8B7C-C4D931AC5DEB}"/>
    <cellStyle name="20% - Accent5 2 2 3" xfId="2441" xr:uid="{E1BBFB71-5671-4BE1-A39C-0BC665442BFD}"/>
    <cellStyle name="20% - Accent5 2 2 3 2" xfId="3004" xr:uid="{0D6FE406-039E-4A4D-8EB9-60806CDF1041}"/>
    <cellStyle name="20% - Accent5 2 2 3 2 2" xfId="4909" xr:uid="{B57F06A8-750D-4143-8E3F-2A48C770E088}"/>
    <cellStyle name="20% - Accent5 2 2 3 2 2 2" xfId="22476" xr:uid="{0DB368F2-4568-4F26-B1D7-59542E784A58}"/>
    <cellStyle name="20% - Accent5 2 2 3 2 2 3" xfId="38159" xr:uid="{D2989EDE-CEDE-4179-9AEC-90B3C74D251B}"/>
    <cellStyle name="20% - Accent5 2 2 3 2 2 4" xfId="13581" xr:uid="{502C2CEB-8B98-47A1-A6B0-E3D2756F2AA7}"/>
    <cellStyle name="20% - Accent5 2 2 3 2 3" xfId="7626" xr:uid="{37B5D3EA-34D8-42FF-92FF-8DAF4600BE86}"/>
    <cellStyle name="20% - Accent5 2 2 3 2 3 2" xfId="25193" xr:uid="{E608C40A-6C57-4F46-8DBE-38BC1B7BF72B}"/>
    <cellStyle name="20% - Accent5 2 2 3 2 3 3" xfId="40876" xr:uid="{58E00916-8A64-484B-91E3-73A12031467F}"/>
    <cellStyle name="20% - Accent5 2 2 3 2 3 4" xfId="16286" xr:uid="{903BC8E1-E152-4139-899D-B3A4C246BD29}"/>
    <cellStyle name="20% - Accent5 2 2 3 2 4" xfId="20570" xr:uid="{EFBE4D52-02DE-45F2-9151-4E601E819186}"/>
    <cellStyle name="20% - Accent5 2 2 3 2 5" xfId="36253" xr:uid="{8374770F-8061-4DFE-BB19-2C1C0F7275A0}"/>
    <cellStyle name="20% - Accent5 2 2 3 2 6" xfId="11739" xr:uid="{2CA211CD-9FCE-4D0A-AB62-96AAFB3F5614}"/>
    <cellStyle name="20% - Accent5 2 2 3 3" xfId="4346" xr:uid="{1AA1AD45-97CD-4A4B-BB29-EE44BE98B168}"/>
    <cellStyle name="20% - Accent5 2 2 3 3 2" xfId="21913" xr:uid="{E8F5668E-53C2-4110-A9CE-80879AF0DC56}"/>
    <cellStyle name="20% - Accent5 2 2 3 3 3" xfId="37596" xr:uid="{41BB6944-6513-4E18-AFDA-BF8B35B60E94}"/>
    <cellStyle name="20% - Accent5 2 2 3 3 4" xfId="13050" xr:uid="{E6456649-056B-4104-A32D-F2BB5D065C95}"/>
    <cellStyle name="20% - Accent5 2 2 3 4" xfId="7063" xr:uid="{0F27E81C-5DC6-448C-B6DC-2815302CF5E0}"/>
    <cellStyle name="20% - Accent5 2 2 3 4 2" xfId="24630" xr:uid="{875EA50A-CF9C-4E22-9762-4CE856D677FC}"/>
    <cellStyle name="20% - Accent5 2 2 3 4 3" xfId="40313" xr:uid="{64941EBE-352E-4BD6-BDF4-EE06A633C443}"/>
    <cellStyle name="20% - Accent5 2 2 3 4 4" xfId="15723" xr:uid="{A4332525-AB64-4265-8373-DC5A052CC1E1}"/>
    <cellStyle name="20% - Accent5 2 2 3 5" xfId="20007" xr:uid="{4099526B-78A8-432E-AC87-404D1C736601}"/>
    <cellStyle name="20% - Accent5 2 2 3 6" xfId="35739" xr:uid="{C1463A74-C687-4010-BF4B-0EEC998D2956}"/>
    <cellStyle name="20% - Accent5 2 2 3 7" xfId="11212" xr:uid="{26B097C5-7C38-4589-8CF3-DAD86794A0F3}"/>
    <cellStyle name="20% - Accent5 2 2 4" xfId="2773" xr:uid="{95DAB635-DFE9-43B1-87AF-EB5E26BE88C0}"/>
    <cellStyle name="20% - Accent5 2 2 4 2" xfId="4678" xr:uid="{8511B5B9-55CD-468A-852E-D7E2F286FF3B}"/>
    <cellStyle name="20% - Accent5 2 2 4 2 2" xfId="22245" xr:uid="{D4062384-6813-4006-8743-79F565B772DA}"/>
    <cellStyle name="20% - Accent5 2 2 4 2 3" xfId="37928" xr:uid="{D2503DCB-BEFA-4127-BA5C-846B573A314E}"/>
    <cellStyle name="20% - Accent5 2 2 4 2 4" xfId="13364" xr:uid="{AC8E8AA0-294F-4832-975D-963EC52A4EBA}"/>
    <cellStyle name="20% - Accent5 2 2 4 3" xfId="7395" xr:uid="{CA5FE7A6-1F9C-457B-B71B-EC24A4F35837}"/>
    <cellStyle name="20% - Accent5 2 2 4 3 2" xfId="24962" xr:uid="{8E370663-A970-4692-82DB-ECD2C72FED14}"/>
    <cellStyle name="20% - Accent5 2 2 4 3 3" xfId="40645" xr:uid="{D8014A70-2A95-4DC8-9AB0-91BEE5B3A0B7}"/>
    <cellStyle name="20% - Accent5 2 2 4 3 4" xfId="16055" xr:uid="{6917127F-F844-4730-8A05-D3B18F78C69A}"/>
    <cellStyle name="20% - Accent5 2 2 4 4" xfId="20339" xr:uid="{397E6CE1-9A44-4E7D-9330-5F01BE9B7C4D}"/>
    <cellStyle name="20% - Accent5 2 2 4 5" xfId="36022" xr:uid="{62F7A68B-93A0-4A39-93E4-FFB1D42C1604}"/>
    <cellStyle name="20% - Accent5 2 2 4 6" xfId="11522" xr:uid="{4E84F69D-CFB4-4417-8D75-8B396728D227}"/>
    <cellStyle name="20% - Accent5 2 2 5" xfId="3892" xr:uid="{F80854F7-E61E-442B-A273-640DA9BAE20B}"/>
    <cellStyle name="20% - Accent5 2 2 5 2" xfId="21459" xr:uid="{A19CFF4C-5B95-4780-B604-B29AE32A8789}"/>
    <cellStyle name="20% - Accent5 2 2 5 3" xfId="37142" xr:uid="{4B1D3DB7-B89A-4E4F-B42F-CF08F94865C7}"/>
    <cellStyle name="20% - Accent5 2 2 5 4" xfId="12610" xr:uid="{8D930D12-A743-4269-B5F5-386FFE8B509B}"/>
    <cellStyle name="20% - Accent5 2 2 6" xfId="6877" xr:uid="{907BE4BA-5D19-4F4A-AF2A-A991D98E6A79}"/>
    <cellStyle name="20% - Accent5 2 2 6 2" xfId="24444" xr:uid="{FBC10DCE-C99A-4A12-BA36-846912291CE7}"/>
    <cellStyle name="20% - Accent5 2 2 6 3" xfId="40127" xr:uid="{6F904EEA-D4AA-48D3-820C-FE85503033CE}"/>
    <cellStyle name="20% - Accent5 2 2 6 4" xfId="15539" xr:uid="{163F1284-4FD6-4840-B8FD-AF6F3507F8C3}"/>
    <cellStyle name="20% - Accent5 2 2 7" xfId="19775" xr:uid="{183303F0-1580-4FDC-AFCC-15318F961FFD}"/>
    <cellStyle name="20% - Accent5 2 2 8" xfId="35608" xr:uid="{C6096704-0D13-4671-98BE-6C030AA96712}"/>
    <cellStyle name="20% - Accent5 2 2 9" xfId="11005" xr:uid="{E7C0F73E-D7CA-43FB-8BED-A39572E66D5C}"/>
    <cellStyle name="20% - Accent5 2 3" xfId="1776" xr:uid="{BE83FF97-391C-4371-A212-4358928185BA}"/>
    <cellStyle name="20% - Accent5 2 4" xfId="429" xr:uid="{8BFD4C0F-CA1E-4781-BD36-6BBE75AC8C2B}"/>
    <cellStyle name="20% - Accent5 3" xfId="430" xr:uid="{E5B802F1-251D-421E-870E-5EA58BFA7A36}"/>
    <cellStyle name="20% - Accent5 4" xfId="1777" xr:uid="{7411F3BB-812B-4376-956B-47AFCF29A420}"/>
    <cellStyle name="20% - Accent5 4 2" xfId="2442" xr:uid="{39E1F77D-80B0-4F92-9CB8-D3B90C913735}"/>
    <cellStyle name="20% - Accent5 4 2 2" xfId="3005" xr:uid="{F42F0BD1-A781-42C9-B2C8-E8CF8AC35C8F}"/>
    <cellStyle name="20% - Accent5 4 2 2 2" xfId="4910" xr:uid="{ABA0E16D-BD93-40BF-BB40-E7143E6D0C24}"/>
    <cellStyle name="20% - Accent5 4 2 2 2 2" xfId="22477" xr:uid="{BA64CB0F-5F9B-4329-9B97-674223D94E47}"/>
    <cellStyle name="20% - Accent5 4 2 2 2 3" xfId="38160" xr:uid="{931C58EF-73CA-4787-B938-8F618939E8CE}"/>
    <cellStyle name="20% - Accent5 4 2 2 2 4" xfId="13582" xr:uid="{59F5E149-8A42-4519-A0BB-C267E01DBB3C}"/>
    <cellStyle name="20% - Accent5 4 2 2 3" xfId="7627" xr:uid="{B1B4C597-9FC5-4BCF-8528-69EE649A3439}"/>
    <cellStyle name="20% - Accent5 4 2 2 3 2" xfId="25194" xr:uid="{ACD197EA-6930-4DC8-9C40-41D3206330C9}"/>
    <cellStyle name="20% - Accent5 4 2 2 3 3" xfId="40877" xr:uid="{F7000648-05F2-44AF-B3A5-C6D5B7F3DA22}"/>
    <cellStyle name="20% - Accent5 4 2 2 3 4" xfId="16287" xr:uid="{30FD297E-D420-4965-B022-8727D333F6E4}"/>
    <cellStyle name="20% - Accent5 4 2 2 4" xfId="20571" xr:uid="{DD165758-6824-49B8-818B-99F3DF25BC3F}"/>
    <cellStyle name="20% - Accent5 4 2 2 5" xfId="36254" xr:uid="{9E539C6A-81EF-4C65-9C35-5F1DA0B18D38}"/>
    <cellStyle name="20% - Accent5 4 2 2 6" xfId="11740" xr:uid="{417BB10A-C511-45E7-81C5-B6DA530A02C9}"/>
    <cellStyle name="20% - Accent5 4 2 3" xfId="4347" xr:uid="{ADB850D3-0B72-4418-B069-FF937A59A679}"/>
    <cellStyle name="20% - Accent5 4 2 3 2" xfId="21914" xr:uid="{2F2E6265-7E44-40A5-90BF-54303D4BED27}"/>
    <cellStyle name="20% - Accent5 4 2 3 3" xfId="37597" xr:uid="{C6C79977-4BDD-4F49-8B50-74578F2191F0}"/>
    <cellStyle name="20% - Accent5 4 2 3 4" xfId="13051" xr:uid="{EB879712-E700-498A-8116-18EDE9E622E5}"/>
    <cellStyle name="20% - Accent5 4 2 4" xfId="7064" xr:uid="{A8AA9DA1-2BD1-48A7-814B-CA7239E0F9C1}"/>
    <cellStyle name="20% - Accent5 4 2 4 2" xfId="24631" xr:uid="{3E0370A4-CE6C-4499-A6DD-06CA19BFA90E}"/>
    <cellStyle name="20% - Accent5 4 2 4 3" xfId="40314" xr:uid="{3701B40F-499F-4FB8-BFCE-10109FA4FE20}"/>
    <cellStyle name="20% - Accent5 4 2 4 4" xfId="15724" xr:uid="{C97F4390-797E-4260-891D-35DBF3100628}"/>
    <cellStyle name="20% - Accent5 4 2 5" xfId="20008" xr:uid="{EB057BA6-4757-4FE7-8CE8-54D93C85328D}"/>
    <cellStyle name="20% - Accent5 4 2 6" xfId="35740" xr:uid="{567611F1-5773-4ADE-83B3-58E71C5B9055}"/>
    <cellStyle name="20% - Accent5 4 2 7" xfId="11213" xr:uid="{365123E1-C152-4D12-A6D4-CE5A41954469}"/>
    <cellStyle name="20% - Accent5 4 3" xfId="2774" xr:uid="{AC0EA5DD-390F-44AE-B596-F516BD70FE70}"/>
    <cellStyle name="20% - Accent5 4 3 2" xfId="4679" xr:uid="{66AEA3E0-B1FD-4A1A-B9D5-CDAAC3FE7CC5}"/>
    <cellStyle name="20% - Accent5 4 3 2 2" xfId="22246" xr:uid="{9701B28F-8336-48F2-9F8F-E20D992B4ED8}"/>
    <cellStyle name="20% - Accent5 4 3 2 3" xfId="37929" xr:uid="{134B280A-95ED-4728-8467-4A0BCB6AD770}"/>
    <cellStyle name="20% - Accent5 4 3 2 4" xfId="13365" xr:uid="{55AE54E3-377E-4AFF-9264-93A5929451C7}"/>
    <cellStyle name="20% - Accent5 4 3 3" xfId="7396" xr:uid="{47299871-9C00-4644-800E-E692DAA30DBD}"/>
    <cellStyle name="20% - Accent5 4 3 3 2" xfId="24963" xr:uid="{371C4B88-2723-481A-95F9-B6B7C2A85CE7}"/>
    <cellStyle name="20% - Accent5 4 3 3 3" xfId="40646" xr:uid="{EB025FB3-250F-491F-A0D7-31D7615F88B6}"/>
    <cellStyle name="20% - Accent5 4 3 3 4" xfId="16056" xr:uid="{F07BAE9D-CF5D-4BD4-9569-F8AD31E63096}"/>
    <cellStyle name="20% - Accent5 4 3 4" xfId="20340" xr:uid="{6B7E09D3-C91A-4B09-9AD2-EB23E731C7D0}"/>
    <cellStyle name="20% - Accent5 4 3 5" xfId="36023" xr:uid="{25CC6A16-015E-4034-ACE8-86E579C60B9B}"/>
    <cellStyle name="20% - Accent5 4 3 6" xfId="11523" xr:uid="{FF8BF052-5989-4664-B12D-910807DF50C3}"/>
    <cellStyle name="20% - Accent5 4 4" xfId="3894" xr:uid="{FC746615-AB5A-42BC-9B4F-A1F2838C4659}"/>
    <cellStyle name="20% - Accent5 4 4 2" xfId="21461" xr:uid="{3EA986D5-1377-47E5-B179-BA238EC61F4E}"/>
    <cellStyle name="20% - Accent5 4 4 3" xfId="37144" xr:uid="{45A28436-364A-4291-A42E-7F03B7E7B53E}"/>
    <cellStyle name="20% - Accent5 4 4 4" xfId="12612" xr:uid="{E2D67518-D4DF-4669-9BD8-C5255A5A19E9}"/>
    <cellStyle name="20% - Accent5 4 5" xfId="6878" xr:uid="{DC2C0CD9-CE7A-4F48-9676-D19BE8BDC29F}"/>
    <cellStyle name="20% - Accent5 4 5 2" xfId="24445" xr:uid="{B8234F7A-DAF9-458A-A287-0D08A7446F95}"/>
    <cellStyle name="20% - Accent5 4 5 3" xfId="40128" xr:uid="{4F3A6635-D09E-44AC-882C-43C215D672C2}"/>
    <cellStyle name="20% - Accent5 4 5 4" xfId="15540" xr:uid="{4B570645-B6C8-46AD-B032-DBC68BCEBEBC}"/>
    <cellStyle name="20% - Accent5 4 6" xfId="19776" xr:uid="{88439FBD-443D-4AE3-9734-9F0A40647490}"/>
    <cellStyle name="20% - Accent5 4 7" xfId="35609" xr:uid="{8D406DF2-E02C-4514-B8D7-FDAD33F025A9}"/>
    <cellStyle name="20% - Accent5 4 8" xfId="11006" xr:uid="{ED39A2DF-8BAA-472C-97AD-47E6DEF4A1B5}"/>
    <cellStyle name="20% - Accent5 5" xfId="1778" xr:uid="{DCDEC1C7-858A-4EC7-967E-EC96C60CA538}"/>
    <cellStyle name="20% - Accent5 5 2" xfId="1779" xr:uid="{5740F393-9006-453A-8743-495C225F2DE1}"/>
    <cellStyle name="20% - Accent5 6" xfId="1780" xr:uid="{43D8FF17-DE62-4CB6-95D2-B481D6A3C6D0}"/>
    <cellStyle name="20% - Accent5 6 2" xfId="1781" xr:uid="{5BD47349-03AB-445C-BFFA-D3907E78A0D9}"/>
    <cellStyle name="20% - Accent6 2" xfId="414" xr:uid="{598B76F3-1898-4D59-9FD3-094677EE28EC}"/>
    <cellStyle name="20% - Accent6 2 2" xfId="1782" xr:uid="{B18481FE-B21E-468D-A195-B0C772FD7D81}"/>
    <cellStyle name="20% - Accent6 2 2 2" xfId="1783" xr:uid="{54B60F4B-E858-43FA-B50E-BC9FF1E8800C}"/>
    <cellStyle name="20% - Accent6 2 2 3" xfId="2443" xr:uid="{C5BD1ADD-88F2-43D1-B3DB-4A88410E1A9C}"/>
    <cellStyle name="20% - Accent6 2 2 3 2" xfId="3006" xr:uid="{8CCD1EC0-F68B-4853-9020-793486A6E0CE}"/>
    <cellStyle name="20% - Accent6 2 2 3 2 2" xfId="4911" xr:uid="{A9AE6CD4-AE2E-4166-9672-4B26B44A2CB4}"/>
    <cellStyle name="20% - Accent6 2 2 3 2 2 2" xfId="22478" xr:uid="{94AFA6D2-5C47-47A4-A416-D4893A17A2EC}"/>
    <cellStyle name="20% - Accent6 2 2 3 2 2 3" xfId="38161" xr:uid="{A7D111A2-5B42-4A8F-81B3-F8F5AA937A9B}"/>
    <cellStyle name="20% - Accent6 2 2 3 2 2 4" xfId="13583" xr:uid="{8322D476-E24D-44D7-9868-564D7A67D29F}"/>
    <cellStyle name="20% - Accent6 2 2 3 2 3" xfId="7628" xr:uid="{6CE8FBC8-D0DC-4517-8A14-31528CEC3FD4}"/>
    <cellStyle name="20% - Accent6 2 2 3 2 3 2" xfId="25195" xr:uid="{2AD15A58-DDD4-4F73-B94F-46141BA46CCA}"/>
    <cellStyle name="20% - Accent6 2 2 3 2 3 3" xfId="40878" xr:uid="{08725EBF-5973-445A-AA4C-17A633AA05CE}"/>
    <cellStyle name="20% - Accent6 2 2 3 2 3 4" xfId="16288" xr:uid="{F16DEED9-269C-4AFE-B580-058F05F692A7}"/>
    <cellStyle name="20% - Accent6 2 2 3 2 4" xfId="20572" xr:uid="{C45F0050-305D-4672-9C0D-FAE90CFA783B}"/>
    <cellStyle name="20% - Accent6 2 2 3 2 5" xfId="36255" xr:uid="{341B9550-3CC5-4DB9-9341-E8BC1AE1174A}"/>
    <cellStyle name="20% - Accent6 2 2 3 2 6" xfId="11741" xr:uid="{11042C3A-22D9-4144-B1F1-D971F3CAB9A0}"/>
    <cellStyle name="20% - Accent6 2 2 3 3" xfId="4348" xr:uid="{4537F1DD-47BB-4970-A5E2-1C119D9DB27F}"/>
    <cellStyle name="20% - Accent6 2 2 3 3 2" xfId="21915" xr:uid="{2FAAB7C2-B34C-4623-89F5-4462DF502FDD}"/>
    <cellStyle name="20% - Accent6 2 2 3 3 3" xfId="37598" xr:uid="{FF7091DF-199F-4541-9D2E-1EA6D0457CD4}"/>
    <cellStyle name="20% - Accent6 2 2 3 3 4" xfId="13052" xr:uid="{36F04781-73F8-432B-81E0-4AB06440D12C}"/>
    <cellStyle name="20% - Accent6 2 2 3 4" xfId="7065" xr:uid="{4D28B00F-5F0A-46B2-89B5-FDFBFB8C3665}"/>
    <cellStyle name="20% - Accent6 2 2 3 4 2" xfId="24632" xr:uid="{79E13310-D9F1-478B-8D29-D141E333C81F}"/>
    <cellStyle name="20% - Accent6 2 2 3 4 3" xfId="40315" xr:uid="{C857A649-7CF0-4CDC-A1AB-39F147996646}"/>
    <cellStyle name="20% - Accent6 2 2 3 4 4" xfId="15725" xr:uid="{8C2F66BF-8C4F-49E3-AFA3-2DC4EFDC4C2F}"/>
    <cellStyle name="20% - Accent6 2 2 3 5" xfId="20009" xr:uid="{FE3A8421-E762-4C13-92C6-EC6CF03F2B3D}"/>
    <cellStyle name="20% - Accent6 2 2 3 6" xfId="35741" xr:uid="{6044D9E1-3E5F-4C59-994A-D8A51602295D}"/>
    <cellStyle name="20% - Accent6 2 2 3 7" xfId="11214" xr:uid="{00E2A442-AE5B-471F-965B-24A48C2F5D27}"/>
    <cellStyle name="20% - Accent6 2 2 4" xfId="2775" xr:uid="{518B6D2B-6645-4E02-8BF4-F0E2D4AEFA4E}"/>
    <cellStyle name="20% - Accent6 2 2 4 2" xfId="4680" xr:uid="{5CEBE847-0858-45C0-8BC2-5BBF9DB41F1C}"/>
    <cellStyle name="20% - Accent6 2 2 4 2 2" xfId="22247" xr:uid="{28B53FFA-6EC7-47DD-8A56-5A2BECDABAC5}"/>
    <cellStyle name="20% - Accent6 2 2 4 2 3" xfId="37930" xr:uid="{9DE92703-CCB8-4BDF-80EE-274503194B70}"/>
    <cellStyle name="20% - Accent6 2 2 4 2 4" xfId="13366" xr:uid="{24378015-40FE-4EA9-9CE3-D2DDAC752188}"/>
    <cellStyle name="20% - Accent6 2 2 4 3" xfId="7397" xr:uid="{AE7C710B-FBF7-4AB7-BAA1-0FF5851EBF67}"/>
    <cellStyle name="20% - Accent6 2 2 4 3 2" xfId="24964" xr:uid="{6733D920-F0E7-4C0B-A177-08248B86090B}"/>
    <cellStyle name="20% - Accent6 2 2 4 3 3" xfId="40647" xr:uid="{F437D637-0337-449C-85B5-875A153A3A0F}"/>
    <cellStyle name="20% - Accent6 2 2 4 3 4" xfId="16057" xr:uid="{0BB27138-300A-4B02-9719-B25A110AE5CF}"/>
    <cellStyle name="20% - Accent6 2 2 4 4" xfId="20341" xr:uid="{31C5477A-D3E2-4A4F-A8F3-7EAC473BBBDF}"/>
    <cellStyle name="20% - Accent6 2 2 4 5" xfId="36024" xr:uid="{644E36C2-5987-43DF-BDC1-8618F52BD2D4}"/>
    <cellStyle name="20% - Accent6 2 2 4 6" xfId="11524" xr:uid="{F57A9E86-97BD-47A2-BBED-17D31CD79C30}"/>
    <cellStyle name="20% - Accent6 2 2 5" xfId="3895" xr:uid="{EB3634A8-A0F2-437A-B2AD-F58EB7BD2ED1}"/>
    <cellStyle name="20% - Accent6 2 2 5 2" xfId="21462" xr:uid="{92108BAA-DD23-4E52-9522-5E06B16EA517}"/>
    <cellStyle name="20% - Accent6 2 2 5 3" xfId="37145" xr:uid="{5EE6FE35-DFF1-4022-A294-4349F83BB09C}"/>
    <cellStyle name="20% - Accent6 2 2 5 4" xfId="12613" xr:uid="{3B611ADE-5BCD-4D61-89E3-5249B5AFA252}"/>
    <cellStyle name="20% - Accent6 2 2 6" xfId="6879" xr:uid="{E084D720-2AB0-49FB-95D6-6D5E824AB5A0}"/>
    <cellStyle name="20% - Accent6 2 2 6 2" xfId="24446" xr:uid="{F370A5D2-D6DD-4D66-92DD-667234990AF1}"/>
    <cellStyle name="20% - Accent6 2 2 6 3" xfId="40129" xr:uid="{514451F8-BE84-4A8C-8C08-4531E40F49B8}"/>
    <cellStyle name="20% - Accent6 2 2 6 4" xfId="15541" xr:uid="{B7377343-EC32-4ADC-BC47-1D8DABFCF6F7}"/>
    <cellStyle name="20% - Accent6 2 2 7" xfId="19777" xr:uid="{A37B7077-70DD-40FF-B31C-0DEBA5C3898B}"/>
    <cellStyle name="20% - Accent6 2 2 8" xfId="35610" xr:uid="{D4BA915E-3691-462F-87A0-098631F358C1}"/>
    <cellStyle name="20% - Accent6 2 2 9" xfId="11007" xr:uid="{87E0792E-1822-4CAB-B802-137B252CBDA4}"/>
    <cellStyle name="20% - Accent6 2 3" xfId="1784" xr:uid="{F79E7E00-838A-48D1-8163-6707B85DFEBC}"/>
    <cellStyle name="20% - Accent6 2 4" xfId="431" xr:uid="{B3123C1F-79AC-48C1-BDF6-C0E1D2966802}"/>
    <cellStyle name="20% - Accent6 3" xfId="432" xr:uid="{1660B3B4-5EC0-402C-9B1C-0373B5777705}"/>
    <cellStyle name="20% - Accent6 4" xfId="1785" xr:uid="{171F198E-3A03-4F7D-A741-1BC87A81CE84}"/>
    <cellStyle name="20% - Accent6 4 2" xfId="2444" xr:uid="{FC2F3F72-9F7A-4C6A-B607-CC1BCEF97A50}"/>
    <cellStyle name="20% - Accent6 4 2 2" xfId="3007" xr:uid="{F60603D1-FF81-4292-947E-0E519CC48C8C}"/>
    <cellStyle name="20% - Accent6 4 2 2 2" xfId="4912" xr:uid="{4236C534-B6E7-413A-8D64-1334987496B0}"/>
    <cellStyle name="20% - Accent6 4 2 2 2 2" xfId="22479" xr:uid="{DDCDC135-7FE9-4F62-B8EA-DE599175AA32}"/>
    <cellStyle name="20% - Accent6 4 2 2 2 3" xfId="38162" xr:uid="{FB315D7A-B8C9-4F36-B714-A1157719C7CA}"/>
    <cellStyle name="20% - Accent6 4 2 2 2 4" xfId="13584" xr:uid="{2324F7D9-CE39-40BC-91B0-1B6880970A67}"/>
    <cellStyle name="20% - Accent6 4 2 2 3" xfId="7629" xr:uid="{01242DB4-AFF1-48D8-B47C-45E19C4851D1}"/>
    <cellStyle name="20% - Accent6 4 2 2 3 2" xfId="25196" xr:uid="{11FBB57E-F224-41FA-864F-D6C9B93EFC41}"/>
    <cellStyle name="20% - Accent6 4 2 2 3 3" xfId="40879" xr:uid="{BA678B20-2C93-4AE4-BB2B-267B7A107A1B}"/>
    <cellStyle name="20% - Accent6 4 2 2 3 4" xfId="16289" xr:uid="{82E1745F-F7E9-40AF-BE4B-2187A2E031C9}"/>
    <cellStyle name="20% - Accent6 4 2 2 4" xfId="20573" xr:uid="{EEE663E7-0A24-45F1-A2DB-5990158896C2}"/>
    <cellStyle name="20% - Accent6 4 2 2 5" xfId="36256" xr:uid="{4ACBD0F3-C064-4413-ACAE-DD84D74A8A16}"/>
    <cellStyle name="20% - Accent6 4 2 2 6" xfId="11742" xr:uid="{C4BACC38-AA3F-4886-9D8C-B098132AB5ED}"/>
    <cellStyle name="20% - Accent6 4 2 3" xfId="4349" xr:uid="{EBBC825C-4B3B-4A93-BF85-DD9BB7080CBC}"/>
    <cellStyle name="20% - Accent6 4 2 3 2" xfId="21916" xr:uid="{1F5D90B1-3FC3-4773-B508-1578331F20AC}"/>
    <cellStyle name="20% - Accent6 4 2 3 3" xfId="37599" xr:uid="{C4A36AEC-0B2D-46D3-BF4C-4C629CE1441C}"/>
    <cellStyle name="20% - Accent6 4 2 3 4" xfId="13053" xr:uid="{99D5D4CB-F62C-4AFC-BCC4-6947823003AE}"/>
    <cellStyle name="20% - Accent6 4 2 4" xfId="7066" xr:uid="{915261F8-8A2A-4646-BCBE-1D1E01C23259}"/>
    <cellStyle name="20% - Accent6 4 2 4 2" xfId="24633" xr:uid="{75513C75-79CD-4D16-8E2C-BF331AF4BBEA}"/>
    <cellStyle name="20% - Accent6 4 2 4 3" xfId="40316" xr:uid="{BF5FB507-E243-4C88-AD65-21AEA9E3A940}"/>
    <cellStyle name="20% - Accent6 4 2 4 4" xfId="15726" xr:uid="{C5EEC080-45BA-45D8-9662-B2E534C7B533}"/>
    <cellStyle name="20% - Accent6 4 2 5" xfId="20010" xr:uid="{20A3DFDA-9D19-4D85-B878-75872ED8B565}"/>
    <cellStyle name="20% - Accent6 4 2 6" xfId="35742" xr:uid="{D40ECCB7-C90A-4302-9FCE-6CB7F5DDABA0}"/>
    <cellStyle name="20% - Accent6 4 2 7" xfId="11215" xr:uid="{997EC7AB-8CCA-4BFC-A631-5BAB7D40A50F}"/>
    <cellStyle name="20% - Accent6 4 3" xfId="2776" xr:uid="{73DF4AAA-80D3-4C97-B233-10B37B3D19EA}"/>
    <cellStyle name="20% - Accent6 4 3 2" xfId="4681" xr:uid="{D5F8611C-8789-4D58-A87F-414ABAFF171B}"/>
    <cellStyle name="20% - Accent6 4 3 2 2" xfId="22248" xr:uid="{7B480167-82B3-44BC-B8CA-DA0BF352B6B1}"/>
    <cellStyle name="20% - Accent6 4 3 2 3" xfId="37931" xr:uid="{0AD72D8A-8B8C-4D22-8E78-EF8432113EFF}"/>
    <cellStyle name="20% - Accent6 4 3 2 4" xfId="13367" xr:uid="{6F1E4B47-139B-4D42-BB85-B4F99944141F}"/>
    <cellStyle name="20% - Accent6 4 3 3" xfId="7398" xr:uid="{821089F4-237B-4432-9E5F-4C1AB0D973D6}"/>
    <cellStyle name="20% - Accent6 4 3 3 2" xfId="24965" xr:uid="{36AB6121-D377-4910-B001-AD33F56BD906}"/>
    <cellStyle name="20% - Accent6 4 3 3 3" xfId="40648" xr:uid="{01D0675B-5846-48BB-893C-F33CF6366F97}"/>
    <cellStyle name="20% - Accent6 4 3 3 4" xfId="16058" xr:uid="{AAEA3A49-CFC3-4CBB-B37C-F3E76F52FC7C}"/>
    <cellStyle name="20% - Accent6 4 3 4" xfId="20342" xr:uid="{778FAF4F-65C2-4CEE-911D-EC17D7A8BCA9}"/>
    <cellStyle name="20% - Accent6 4 3 5" xfId="36025" xr:uid="{8C528636-E4CB-4900-86CA-9B84BC105EA4}"/>
    <cellStyle name="20% - Accent6 4 3 6" xfId="11525" xr:uid="{4F46C560-B9EC-49C5-9F3A-EBF6263331BA}"/>
    <cellStyle name="20% - Accent6 4 4" xfId="3897" xr:uid="{90F0500C-655A-4CBA-9801-F233FDB0F5AC}"/>
    <cellStyle name="20% - Accent6 4 4 2" xfId="21464" xr:uid="{51F6FC0A-2755-4919-8AD1-F76C31D9E83C}"/>
    <cellStyle name="20% - Accent6 4 4 3" xfId="37147" xr:uid="{9DBD1195-C1EE-45EA-A152-00D251DE14C9}"/>
    <cellStyle name="20% - Accent6 4 4 4" xfId="12615" xr:uid="{43AEB8B1-1165-4B00-8C09-A4F8E254E0A5}"/>
    <cellStyle name="20% - Accent6 4 5" xfId="6880" xr:uid="{9D5AFEB2-63B7-4E55-8937-DF691ED0E621}"/>
    <cellStyle name="20% - Accent6 4 5 2" xfId="24447" xr:uid="{C01B1043-8280-4668-8495-FF7ABE97F5B4}"/>
    <cellStyle name="20% - Accent6 4 5 3" xfId="40130" xr:uid="{7EE8E5AF-1D4D-440C-A863-8B1E8EB2830D}"/>
    <cellStyle name="20% - Accent6 4 5 4" xfId="15542" xr:uid="{B2F2E712-1017-4E05-AE40-6C0DCEBFA88D}"/>
    <cellStyle name="20% - Accent6 4 6" xfId="19778" xr:uid="{38228BEA-2B8A-43D4-809D-D9E582CBF2B7}"/>
    <cellStyle name="20% - Accent6 4 7" xfId="35611" xr:uid="{55C47E11-FC58-4B4C-8746-C9350C63DF03}"/>
    <cellStyle name="20% - Accent6 4 8" xfId="11008" xr:uid="{86EB37FF-6D6A-4E01-8259-75813AD09B19}"/>
    <cellStyle name="20% - Accent6 5" xfId="1786" xr:uid="{2D0E0F1A-66F9-4D3B-9EC1-6C71B599D439}"/>
    <cellStyle name="20% - Accent6 5 2" xfId="1787" xr:uid="{F0CE8982-0E99-4AA5-B32C-01808B9B079E}"/>
    <cellStyle name="20% - Accent6 6" xfId="1788" xr:uid="{1888FC7A-B8E1-4A94-A102-D1831628EA44}"/>
    <cellStyle name="20% - Accent6 6 2" xfId="1789" xr:uid="{43096338-2A5E-444E-8E68-1D812063D594}"/>
    <cellStyle name="40% - Accent1 2" xfId="395" xr:uid="{E2B3823F-D0C8-4C01-B710-D29F7F08AA8B}"/>
    <cellStyle name="40% - Accent1 2 2" xfId="1790" xr:uid="{A05F668B-F987-4FF3-8AE1-7D9B2AC0D71E}"/>
    <cellStyle name="40% - Accent1 2 2 2" xfId="1791" xr:uid="{B94B2C64-0558-4F7D-9A3A-F593BA400C50}"/>
    <cellStyle name="40% - Accent1 2 2 3" xfId="2445" xr:uid="{626577FE-D3CD-4519-8345-775323E07629}"/>
    <cellStyle name="40% - Accent1 2 2 3 2" xfId="3008" xr:uid="{656922A1-B5BA-431D-8874-422FF5EBB05E}"/>
    <cellStyle name="40% - Accent1 2 2 3 2 2" xfId="4913" xr:uid="{C223D2CC-D17B-47B4-B2C9-9990ABA0F78D}"/>
    <cellStyle name="40% - Accent1 2 2 3 2 2 2" xfId="22480" xr:uid="{27BB50C5-BCE9-4B06-A1EE-BF922C520327}"/>
    <cellStyle name="40% - Accent1 2 2 3 2 2 3" xfId="38163" xr:uid="{916D239A-51F6-4ED6-84FD-4621771A6D21}"/>
    <cellStyle name="40% - Accent1 2 2 3 2 2 4" xfId="13585" xr:uid="{B6364E1F-B0BB-4D20-BEF4-2EB924585391}"/>
    <cellStyle name="40% - Accent1 2 2 3 2 3" xfId="7630" xr:uid="{50904FA8-8B92-48F3-9D95-C87F17A260D2}"/>
    <cellStyle name="40% - Accent1 2 2 3 2 3 2" xfId="25197" xr:uid="{D5ADC15E-4D4B-4F39-ADF5-5DA288A0A309}"/>
    <cellStyle name="40% - Accent1 2 2 3 2 3 3" xfId="40880" xr:uid="{5696F585-3CDD-49AE-8D7A-26F2BEA53E46}"/>
    <cellStyle name="40% - Accent1 2 2 3 2 3 4" xfId="16290" xr:uid="{6CBF3055-9F49-49B4-805B-6241CDF2A64B}"/>
    <cellStyle name="40% - Accent1 2 2 3 2 4" xfId="20574" xr:uid="{9E09FEA6-E493-4762-ADF0-69FECFE42162}"/>
    <cellStyle name="40% - Accent1 2 2 3 2 5" xfId="36257" xr:uid="{B1D063F2-6EA7-43BE-9619-B01417130AF1}"/>
    <cellStyle name="40% - Accent1 2 2 3 2 6" xfId="11743" xr:uid="{B1766A71-16D2-48B1-8C75-8F80E5236BCA}"/>
    <cellStyle name="40% - Accent1 2 2 3 3" xfId="4350" xr:uid="{00B16E15-BC83-40BC-9A97-2E2151E835A1}"/>
    <cellStyle name="40% - Accent1 2 2 3 3 2" xfId="21917" xr:uid="{A5209711-E47C-460C-B784-DEAF9987530D}"/>
    <cellStyle name="40% - Accent1 2 2 3 3 3" xfId="37600" xr:uid="{8FCAA1E2-CAB5-4961-97BD-DA3C3CEDF409}"/>
    <cellStyle name="40% - Accent1 2 2 3 3 4" xfId="13054" xr:uid="{899636EF-1CA2-4D39-BC07-7D6381CA0902}"/>
    <cellStyle name="40% - Accent1 2 2 3 4" xfId="7067" xr:uid="{86486F9D-1003-4569-B0AC-5B5338EF8D61}"/>
    <cellStyle name="40% - Accent1 2 2 3 4 2" xfId="24634" xr:uid="{297B0E94-D6D1-4A41-B118-A00F758D00A3}"/>
    <cellStyle name="40% - Accent1 2 2 3 4 3" xfId="40317" xr:uid="{9524D532-FAA9-4644-B702-7E329D50F040}"/>
    <cellStyle name="40% - Accent1 2 2 3 4 4" xfId="15727" xr:uid="{B3F85859-02DF-4591-829B-1F0A96646C70}"/>
    <cellStyle name="40% - Accent1 2 2 3 5" xfId="20011" xr:uid="{291F2D29-BC55-46F5-98CD-D794D5F692AE}"/>
    <cellStyle name="40% - Accent1 2 2 3 6" xfId="35743" xr:uid="{B85C42AF-DA1D-4970-9265-47AC107FEC73}"/>
    <cellStyle name="40% - Accent1 2 2 3 7" xfId="11216" xr:uid="{001EFB6E-C9DC-40CF-BCBD-B551F8D5D4B0}"/>
    <cellStyle name="40% - Accent1 2 2 4" xfId="2777" xr:uid="{7A153895-3A54-49DD-BE51-1F9275D0514A}"/>
    <cellStyle name="40% - Accent1 2 2 4 2" xfId="4682" xr:uid="{E58BB23F-FE3A-4102-B360-74EEC7D30B04}"/>
    <cellStyle name="40% - Accent1 2 2 4 2 2" xfId="22249" xr:uid="{8147AC80-F392-40FF-BFDF-6105ADAD1EA4}"/>
    <cellStyle name="40% - Accent1 2 2 4 2 3" xfId="37932" xr:uid="{40D0151E-8DDD-4F68-8D27-8C1D0E43C3A2}"/>
    <cellStyle name="40% - Accent1 2 2 4 2 4" xfId="13368" xr:uid="{E95C5229-1596-4D4F-A6BA-A63DD50BE503}"/>
    <cellStyle name="40% - Accent1 2 2 4 3" xfId="7399" xr:uid="{8B989671-08BF-4599-A76A-6F09BFA60A32}"/>
    <cellStyle name="40% - Accent1 2 2 4 3 2" xfId="24966" xr:uid="{73725EC2-F6CA-4459-9A87-DBF42F778A5C}"/>
    <cellStyle name="40% - Accent1 2 2 4 3 3" xfId="40649" xr:uid="{C1439A3B-84CE-400A-8EC0-1135F0347F5E}"/>
    <cellStyle name="40% - Accent1 2 2 4 3 4" xfId="16059" xr:uid="{DD9E6FFC-2F71-4143-BFEF-5DC011A12EC0}"/>
    <cellStyle name="40% - Accent1 2 2 4 4" xfId="20343" xr:uid="{9FA95E83-31EA-4ED6-B57E-5DD622F8E525}"/>
    <cellStyle name="40% - Accent1 2 2 4 5" xfId="36026" xr:uid="{2CEFA360-C3F6-4620-890C-F1251BCDF189}"/>
    <cellStyle name="40% - Accent1 2 2 4 6" xfId="11526" xr:uid="{4577B56B-34F1-405D-8FC4-AE066F22020F}"/>
    <cellStyle name="40% - Accent1 2 2 5" xfId="3902" xr:uid="{BFD1783D-C86F-4777-AD96-B4335B1728C5}"/>
    <cellStyle name="40% - Accent1 2 2 5 2" xfId="21469" xr:uid="{ED70E9EE-8955-4A60-8CA3-40DDF467D020}"/>
    <cellStyle name="40% - Accent1 2 2 5 3" xfId="37152" xr:uid="{C8E027E7-16B0-44CC-9042-C99B7428EE86}"/>
    <cellStyle name="40% - Accent1 2 2 5 4" xfId="12620" xr:uid="{3B4F6E2B-02CC-4FAD-AE65-7AE9A6F61F1C}"/>
    <cellStyle name="40% - Accent1 2 2 6" xfId="6881" xr:uid="{9D003367-C0E6-4589-AEF1-E336CD9070D6}"/>
    <cellStyle name="40% - Accent1 2 2 6 2" xfId="24448" xr:uid="{956D1F51-DE26-4FED-9D1C-74C561B518CC}"/>
    <cellStyle name="40% - Accent1 2 2 6 3" xfId="40131" xr:uid="{401A9358-C466-4ABF-B284-D2C342A024A6}"/>
    <cellStyle name="40% - Accent1 2 2 6 4" xfId="15543" xr:uid="{279DFA0B-982B-4C87-A61A-9F7BD7E72107}"/>
    <cellStyle name="40% - Accent1 2 2 7" xfId="19779" xr:uid="{76E0CED0-0B27-4303-85DC-E25A5553F27E}"/>
    <cellStyle name="40% - Accent1 2 2 8" xfId="35612" xr:uid="{15BB6AF0-FB23-4441-950B-80A11C9C0C65}"/>
    <cellStyle name="40% - Accent1 2 2 9" xfId="11009" xr:uid="{5D199EC9-DEFF-4D98-A837-DCF1B28C9DC6}"/>
    <cellStyle name="40% - Accent1 2 3" xfId="1792" xr:uid="{B5F01F24-CB3B-4BB7-919D-80A8A0AE00A8}"/>
    <cellStyle name="40% - Accent1 2 4" xfId="433" xr:uid="{95FBA4B6-BC33-43C1-A2CE-57C451460253}"/>
    <cellStyle name="40% - Accent1 3" xfId="434" xr:uid="{3DA80616-BDB1-4188-8CAC-45DF81836671}"/>
    <cellStyle name="40% - Accent1 4" xfId="1793" xr:uid="{171C7222-CDAD-4C39-8EA7-55E4F75E64D4}"/>
    <cellStyle name="40% - Accent1 4 2" xfId="2446" xr:uid="{8D84C14A-6B4C-44AF-A1A6-2E17D074276A}"/>
    <cellStyle name="40% - Accent1 4 2 2" xfId="3009" xr:uid="{64BEE031-BB48-4992-AE4A-878085528A0F}"/>
    <cellStyle name="40% - Accent1 4 2 2 2" xfId="4914" xr:uid="{A7B16B70-4DF4-4DFC-9619-238C69EE90E8}"/>
    <cellStyle name="40% - Accent1 4 2 2 2 2" xfId="22481" xr:uid="{F16B9E2A-E46D-4999-BD76-045A68F96931}"/>
    <cellStyle name="40% - Accent1 4 2 2 2 3" xfId="38164" xr:uid="{3714E2F0-E5CA-4006-88AC-13B3C33FE185}"/>
    <cellStyle name="40% - Accent1 4 2 2 2 4" xfId="13586" xr:uid="{E333B49B-F457-4F65-8337-3A26EB8EBD8B}"/>
    <cellStyle name="40% - Accent1 4 2 2 3" xfId="7631" xr:uid="{B373A639-C542-44E0-B87C-1349D4916B8F}"/>
    <cellStyle name="40% - Accent1 4 2 2 3 2" xfId="25198" xr:uid="{4B8A6879-D6B2-4913-89DD-B6FE2A588391}"/>
    <cellStyle name="40% - Accent1 4 2 2 3 3" xfId="40881" xr:uid="{22113653-04CB-4F32-87ED-B59EF7EFB46B}"/>
    <cellStyle name="40% - Accent1 4 2 2 3 4" xfId="16291" xr:uid="{1FD60BC3-8517-4869-B045-D2341AB6A11B}"/>
    <cellStyle name="40% - Accent1 4 2 2 4" xfId="20575" xr:uid="{4C4DAAA1-F4C1-40C7-857D-B3CE5F57A9ED}"/>
    <cellStyle name="40% - Accent1 4 2 2 5" xfId="36258" xr:uid="{75B756D1-F186-4E0C-AB96-B636E93774D8}"/>
    <cellStyle name="40% - Accent1 4 2 2 6" xfId="11744" xr:uid="{4DCB452E-78D3-4E09-805A-4830CE7711A6}"/>
    <cellStyle name="40% - Accent1 4 2 3" xfId="4351" xr:uid="{0DD42CDE-9586-472E-BBF0-A97CEA63DFCA}"/>
    <cellStyle name="40% - Accent1 4 2 3 2" xfId="21918" xr:uid="{191DCAB0-B89F-4E9A-9BFD-189B1E76D473}"/>
    <cellStyle name="40% - Accent1 4 2 3 3" xfId="37601" xr:uid="{E8C3B834-D3F8-46B9-BBCC-4366F97B8562}"/>
    <cellStyle name="40% - Accent1 4 2 3 4" xfId="13055" xr:uid="{F9A8F68F-74EA-4551-A58F-FF15426199AE}"/>
    <cellStyle name="40% - Accent1 4 2 4" xfId="7068" xr:uid="{C2EAF322-8533-4816-A031-0F1226145477}"/>
    <cellStyle name="40% - Accent1 4 2 4 2" xfId="24635" xr:uid="{CD5250BF-AD19-462F-993F-DAA336B6BAAE}"/>
    <cellStyle name="40% - Accent1 4 2 4 3" xfId="40318" xr:uid="{1B4FDB70-E793-4767-91CA-5E16347ED3E9}"/>
    <cellStyle name="40% - Accent1 4 2 4 4" xfId="15728" xr:uid="{A400C2C0-B048-431F-9B42-76672F471008}"/>
    <cellStyle name="40% - Accent1 4 2 5" xfId="20012" xr:uid="{1E15E855-93D4-4DCF-ADB4-5989687A4DC0}"/>
    <cellStyle name="40% - Accent1 4 2 6" xfId="35744" xr:uid="{A9151D13-33FD-4888-9238-653437DA56B5}"/>
    <cellStyle name="40% - Accent1 4 2 7" xfId="11217" xr:uid="{CFCDA1D4-4BF7-439B-A8E5-381391572DD9}"/>
    <cellStyle name="40% - Accent1 4 3" xfId="2778" xr:uid="{BF622076-513E-4F39-8CE5-1816034F0E32}"/>
    <cellStyle name="40% - Accent1 4 3 2" xfId="4683" xr:uid="{37765064-FFA4-4F88-81FD-B148FEFC1675}"/>
    <cellStyle name="40% - Accent1 4 3 2 2" xfId="22250" xr:uid="{944574FD-E804-4D41-AF01-F59766811B9B}"/>
    <cellStyle name="40% - Accent1 4 3 2 3" xfId="37933" xr:uid="{082C69BF-F7BB-4554-A49B-D036B681ECEF}"/>
    <cellStyle name="40% - Accent1 4 3 2 4" xfId="13369" xr:uid="{BEE53483-96D7-44A6-B3B9-681F90745767}"/>
    <cellStyle name="40% - Accent1 4 3 3" xfId="7400" xr:uid="{BD6D25B3-B83B-4BFC-B6D0-68C585D5149B}"/>
    <cellStyle name="40% - Accent1 4 3 3 2" xfId="24967" xr:uid="{7586186B-68AA-41A9-B7A1-FAEC8C317757}"/>
    <cellStyle name="40% - Accent1 4 3 3 3" xfId="40650" xr:uid="{42C37B83-7FFF-4D67-A0AA-16B520C72F20}"/>
    <cellStyle name="40% - Accent1 4 3 3 4" xfId="16060" xr:uid="{525936DF-E0D4-472E-927D-FD24F4233523}"/>
    <cellStyle name="40% - Accent1 4 3 4" xfId="20344" xr:uid="{CFB35AB5-5843-48A0-B3C1-B858BD2A5D6C}"/>
    <cellStyle name="40% - Accent1 4 3 5" xfId="36027" xr:uid="{22363BD4-A382-43A5-BA01-B7ACD22B983B}"/>
    <cellStyle name="40% - Accent1 4 3 6" xfId="11527" xr:uid="{83F25534-F2DD-4AC0-ADB9-FE9F98D377AD}"/>
    <cellStyle name="40% - Accent1 4 4" xfId="3905" xr:uid="{761A718C-76FE-43E9-A99E-870A1B2E1EF0}"/>
    <cellStyle name="40% - Accent1 4 4 2" xfId="21472" xr:uid="{9D76AF71-81C2-4B09-ACE5-6624773B37D3}"/>
    <cellStyle name="40% - Accent1 4 4 3" xfId="37155" xr:uid="{280F798C-26CE-46C8-AB3E-B70D32EFE820}"/>
    <cellStyle name="40% - Accent1 4 4 4" xfId="12623" xr:uid="{AB461BB0-2D00-41CE-BF27-C71ABCF41F88}"/>
    <cellStyle name="40% - Accent1 4 5" xfId="6882" xr:uid="{56A857A3-8AAD-4700-A5A6-70F21FC795F0}"/>
    <cellStyle name="40% - Accent1 4 5 2" xfId="24449" xr:uid="{0915EAA3-5BC0-4416-BEDD-BCDA19DEE450}"/>
    <cellStyle name="40% - Accent1 4 5 3" xfId="40132" xr:uid="{C7A6CFDC-2863-41F1-B866-2261D59F27F2}"/>
    <cellStyle name="40% - Accent1 4 5 4" xfId="15544" xr:uid="{B9160E29-C5C0-4FBC-8B2E-130BF72ACA59}"/>
    <cellStyle name="40% - Accent1 4 6" xfId="19780" xr:uid="{BF222F19-484F-45C5-909B-4E8A2A2C2D1F}"/>
    <cellStyle name="40% - Accent1 4 7" xfId="35613" xr:uid="{FD9B7079-30F3-473D-B24B-6DA7239A4D61}"/>
    <cellStyle name="40% - Accent1 4 8" xfId="11010" xr:uid="{8FA5BD93-6C82-4291-8325-A4A85097974A}"/>
    <cellStyle name="40% - Accent1 5" xfId="1794" xr:uid="{1915E8EC-DE67-4217-B211-828F32D6E428}"/>
    <cellStyle name="40% - Accent1 5 2" xfId="1795" xr:uid="{70EF5FBD-21C0-4F5B-A4C9-647EB5CDA71D}"/>
    <cellStyle name="40% - Accent1 6" xfId="1796" xr:uid="{BAF184DE-D0E5-44B3-90B1-37456A1952F9}"/>
    <cellStyle name="40% - Accent1 6 2" xfId="1797" xr:uid="{531AC35F-C85B-4788-A2A6-23F9365FCCA0}"/>
    <cellStyle name="40% - Accent2 2" xfId="399" xr:uid="{A5F28431-2ABB-4EF0-9B4F-41CFD841390C}"/>
    <cellStyle name="40% - Accent2 2 2" xfId="1798" xr:uid="{723D8A29-F992-474A-B39A-F880E3C0EA4A}"/>
    <cellStyle name="40% - Accent2 2 2 2" xfId="1799" xr:uid="{642CDACD-76FF-464B-A8B1-72FB9D6F2297}"/>
    <cellStyle name="40% - Accent2 2 2 3" xfId="2447" xr:uid="{C8DDCFC1-DEA1-42EC-A4EC-BDD515BFBCEC}"/>
    <cellStyle name="40% - Accent2 2 2 3 2" xfId="3010" xr:uid="{597F9BEB-AE0D-4EC1-9876-1DD5C4F3DD23}"/>
    <cellStyle name="40% - Accent2 2 2 3 2 2" xfId="4915" xr:uid="{19A80055-85A6-455B-B49B-A9BF16071753}"/>
    <cellStyle name="40% - Accent2 2 2 3 2 2 2" xfId="22482" xr:uid="{9F76F2CC-9783-4B60-8FA9-E07D4052E76C}"/>
    <cellStyle name="40% - Accent2 2 2 3 2 2 3" xfId="38165" xr:uid="{A566874B-C339-4190-A014-7569737C2224}"/>
    <cellStyle name="40% - Accent2 2 2 3 2 2 4" xfId="13587" xr:uid="{3FBE38C9-AEC2-4D00-8ECC-08467EF8B32C}"/>
    <cellStyle name="40% - Accent2 2 2 3 2 3" xfId="7632" xr:uid="{A1219A7A-D717-4883-805E-781C72EA71A9}"/>
    <cellStyle name="40% - Accent2 2 2 3 2 3 2" xfId="25199" xr:uid="{D612E679-3D2F-4431-834B-D09C1AFCEEA1}"/>
    <cellStyle name="40% - Accent2 2 2 3 2 3 3" xfId="40882" xr:uid="{7B864DBF-BFD9-457B-9A6E-7EECA676BD12}"/>
    <cellStyle name="40% - Accent2 2 2 3 2 3 4" xfId="16292" xr:uid="{F928C74F-ABC2-40A8-831C-64E07114589C}"/>
    <cellStyle name="40% - Accent2 2 2 3 2 4" xfId="20576" xr:uid="{4EEDBF56-1352-4A05-B7C0-45C7464D6A8C}"/>
    <cellStyle name="40% - Accent2 2 2 3 2 5" xfId="36259" xr:uid="{9F4C1FBE-4EDA-498A-A1C5-523EA34A4D7C}"/>
    <cellStyle name="40% - Accent2 2 2 3 2 6" xfId="11745" xr:uid="{FC453C13-2B07-441A-A58C-FDD65D3D964B}"/>
    <cellStyle name="40% - Accent2 2 2 3 3" xfId="4352" xr:uid="{B0373CAC-8340-4001-9D50-D0BD64215671}"/>
    <cellStyle name="40% - Accent2 2 2 3 3 2" xfId="21919" xr:uid="{E1D83ED0-03FA-40C2-92D6-3D2470F18A97}"/>
    <cellStyle name="40% - Accent2 2 2 3 3 3" xfId="37602" xr:uid="{75799B81-541E-4B31-9EF8-1F2712721C4E}"/>
    <cellStyle name="40% - Accent2 2 2 3 3 4" xfId="13056" xr:uid="{62311558-E70F-416B-938D-5217F1670831}"/>
    <cellStyle name="40% - Accent2 2 2 3 4" xfId="7069" xr:uid="{6DC8A1D9-5A61-4128-B1F0-15A1FC084F7A}"/>
    <cellStyle name="40% - Accent2 2 2 3 4 2" xfId="24636" xr:uid="{A30EBEE3-3120-4655-AFE4-332DA1625035}"/>
    <cellStyle name="40% - Accent2 2 2 3 4 3" xfId="40319" xr:uid="{81F0AEA9-0C35-42F2-A9CD-683BE57506E4}"/>
    <cellStyle name="40% - Accent2 2 2 3 4 4" xfId="15729" xr:uid="{9D0F3903-B70D-41CC-820C-CC139EBA0600}"/>
    <cellStyle name="40% - Accent2 2 2 3 5" xfId="20013" xr:uid="{48A9345E-2E19-4449-9AB2-39D6B0E99024}"/>
    <cellStyle name="40% - Accent2 2 2 3 6" xfId="35745" xr:uid="{520F21BC-C2CF-4C21-BABE-69B75EE2CB9D}"/>
    <cellStyle name="40% - Accent2 2 2 3 7" xfId="11218" xr:uid="{439B30FF-5CFC-460D-94F6-8C6B1A179AEE}"/>
    <cellStyle name="40% - Accent2 2 2 4" xfId="2779" xr:uid="{B5D12170-E214-475A-B9E5-F1EC00484982}"/>
    <cellStyle name="40% - Accent2 2 2 4 2" xfId="4684" xr:uid="{F99B230D-9C29-4E61-8DF6-FAA39547829A}"/>
    <cellStyle name="40% - Accent2 2 2 4 2 2" xfId="22251" xr:uid="{6566E92B-199B-406B-ACC7-EB91BE4788D8}"/>
    <cellStyle name="40% - Accent2 2 2 4 2 3" xfId="37934" xr:uid="{C2BFE3D6-A758-45C3-8032-A0FD65155896}"/>
    <cellStyle name="40% - Accent2 2 2 4 2 4" xfId="13370" xr:uid="{B8F6B4D6-F7B7-4375-A9B7-AE544A7D09D2}"/>
    <cellStyle name="40% - Accent2 2 2 4 3" xfId="7401" xr:uid="{4D638964-6265-4C06-8CB7-994474915367}"/>
    <cellStyle name="40% - Accent2 2 2 4 3 2" xfId="24968" xr:uid="{0D2A7CF0-74F8-4A16-B018-6EEB919C7FB8}"/>
    <cellStyle name="40% - Accent2 2 2 4 3 3" xfId="40651" xr:uid="{70569724-0214-4324-8535-A259B1412ADB}"/>
    <cellStyle name="40% - Accent2 2 2 4 3 4" xfId="16061" xr:uid="{FC20DA03-6384-4EC9-AC3E-49DF51B12F25}"/>
    <cellStyle name="40% - Accent2 2 2 4 4" xfId="20345" xr:uid="{CC9187A5-D3BA-4568-9F38-2586CFB6FACC}"/>
    <cellStyle name="40% - Accent2 2 2 4 5" xfId="36028" xr:uid="{DDE92121-17C0-4411-8973-34304D4A96A4}"/>
    <cellStyle name="40% - Accent2 2 2 4 6" xfId="11528" xr:uid="{34E76E38-D864-41CA-AF11-F2C6F4EE761C}"/>
    <cellStyle name="40% - Accent2 2 2 5" xfId="3910" xr:uid="{BFC98822-7621-4154-8C6B-1E37C143854B}"/>
    <cellStyle name="40% - Accent2 2 2 5 2" xfId="21477" xr:uid="{CA3B9383-2578-4E8B-987D-62184B4AE825}"/>
    <cellStyle name="40% - Accent2 2 2 5 3" xfId="37160" xr:uid="{5BD1E337-3105-4732-AE1E-CA96DFDD0CA3}"/>
    <cellStyle name="40% - Accent2 2 2 5 4" xfId="12628" xr:uid="{2153AAEF-69B8-4572-8897-C2DFB0D886CB}"/>
    <cellStyle name="40% - Accent2 2 2 6" xfId="6883" xr:uid="{573388AD-B11E-413E-AA2C-441EFA951D63}"/>
    <cellStyle name="40% - Accent2 2 2 6 2" xfId="24450" xr:uid="{F76E3384-0AC0-4AC5-BB64-966B6B6E252B}"/>
    <cellStyle name="40% - Accent2 2 2 6 3" xfId="40133" xr:uid="{8CE8CFD2-BDAF-493B-AC3B-0C35DDB6A1E4}"/>
    <cellStyle name="40% - Accent2 2 2 6 4" xfId="15545" xr:uid="{B3C52B54-042A-485C-865B-9680E286EF1E}"/>
    <cellStyle name="40% - Accent2 2 2 7" xfId="19781" xr:uid="{7772D112-5345-4654-BA24-F6C3B0CDCAD8}"/>
    <cellStyle name="40% - Accent2 2 2 8" xfId="35614" xr:uid="{B71FF520-4797-4A4F-A697-44BA276757B2}"/>
    <cellStyle name="40% - Accent2 2 2 9" xfId="11011" xr:uid="{2A4B8C5E-54EE-4BA3-849C-EFB22B6E890B}"/>
    <cellStyle name="40% - Accent2 2 3" xfId="1800" xr:uid="{59F2D3DB-1118-42F7-9652-804B87564F21}"/>
    <cellStyle name="40% - Accent2 2 4" xfId="435" xr:uid="{043CE29E-9B27-4B88-AB12-1A15FDDCB362}"/>
    <cellStyle name="40% - Accent2 3" xfId="436" xr:uid="{E183ABB9-1FEB-4ADB-9263-4A89582938E7}"/>
    <cellStyle name="40% - Accent2 4" xfId="1801" xr:uid="{4C4DE51E-D888-4385-A90F-CA2A5832F80E}"/>
    <cellStyle name="40% - Accent2 4 2" xfId="2448" xr:uid="{16AF4F79-DD6B-45CE-8248-1250B30B0969}"/>
    <cellStyle name="40% - Accent2 4 2 2" xfId="3011" xr:uid="{78D532F6-B2FC-451C-9EA6-A20FED525847}"/>
    <cellStyle name="40% - Accent2 4 2 2 2" xfId="4916" xr:uid="{7053CBDD-2E8D-406E-B9BB-84F5687CB935}"/>
    <cellStyle name="40% - Accent2 4 2 2 2 2" xfId="22483" xr:uid="{59CFBC45-CEBD-404B-BBB7-E1B36218069D}"/>
    <cellStyle name="40% - Accent2 4 2 2 2 3" xfId="38166" xr:uid="{BE3E7613-F2CC-4B20-AA45-AF3A989F9CC8}"/>
    <cellStyle name="40% - Accent2 4 2 2 2 4" xfId="13588" xr:uid="{83F3BB19-3EFD-4458-A068-794723F8F856}"/>
    <cellStyle name="40% - Accent2 4 2 2 3" xfId="7633" xr:uid="{7AA12DD7-46B2-4697-BBB2-0D6CCAEB84CF}"/>
    <cellStyle name="40% - Accent2 4 2 2 3 2" xfId="25200" xr:uid="{EE8C0599-A376-4532-AAB0-C8AD6468444A}"/>
    <cellStyle name="40% - Accent2 4 2 2 3 3" xfId="40883" xr:uid="{6E3481B8-7FD0-4B97-9626-8AEB21AD231C}"/>
    <cellStyle name="40% - Accent2 4 2 2 3 4" xfId="16293" xr:uid="{9BD61950-869A-4EC3-836C-70913310EF83}"/>
    <cellStyle name="40% - Accent2 4 2 2 4" xfId="20577" xr:uid="{2465EC0A-5913-4B44-B506-5EAC56A40923}"/>
    <cellStyle name="40% - Accent2 4 2 2 5" xfId="36260" xr:uid="{2CCFAE88-3BA8-4699-B601-7B8BEB28B93C}"/>
    <cellStyle name="40% - Accent2 4 2 2 6" xfId="11746" xr:uid="{8460FBFF-FE93-449B-AA9F-448DF3FE8A2E}"/>
    <cellStyle name="40% - Accent2 4 2 3" xfId="4353" xr:uid="{AB1225A3-FEA6-4BDB-AB96-5BDFCF984AA5}"/>
    <cellStyle name="40% - Accent2 4 2 3 2" xfId="21920" xr:uid="{FEE3308C-2AAC-4BE9-B03A-FFFAFB48677A}"/>
    <cellStyle name="40% - Accent2 4 2 3 3" xfId="37603" xr:uid="{3C37AEBE-F253-425A-BA95-59B0451E9100}"/>
    <cellStyle name="40% - Accent2 4 2 3 4" xfId="13057" xr:uid="{2B4CAC76-2226-4D1F-B1D1-240078478F59}"/>
    <cellStyle name="40% - Accent2 4 2 4" xfId="7070" xr:uid="{D2281AC7-C2C5-4CE8-817B-A7B7FC9C6B19}"/>
    <cellStyle name="40% - Accent2 4 2 4 2" xfId="24637" xr:uid="{81247C07-CFFD-4854-BC70-AF8F972E07AB}"/>
    <cellStyle name="40% - Accent2 4 2 4 3" xfId="40320" xr:uid="{1BC54202-251D-4CB7-A14F-59784F1829FE}"/>
    <cellStyle name="40% - Accent2 4 2 4 4" xfId="15730" xr:uid="{7EE05360-873E-4A4D-A541-B62A60345378}"/>
    <cellStyle name="40% - Accent2 4 2 5" xfId="20014" xr:uid="{020A0C5A-9243-4B86-A3F5-2B542AA54308}"/>
    <cellStyle name="40% - Accent2 4 2 6" xfId="35746" xr:uid="{363226E3-FD9E-4FE9-ADA9-EDF9C7099381}"/>
    <cellStyle name="40% - Accent2 4 2 7" xfId="11219" xr:uid="{DDC37AEC-DF87-4F0D-B447-3B0CD07E6D34}"/>
    <cellStyle name="40% - Accent2 4 3" xfId="2780" xr:uid="{5F37AF6C-7790-46CA-90F9-4506F48C5334}"/>
    <cellStyle name="40% - Accent2 4 3 2" xfId="4685" xr:uid="{3A2BFFB6-C767-4845-809F-527599633F55}"/>
    <cellStyle name="40% - Accent2 4 3 2 2" xfId="22252" xr:uid="{C8DA1535-1BC6-4BD0-9A78-EBF9D5537BDB}"/>
    <cellStyle name="40% - Accent2 4 3 2 3" xfId="37935" xr:uid="{D8060413-40CF-4F74-BD51-6752CBB2E4B1}"/>
    <cellStyle name="40% - Accent2 4 3 2 4" xfId="13371" xr:uid="{65ADAFA8-31AE-4DA9-92C3-D9CB07001421}"/>
    <cellStyle name="40% - Accent2 4 3 3" xfId="7402" xr:uid="{F9835376-9BE0-4E52-873D-E89A96FBA9FF}"/>
    <cellStyle name="40% - Accent2 4 3 3 2" xfId="24969" xr:uid="{4F6CB452-866E-4692-B10A-1C61D39B3704}"/>
    <cellStyle name="40% - Accent2 4 3 3 3" xfId="40652" xr:uid="{0F5EFB08-1EE0-4DE3-A354-0B58E835B299}"/>
    <cellStyle name="40% - Accent2 4 3 3 4" xfId="16062" xr:uid="{175CFE46-3CF4-4B40-8C71-57969C8BD54C}"/>
    <cellStyle name="40% - Accent2 4 3 4" xfId="20346" xr:uid="{6CB30A0B-B44E-4C97-99C4-9E7D55A64085}"/>
    <cellStyle name="40% - Accent2 4 3 5" xfId="36029" xr:uid="{3C1EA004-ED75-4B5C-9681-F7B5B5397AD9}"/>
    <cellStyle name="40% - Accent2 4 3 6" xfId="11529" xr:uid="{18010674-18C5-4540-B90B-0932B0958FC0}"/>
    <cellStyle name="40% - Accent2 4 4" xfId="3912" xr:uid="{0E6D3B6C-5EFD-4C4B-AE11-8DA5FF4D9EC3}"/>
    <cellStyle name="40% - Accent2 4 4 2" xfId="21479" xr:uid="{9002EA1C-C1BD-403B-811C-F6A56EF4CD96}"/>
    <cellStyle name="40% - Accent2 4 4 3" xfId="37162" xr:uid="{026DC80F-1CD6-4D03-BC1C-5095BD7A9B4F}"/>
    <cellStyle name="40% - Accent2 4 4 4" xfId="12630" xr:uid="{18DE1C51-7EE2-4900-9BB4-58131A9FB9E5}"/>
    <cellStyle name="40% - Accent2 4 5" xfId="6884" xr:uid="{615127EA-5EF1-4436-9983-DED706833A06}"/>
    <cellStyle name="40% - Accent2 4 5 2" xfId="24451" xr:uid="{A6ED8486-BE73-434A-B1B5-7E427A5BA378}"/>
    <cellStyle name="40% - Accent2 4 5 3" xfId="40134" xr:uid="{4AE7358A-805F-4A2A-BD8A-528EBE3B0486}"/>
    <cellStyle name="40% - Accent2 4 5 4" xfId="15546" xr:uid="{7A1A0D0E-1332-448F-ABA2-42444A62D582}"/>
    <cellStyle name="40% - Accent2 4 6" xfId="19782" xr:uid="{A2445BE6-6D58-497F-822A-B2C44551C93A}"/>
    <cellStyle name="40% - Accent2 4 7" xfId="35615" xr:uid="{553E1946-31D8-4E4D-B23C-C6667C37D21B}"/>
    <cellStyle name="40% - Accent2 4 8" xfId="11012" xr:uid="{A46AEC8A-0CF9-447B-BDD4-8FEA8028A91C}"/>
    <cellStyle name="40% - Accent2 5" xfId="1802" xr:uid="{9DB0B22F-BC82-495F-BA8D-F8B4BE68817F}"/>
    <cellStyle name="40% - Accent2 5 2" xfId="1803" xr:uid="{6E983934-7560-4D38-B79B-EDC8DF3F5265}"/>
    <cellStyle name="40% - Accent2 6" xfId="1804" xr:uid="{78082EEC-D9DC-42F8-879E-433E5C80A0B7}"/>
    <cellStyle name="40% - Accent2 6 2" xfId="1805" xr:uid="{084F8EF3-0D13-4A8B-9930-F48C6B1223D2}"/>
    <cellStyle name="40% - Accent3 2" xfId="403" xr:uid="{F19B70B5-63FB-4A64-B434-4DD53B79BD99}"/>
    <cellStyle name="40% - Accent3 2 2" xfId="1806" xr:uid="{99EAD4A8-DBFB-4543-AAF0-A84BF7855D1C}"/>
    <cellStyle name="40% - Accent3 2 2 2" xfId="1807" xr:uid="{59374AAE-BB4B-431D-8F27-040CBF69E115}"/>
    <cellStyle name="40% - Accent3 2 2 3" xfId="2449" xr:uid="{15A2BB99-03FD-4465-B838-7748BDCDBE88}"/>
    <cellStyle name="40% - Accent3 2 2 3 2" xfId="3012" xr:uid="{52ED82D5-6C58-4C75-AF4B-B87DFDDC32EF}"/>
    <cellStyle name="40% - Accent3 2 2 3 2 2" xfId="4917" xr:uid="{C9CEDA17-D2EB-4AA9-B447-CA1581EB61C4}"/>
    <cellStyle name="40% - Accent3 2 2 3 2 2 2" xfId="22484" xr:uid="{8AD0204C-D97E-420F-851C-2610DDA475D1}"/>
    <cellStyle name="40% - Accent3 2 2 3 2 2 3" xfId="38167" xr:uid="{984CB578-4FCB-41BD-9484-954362508462}"/>
    <cellStyle name="40% - Accent3 2 2 3 2 2 4" xfId="13589" xr:uid="{2F54A7B7-DF39-4B86-A10F-E1A044001110}"/>
    <cellStyle name="40% - Accent3 2 2 3 2 3" xfId="7634" xr:uid="{5B61FBA5-754B-4C01-9554-ACD143C1B249}"/>
    <cellStyle name="40% - Accent3 2 2 3 2 3 2" xfId="25201" xr:uid="{D8CC7243-D58E-4AA3-909C-C8C4FBD85D6B}"/>
    <cellStyle name="40% - Accent3 2 2 3 2 3 3" xfId="40884" xr:uid="{EA81B07D-B86D-4D2F-9E4C-663F0A32DA85}"/>
    <cellStyle name="40% - Accent3 2 2 3 2 3 4" xfId="16294" xr:uid="{75B5F506-FCB9-446C-8E90-17822D3A6FE5}"/>
    <cellStyle name="40% - Accent3 2 2 3 2 4" xfId="20578" xr:uid="{1B7E2593-58A6-425B-AA73-85B41378C6A8}"/>
    <cellStyle name="40% - Accent3 2 2 3 2 5" xfId="36261" xr:uid="{968CD73F-B91F-4D7A-811F-EC14673E91FA}"/>
    <cellStyle name="40% - Accent3 2 2 3 2 6" xfId="11747" xr:uid="{A666D76C-F612-440D-AA40-063ABCD413EE}"/>
    <cellStyle name="40% - Accent3 2 2 3 3" xfId="4354" xr:uid="{CB083CFC-2951-4B43-A2BC-8EEF77823807}"/>
    <cellStyle name="40% - Accent3 2 2 3 3 2" xfId="21921" xr:uid="{76EFE61E-D478-4A4D-AED9-A052602A9082}"/>
    <cellStyle name="40% - Accent3 2 2 3 3 3" xfId="37604" xr:uid="{B1C89996-26EA-44EC-9313-163580C164A8}"/>
    <cellStyle name="40% - Accent3 2 2 3 3 4" xfId="13058" xr:uid="{A74E6CF8-784D-4B2D-87F0-397D8EC954DF}"/>
    <cellStyle name="40% - Accent3 2 2 3 4" xfId="7071" xr:uid="{638A0396-D66B-4C70-9FD6-BA90959271EA}"/>
    <cellStyle name="40% - Accent3 2 2 3 4 2" xfId="24638" xr:uid="{5D727CEA-BB3E-43C9-93AF-25C3D362326A}"/>
    <cellStyle name="40% - Accent3 2 2 3 4 3" xfId="40321" xr:uid="{634BCDEA-A1B8-4CF1-8141-0CF958611E3E}"/>
    <cellStyle name="40% - Accent3 2 2 3 4 4" xfId="15731" xr:uid="{83F77F72-8EE3-446F-AB50-6A183D24CAFD}"/>
    <cellStyle name="40% - Accent3 2 2 3 5" xfId="20015" xr:uid="{FAB78780-6C82-42F2-AA87-6E56B55A60D7}"/>
    <cellStyle name="40% - Accent3 2 2 3 6" xfId="35747" xr:uid="{29C77F2D-4A89-4260-BF5F-15E4165F61EF}"/>
    <cellStyle name="40% - Accent3 2 2 3 7" xfId="11220" xr:uid="{0B2F8919-B4FB-4E52-BB11-F47BB14BECF7}"/>
    <cellStyle name="40% - Accent3 2 2 4" xfId="2781" xr:uid="{E53AAC24-B2E8-4264-B7A4-616BC1315255}"/>
    <cellStyle name="40% - Accent3 2 2 4 2" xfId="4686" xr:uid="{3E7C119D-6011-4BE1-A4C9-89CBE296D19D}"/>
    <cellStyle name="40% - Accent3 2 2 4 2 2" xfId="22253" xr:uid="{99999F7D-CC61-40AB-9638-FE3BE5036986}"/>
    <cellStyle name="40% - Accent3 2 2 4 2 3" xfId="37936" xr:uid="{53420258-C5DB-4763-B561-63DEDAB1D9E5}"/>
    <cellStyle name="40% - Accent3 2 2 4 2 4" xfId="13372" xr:uid="{C78B6F04-24D4-4C5C-8C43-13DAAC70BE3E}"/>
    <cellStyle name="40% - Accent3 2 2 4 3" xfId="7403" xr:uid="{208F3D6D-00C1-4090-B5D6-7B046CF156B7}"/>
    <cellStyle name="40% - Accent3 2 2 4 3 2" xfId="24970" xr:uid="{F2E1B57D-84F1-4BDA-9A16-2CEF93B79F23}"/>
    <cellStyle name="40% - Accent3 2 2 4 3 3" xfId="40653" xr:uid="{35FD820E-B9FD-46A1-963C-B17DEEECE9F1}"/>
    <cellStyle name="40% - Accent3 2 2 4 3 4" xfId="16063" xr:uid="{4923FADC-7510-4618-B0DC-457FE9A7D056}"/>
    <cellStyle name="40% - Accent3 2 2 4 4" xfId="20347" xr:uid="{CEF94A4A-354E-4429-8F72-7DE9E2B14CAD}"/>
    <cellStyle name="40% - Accent3 2 2 4 5" xfId="36030" xr:uid="{B87C8CA7-B654-4A08-A86A-2416281B198A}"/>
    <cellStyle name="40% - Accent3 2 2 4 6" xfId="11530" xr:uid="{B5195540-008F-40D2-AA35-DDF24EBCAB4F}"/>
    <cellStyle name="40% - Accent3 2 2 5" xfId="3915" xr:uid="{115A5386-C699-4EFB-85CC-F4FE73348A46}"/>
    <cellStyle name="40% - Accent3 2 2 5 2" xfId="21482" xr:uid="{C2C3B89E-7399-491F-9CC9-F2F5C558B2B9}"/>
    <cellStyle name="40% - Accent3 2 2 5 3" xfId="37165" xr:uid="{83456C73-C866-4BC5-AD98-63BDBC0624B8}"/>
    <cellStyle name="40% - Accent3 2 2 5 4" xfId="12633" xr:uid="{EED5F199-3446-48FB-BE45-AAC489CD9EDE}"/>
    <cellStyle name="40% - Accent3 2 2 6" xfId="6885" xr:uid="{9523CC36-D40B-478D-B30E-19EE7351C5EE}"/>
    <cellStyle name="40% - Accent3 2 2 6 2" xfId="24452" xr:uid="{36929BBE-D296-42AF-9A68-1A284A0EA129}"/>
    <cellStyle name="40% - Accent3 2 2 6 3" xfId="40135" xr:uid="{02BBF56B-6D74-4D4A-AB2D-CFF3DB87C8FC}"/>
    <cellStyle name="40% - Accent3 2 2 6 4" xfId="15547" xr:uid="{1482752E-1315-4599-A88C-9CEE6C67E391}"/>
    <cellStyle name="40% - Accent3 2 2 7" xfId="19783" xr:uid="{23B96EC4-8931-4F27-A238-C8805FC93ED0}"/>
    <cellStyle name="40% - Accent3 2 2 8" xfId="35616" xr:uid="{A36528C5-B6A6-4C16-A9A8-C097EEC55309}"/>
    <cellStyle name="40% - Accent3 2 2 9" xfId="11013" xr:uid="{6B95346E-9EDA-4957-9AA4-0C711C6B6D97}"/>
    <cellStyle name="40% - Accent3 2 3" xfId="1808" xr:uid="{50B5EF7B-484A-47F0-8CF3-07D8B182E090}"/>
    <cellStyle name="40% - Accent3 2 4" xfId="1809" xr:uid="{82F9224C-5628-4CA7-8DFB-1079F0FDC992}"/>
    <cellStyle name="40% - Accent3 2 5" xfId="437" xr:uid="{2BC1263A-4D87-4A9B-8C8E-F7F5DA6B6A32}"/>
    <cellStyle name="40% - Accent3 3" xfId="438" xr:uid="{10AC39EF-7545-413D-A565-326E343F8DF1}"/>
    <cellStyle name="40% - Accent3 4" xfId="1810" xr:uid="{88C27596-59E9-4130-BC54-A134D2557E57}"/>
    <cellStyle name="40% - Accent3 4 2" xfId="2450" xr:uid="{49C929AA-380A-4977-8438-AC6E53569F88}"/>
    <cellStyle name="40% - Accent3 4 2 2" xfId="3013" xr:uid="{FF1EA7A5-268F-4658-8FF2-41714C13E428}"/>
    <cellStyle name="40% - Accent3 4 2 2 2" xfId="4918" xr:uid="{64298149-E069-44E8-BB72-C91E09E7D04F}"/>
    <cellStyle name="40% - Accent3 4 2 2 2 2" xfId="22485" xr:uid="{FEA7D809-B558-452D-A7F7-C1A94A5CFF51}"/>
    <cellStyle name="40% - Accent3 4 2 2 2 3" xfId="38168" xr:uid="{F4B8E0A7-F49E-43D1-B363-DF588ACE6B90}"/>
    <cellStyle name="40% - Accent3 4 2 2 2 4" xfId="13590" xr:uid="{E67C7A10-D4AB-4C6E-BDC0-47046252B97E}"/>
    <cellStyle name="40% - Accent3 4 2 2 3" xfId="7635" xr:uid="{E309EF41-9CAB-42BF-B326-2AA3D8FA6C85}"/>
    <cellStyle name="40% - Accent3 4 2 2 3 2" xfId="25202" xr:uid="{5BDB1235-F208-42E7-BB98-188994F6D6DA}"/>
    <cellStyle name="40% - Accent3 4 2 2 3 3" xfId="40885" xr:uid="{EAE871EC-EA8D-4135-815F-8752C3D62791}"/>
    <cellStyle name="40% - Accent3 4 2 2 3 4" xfId="16295" xr:uid="{55A6E2D4-A032-4C28-A2A6-152997E1A39A}"/>
    <cellStyle name="40% - Accent3 4 2 2 4" xfId="20579" xr:uid="{F4847B00-E0DE-432B-BCCB-1CE8211C0FF4}"/>
    <cellStyle name="40% - Accent3 4 2 2 5" xfId="36262" xr:uid="{13800405-B80E-4C95-9DE4-264C55A59CDF}"/>
    <cellStyle name="40% - Accent3 4 2 2 6" xfId="11748" xr:uid="{6AB0648E-527B-463B-98DC-EB4DDCAB2476}"/>
    <cellStyle name="40% - Accent3 4 2 3" xfId="4355" xr:uid="{2B4CBB4E-6870-4F9E-AFE0-CC06414E1EC3}"/>
    <cellStyle name="40% - Accent3 4 2 3 2" xfId="21922" xr:uid="{0BF4C5D2-3BC1-4589-BA8B-D0A4FE38D43C}"/>
    <cellStyle name="40% - Accent3 4 2 3 3" xfId="37605" xr:uid="{C99FE4B2-D9DE-4CAC-A4D8-13069BFD882F}"/>
    <cellStyle name="40% - Accent3 4 2 3 4" xfId="13059" xr:uid="{421E4802-A740-455A-898E-AF9DF5D566D5}"/>
    <cellStyle name="40% - Accent3 4 2 4" xfId="7072" xr:uid="{CAA5CDCA-223E-4651-8128-D0B75ADA3D4E}"/>
    <cellStyle name="40% - Accent3 4 2 4 2" xfId="24639" xr:uid="{464A2A91-5FB7-46A5-AC96-EEA32CE219C9}"/>
    <cellStyle name="40% - Accent3 4 2 4 3" xfId="40322" xr:uid="{A8244E1B-6F93-4980-86B9-15CDAE535200}"/>
    <cellStyle name="40% - Accent3 4 2 4 4" xfId="15732" xr:uid="{F13821E7-E9CA-4CF0-888E-EDDD58E01A83}"/>
    <cellStyle name="40% - Accent3 4 2 5" xfId="20016" xr:uid="{932E53B4-D630-4DC7-BCF2-C2F125D8A6DB}"/>
    <cellStyle name="40% - Accent3 4 2 6" xfId="35748" xr:uid="{71FBE68A-1A0A-4EAA-AB50-94572E9B3F51}"/>
    <cellStyle name="40% - Accent3 4 2 7" xfId="11221" xr:uid="{9EE24F0A-846C-49F3-ABDF-391479DF3162}"/>
    <cellStyle name="40% - Accent3 4 3" xfId="2782" xr:uid="{5B4E3CD2-7327-4D6B-B9CD-2C20CB920C4C}"/>
    <cellStyle name="40% - Accent3 4 3 2" xfId="4687" xr:uid="{2C50838A-0B65-45FA-AA4B-3D75B14A34AB}"/>
    <cellStyle name="40% - Accent3 4 3 2 2" xfId="22254" xr:uid="{0EA5768F-4C08-4CB2-B8D5-EAE167CCB8B6}"/>
    <cellStyle name="40% - Accent3 4 3 2 3" xfId="37937" xr:uid="{62D702AC-BC38-4275-9BC0-29EDF3AC1D30}"/>
    <cellStyle name="40% - Accent3 4 3 2 4" xfId="13373" xr:uid="{5796F952-B11A-4ADC-8469-3EB15B83F351}"/>
    <cellStyle name="40% - Accent3 4 3 3" xfId="7404" xr:uid="{64C675C0-3A12-490E-B818-EFFCDE435B90}"/>
    <cellStyle name="40% - Accent3 4 3 3 2" xfId="24971" xr:uid="{6A7CF948-2A7C-4C00-9EAF-1C780003B80D}"/>
    <cellStyle name="40% - Accent3 4 3 3 3" xfId="40654" xr:uid="{FE2B55B7-EE27-4BD3-B1C4-7DF2B9F8EF90}"/>
    <cellStyle name="40% - Accent3 4 3 3 4" xfId="16064" xr:uid="{E7E3A6E3-3872-4B41-8921-5C4D7EE7D199}"/>
    <cellStyle name="40% - Accent3 4 3 4" xfId="20348" xr:uid="{F611A506-5D20-4CB0-AD0A-5BC35E71D566}"/>
    <cellStyle name="40% - Accent3 4 3 5" xfId="36031" xr:uid="{29FA04F2-A970-4C28-895D-2DCFE13BA024}"/>
    <cellStyle name="40% - Accent3 4 3 6" xfId="11531" xr:uid="{55EB173C-0125-4E45-9C70-BE1C140C3B25}"/>
    <cellStyle name="40% - Accent3 4 4" xfId="3919" xr:uid="{D0D1E570-9B34-4378-9215-CA93355D01F3}"/>
    <cellStyle name="40% - Accent3 4 4 2" xfId="21486" xr:uid="{E352740C-42B3-423A-ADEC-575D9E1A5096}"/>
    <cellStyle name="40% - Accent3 4 4 3" xfId="37169" xr:uid="{193B299B-A312-40D9-B750-EAE99F0C65A0}"/>
    <cellStyle name="40% - Accent3 4 4 4" xfId="12637" xr:uid="{AC1A5F2F-1217-4664-AFCF-B42C92670C5B}"/>
    <cellStyle name="40% - Accent3 4 5" xfId="6886" xr:uid="{FB710845-0D55-4B6B-8A0C-8A96D458B71F}"/>
    <cellStyle name="40% - Accent3 4 5 2" xfId="24453" xr:uid="{4D00E727-B8EB-485E-97E6-A3924D6CAEDE}"/>
    <cellStyle name="40% - Accent3 4 5 3" xfId="40136" xr:uid="{EC0046A3-E8C6-4EB9-AA66-1EC8A2BAE4B4}"/>
    <cellStyle name="40% - Accent3 4 5 4" xfId="15548" xr:uid="{E0DAA95B-905A-4BE7-92A2-CDC11895BADB}"/>
    <cellStyle name="40% - Accent3 4 6" xfId="19784" xr:uid="{B28DB461-756E-425F-9256-B2B38AC01A8C}"/>
    <cellStyle name="40% - Accent3 4 7" xfId="35617" xr:uid="{87CF8522-1AB7-4BA9-9852-684C75B6EAE7}"/>
    <cellStyle name="40% - Accent3 4 8" xfId="11014" xr:uid="{27EDEC4D-F9E7-44CD-9AEF-C46E3B70A5F8}"/>
    <cellStyle name="40% - Accent3 5" xfId="1811" xr:uid="{50087EB9-310A-4608-A89D-FE0485197C95}"/>
    <cellStyle name="40% - Accent3 5 2" xfId="1812" xr:uid="{582A2421-66E1-47E2-AA6F-2E3823FEAEF4}"/>
    <cellStyle name="40% - Accent3 6" xfId="1813" xr:uid="{2CFD3433-370A-4537-9282-6DE7596F7B0E}"/>
    <cellStyle name="40% - Accent3 6 2" xfId="1814" xr:uid="{F797193B-D0CE-4CD8-93DE-12D0AF9DE131}"/>
    <cellStyle name="40% - Accent3 7" xfId="1815" xr:uid="{4EEE041A-669C-4C69-A639-A57089DC0011}"/>
    <cellStyle name="40% - Accent4 2" xfId="407" xr:uid="{2B07E695-1B4A-42E5-AFF5-13D87577591B}"/>
    <cellStyle name="40% - Accent4 2 2" xfId="1816" xr:uid="{39DC1A42-BE98-4332-91D2-7FE422094A19}"/>
    <cellStyle name="40% - Accent4 2 2 2" xfId="1817" xr:uid="{5F955A4A-DA7F-49E6-8002-0E19B646D643}"/>
    <cellStyle name="40% - Accent4 2 2 3" xfId="2452" xr:uid="{99A887B1-E151-47E5-925C-8192BA6D6D0C}"/>
    <cellStyle name="40% - Accent4 2 2 3 2" xfId="3015" xr:uid="{C6AE41EE-C4A4-4EA5-9A84-4DB711B7AD95}"/>
    <cellStyle name="40% - Accent4 2 2 3 2 2" xfId="4920" xr:uid="{34323146-B267-4C2D-AC20-774FB45DE1A6}"/>
    <cellStyle name="40% - Accent4 2 2 3 2 2 2" xfId="22487" xr:uid="{A6C36BF6-9A5E-49C2-92CB-8B369A8C9BD4}"/>
    <cellStyle name="40% - Accent4 2 2 3 2 2 3" xfId="38170" xr:uid="{7BA02574-1051-44E4-9783-31F44A36A17F}"/>
    <cellStyle name="40% - Accent4 2 2 3 2 2 4" xfId="13592" xr:uid="{75A72B26-0DD1-4CE6-B689-1F568FB79C2E}"/>
    <cellStyle name="40% - Accent4 2 2 3 2 3" xfId="7637" xr:uid="{2B48723B-60D3-49D4-8F49-5C5D0E9C732D}"/>
    <cellStyle name="40% - Accent4 2 2 3 2 3 2" xfId="25204" xr:uid="{2C70F26F-8F71-4D0C-9A49-5747335192C7}"/>
    <cellStyle name="40% - Accent4 2 2 3 2 3 3" xfId="40887" xr:uid="{891E5818-1D3D-474E-A124-615922C32389}"/>
    <cellStyle name="40% - Accent4 2 2 3 2 3 4" xfId="16297" xr:uid="{A11E8A67-4BB2-4797-9752-708189FDBBB9}"/>
    <cellStyle name="40% - Accent4 2 2 3 2 4" xfId="20581" xr:uid="{4232ADB7-F69E-4A44-B14F-D4ECE7F43409}"/>
    <cellStyle name="40% - Accent4 2 2 3 2 5" xfId="36264" xr:uid="{68D7FD0F-7CD5-4A67-B3F2-3F5AC4C89DDA}"/>
    <cellStyle name="40% - Accent4 2 2 3 2 6" xfId="11750" xr:uid="{0D99EE36-6FCB-4BC1-B077-FBE6E9D986D3}"/>
    <cellStyle name="40% - Accent4 2 2 3 3" xfId="4357" xr:uid="{B858C308-6F3C-4DDD-8196-2D41DF095CEC}"/>
    <cellStyle name="40% - Accent4 2 2 3 3 2" xfId="21924" xr:uid="{2788C497-83C0-4C47-B8E3-95A4E7DBE910}"/>
    <cellStyle name="40% - Accent4 2 2 3 3 3" xfId="37607" xr:uid="{9E1E4252-F9E1-4885-8D71-BBBD24EE6248}"/>
    <cellStyle name="40% - Accent4 2 2 3 3 4" xfId="13061" xr:uid="{1F933D51-CC69-471C-9AE9-7AF204F08F8A}"/>
    <cellStyle name="40% - Accent4 2 2 3 4" xfId="7074" xr:uid="{5323F87B-959E-4C33-B9A5-C94A09EC24D3}"/>
    <cellStyle name="40% - Accent4 2 2 3 4 2" xfId="24641" xr:uid="{6AE9F526-6DD4-40EC-BF38-1DF133B1E51C}"/>
    <cellStyle name="40% - Accent4 2 2 3 4 3" xfId="40324" xr:uid="{637FB0F5-38FA-44AD-A08C-F097D181867A}"/>
    <cellStyle name="40% - Accent4 2 2 3 4 4" xfId="15734" xr:uid="{FB536EEE-C208-4007-9D2E-A5C3DC6EDBAD}"/>
    <cellStyle name="40% - Accent4 2 2 3 5" xfId="20018" xr:uid="{D019180E-65E1-44AC-8662-3114BA73CEC4}"/>
    <cellStyle name="40% - Accent4 2 2 3 6" xfId="35749" xr:uid="{9492C96D-C58C-4E5B-86AC-662EDB2BE9B2}"/>
    <cellStyle name="40% - Accent4 2 2 3 7" xfId="11223" xr:uid="{69400447-1014-4D85-BA66-663801F42B89}"/>
    <cellStyle name="40% - Accent4 2 2 4" xfId="2783" xr:uid="{34CC0F29-DF95-4CFB-AE90-A25CD31EFCAA}"/>
    <cellStyle name="40% - Accent4 2 2 4 2" xfId="4688" xr:uid="{CF82EB29-1141-4830-BC60-B2E767555217}"/>
    <cellStyle name="40% - Accent4 2 2 4 2 2" xfId="22255" xr:uid="{285E5EB5-DD35-4E28-9E68-B69F52ED55C2}"/>
    <cellStyle name="40% - Accent4 2 2 4 2 3" xfId="37938" xr:uid="{F4800BB6-1F39-48D6-A1E7-CB36B078190A}"/>
    <cellStyle name="40% - Accent4 2 2 4 2 4" xfId="13374" xr:uid="{3433C3D5-6AC7-4905-9609-6D9CDCC64D8F}"/>
    <cellStyle name="40% - Accent4 2 2 4 3" xfId="7405" xr:uid="{F452FD8A-2405-4582-AF35-45E697E46F7F}"/>
    <cellStyle name="40% - Accent4 2 2 4 3 2" xfId="24972" xr:uid="{7266CC03-ED1C-4F1B-98AE-D3D8B0FCE417}"/>
    <cellStyle name="40% - Accent4 2 2 4 3 3" xfId="40655" xr:uid="{6635FBEA-1435-4AD9-8F79-E22A7F1192EF}"/>
    <cellStyle name="40% - Accent4 2 2 4 3 4" xfId="16065" xr:uid="{31AEA28C-EE09-4B2A-A0E6-E8EBC2DF4EB4}"/>
    <cellStyle name="40% - Accent4 2 2 4 4" xfId="20349" xr:uid="{E883A54C-2417-4237-88B7-B765F88F3ABB}"/>
    <cellStyle name="40% - Accent4 2 2 4 5" xfId="36032" xr:uid="{FF3D4DB6-A57C-46EA-83D8-AAF7319058AC}"/>
    <cellStyle name="40% - Accent4 2 2 4 6" xfId="11532" xr:uid="{1FFCEB54-BB2C-42A6-89AE-FDC8FDF5AA5F}"/>
    <cellStyle name="40% - Accent4 2 2 5" xfId="3922" xr:uid="{3113B2CD-4D6D-4E5D-8004-A3F236068F47}"/>
    <cellStyle name="40% - Accent4 2 2 5 2" xfId="21489" xr:uid="{EED88306-160E-4B9C-9969-BE567040F09B}"/>
    <cellStyle name="40% - Accent4 2 2 5 3" xfId="37172" xr:uid="{C8A86C16-9C69-4BCB-8295-359E47EF2F67}"/>
    <cellStyle name="40% - Accent4 2 2 5 4" xfId="12640" xr:uid="{24674834-9B89-4E60-85DA-60AA8F973DF5}"/>
    <cellStyle name="40% - Accent4 2 2 6" xfId="6887" xr:uid="{AE8783FE-AA26-430A-81A1-2335CB844EDC}"/>
    <cellStyle name="40% - Accent4 2 2 6 2" xfId="24454" xr:uid="{2BC37789-0E14-48FB-94CC-01F99D95F0B3}"/>
    <cellStyle name="40% - Accent4 2 2 6 3" xfId="40137" xr:uid="{6C594862-9BD4-41CB-BCE2-C84F5D3B3F02}"/>
    <cellStyle name="40% - Accent4 2 2 6 4" xfId="15549" xr:uid="{51638664-989B-4029-8255-56B43F6E147A}"/>
    <cellStyle name="40% - Accent4 2 2 7" xfId="19785" xr:uid="{D5334B43-ADDE-4503-B8D0-59FCFFC11026}"/>
    <cellStyle name="40% - Accent4 2 2 8" xfId="35618" xr:uid="{7DDDD218-1525-4CC5-BECA-D3FB3F8248AA}"/>
    <cellStyle name="40% - Accent4 2 2 9" xfId="11015" xr:uid="{5D996475-08E4-46F7-9C6C-DB7E0E667DAB}"/>
    <cellStyle name="40% - Accent4 2 3" xfId="1818" xr:uid="{E34CC4F9-C378-4400-B02F-5A09BB1339C4}"/>
    <cellStyle name="40% - Accent4 2 4" xfId="439" xr:uid="{95DD452C-C3D1-4981-852C-1CF6098F5330}"/>
    <cellStyle name="40% - Accent4 3" xfId="440" xr:uid="{88F7B1EE-AE21-4CEF-BEC7-57B7210A8E41}"/>
    <cellStyle name="40% - Accent4 4" xfId="1819" xr:uid="{1C1BCF3D-DD66-42C0-8836-56622A0C0049}"/>
    <cellStyle name="40% - Accent4 4 2" xfId="2453" xr:uid="{5150FEB3-6235-44D1-A80F-58E6999BFB99}"/>
    <cellStyle name="40% - Accent4 4 2 2" xfId="3016" xr:uid="{C0094801-D9FD-4BE2-929A-1DCC19750226}"/>
    <cellStyle name="40% - Accent4 4 2 2 2" xfId="4921" xr:uid="{2956C0B8-A9A5-43D2-8DD2-BD45AB26E4F1}"/>
    <cellStyle name="40% - Accent4 4 2 2 2 2" xfId="22488" xr:uid="{557A4587-31D5-4073-B039-25CEB81B1619}"/>
    <cellStyle name="40% - Accent4 4 2 2 2 3" xfId="38171" xr:uid="{BA3ECBA4-1FAA-4FAC-9E5C-5A8F93336C87}"/>
    <cellStyle name="40% - Accent4 4 2 2 2 4" xfId="13593" xr:uid="{4D8A7014-5D2C-4A9F-BFFC-1F57B5CD6F4F}"/>
    <cellStyle name="40% - Accent4 4 2 2 3" xfId="7638" xr:uid="{E5BAEB7A-7659-49FA-A6ED-B6F7819195B8}"/>
    <cellStyle name="40% - Accent4 4 2 2 3 2" xfId="25205" xr:uid="{7BE03FDE-0F08-4151-AA2A-64E0FFA8B3A4}"/>
    <cellStyle name="40% - Accent4 4 2 2 3 3" xfId="40888" xr:uid="{76697A6C-B638-402C-BA30-E3B1D18FF369}"/>
    <cellStyle name="40% - Accent4 4 2 2 3 4" xfId="16298" xr:uid="{14593FBB-3F28-44F9-BB0F-68E8ECDC0C70}"/>
    <cellStyle name="40% - Accent4 4 2 2 4" xfId="20582" xr:uid="{74972E3B-0E0F-46A3-B832-843CE2C59E16}"/>
    <cellStyle name="40% - Accent4 4 2 2 5" xfId="36265" xr:uid="{62DA8496-EE8B-4116-B540-4B845FB737B9}"/>
    <cellStyle name="40% - Accent4 4 2 2 6" xfId="11751" xr:uid="{4E89862E-5A32-4F0D-AF20-59179EBCCAF0}"/>
    <cellStyle name="40% - Accent4 4 2 3" xfId="4358" xr:uid="{CE4585DC-CE3B-41C2-976C-7AA6C82580B7}"/>
    <cellStyle name="40% - Accent4 4 2 3 2" xfId="21925" xr:uid="{F6A86AA7-4820-482F-AE8C-5B6D59641EDF}"/>
    <cellStyle name="40% - Accent4 4 2 3 3" xfId="37608" xr:uid="{CFAA36B6-C31A-4367-B74E-EF38211E04A6}"/>
    <cellStyle name="40% - Accent4 4 2 3 4" xfId="13062" xr:uid="{75032381-9D49-4A40-B42F-6D256CEE7FD7}"/>
    <cellStyle name="40% - Accent4 4 2 4" xfId="7075" xr:uid="{130A5F8D-D553-473D-A9AE-AEF21F693092}"/>
    <cellStyle name="40% - Accent4 4 2 4 2" xfId="24642" xr:uid="{DC88246B-DB15-4B74-B1F2-A030B6D2B4D2}"/>
    <cellStyle name="40% - Accent4 4 2 4 3" xfId="40325" xr:uid="{8DD10F4E-88E4-451B-A495-837AB196D285}"/>
    <cellStyle name="40% - Accent4 4 2 4 4" xfId="15735" xr:uid="{5EFB9663-BF1F-4266-921B-990B083495E5}"/>
    <cellStyle name="40% - Accent4 4 2 5" xfId="20019" xr:uid="{26F2D5E9-B25B-4951-8FA6-62B0940F0CDB}"/>
    <cellStyle name="40% - Accent4 4 2 6" xfId="35750" xr:uid="{97A9D8ED-1BC3-4748-8F2E-822B2EE14915}"/>
    <cellStyle name="40% - Accent4 4 2 7" xfId="11224" xr:uid="{FE4129C2-49B7-4393-9DCF-E14CC047892C}"/>
    <cellStyle name="40% - Accent4 4 3" xfId="2784" xr:uid="{B89C9E82-622A-4E1A-A36F-0071E601B181}"/>
    <cellStyle name="40% - Accent4 4 3 2" xfId="4689" xr:uid="{6518769F-0D59-43B0-8092-559BC8634A4A}"/>
    <cellStyle name="40% - Accent4 4 3 2 2" xfId="22256" xr:uid="{CF9B6258-91C9-4FB0-B96D-2B2B567B67D4}"/>
    <cellStyle name="40% - Accent4 4 3 2 3" xfId="37939" xr:uid="{E4B22445-1A66-415A-AC00-FB5E964FD372}"/>
    <cellStyle name="40% - Accent4 4 3 2 4" xfId="13375" xr:uid="{0F66682C-1ADD-4EB3-B4C1-FFBC65219CFC}"/>
    <cellStyle name="40% - Accent4 4 3 3" xfId="7406" xr:uid="{51DD6169-C0EC-42B5-84BC-D0D0C692D546}"/>
    <cellStyle name="40% - Accent4 4 3 3 2" xfId="24973" xr:uid="{21860F99-CCE7-45E4-9AF9-929A955C862D}"/>
    <cellStyle name="40% - Accent4 4 3 3 3" xfId="40656" xr:uid="{2E872FFA-8C15-423C-A21B-0B0E1B0B1170}"/>
    <cellStyle name="40% - Accent4 4 3 3 4" xfId="16066" xr:uid="{BB9554DE-0AC4-4656-8C0C-83365734A21A}"/>
    <cellStyle name="40% - Accent4 4 3 4" xfId="20350" xr:uid="{67C37F1B-9196-437B-BA6A-E25B302FB47B}"/>
    <cellStyle name="40% - Accent4 4 3 5" xfId="36033" xr:uid="{8DAC1853-B011-4902-94EE-6044470ACFC0}"/>
    <cellStyle name="40% - Accent4 4 3 6" xfId="11533" xr:uid="{06BE7CF1-EC8E-43B4-9F84-F7CB63F35157}"/>
    <cellStyle name="40% - Accent4 4 4" xfId="3923" xr:uid="{5224FD72-CC66-4B72-A812-7B8DECB4F0A4}"/>
    <cellStyle name="40% - Accent4 4 4 2" xfId="21490" xr:uid="{88BDBF2E-570D-4DE1-9D26-44FE65D43726}"/>
    <cellStyle name="40% - Accent4 4 4 3" xfId="37173" xr:uid="{928963D5-796D-4FB6-8ACF-4BE6698BBFD1}"/>
    <cellStyle name="40% - Accent4 4 4 4" xfId="12641" xr:uid="{D40DA773-C59C-492B-A75D-A6FB35FAA81E}"/>
    <cellStyle name="40% - Accent4 4 5" xfId="6888" xr:uid="{87C6666E-40EE-4CC1-BE60-237FCBC3D1E3}"/>
    <cellStyle name="40% - Accent4 4 5 2" xfId="24455" xr:uid="{806DC709-FA4F-4395-8C23-C73261DBBD4A}"/>
    <cellStyle name="40% - Accent4 4 5 3" xfId="40138" xr:uid="{1F4EEA71-4698-4E65-979C-F23CF541C43E}"/>
    <cellStyle name="40% - Accent4 4 5 4" xfId="15550" xr:uid="{44F29760-E84B-4737-AFBB-09484984517C}"/>
    <cellStyle name="40% - Accent4 4 6" xfId="19786" xr:uid="{B90C8B35-5C02-46D0-AC53-21F021CD101D}"/>
    <cellStyle name="40% - Accent4 4 7" xfId="35619" xr:uid="{94E3B611-4616-4EA7-87BA-2FEF3A993EC4}"/>
    <cellStyle name="40% - Accent4 4 8" xfId="11016" xr:uid="{C87AE0FE-501B-4683-9A20-38D805D28DBF}"/>
    <cellStyle name="40% - Accent4 5" xfId="1820" xr:uid="{320C64A5-0509-4F85-8016-60F4CF642C05}"/>
    <cellStyle name="40% - Accent4 5 2" xfId="1821" xr:uid="{2E3788E4-608B-4625-A472-803F9FCF2DB2}"/>
    <cellStyle name="40% - Accent4 6" xfId="1822" xr:uid="{90CFC470-D37D-4E0D-940A-27C97C99E3D1}"/>
    <cellStyle name="40% - Accent4 6 2" xfId="1823" xr:uid="{17A17ECE-7ED0-4EC9-9552-1811FD7B43AD}"/>
    <cellStyle name="40% - Accent5 2" xfId="411" xr:uid="{1A9B08F4-6424-4307-A44E-FE93BBB679F8}"/>
    <cellStyle name="40% - Accent5 2 2" xfId="1824" xr:uid="{FBD0B236-491B-488A-A13C-95894317FE39}"/>
    <cellStyle name="40% - Accent5 2 2 2" xfId="1825" xr:uid="{8291451F-51DC-4277-9610-40E2DDAE0005}"/>
    <cellStyle name="40% - Accent5 2 2 3" xfId="2454" xr:uid="{F74FA94C-88D1-457E-A735-E298AB2D5353}"/>
    <cellStyle name="40% - Accent5 2 2 3 2" xfId="3017" xr:uid="{837F26F1-2B43-45AC-83A4-05D91A785719}"/>
    <cellStyle name="40% - Accent5 2 2 3 2 2" xfId="4922" xr:uid="{87F9FBF5-DD03-4800-9314-71AB3E4E7CAD}"/>
    <cellStyle name="40% - Accent5 2 2 3 2 2 2" xfId="22489" xr:uid="{8D394A5C-2D9E-4C5B-B54B-348695CAD70B}"/>
    <cellStyle name="40% - Accent5 2 2 3 2 2 3" xfId="38172" xr:uid="{AF6CEEE0-3582-4D84-BD57-E31BAF4BDE9B}"/>
    <cellStyle name="40% - Accent5 2 2 3 2 2 4" xfId="13594" xr:uid="{E5A8890D-869D-4AD3-B127-6BDB8E117E0C}"/>
    <cellStyle name="40% - Accent5 2 2 3 2 3" xfId="7639" xr:uid="{2C587A1A-C4F5-4CA9-BDF0-4ADF6AE175D2}"/>
    <cellStyle name="40% - Accent5 2 2 3 2 3 2" xfId="25206" xr:uid="{90606D9D-45FD-4D86-958B-F193058B4F53}"/>
    <cellStyle name="40% - Accent5 2 2 3 2 3 3" xfId="40889" xr:uid="{563D03D7-1AD8-4B24-934C-19903387FADF}"/>
    <cellStyle name="40% - Accent5 2 2 3 2 3 4" xfId="16299" xr:uid="{82C24C00-66E0-4137-9C76-82AA7EA44204}"/>
    <cellStyle name="40% - Accent5 2 2 3 2 4" xfId="20583" xr:uid="{069C6B94-FC3C-4CE1-B18A-79965286597B}"/>
    <cellStyle name="40% - Accent5 2 2 3 2 5" xfId="36266" xr:uid="{C792DE7A-97A8-4550-A96D-4C78B8DF0041}"/>
    <cellStyle name="40% - Accent5 2 2 3 2 6" xfId="11752" xr:uid="{3A55F5E4-0B09-4B97-957C-09F63761C49B}"/>
    <cellStyle name="40% - Accent5 2 2 3 3" xfId="4359" xr:uid="{88E82870-A9B4-41CE-B514-E5D81848F189}"/>
    <cellStyle name="40% - Accent5 2 2 3 3 2" xfId="21926" xr:uid="{6174317D-51B8-476B-A46E-31809B1B588A}"/>
    <cellStyle name="40% - Accent5 2 2 3 3 3" xfId="37609" xr:uid="{911E51EF-D27C-4979-A4E4-85587E88B26F}"/>
    <cellStyle name="40% - Accent5 2 2 3 3 4" xfId="13063" xr:uid="{68E4651B-3392-41D0-962F-71CFDA16C9E6}"/>
    <cellStyle name="40% - Accent5 2 2 3 4" xfId="7076" xr:uid="{29745E25-7446-4100-8988-9C2E4873EA66}"/>
    <cellStyle name="40% - Accent5 2 2 3 4 2" xfId="24643" xr:uid="{92A6F4B1-FAB3-4316-8BF5-AE3B92B92390}"/>
    <cellStyle name="40% - Accent5 2 2 3 4 3" xfId="40326" xr:uid="{1F85EEE8-DDB8-4A2C-93BA-96FA71CBAA15}"/>
    <cellStyle name="40% - Accent5 2 2 3 4 4" xfId="15736" xr:uid="{D99D2855-E5BC-48EF-B08D-F0BC9464B4AE}"/>
    <cellStyle name="40% - Accent5 2 2 3 5" xfId="20020" xr:uid="{FD415899-324E-4862-B6CE-380E3B837251}"/>
    <cellStyle name="40% - Accent5 2 2 3 6" xfId="35751" xr:uid="{C15626F4-56D3-4404-87B2-58A89C64AD7F}"/>
    <cellStyle name="40% - Accent5 2 2 3 7" xfId="11225" xr:uid="{6AF83083-F5D0-4651-8396-F55BF6831D58}"/>
    <cellStyle name="40% - Accent5 2 2 4" xfId="2785" xr:uid="{28938155-75E0-465E-BC26-C462071DEE6B}"/>
    <cellStyle name="40% - Accent5 2 2 4 2" xfId="4690" xr:uid="{E3CB8FF0-6E72-44D2-8DD9-AA0B56B0A577}"/>
    <cellStyle name="40% - Accent5 2 2 4 2 2" xfId="22257" xr:uid="{F07324AF-D859-403B-9540-C2469E487115}"/>
    <cellStyle name="40% - Accent5 2 2 4 2 3" xfId="37940" xr:uid="{C46C7CEC-7321-4E36-9611-F5922A9F0A67}"/>
    <cellStyle name="40% - Accent5 2 2 4 2 4" xfId="13376" xr:uid="{B51BDA52-FF28-4643-BB1A-C979F43EE822}"/>
    <cellStyle name="40% - Accent5 2 2 4 3" xfId="7407" xr:uid="{99834449-B856-4237-94AD-D9544C09FEC1}"/>
    <cellStyle name="40% - Accent5 2 2 4 3 2" xfId="24974" xr:uid="{C3CE7F0A-9B32-4E66-BFDE-E417041A264D}"/>
    <cellStyle name="40% - Accent5 2 2 4 3 3" xfId="40657" xr:uid="{B590E788-E399-4255-96F2-77C30E9CC2E6}"/>
    <cellStyle name="40% - Accent5 2 2 4 3 4" xfId="16067" xr:uid="{0047892B-2955-4680-88A2-624B83377967}"/>
    <cellStyle name="40% - Accent5 2 2 4 4" xfId="20351" xr:uid="{8CB38787-F10D-4934-8AC5-C718037EA3B7}"/>
    <cellStyle name="40% - Accent5 2 2 4 5" xfId="36034" xr:uid="{EDC523DA-F2BA-4670-AF10-7A1311403BBA}"/>
    <cellStyle name="40% - Accent5 2 2 4 6" xfId="11534" xr:uid="{C79302BF-7554-4805-9E85-F2B31026BB21}"/>
    <cellStyle name="40% - Accent5 2 2 5" xfId="3926" xr:uid="{6492EF63-EDCA-4233-9B40-632053797043}"/>
    <cellStyle name="40% - Accent5 2 2 5 2" xfId="21493" xr:uid="{CA5FCC99-7926-4C49-888D-DA9CF8A0B44D}"/>
    <cellStyle name="40% - Accent5 2 2 5 3" xfId="37176" xr:uid="{86F20E6F-486D-4365-A300-F754A37FD159}"/>
    <cellStyle name="40% - Accent5 2 2 5 4" xfId="12644" xr:uid="{55E57124-C02B-4A03-B5BB-E8F48159C5F0}"/>
    <cellStyle name="40% - Accent5 2 2 6" xfId="6889" xr:uid="{CD207306-A9DE-43A5-AF87-F3082ABBE478}"/>
    <cellStyle name="40% - Accent5 2 2 6 2" xfId="24456" xr:uid="{51C11FED-22DE-41BA-99EA-445695D661BD}"/>
    <cellStyle name="40% - Accent5 2 2 6 3" xfId="40139" xr:uid="{5B7CF0F9-0E08-4499-A0D4-FE025F44FBFA}"/>
    <cellStyle name="40% - Accent5 2 2 6 4" xfId="15551" xr:uid="{05F37E7D-2295-4FA0-9F1E-0A6D540E7C08}"/>
    <cellStyle name="40% - Accent5 2 2 7" xfId="19787" xr:uid="{E053006E-758A-4BC0-BED3-E1AAE3705643}"/>
    <cellStyle name="40% - Accent5 2 2 8" xfId="35620" xr:uid="{C18B8FB4-96CD-4A98-9E68-0F3A32822928}"/>
    <cellStyle name="40% - Accent5 2 2 9" xfId="11017" xr:uid="{C2639596-C1C5-48E0-A8F1-4026938E790C}"/>
    <cellStyle name="40% - Accent5 2 3" xfId="1826" xr:uid="{F33D194A-CE92-47A2-9011-DDFB1C0F1C5A}"/>
    <cellStyle name="40% - Accent5 2 4" xfId="441" xr:uid="{94EB5652-09ED-4CAC-B70E-6CCA5681D83E}"/>
    <cellStyle name="40% - Accent5 3" xfId="442" xr:uid="{961CEC86-7C4D-452C-950E-26CBAD2BA71D}"/>
    <cellStyle name="40% - Accent5 4" xfId="1827" xr:uid="{BFBC517E-736C-4C6E-9DE0-D180B42BD05A}"/>
    <cellStyle name="40% - Accent5 4 2" xfId="2455" xr:uid="{A7FF746B-7950-495F-9765-B3844F235C9F}"/>
    <cellStyle name="40% - Accent5 4 2 2" xfId="3018" xr:uid="{16C08909-9B19-4D4A-B741-1EF34C858FE4}"/>
    <cellStyle name="40% - Accent5 4 2 2 2" xfId="4923" xr:uid="{E93DD5D5-5402-4B79-9433-D7E9CDF7B653}"/>
    <cellStyle name="40% - Accent5 4 2 2 2 2" xfId="22490" xr:uid="{F2647EA9-7307-4244-BEE0-5A615E81A419}"/>
    <cellStyle name="40% - Accent5 4 2 2 2 3" xfId="38173" xr:uid="{FF2270EB-3F48-421A-B6B8-2ACAF9E3D3B8}"/>
    <cellStyle name="40% - Accent5 4 2 2 2 4" xfId="13595" xr:uid="{5A4CB21D-7DC1-4CC9-9468-0A367F4B2441}"/>
    <cellStyle name="40% - Accent5 4 2 2 3" xfId="7640" xr:uid="{F9600347-B235-4A97-8116-2B29291AA357}"/>
    <cellStyle name="40% - Accent5 4 2 2 3 2" xfId="25207" xr:uid="{6687990C-9174-4526-84FC-55511DF56294}"/>
    <cellStyle name="40% - Accent5 4 2 2 3 3" xfId="40890" xr:uid="{4C5960E0-5373-450C-9314-C18002FEBB79}"/>
    <cellStyle name="40% - Accent5 4 2 2 3 4" xfId="16300" xr:uid="{50C7C72E-2EE2-46E1-9240-F013F536D5EF}"/>
    <cellStyle name="40% - Accent5 4 2 2 4" xfId="20584" xr:uid="{6D67276A-7D81-4847-A2B6-4A27A2801873}"/>
    <cellStyle name="40% - Accent5 4 2 2 5" xfId="36267" xr:uid="{34F5D258-F706-4F06-B5CC-DB117D16B46E}"/>
    <cellStyle name="40% - Accent5 4 2 2 6" xfId="11753" xr:uid="{9F657DE1-7E6D-4A7F-B269-5655A2EEF4FA}"/>
    <cellStyle name="40% - Accent5 4 2 3" xfId="4360" xr:uid="{D94C5888-D980-4F23-9BD1-C841E28B0979}"/>
    <cellStyle name="40% - Accent5 4 2 3 2" xfId="21927" xr:uid="{4A467A61-43A5-4618-81DE-D5496902BC41}"/>
    <cellStyle name="40% - Accent5 4 2 3 3" xfId="37610" xr:uid="{EB90A9FD-ADFA-43B1-B0B2-CE7059D06461}"/>
    <cellStyle name="40% - Accent5 4 2 3 4" xfId="13064" xr:uid="{DAA524D6-7CB9-494E-81A9-35F81D1F165B}"/>
    <cellStyle name="40% - Accent5 4 2 4" xfId="7077" xr:uid="{44DCCF9A-0813-4EBB-8EC3-79FB2CA713B2}"/>
    <cellStyle name="40% - Accent5 4 2 4 2" xfId="24644" xr:uid="{209B06F4-2322-4B10-AB0F-ED5BD3172FDB}"/>
    <cellStyle name="40% - Accent5 4 2 4 3" xfId="40327" xr:uid="{012FA3B7-F9FE-4972-A513-D435EA321491}"/>
    <cellStyle name="40% - Accent5 4 2 4 4" xfId="15737" xr:uid="{2DCFDB2C-E416-47AA-8665-E2930E434A4D}"/>
    <cellStyle name="40% - Accent5 4 2 5" xfId="20021" xr:uid="{BD71F86C-1666-44B4-AF78-5D3AFE877C1C}"/>
    <cellStyle name="40% - Accent5 4 2 6" xfId="35752" xr:uid="{78948F00-14B2-4EF2-A116-F00C84A68B8E}"/>
    <cellStyle name="40% - Accent5 4 2 7" xfId="11226" xr:uid="{7D14EAF2-8912-48F6-9D8B-4C361114A9E8}"/>
    <cellStyle name="40% - Accent5 4 3" xfId="2786" xr:uid="{A1BD48E9-AC79-482B-ACC7-40F88423E100}"/>
    <cellStyle name="40% - Accent5 4 3 2" xfId="4691" xr:uid="{52ABD720-5BF3-4955-9864-89F7E690A487}"/>
    <cellStyle name="40% - Accent5 4 3 2 2" xfId="22258" xr:uid="{22E64019-D863-423B-81C4-5BABD6C08F61}"/>
    <cellStyle name="40% - Accent5 4 3 2 3" xfId="37941" xr:uid="{432E32B8-8DC8-4F22-A815-E4AA42F06848}"/>
    <cellStyle name="40% - Accent5 4 3 2 4" xfId="13377" xr:uid="{05A91650-3D96-4182-84A2-74C900A5461D}"/>
    <cellStyle name="40% - Accent5 4 3 3" xfId="7408" xr:uid="{9E4CF727-34C1-4C7D-8123-6CF494016F0C}"/>
    <cellStyle name="40% - Accent5 4 3 3 2" xfId="24975" xr:uid="{8FA6C924-06C2-4DB4-9BCD-3C5A94C81C94}"/>
    <cellStyle name="40% - Accent5 4 3 3 3" xfId="40658" xr:uid="{5AB1F440-A46E-4CCF-BA25-0DCEC7C73328}"/>
    <cellStyle name="40% - Accent5 4 3 3 4" xfId="16068" xr:uid="{74C9764C-B295-4DCC-BF87-B3AD58D84638}"/>
    <cellStyle name="40% - Accent5 4 3 4" xfId="20352" xr:uid="{298714D1-6096-46FB-95C4-6026C2F03F83}"/>
    <cellStyle name="40% - Accent5 4 3 5" xfId="36035" xr:uid="{50F9DBAE-D816-4E02-89BA-B71A95E70F0E}"/>
    <cellStyle name="40% - Accent5 4 3 6" xfId="11535" xr:uid="{0A25DEEC-D2E6-4830-B3AB-F0AE94A4DF57}"/>
    <cellStyle name="40% - Accent5 4 4" xfId="3929" xr:uid="{BCEAFB72-8593-4FB3-8BF9-2EB588D1F401}"/>
    <cellStyle name="40% - Accent5 4 4 2" xfId="21496" xr:uid="{678C1E6A-7142-472F-A2BE-575A9E63C429}"/>
    <cellStyle name="40% - Accent5 4 4 3" xfId="37179" xr:uid="{C6A6A451-6328-4293-B25C-47113F23D295}"/>
    <cellStyle name="40% - Accent5 4 4 4" xfId="12647" xr:uid="{066AB20C-1550-4711-913E-4E55F3EF0F03}"/>
    <cellStyle name="40% - Accent5 4 5" xfId="6890" xr:uid="{7EA45137-DF7B-4D1E-B562-7620D74316B0}"/>
    <cellStyle name="40% - Accent5 4 5 2" xfId="24457" xr:uid="{B58A5894-49C0-477E-858F-CCC63792C8C7}"/>
    <cellStyle name="40% - Accent5 4 5 3" xfId="40140" xr:uid="{696B5D2B-ABF3-4B30-BB43-419D76CF6F0C}"/>
    <cellStyle name="40% - Accent5 4 5 4" xfId="15552" xr:uid="{25BA3014-D356-403A-BDAC-248E39E558D6}"/>
    <cellStyle name="40% - Accent5 4 6" xfId="19788" xr:uid="{C0E9B9D2-5533-4A1D-831B-395532B97014}"/>
    <cellStyle name="40% - Accent5 4 7" xfId="35621" xr:uid="{C19C783B-04F1-441D-ACF0-CE7D1DD7D686}"/>
    <cellStyle name="40% - Accent5 4 8" xfId="11018" xr:uid="{A4EB0C49-D6E9-45E6-98C9-E7644F8C02A9}"/>
    <cellStyle name="40% - Accent5 5" xfId="1828" xr:uid="{DE38B654-8CA8-46F5-843D-E1B10FB01438}"/>
    <cellStyle name="40% - Accent5 5 2" xfId="1829" xr:uid="{405CFE76-1504-4D25-9A01-D2A4AF6FF1D7}"/>
    <cellStyle name="40% - Accent5 6" xfId="1830" xr:uid="{1BEFA89A-30AB-4729-9AA4-A0F9757E8D28}"/>
    <cellStyle name="40% - Accent5 6 2" xfId="1831" xr:uid="{32ACE97B-73D5-4645-AB87-76A66D83FA93}"/>
    <cellStyle name="40% - Accent6 2" xfId="415" xr:uid="{C5FAA0A3-C483-40FB-9091-A25E290F4EB7}"/>
    <cellStyle name="40% - Accent6 2 2" xfId="1832" xr:uid="{89C87EA4-44DF-4F09-8132-000F36528A46}"/>
    <cellStyle name="40% - Accent6 2 2 2" xfId="1833" xr:uid="{021CD475-7C7F-4ABF-91CB-68EC526D0537}"/>
    <cellStyle name="40% - Accent6 2 2 3" xfId="2456" xr:uid="{8A8101F6-A033-40E6-9352-88D047F423C5}"/>
    <cellStyle name="40% - Accent6 2 2 3 2" xfId="3019" xr:uid="{0CD0903A-C1B2-46F7-93AE-9B46F31F8C2B}"/>
    <cellStyle name="40% - Accent6 2 2 3 2 2" xfId="4924" xr:uid="{4261670D-7DD6-4521-8147-2D8EF322BF10}"/>
    <cellStyle name="40% - Accent6 2 2 3 2 2 2" xfId="22491" xr:uid="{C15B0631-2E92-4EEE-B62F-6B4E8E5CA17E}"/>
    <cellStyle name="40% - Accent6 2 2 3 2 2 3" xfId="38174" xr:uid="{4CDECA28-90F8-418E-99E2-F0CDDCA50A1E}"/>
    <cellStyle name="40% - Accent6 2 2 3 2 2 4" xfId="13596" xr:uid="{7F97194F-E033-443F-836E-417D44451C78}"/>
    <cellStyle name="40% - Accent6 2 2 3 2 3" xfId="7641" xr:uid="{BC931AC0-BC6D-4CD2-B0D5-ADB3A24AA538}"/>
    <cellStyle name="40% - Accent6 2 2 3 2 3 2" xfId="25208" xr:uid="{8AB7947C-57EF-4AFF-8ABF-CD9408BB3436}"/>
    <cellStyle name="40% - Accent6 2 2 3 2 3 3" xfId="40891" xr:uid="{C43425B6-54EF-4C24-BE81-CB7F8CB6103C}"/>
    <cellStyle name="40% - Accent6 2 2 3 2 3 4" xfId="16301" xr:uid="{859D1254-4A8C-42C9-A492-F0EA5CC8E347}"/>
    <cellStyle name="40% - Accent6 2 2 3 2 4" xfId="20585" xr:uid="{D9B9384A-6E83-41A8-B416-42C1E2683EBE}"/>
    <cellStyle name="40% - Accent6 2 2 3 2 5" xfId="36268" xr:uid="{90F9F5F6-B352-4852-8C97-F6BA55CDC5CD}"/>
    <cellStyle name="40% - Accent6 2 2 3 2 6" xfId="11754" xr:uid="{3B1FFB90-DE3A-4A17-8F65-B1EE6E37E002}"/>
    <cellStyle name="40% - Accent6 2 2 3 3" xfId="4361" xr:uid="{37A911B7-28ED-4C50-96A0-327D862E1448}"/>
    <cellStyle name="40% - Accent6 2 2 3 3 2" xfId="21928" xr:uid="{93E98DD2-26A5-4B35-A11F-1CA55ACFCC37}"/>
    <cellStyle name="40% - Accent6 2 2 3 3 3" xfId="37611" xr:uid="{386CC9EE-177B-443D-9F79-D84A7B358FDB}"/>
    <cellStyle name="40% - Accent6 2 2 3 3 4" xfId="13065" xr:uid="{161135FE-B25F-44CE-9E98-834F58D5390C}"/>
    <cellStyle name="40% - Accent6 2 2 3 4" xfId="7078" xr:uid="{E0705964-B8B1-4328-B0D6-CEDE28A55967}"/>
    <cellStyle name="40% - Accent6 2 2 3 4 2" xfId="24645" xr:uid="{391A650F-9487-4738-A4FB-D424CA22D010}"/>
    <cellStyle name="40% - Accent6 2 2 3 4 3" xfId="40328" xr:uid="{B8073EE5-8229-440B-BBE4-FEDE7785CF81}"/>
    <cellStyle name="40% - Accent6 2 2 3 4 4" xfId="15738" xr:uid="{B08AE7BC-703E-42AC-A053-38B0F4E62715}"/>
    <cellStyle name="40% - Accent6 2 2 3 5" xfId="20022" xr:uid="{19B28B5C-BE2C-4F0D-9113-0937D89490BF}"/>
    <cellStyle name="40% - Accent6 2 2 3 6" xfId="35753" xr:uid="{B20BE2A0-C293-4C79-B41B-659526355F8B}"/>
    <cellStyle name="40% - Accent6 2 2 3 7" xfId="11227" xr:uid="{64DD7100-EFEE-4769-9B4A-A2F5AC6236EE}"/>
    <cellStyle name="40% - Accent6 2 2 4" xfId="2787" xr:uid="{84960E63-2EE8-41FE-9FCB-E78DBB3EF9F2}"/>
    <cellStyle name="40% - Accent6 2 2 4 2" xfId="4692" xr:uid="{A5E68D34-0889-4717-BAA5-541D49C3B55D}"/>
    <cellStyle name="40% - Accent6 2 2 4 2 2" xfId="22259" xr:uid="{636FBEE2-8082-4CCF-A6F5-3AE20BF60B38}"/>
    <cellStyle name="40% - Accent6 2 2 4 2 3" xfId="37942" xr:uid="{7A0E31B7-3FFC-4803-963B-A775D8FD8800}"/>
    <cellStyle name="40% - Accent6 2 2 4 2 4" xfId="13378" xr:uid="{BE35E5C8-FC78-4FD0-9444-D02E672BC628}"/>
    <cellStyle name="40% - Accent6 2 2 4 3" xfId="7409" xr:uid="{064C9CF3-C085-4B5B-ADEA-51C5EBEB7833}"/>
    <cellStyle name="40% - Accent6 2 2 4 3 2" xfId="24976" xr:uid="{0A0B87AF-20BC-4BFB-845A-3DDA5103D0CF}"/>
    <cellStyle name="40% - Accent6 2 2 4 3 3" xfId="40659" xr:uid="{67E97252-5803-4C25-9328-53D6F61EB1B0}"/>
    <cellStyle name="40% - Accent6 2 2 4 3 4" xfId="16069" xr:uid="{2D903626-3DFF-4F11-AEBF-05CCB0DE3AD3}"/>
    <cellStyle name="40% - Accent6 2 2 4 4" xfId="20353" xr:uid="{08D33D8C-45C6-4990-A25D-7D0A3EB5ABE4}"/>
    <cellStyle name="40% - Accent6 2 2 4 5" xfId="36036" xr:uid="{652D82EB-C560-4173-95A4-8BA9AA5F9292}"/>
    <cellStyle name="40% - Accent6 2 2 4 6" xfId="11536" xr:uid="{56355A95-BD1E-4E7F-98C0-29CB1F8FC390}"/>
    <cellStyle name="40% - Accent6 2 2 5" xfId="3933" xr:uid="{57202C4F-F323-4103-BC3F-8A58BD48E16A}"/>
    <cellStyle name="40% - Accent6 2 2 5 2" xfId="21500" xr:uid="{0DFD7900-0C63-449F-A13F-699B24D42B06}"/>
    <cellStyle name="40% - Accent6 2 2 5 3" xfId="37183" xr:uid="{9B6D8059-191B-4D48-90F5-41959614322E}"/>
    <cellStyle name="40% - Accent6 2 2 5 4" xfId="12651" xr:uid="{4CCFA656-05EB-4B66-9A32-9EE3DF54EDEF}"/>
    <cellStyle name="40% - Accent6 2 2 6" xfId="6891" xr:uid="{5086BE9F-C6CA-4591-B607-92A12C549882}"/>
    <cellStyle name="40% - Accent6 2 2 6 2" xfId="24458" xr:uid="{0E9455EA-8B98-48AC-A5A7-C081970BBFC8}"/>
    <cellStyle name="40% - Accent6 2 2 6 3" xfId="40141" xr:uid="{7276D0C2-7B06-4F07-87D6-EBE36F1F69AC}"/>
    <cellStyle name="40% - Accent6 2 2 6 4" xfId="15553" xr:uid="{62D87349-1656-40A4-8A38-C4AD30C1E1A9}"/>
    <cellStyle name="40% - Accent6 2 2 7" xfId="19789" xr:uid="{8E8B0388-49F7-4A85-B61C-A2FD39E733DC}"/>
    <cellStyle name="40% - Accent6 2 2 8" xfId="35622" xr:uid="{025009D2-B8A1-446A-874F-70D36673BF90}"/>
    <cellStyle name="40% - Accent6 2 2 9" xfId="11019" xr:uid="{A767E583-B39F-4B78-99B6-10626A40ADF4}"/>
    <cellStyle name="40% - Accent6 2 3" xfId="1834" xr:uid="{7811E025-8A00-4AF9-922B-8EA4D5CBD51C}"/>
    <cellStyle name="40% - Accent6 2 4" xfId="443" xr:uid="{53EDD019-6EF2-4F14-BD8A-A62644D670C6}"/>
    <cellStyle name="40% - Accent6 3" xfId="444" xr:uid="{5F37098A-59B5-4CC2-A385-12443045759B}"/>
    <cellStyle name="40% - Accent6 4" xfId="1835" xr:uid="{053AE32F-6E9B-462C-AFB2-0F979B16404E}"/>
    <cellStyle name="40% - Accent6 4 2" xfId="2457" xr:uid="{7EB07BC0-8FE5-4D8A-A447-5B6641F5D832}"/>
    <cellStyle name="40% - Accent6 4 2 2" xfId="3020" xr:uid="{170061E7-6571-439B-996D-EBFBBD5CA73D}"/>
    <cellStyle name="40% - Accent6 4 2 2 2" xfId="4925" xr:uid="{05D40157-58BA-41E1-BB00-70995D8EDF3C}"/>
    <cellStyle name="40% - Accent6 4 2 2 2 2" xfId="22492" xr:uid="{23757573-5AEA-414E-A1E5-3E5986445279}"/>
    <cellStyle name="40% - Accent6 4 2 2 2 3" xfId="38175" xr:uid="{9152A13E-072B-4888-BB28-4911F2235BF1}"/>
    <cellStyle name="40% - Accent6 4 2 2 2 4" xfId="13597" xr:uid="{ED6CA39A-88B7-48D4-9125-09BC0D204832}"/>
    <cellStyle name="40% - Accent6 4 2 2 3" xfId="7642" xr:uid="{64D6787F-42D1-45A6-A6BD-A55D1CC25244}"/>
    <cellStyle name="40% - Accent6 4 2 2 3 2" xfId="25209" xr:uid="{4ADAD4CA-E0C9-413B-A2D0-CDC599F36980}"/>
    <cellStyle name="40% - Accent6 4 2 2 3 3" xfId="40892" xr:uid="{09AE12CA-0120-439C-BD98-6E45C31410BC}"/>
    <cellStyle name="40% - Accent6 4 2 2 3 4" xfId="16302" xr:uid="{73450898-EF7B-4BE2-A4FC-3A9F179EFCBA}"/>
    <cellStyle name="40% - Accent6 4 2 2 4" xfId="20586" xr:uid="{19D9FB58-18C5-4EDC-A880-98F291C92789}"/>
    <cellStyle name="40% - Accent6 4 2 2 5" xfId="36269" xr:uid="{EAE139B1-086D-4486-882B-3399A4121DD0}"/>
    <cellStyle name="40% - Accent6 4 2 2 6" xfId="11755" xr:uid="{50F0EC21-C803-4A28-A38C-E7D602232E40}"/>
    <cellStyle name="40% - Accent6 4 2 3" xfId="4362" xr:uid="{21542C89-C7A3-4E50-B1BD-8E31FFAEC9BE}"/>
    <cellStyle name="40% - Accent6 4 2 3 2" xfId="21929" xr:uid="{6CC82715-F57D-45BE-B20E-F507983245B5}"/>
    <cellStyle name="40% - Accent6 4 2 3 3" xfId="37612" xr:uid="{286349E6-46A9-4A6E-957F-06D5A3C5E3EC}"/>
    <cellStyle name="40% - Accent6 4 2 3 4" xfId="13066" xr:uid="{2B959BA3-9278-47F7-9694-09C851F602A1}"/>
    <cellStyle name="40% - Accent6 4 2 4" xfId="7079" xr:uid="{61675A96-51D4-4DC9-B0F1-A4C0C45448BD}"/>
    <cellStyle name="40% - Accent6 4 2 4 2" xfId="24646" xr:uid="{DA82DC76-ECF9-4AD4-8227-AB4252439725}"/>
    <cellStyle name="40% - Accent6 4 2 4 3" xfId="40329" xr:uid="{B8B5C346-3F42-4685-9012-366176198B5A}"/>
    <cellStyle name="40% - Accent6 4 2 4 4" xfId="15739" xr:uid="{69EFFA87-BED1-467C-B06F-AC435394B925}"/>
    <cellStyle name="40% - Accent6 4 2 5" xfId="20023" xr:uid="{6DDCC36A-D1E6-4CB3-989C-7C66F770D3CF}"/>
    <cellStyle name="40% - Accent6 4 2 6" xfId="35754" xr:uid="{01790BA0-7991-4765-94BC-B8B06F56C853}"/>
    <cellStyle name="40% - Accent6 4 2 7" xfId="11228" xr:uid="{0F0BD81A-6CB5-49E4-87DE-906825D80957}"/>
    <cellStyle name="40% - Accent6 4 3" xfId="2788" xr:uid="{756670D1-3C33-4593-9AD7-E36CE531271D}"/>
    <cellStyle name="40% - Accent6 4 3 2" xfId="4693" xr:uid="{538529FB-6C8F-4535-BB76-8F8CE8117F1B}"/>
    <cellStyle name="40% - Accent6 4 3 2 2" xfId="22260" xr:uid="{D07C1019-CB45-483D-95FB-15DF8969DA7B}"/>
    <cellStyle name="40% - Accent6 4 3 2 3" xfId="37943" xr:uid="{7ADC4EC3-E7DD-40F9-9836-5F9FDA0B5384}"/>
    <cellStyle name="40% - Accent6 4 3 2 4" xfId="13379" xr:uid="{28B1D5A1-152B-4318-9281-C2EF6C27D71C}"/>
    <cellStyle name="40% - Accent6 4 3 3" xfId="7410" xr:uid="{EA6726B0-9CEB-4F91-AA59-5775DB2CCB74}"/>
    <cellStyle name="40% - Accent6 4 3 3 2" xfId="24977" xr:uid="{9C4B0A5C-994C-4E2D-8F3E-78C8926DA13B}"/>
    <cellStyle name="40% - Accent6 4 3 3 3" xfId="40660" xr:uid="{75372C87-87D6-4C87-9661-9E2E48FE749F}"/>
    <cellStyle name="40% - Accent6 4 3 3 4" xfId="16070" xr:uid="{5361F820-7E15-4362-95A3-7B17AB24CABF}"/>
    <cellStyle name="40% - Accent6 4 3 4" xfId="20354" xr:uid="{82081619-F76C-42ED-AEA4-FF529EF30F03}"/>
    <cellStyle name="40% - Accent6 4 3 5" xfId="36037" xr:uid="{28AFEC70-3101-407C-B38D-785EE7B32C7D}"/>
    <cellStyle name="40% - Accent6 4 3 6" xfId="11537" xr:uid="{13ABB43F-2BC2-442E-BED9-7BC08815254E}"/>
    <cellStyle name="40% - Accent6 4 4" xfId="3936" xr:uid="{5A3AA76A-5755-432E-BF23-194D7E6CC4CA}"/>
    <cellStyle name="40% - Accent6 4 4 2" xfId="21503" xr:uid="{A86C9ED8-9240-4E6D-A501-621E17213228}"/>
    <cellStyle name="40% - Accent6 4 4 3" xfId="37186" xr:uid="{0369D8A4-06CF-4E4E-ABA9-1C471C6B3C2F}"/>
    <cellStyle name="40% - Accent6 4 4 4" xfId="12654" xr:uid="{9440FD8C-A48B-4F97-919D-C67F92401EE8}"/>
    <cellStyle name="40% - Accent6 4 5" xfId="6892" xr:uid="{61637C04-5D5E-44E6-B544-CA12ED727D45}"/>
    <cellStyle name="40% - Accent6 4 5 2" xfId="24459" xr:uid="{004DADEB-706F-4499-AA8A-FCD9808AF84F}"/>
    <cellStyle name="40% - Accent6 4 5 3" xfId="40142" xr:uid="{DCB474A3-CA49-4CD3-BFBF-D9BB7705E89B}"/>
    <cellStyle name="40% - Accent6 4 5 4" xfId="15554" xr:uid="{BDC6B22E-F5E4-45AD-8066-86260E9A4ABD}"/>
    <cellStyle name="40% - Accent6 4 6" xfId="19790" xr:uid="{0E740CB2-248E-4C2E-BAF5-79031C62530F}"/>
    <cellStyle name="40% - Accent6 4 7" xfId="35623" xr:uid="{7CC5896B-0B69-4A32-90CB-550A09B38827}"/>
    <cellStyle name="40% - Accent6 4 8" xfId="11020" xr:uid="{A72CD36F-E919-40F9-94E2-D00BA99704E2}"/>
    <cellStyle name="40% - Accent6 5" xfId="1836" xr:uid="{8798B0AB-622B-47A6-BC28-5A558CC8C6DB}"/>
    <cellStyle name="40% - Accent6 5 2" xfId="1837" xr:uid="{02C4721E-85F7-4614-A394-A96D10A4A22F}"/>
    <cellStyle name="40% - Accent6 6" xfId="1838" xr:uid="{283A2704-E906-47E4-8D3F-FB4215138C6D}"/>
    <cellStyle name="40% - Accent6 6 2" xfId="1839" xr:uid="{8D4D176C-9403-437F-9F3B-0DC22D96639B}"/>
    <cellStyle name="60% - Accent1 2" xfId="396" xr:uid="{6A91C978-259F-41E7-8372-FB4AA193CBD7}"/>
    <cellStyle name="60% - Accent1 2 2" xfId="1840" xr:uid="{FA78E9A6-16E4-49C3-B347-CCD8120A088C}"/>
    <cellStyle name="60% - Accent1 2 2 2" xfId="1841" xr:uid="{E363B263-1397-477D-B369-72C6C0D7B6C0}"/>
    <cellStyle name="60% - Accent1 2 3" xfId="1842" xr:uid="{2C5BCF77-1004-406A-8775-9D8C1D740A88}"/>
    <cellStyle name="60% - Accent1 2 4" xfId="445" xr:uid="{6BF806E9-4A00-456E-95E4-5D07949DF983}"/>
    <cellStyle name="60% - Accent1 3" xfId="446" xr:uid="{90FF310A-EF68-4E95-812E-1F94FF119F6D}"/>
    <cellStyle name="60% - Accent1 4" xfId="1843" xr:uid="{F9651433-F07E-480D-B3C3-B1FA103B788F}"/>
    <cellStyle name="60% - Accent1 5" xfId="1844" xr:uid="{7F86B997-E61C-418F-A52A-F4B09A178288}"/>
    <cellStyle name="60% - Accent1 5 2" xfId="1845" xr:uid="{C710E088-C1AE-4856-806A-273B4F2DED2F}"/>
    <cellStyle name="60% - Accent1 6" xfId="1846" xr:uid="{E4430068-CBF4-4589-87AE-2834B25F5249}"/>
    <cellStyle name="60% - Accent1 6 2" xfId="1847" xr:uid="{EC006F3D-702C-43A7-9097-9AD8BB12F06B}"/>
    <cellStyle name="60% - Accent2 2" xfId="400" xr:uid="{2120BC21-1613-4A65-A131-EEAF209B7F94}"/>
    <cellStyle name="60% - Accent2 2 2" xfId="1848" xr:uid="{986C128B-80B5-416D-8D40-B0C4826E30F5}"/>
    <cellStyle name="60% - Accent2 2 2 2" xfId="1849" xr:uid="{F6745C6F-A835-4BEC-A366-A60ACA0FE12E}"/>
    <cellStyle name="60% - Accent2 2 3" xfId="1850" xr:uid="{90441406-3A08-4D32-9B72-CF9C6BAB1F55}"/>
    <cellStyle name="60% - Accent2 2 4" xfId="447" xr:uid="{1D75C6DA-A890-43E6-8FF8-9A1518A913B3}"/>
    <cellStyle name="60% - Accent2 3" xfId="448" xr:uid="{AB889A6A-619C-418C-983B-2812F931C3B8}"/>
    <cellStyle name="60% - Accent2 4" xfId="1851" xr:uid="{4182BF49-7D8B-4205-9F7E-05EFDD3F8D4D}"/>
    <cellStyle name="60% - Accent2 5" xfId="1852" xr:uid="{6BD6B5DD-3843-4544-8913-058F65D1366C}"/>
    <cellStyle name="60% - Accent2 5 2" xfId="1853" xr:uid="{09D656BC-E6C0-4DFD-9B9D-1E1EBAC8A639}"/>
    <cellStyle name="60% - Accent2 6" xfId="1854" xr:uid="{A8B910B6-FC6F-4702-84DA-7EBBF2C12E81}"/>
    <cellStyle name="60% - Accent2 6 2" xfId="1855" xr:uid="{80620B67-FB54-451D-A725-11A09D943874}"/>
    <cellStyle name="60% - Accent3 2" xfId="404" xr:uid="{ED68096A-DE43-4556-BFB9-5B68EB4F59CF}"/>
    <cellStyle name="60% - Accent3 2 2" xfId="1856" xr:uid="{A3E77C4C-5CF6-479B-823C-23F11B0F4A30}"/>
    <cellStyle name="60% - Accent3 2 2 2" xfId="1857" xr:uid="{828CAD4A-E27F-4FF8-BB4C-368FD024942E}"/>
    <cellStyle name="60% - Accent3 2 3" xfId="1858" xr:uid="{D01D346F-5023-4628-9E7B-B22AF16C2AD8}"/>
    <cellStyle name="60% - Accent3 2 4" xfId="1859" xr:uid="{41E1C3D2-45F3-4363-B843-728C381161DE}"/>
    <cellStyle name="60% - Accent3 2 5" xfId="449" xr:uid="{CABD0CE0-FC84-4849-9452-D6DCF7847971}"/>
    <cellStyle name="60% - Accent3 3" xfId="450" xr:uid="{36FBBF72-75CA-4D1B-8E18-F73F67A6CC26}"/>
    <cellStyle name="60% - Accent3 4" xfId="1860" xr:uid="{BE7FAF5E-4C99-4A16-9F75-50DFA5DF7782}"/>
    <cellStyle name="60% - Accent3 5" xfId="1861" xr:uid="{FCCBB93B-65DF-46C2-A168-53E5FF0F92E8}"/>
    <cellStyle name="60% - Accent3 5 2" xfId="1862" xr:uid="{98D25803-5094-4879-8922-186F14358575}"/>
    <cellStyle name="60% - Accent3 6" xfId="1863" xr:uid="{7C75C280-F62E-4B60-84D0-5C6833081812}"/>
    <cellStyle name="60% - Accent3 6 2" xfId="1864" xr:uid="{8D5A3E4E-8C76-43C7-942A-C6AB7C9D2152}"/>
    <cellStyle name="60% - Accent3 7" xfId="1865" xr:uid="{600BFED1-F87D-43FD-B12D-683D6F2B4369}"/>
    <cellStyle name="60% - Accent4 2" xfId="408" xr:uid="{8ED3323F-6667-4086-AEE1-938E7E9BCA6C}"/>
    <cellStyle name="60% - Accent4 2 2" xfId="1866" xr:uid="{9DE88E16-7239-473E-AFDC-265590646306}"/>
    <cellStyle name="60% - Accent4 2 2 2" xfId="1867" xr:uid="{0C02343B-1C7F-496E-B9F5-5789A6061590}"/>
    <cellStyle name="60% - Accent4 2 3" xfId="1868" xr:uid="{63DE25F6-4803-42D7-9121-78AE816410B7}"/>
    <cellStyle name="60% - Accent4 2 4" xfId="1869" xr:uid="{E161B7E9-A6C8-47F0-8BE1-A36CC44F50F1}"/>
    <cellStyle name="60% - Accent4 2 5" xfId="451" xr:uid="{2B04E733-88B4-49AF-AB90-C894062F428F}"/>
    <cellStyle name="60% - Accent4 3" xfId="452" xr:uid="{D73322A7-1949-4552-ABAE-292379424B12}"/>
    <cellStyle name="60% - Accent4 4" xfId="1870" xr:uid="{7AE7EC52-7A68-4AE0-AD05-FC3179058583}"/>
    <cellStyle name="60% - Accent4 5" xfId="1871" xr:uid="{60D3B9E1-516A-450E-AF55-029F0011FE1F}"/>
    <cellStyle name="60% - Accent4 5 2" xfId="1872" xr:uid="{A6D77FA8-C2B6-4DEE-94D6-6BF01BDFB227}"/>
    <cellStyle name="60% - Accent4 6" xfId="1873" xr:uid="{861D68A6-E822-4B9D-AFFB-CBC27BEFDAF1}"/>
    <cellStyle name="60% - Accent4 6 2" xfId="1874" xr:uid="{A8390204-EC03-4CFB-84B5-FF7431219A68}"/>
    <cellStyle name="60% - Accent4 7" xfId="1875" xr:uid="{ABCE25CE-5900-45EA-B659-6EBABAC360F2}"/>
    <cellStyle name="60% - Accent5 2" xfId="412" xr:uid="{EA521717-A187-455D-8BDC-59C54B33D7A1}"/>
    <cellStyle name="60% - Accent5 2 2" xfId="1876" xr:uid="{F09CA4D8-C7F7-4415-8E41-F07096E42606}"/>
    <cellStyle name="60% - Accent5 2 2 2" xfId="1877" xr:uid="{203192D7-8797-475C-863F-CCAB75060CA0}"/>
    <cellStyle name="60% - Accent5 2 3" xfId="1878" xr:uid="{164FE03C-A77F-4DBB-9ECE-FAF740A35268}"/>
    <cellStyle name="60% - Accent5 2 4" xfId="453" xr:uid="{89C89390-F9AF-477F-B44F-635D75D90441}"/>
    <cellStyle name="60% - Accent5 3" xfId="454" xr:uid="{4E7B60BF-9665-4CBD-82CA-CD85FDD0A7CF}"/>
    <cellStyle name="60% - Accent5 4" xfId="1879" xr:uid="{3C76DE14-FAC6-4515-A358-C66F02D3FA75}"/>
    <cellStyle name="60% - Accent5 5" xfId="1880" xr:uid="{78EAE4A6-605B-40FD-956D-07199D11F7D5}"/>
    <cellStyle name="60% - Accent5 5 2" xfId="1881" xr:uid="{4DCE4018-B154-4034-93C9-F132911EC9B2}"/>
    <cellStyle name="60% - Accent5 6" xfId="1882" xr:uid="{70EE8552-0EF6-41D9-B018-D872A9CD8E0A}"/>
    <cellStyle name="60% - Accent5 6 2" xfId="1883" xr:uid="{B090D2B9-E2A2-4738-BE13-FE58E49CE1BF}"/>
    <cellStyle name="60% - Accent6 2" xfId="416" xr:uid="{59A887E0-84B6-41DB-B6E8-822E76068EEA}"/>
    <cellStyle name="60% - Accent6 2 2" xfId="1884" xr:uid="{62C33BAF-6589-47EA-8528-C1B4E63F1226}"/>
    <cellStyle name="60% - Accent6 2 2 2" xfId="1885" xr:uid="{CB21685B-7ECB-4C29-BAF1-B8942F6B162B}"/>
    <cellStyle name="60% - Accent6 2 3" xfId="1886" xr:uid="{5A73EDAC-5D33-491D-841F-7D59B5263CC3}"/>
    <cellStyle name="60% - Accent6 2 4" xfId="1887" xr:uid="{B568A46D-6C0E-4030-9076-74528D0C56CE}"/>
    <cellStyle name="60% - Accent6 2 5" xfId="455" xr:uid="{8C9BA16F-7D1D-4697-BA0D-7226CB92E043}"/>
    <cellStyle name="60% - Accent6 3" xfId="456" xr:uid="{E7F3F786-F8F8-4FCF-916F-BADECCA090ED}"/>
    <cellStyle name="60% - Accent6 4" xfId="1888" xr:uid="{9600C7B6-F3A8-4306-A287-FBC2B204D6F0}"/>
    <cellStyle name="60% - Accent6 5" xfId="1889" xr:uid="{C2E8DE9D-10EE-4920-823A-DD859D850E20}"/>
    <cellStyle name="60% - Accent6 5 2" xfId="1890" xr:uid="{7C128AE8-3AF6-449B-B193-33668D7051CE}"/>
    <cellStyle name="60% - Accent6 6" xfId="1891" xr:uid="{6C62017A-5D59-4C07-B7D8-815B2C74DAF1}"/>
    <cellStyle name="60% - Accent6 6 2" xfId="1892" xr:uid="{1677B927-68A1-4E9B-BC48-65C1CAEDA5CE}"/>
    <cellStyle name="60% - Accent6 7" xfId="1893" xr:uid="{E9A71F75-64B8-49DE-939A-CC099DEFEEB9}"/>
    <cellStyle name="75" xfId="457" xr:uid="{502ED152-7B1D-4D89-AA94-B40A0CC71395}"/>
    <cellStyle name="Accent1 2" xfId="393" xr:uid="{46F4C499-EBDA-44AB-9E43-A6E6279E5923}"/>
    <cellStyle name="Accent1 2 2" xfId="1894" xr:uid="{DBE49C90-6252-4F1B-B139-C115F0E29E95}"/>
    <cellStyle name="Accent1 2 2 2" xfId="1895" xr:uid="{5D727CCB-E1E8-4E3A-A0A9-9666DF038EFA}"/>
    <cellStyle name="Accent1 2 3" xfId="1896" xr:uid="{44B86DEC-B38F-4F99-9EBF-8F125A8BE4E0}"/>
    <cellStyle name="Accent1 2 4" xfId="458" xr:uid="{5D2AD620-F9A0-4C4D-94AD-878E41D147A4}"/>
    <cellStyle name="Accent1 3" xfId="459" xr:uid="{F1E0EC7F-2BD7-4ADB-9032-25033350137F}"/>
    <cellStyle name="Accent1 4" xfId="1897" xr:uid="{6344FF06-7EE8-47E4-A72D-2C3A1CA49F54}"/>
    <cellStyle name="Accent1 5" xfId="1898" xr:uid="{5B2FA0AA-5423-487B-8FCB-47EE75100498}"/>
    <cellStyle name="Accent1 5 2" xfId="1899" xr:uid="{47A63AAB-FC55-42A3-B90F-6B5B267090CE}"/>
    <cellStyle name="Accent1 6" xfId="1900" xr:uid="{ABC5C8B7-CFCB-4F6F-9E27-E167AD7C2363}"/>
    <cellStyle name="Accent1 6 2" xfId="1901" xr:uid="{7FEBFE21-1A5E-422C-BD3A-4E19A162E114}"/>
    <cellStyle name="Accent2 2" xfId="397" xr:uid="{4CEC1C99-4252-4681-86FD-6C5FC1B6F5B9}"/>
    <cellStyle name="Accent2 2 2" xfId="1902" xr:uid="{0ED9DFFE-20E1-460A-909D-0E9626AC5B19}"/>
    <cellStyle name="Accent2 2 2 2" xfId="1903" xr:uid="{A9918D3C-D94B-443F-8488-15BA96F0DF3D}"/>
    <cellStyle name="Accent2 2 3" xfId="1904" xr:uid="{89FD6A2B-8C15-412F-B676-5CC4502CF6DD}"/>
    <cellStyle name="Accent2 2 4" xfId="460" xr:uid="{E4431DD2-16D0-4973-B994-F24B95CCAAD0}"/>
    <cellStyle name="Accent2 3" xfId="461" xr:uid="{47CD535A-5981-478B-987F-FE2686D0D12B}"/>
    <cellStyle name="Accent2 4" xfId="1905" xr:uid="{EF0EC34B-C35C-49E5-806B-10B6FF6352A9}"/>
    <cellStyle name="Accent2 5" xfId="1906" xr:uid="{99953344-50A4-4F47-B64D-45839D15698E}"/>
    <cellStyle name="Accent2 5 2" xfId="1907" xr:uid="{EF063DBB-7325-457A-9E8E-5F424E97B4A5}"/>
    <cellStyle name="Accent2 6" xfId="1908" xr:uid="{2A9FD8A3-8FBA-42EB-9B0B-32ABB0679EC4}"/>
    <cellStyle name="Accent2 6 2" xfId="1909" xr:uid="{FCE03C3A-6CE1-40D4-BEB5-1BCE56A73D41}"/>
    <cellStyle name="Accent3 2" xfId="401" xr:uid="{B41C9706-DB5A-4FBD-BD80-E2A0FF88A94A}"/>
    <cellStyle name="Accent3 2 2" xfId="1910" xr:uid="{7D392CC2-83B6-4EBF-84CC-4A62709D3701}"/>
    <cellStyle name="Accent3 2 2 2" xfId="1911" xr:uid="{85A39DFD-ED66-40CE-8D7A-1765B34A7C5A}"/>
    <cellStyle name="Accent3 2 3" xfId="1912" xr:uid="{0D682C3C-6B94-4437-BABD-7242F7DA7588}"/>
    <cellStyle name="Accent3 2 4" xfId="462" xr:uid="{97239FB4-1F7B-4503-884F-79FC6714E6B4}"/>
    <cellStyle name="Accent3 3" xfId="463" xr:uid="{C3405D38-49EA-4425-9E19-1BD2456D0202}"/>
    <cellStyle name="Accent3 4" xfId="1913" xr:uid="{98B94E55-CEE4-4F7C-9715-1905E7BFA2D8}"/>
    <cellStyle name="Accent3 5" xfId="1914" xr:uid="{71227B3F-9663-4A14-A0CE-4EFC9445FA4C}"/>
    <cellStyle name="Accent3 5 2" xfId="1915" xr:uid="{868F7DFF-F38A-49C2-BF4B-7ED7BF8EE95C}"/>
    <cellStyle name="Accent3 6" xfId="1916" xr:uid="{D9840898-4BBC-4779-8099-767A94EB7398}"/>
    <cellStyle name="Accent3 6 2" xfId="1917" xr:uid="{5C229E8A-43FB-4AD2-8A91-F351F7C1D131}"/>
    <cellStyle name="Accent4 2" xfId="405" xr:uid="{2533FE09-AEDC-47FA-8D67-E5EF8E3A7F65}"/>
    <cellStyle name="Accent4 2 2" xfId="1918" xr:uid="{33653E00-AF66-44E0-A850-8D2983C2BC01}"/>
    <cellStyle name="Accent4 2 2 2" xfId="1919" xr:uid="{782D8A14-421D-43AB-9E21-2BA35606E10E}"/>
    <cellStyle name="Accent4 2 3" xfId="1920" xr:uid="{074DA358-DB72-4216-B781-F0DE8EBB226C}"/>
    <cellStyle name="Accent4 2 4" xfId="464" xr:uid="{9CC15A89-670B-4E3A-8D4C-6A0599B16E29}"/>
    <cellStyle name="Accent4 3" xfId="465" xr:uid="{1C47B724-B726-4204-9F8A-04BFEC45A275}"/>
    <cellStyle name="Accent4 4" xfId="1921" xr:uid="{5624966F-81ED-4F5B-A4D6-CA514BECE4E2}"/>
    <cellStyle name="Accent4 5" xfId="1922" xr:uid="{BE56AA7F-9D11-4025-BB74-AA2EE1910E14}"/>
    <cellStyle name="Accent4 5 2" xfId="1923" xr:uid="{B5ABFD07-AE06-451A-B002-A24C09EC5843}"/>
    <cellStyle name="Accent4 6" xfId="1924" xr:uid="{A112232C-2E58-4E69-A405-F720A501468A}"/>
    <cellStyle name="Accent4 6 2" xfId="1925" xr:uid="{DBC3B924-172C-455D-AF94-BD27715ADB67}"/>
    <cellStyle name="Accent5 2" xfId="409" xr:uid="{5776B4E2-7CD9-4EB8-8DD4-AB3C9AF69C34}"/>
    <cellStyle name="Accent5 2 2" xfId="1926" xr:uid="{C192320B-FB9F-4759-8B23-C8BFA753383D}"/>
    <cellStyle name="Accent5 2 2 2" xfId="1927" xr:uid="{DFCD3E8A-1E48-41E4-AE07-89C179515775}"/>
    <cellStyle name="Accent5 2 3" xfId="1928" xr:uid="{4AB2F27C-315D-48A2-B687-D2F9B20C9129}"/>
    <cellStyle name="Accent5 2 4" xfId="466" xr:uid="{F3F5CF19-A8B9-4986-B2A9-0CE1ECB133EC}"/>
    <cellStyle name="Accent5 3" xfId="467" xr:uid="{B221A9BE-546D-4BE2-9CFE-95F0CFBD87FE}"/>
    <cellStyle name="Accent5 4" xfId="1929" xr:uid="{4A030333-78CD-4498-9D1C-E78998705392}"/>
    <cellStyle name="Accent5 5" xfId="1930" xr:uid="{5D2F8D8F-FF59-4D4B-AC0D-A0834E50904D}"/>
    <cellStyle name="Accent5 5 2" xfId="1931" xr:uid="{55C4C78A-70E9-47E9-8D1D-8CAC8D768712}"/>
    <cellStyle name="Accent5 6" xfId="1932" xr:uid="{1B256A32-4CA5-4714-8949-BB4F4A322F5B}"/>
    <cellStyle name="Accent5 6 2" xfId="1933" xr:uid="{85D55E01-249C-466F-BB83-9545DB44C8F3}"/>
    <cellStyle name="Accent6 2" xfId="413" xr:uid="{ABAAD502-FDF7-4433-97F7-22832E5B67A9}"/>
    <cellStyle name="Accent6 2 2" xfId="1934" xr:uid="{FBAD64FD-16BF-4E1D-B983-FF72C142236A}"/>
    <cellStyle name="Accent6 2 2 2" xfId="1935" xr:uid="{9E15BA09-CADA-4FCE-961B-674B5658310C}"/>
    <cellStyle name="Accent6 2 3" xfId="1936" xr:uid="{08CF06B3-5E6D-4BFE-9150-8EA52B0F76D0}"/>
    <cellStyle name="Accent6 2 4" xfId="468" xr:uid="{76B59491-9507-4E1F-BB3D-6AAAAA133ABE}"/>
    <cellStyle name="Accent6 3" xfId="469" xr:uid="{7EF28B7E-0896-4A4C-8B3A-41E51DE656BC}"/>
    <cellStyle name="Accent6 4" xfId="1937" xr:uid="{1C31E9DC-D8B6-49B7-A56E-2273CB2F9B06}"/>
    <cellStyle name="Accent6 5" xfId="1938" xr:uid="{E9437EDE-BC60-4B64-8458-D238497DD563}"/>
    <cellStyle name="Accent6 5 2" xfId="1939" xr:uid="{5054AE74-B214-4282-B2C4-7331E8269390}"/>
    <cellStyle name="Accent6 6" xfId="1940" xr:uid="{32790117-DEB0-4AC1-B24E-FE6BC8FB9CC6}"/>
    <cellStyle name="Accent6 6 2" xfId="1941" xr:uid="{82296B19-170D-406A-A8AF-13431488BF61}"/>
    <cellStyle name="amount" xfId="470" xr:uid="{47816F7B-1800-4FE6-9F5A-CEA57BA51864}"/>
    <cellStyle name="amount 2" xfId="19552" xr:uid="{4631B673-D519-4BB0-879F-D636DE9A41C7}"/>
    <cellStyle name="amount 3" xfId="10816" xr:uid="{CC839460-766C-46BC-B677-46ACDB5A7400}"/>
    <cellStyle name="args.style" xfId="471" xr:uid="{8CA2BF6A-8826-4882-916D-18C160F430C0}"/>
    <cellStyle name="Bad 10" xfId="472" xr:uid="{A99CE82B-29F5-4F09-BAA0-92CF55205176}"/>
    <cellStyle name="Bad 2" xfId="382" xr:uid="{D347D3EA-719E-4118-A40C-30B00B0B9FCE}"/>
    <cellStyle name="Bad 2 2" xfId="474" xr:uid="{AE1B5C96-646C-472F-9583-50CB171EB89F}"/>
    <cellStyle name="Bad 2 2 2" xfId="1942" xr:uid="{9C265091-C7E9-4B85-9A51-626B125A200B}"/>
    <cellStyle name="Bad 2 3" xfId="475" xr:uid="{C000F1A9-9AA7-4932-85B4-C34941DFA502}"/>
    <cellStyle name="Bad 2 4" xfId="473" xr:uid="{B1CF575C-A439-4D21-94A3-E8978956FBCD}"/>
    <cellStyle name="Bad 2_CK-1_CFT" xfId="476" xr:uid="{0AA1CF45-7D7A-48C2-955E-AE938B5251AB}"/>
    <cellStyle name="Bad 3" xfId="477" xr:uid="{F5F30E6E-9D6C-4D60-BB99-8B8116751E37}"/>
    <cellStyle name="Bad 4" xfId="478" xr:uid="{E37E5338-97F1-425D-8A9A-53C2D3FBBF3E}"/>
    <cellStyle name="Bad 5" xfId="479" xr:uid="{71A6EC02-2C31-4053-B776-A31491DAD0A7}"/>
    <cellStyle name="Bad 5 2" xfId="480" xr:uid="{E9B02C20-70D2-47EF-8653-BE780CE6F9D8}"/>
    <cellStyle name="Bad 5_CK-1_CFT" xfId="481" xr:uid="{0102E9CC-D802-4809-ADD2-88B4A9ACA914}"/>
    <cellStyle name="Bad 6" xfId="482" xr:uid="{BB5FB9EA-097D-4568-B609-4E5525AE71D1}"/>
    <cellStyle name="Bad 6 2" xfId="483" xr:uid="{92F08ABD-C020-4C2C-B338-D33DEDC31980}"/>
    <cellStyle name="Bad 6_CK-1_CFT" xfId="484" xr:uid="{20A89458-A978-4C72-80A5-9B4E16BE6AE8}"/>
    <cellStyle name="Bad 7" xfId="485" xr:uid="{7D86B89C-D195-44AD-A252-AC31E9012A5A}"/>
    <cellStyle name="Bad 8" xfId="486" xr:uid="{7C09FDAC-252A-46DB-99F2-DB851C5FD00D}"/>
    <cellStyle name="Bad 9" xfId="487" xr:uid="{F2B24CBC-F3AF-495A-9D60-3FF2F481E689}"/>
    <cellStyle name="Body" xfId="488" xr:uid="{C7527AEB-9D58-4335-A424-BD298C554F38}"/>
    <cellStyle name="Border" xfId="1943" xr:uid="{D0944B6C-449E-4C09-A108-D8A748438DCE}"/>
    <cellStyle name="Border 10" xfId="2717" xr:uid="{72E49633-0956-48D9-BA46-2336A7C40343}"/>
    <cellStyle name="Border 10 10" xfId="28530" xr:uid="{76BEC1E4-D675-4AF2-AFE8-FD9407E3F0E5}"/>
    <cellStyle name="Border 10 11" xfId="35967" xr:uid="{EA1B59C1-1A41-4BDA-8AEC-3B47620FE513}"/>
    <cellStyle name="Border 10 12" xfId="44208" xr:uid="{FEB47107-402C-4FF4-A98A-D501FC46020B}"/>
    <cellStyle name="Border 10 13" xfId="11474" xr:uid="{DC8B2699-B797-48D8-869D-4627407CE148}"/>
    <cellStyle name="Border 10 2" xfId="4622" xr:uid="{FCEB643D-23EB-49CD-97E4-511027D3C13F}"/>
    <cellStyle name="Border 10 2 2" xfId="8935" xr:uid="{C81C26F9-C835-4718-86C8-2787A59942FD}"/>
    <cellStyle name="Border 10 2 2 2" xfId="26502" xr:uid="{60671902-A56E-4708-8880-CA0EDDFB3828}"/>
    <cellStyle name="Border 10 2 2 3" xfId="33678" xr:uid="{413F4D56-9383-4336-B45C-986896011B50}"/>
    <cellStyle name="Border 10 2 2 4" xfId="42185" xr:uid="{47A1B4E1-D851-4212-AF93-DCA5966BA9D4}"/>
    <cellStyle name="Border 10 2 2 5" xfId="48419" xr:uid="{F71C8C45-2605-4426-9273-AC9CDA4CEC20}"/>
    <cellStyle name="Border 10 2 2 6" xfId="17595" xr:uid="{D06EB0E6-2887-4DCC-A54A-6284E38FDE89}"/>
    <cellStyle name="Border 10 2 3" xfId="22189" xr:uid="{C6C60B21-9D2B-4954-8FB9-79E5E5968006}"/>
    <cellStyle name="Border 10 2 4" xfId="29983" xr:uid="{97C76522-E970-42A0-8602-4F1FD0D40902}"/>
    <cellStyle name="Border 10 2 5" xfId="37872" xr:uid="{61CDF504-2C94-4098-9622-72224463F47C}"/>
    <cellStyle name="Border 10 2 6" xfId="45657" xr:uid="{6DB82346-F196-4578-8F07-10ABB641627C}"/>
    <cellStyle name="Border 10 2 7" xfId="13316" xr:uid="{704C3D3F-A8D5-4E79-9BB0-4BD1324259AF}"/>
    <cellStyle name="Border 10 3" xfId="5466" xr:uid="{B3340980-11F8-4B9C-B55E-1169051CFA9D}"/>
    <cellStyle name="Border 10 3 2" xfId="9541" xr:uid="{E6449EB3-23CF-4A1E-BAC6-A71CC95FBC90}"/>
    <cellStyle name="Border 10 3 2 2" xfId="27108" xr:uid="{897500B0-B538-4574-A472-5E09EEEE5707}"/>
    <cellStyle name="Border 10 3 2 3" xfId="34284" xr:uid="{5E6B7966-0C53-401C-9655-166664BF1592}"/>
    <cellStyle name="Border 10 3 2 4" xfId="42791" xr:uid="{80597263-DC98-42D2-A252-7F6E114FD6FF}"/>
    <cellStyle name="Border 10 3 2 5" xfId="48719" xr:uid="{A58EEA36-DD56-4185-A01C-CE162642A486}"/>
    <cellStyle name="Border 10 3 2 6" xfId="18201" xr:uid="{C1422196-7505-488C-8A02-7A0BD6ED0842}"/>
    <cellStyle name="Border 10 3 3" xfId="23033" xr:uid="{0C24F65D-C26A-4BF0-BF2B-FC58B1D98AD0}"/>
    <cellStyle name="Border 10 3 4" xfId="30608" xr:uid="{4C7DA8F7-DADE-4349-A389-59C497B8465B}"/>
    <cellStyle name="Border 10 3 5" xfId="38716" xr:uid="{CFF6600C-5486-4DC9-98CD-8621D69BB10A}"/>
    <cellStyle name="Border 10 3 6" xfId="46281" xr:uid="{796C00D7-8B0C-4E5C-A67F-648AB12172A2}"/>
    <cellStyle name="Border 10 3 7" xfId="14136" xr:uid="{403490E4-78C7-4817-92DE-3DAB59A1B51D}"/>
    <cellStyle name="Border 10 4" xfId="5712" xr:uid="{55F9F39A-2365-46FE-9BC6-759CA8C60E4D}"/>
    <cellStyle name="Border 10 4 2" xfId="9771" xr:uid="{E3A56EAB-FACD-4B53-BD70-53844729C0F1}"/>
    <cellStyle name="Border 10 4 2 2" xfId="27338" xr:uid="{FF90AE73-415D-4E22-8273-A34540DC5EFC}"/>
    <cellStyle name="Border 10 4 2 3" xfId="34514" xr:uid="{BDA0BDB7-68AD-4D50-9125-87CCA99A365C}"/>
    <cellStyle name="Border 10 4 2 4" xfId="43021" xr:uid="{E4C517B4-E82A-4545-A528-3AD165CB3135}"/>
    <cellStyle name="Border 10 4 2 5" xfId="48832" xr:uid="{FBA09D24-87AF-4416-8132-EF08F0ED26F1}"/>
    <cellStyle name="Border 10 4 2 6" xfId="18431" xr:uid="{09E89B97-5BF5-4CD0-98F9-7AA84BCF90E0}"/>
    <cellStyle name="Border 10 4 3" xfId="23279" xr:uid="{6151B375-60DF-40FE-B829-3C65DFB6CC12}"/>
    <cellStyle name="Border 10 4 4" xfId="30854" xr:uid="{5AEAB8CA-7BF4-439D-8B87-1ABCB64C6C87}"/>
    <cellStyle name="Border 10 4 5" xfId="38962" xr:uid="{5A339316-9C84-4B58-B105-52A7A95DC330}"/>
    <cellStyle name="Border 10 4 6" xfId="46527" xr:uid="{01A51214-A112-48A2-B8DE-B9DCA569D98F}"/>
    <cellStyle name="Border 10 4 7" xfId="14382" xr:uid="{2F9B1C72-D0CB-4E7F-A865-C92A8BA8B512}"/>
    <cellStyle name="Border 10 5" xfId="6066" xr:uid="{E0D9F375-E229-4A49-AAEE-7CACFAC4B9A2}"/>
    <cellStyle name="Border 10 5 2" xfId="10116" xr:uid="{5C3BD43F-94B3-4DE6-9D40-D422B0E72125}"/>
    <cellStyle name="Border 10 5 2 2" xfId="27683" xr:uid="{0880D3B6-D9B7-4A0A-BCCE-CA8724E0C8AB}"/>
    <cellStyle name="Border 10 5 2 3" xfId="34859" xr:uid="{947696CF-CEBC-474E-BE65-A60EDD0A5716}"/>
    <cellStyle name="Border 10 5 2 4" xfId="43366" xr:uid="{0BEE35B8-18DC-4F0D-B512-52BF22AACC00}"/>
    <cellStyle name="Border 10 5 2 5" xfId="48996" xr:uid="{60D81CA2-88B2-405B-B1CD-E556354C69E9}"/>
    <cellStyle name="Border 10 5 2 6" xfId="18776" xr:uid="{6C153EA6-C2C6-4351-9A2B-F7C24BDC0139}"/>
    <cellStyle name="Border 10 5 3" xfId="23633" xr:uid="{12FA35F5-C3AE-4891-B46A-81E990D1776F}"/>
    <cellStyle name="Border 10 5 4" xfId="31208" xr:uid="{4FB60F46-861D-488B-A04E-EE5BE2826965}"/>
    <cellStyle name="Border 10 5 5" xfId="39316" xr:uid="{49537CD6-CFA1-4DD6-A930-3FEB6A175FA0}"/>
    <cellStyle name="Border 10 5 6" xfId="46881" xr:uid="{03CD5CD6-5C94-45F7-992B-4F2E9CFD8F41}"/>
    <cellStyle name="Border 10 5 7" xfId="14736" xr:uid="{37E4AF07-8FD0-4980-8430-341D26259A7C}"/>
    <cellStyle name="Border 10 6" xfId="6434" xr:uid="{13117A6A-0CEB-4DF9-9EF0-59E2791B066C}"/>
    <cellStyle name="Border 10 6 2" xfId="10471" xr:uid="{74018FBC-8432-4072-96B5-8B99D0AE103A}"/>
    <cellStyle name="Border 10 6 2 2" xfId="28038" xr:uid="{F5CF7D37-E06C-413F-A612-B1303AE85270}"/>
    <cellStyle name="Border 10 6 2 3" xfId="35214" xr:uid="{0E24D38C-9A0F-40B2-8942-45D864182DE2}"/>
    <cellStyle name="Border 10 6 2 4" xfId="43721" xr:uid="{1BB70B32-1AFF-43F4-BE47-51FDB7F9EA08}"/>
    <cellStyle name="Border 10 6 2 5" xfId="49160" xr:uid="{E27799B0-3DCF-4F48-B9F0-756474CBE2E5}"/>
    <cellStyle name="Border 10 6 2 6" xfId="19131" xr:uid="{0155D658-BD54-468F-8643-0724AC11F24D}"/>
    <cellStyle name="Border 10 6 3" xfId="24001" xr:uid="{CB7952A9-4D65-4A67-B8E5-15178B408240}"/>
    <cellStyle name="Border 10 6 4" xfId="31576" xr:uid="{823D3669-7332-4725-BD26-1A0AE6F1FBB9}"/>
    <cellStyle name="Border 10 6 5" xfId="39684" xr:uid="{681FFD8D-550B-47F2-B8BC-F4858A0A36B1}"/>
    <cellStyle name="Border 10 6 6" xfId="47249" xr:uid="{163E4CA5-1AE6-475B-9D51-FAF25F0B597C}"/>
    <cellStyle name="Border 10 6 7" xfId="15104" xr:uid="{F1077839-6885-4CAE-B759-0635C773C0B0}"/>
    <cellStyle name="Border 10 7" xfId="6730" xr:uid="{5257B1D9-3095-4F17-98B7-D43C23BCFCCE}"/>
    <cellStyle name="Border 10 7 2" xfId="24297" xr:uid="{3F04303D-8E24-4239-9BE1-03D85AFB8BB4}"/>
    <cellStyle name="Border 10 7 3" xfId="31872" xr:uid="{6484DA88-C1B4-4688-B1CA-55A9FF9EA9A5}"/>
    <cellStyle name="Border 10 7 4" xfId="39980" xr:uid="{D88997C6-4252-4065-A579-67E88A8D90E5}"/>
    <cellStyle name="Border 10 7 5" xfId="47545" xr:uid="{323CD9EF-C371-49D3-8F43-217684764743}"/>
    <cellStyle name="Border 10 7 6" xfId="15400" xr:uid="{73F5DEE6-6F31-4EB8-86AF-0787948D12D7}"/>
    <cellStyle name="Border 10 8" xfId="7339" xr:uid="{E4E620F0-D378-4829-9786-392D2B8CD1D0}"/>
    <cellStyle name="Border 10 8 2" xfId="24906" xr:uid="{50CEB583-6F6F-4631-902F-E5CC1CEC2C7A}"/>
    <cellStyle name="Border 10 8 3" xfId="32277" xr:uid="{39D67153-5B16-44B5-A740-52BE87290E0D}"/>
    <cellStyle name="Border 10 8 4" xfId="40589" xr:uid="{840D3A02-E47D-438C-8F48-709AB3B70EBE}"/>
    <cellStyle name="Border 10 8 5" xfId="47768" xr:uid="{422F6FC6-42FA-46CC-B74C-F07D87D2C918}"/>
    <cellStyle name="Border 10 8 6" xfId="15999" xr:uid="{90A6A420-24C0-49D3-AC60-0ECE84DB4830}"/>
    <cellStyle name="Border 10 9" xfId="20283" xr:uid="{F415C1E6-5AAD-42EE-B379-2FC2A9E7012E}"/>
    <cellStyle name="Border 11" xfId="2654" xr:uid="{C68B0988-2B12-40F1-9D6F-81B4E284AE4B}"/>
    <cellStyle name="Border 11 10" xfId="28476" xr:uid="{07848A85-E68F-493B-9C4D-A0B0127B3896}"/>
    <cellStyle name="Border 11 11" xfId="35909" xr:uid="{BCE50A98-52F5-4025-886C-E6A1DB9EFE11}"/>
    <cellStyle name="Border 11 12" xfId="44155" xr:uid="{7979BA9F-A993-46F0-94E6-0B2D25B11FA9}"/>
    <cellStyle name="Border 11 13" xfId="11419" xr:uid="{FE6C2B30-F9E8-46ED-9337-AE4E9E8B2B72}"/>
    <cellStyle name="Border 11 2" xfId="4559" xr:uid="{B952AC26-E3C0-4F81-B62A-7541795748AE}"/>
    <cellStyle name="Border 11 2 2" xfId="8873" xr:uid="{D8E5487B-BBFA-45BF-8F37-FB264E8B11BD}"/>
    <cellStyle name="Border 11 2 2 2" xfId="26440" xr:uid="{965EC787-9AFC-422A-BCE7-672FCBCF08FB}"/>
    <cellStyle name="Border 11 2 2 3" xfId="33616" xr:uid="{3C83AD7C-47ED-43F6-A4B2-B73ADFA7AEF0}"/>
    <cellStyle name="Border 11 2 2 4" xfId="42123" xr:uid="{946D4E93-4CD9-4FBD-9D59-5D4E1E36B00C}"/>
    <cellStyle name="Border 11 2 2 5" xfId="48385" xr:uid="{C2BD2920-E499-42C0-8FB8-F04C3045A305}"/>
    <cellStyle name="Border 11 2 2 6" xfId="17533" xr:uid="{2517EEC1-6161-4F6E-80EB-6072E28A1FAF}"/>
    <cellStyle name="Border 11 2 3" xfId="22126" xr:uid="{9F9956D9-BF0A-44CE-8231-4E255F2C5CDE}"/>
    <cellStyle name="Border 11 2 4" xfId="29929" xr:uid="{1F58516D-0998-4A8F-9ECF-3A8BB04292F1}"/>
    <cellStyle name="Border 11 2 5" xfId="37809" xr:uid="{B2486FDA-C19D-4DE2-AB2E-9704BFCC8658}"/>
    <cellStyle name="Border 11 2 6" xfId="45604" xr:uid="{D06DF62E-91AC-469C-98CC-29D6E3EE455F}"/>
    <cellStyle name="Border 11 2 7" xfId="13261" xr:uid="{C13B6204-C93C-483D-B9E5-183665F753B7}"/>
    <cellStyle name="Border 11 3" xfId="5657" xr:uid="{2057CF17-327F-4FC0-8938-0873E58D3383}"/>
    <cellStyle name="Border 11 3 2" xfId="9717" xr:uid="{4241CFBE-545A-4922-902C-231A6686FB42}"/>
    <cellStyle name="Border 11 3 2 2" xfId="27284" xr:uid="{FB951A8C-4A9F-40AC-9779-F3E8BB0FEAC5}"/>
    <cellStyle name="Border 11 3 2 3" xfId="34460" xr:uid="{1162F81B-DFF2-4AB1-932B-F3D73DAD5E30}"/>
    <cellStyle name="Border 11 3 2 4" xfId="42967" xr:uid="{4A5AD143-CD0C-4F05-81AC-46873707ED0E}"/>
    <cellStyle name="Border 11 3 2 5" xfId="48805" xr:uid="{F53629DE-915B-4569-A3B4-05518EC7DB0D}"/>
    <cellStyle name="Border 11 3 2 6" xfId="18377" xr:uid="{B0F85B97-979F-4B2F-87A4-A9FD41066E4D}"/>
    <cellStyle name="Border 11 3 3" xfId="23224" xr:uid="{69A2E619-0437-487E-9F7C-70EDF0316AFA}"/>
    <cellStyle name="Border 11 3 4" xfId="30799" xr:uid="{4C4C3045-DCDE-4221-BBB3-3A06F0A8008C}"/>
    <cellStyle name="Border 11 3 5" xfId="38907" xr:uid="{2079EFD2-8F8D-4041-961F-8E694CBE5394}"/>
    <cellStyle name="Border 11 3 6" xfId="46472" xr:uid="{0AA35D61-D94A-4096-8ED7-D4FCAE411987}"/>
    <cellStyle name="Border 11 3 7" xfId="14327" xr:uid="{F04C8F93-C364-4C52-BC9E-081939B0CFE2}"/>
    <cellStyle name="Border 11 4" xfId="3615" xr:uid="{FC404911-C482-4460-BB8D-30BAE14F1313}"/>
    <cellStyle name="Border 11 4 2" xfId="8173" xr:uid="{88E5259B-1DDD-4015-9EC6-C8161A6D707C}"/>
    <cellStyle name="Border 11 4 2 2" xfId="25740" xr:uid="{E86346E9-6899-4CEC-B8E4-9B5AC6718AE1}"/>
    <cellStyle name="Border 11 4 2 3" xfId="32916" xr:uid="{5A9908FA-FE66-4D2A-A38F-306A330C550F}"/>
    <cellStyle name="Border 11 4 2 4" xfId="41423" xr:uid="{57F0E806-CD4B-4E02-B8EB-A5DA8E6F26A5}"/>
    <cellStyle name="Border 11 4 2 5" xfId="48065" xr:uid="{6F2EB332-20A9-4830-B307-81F52D6C5BBC}"/>
    <cellStyle name="Border 11 4 2 6" xfId="16833" xr:uid="{F4195095-0E1E-46A0-B5CC-53CEBE3886CF}"/>
    <cellStyle name="Border 11 4 3" xfId="21182" xr:uid="{D69E517D-DBE7-4677-8748-24D36441E3E8}"/>
    <cellStyle name="Border 11 4 4" xfId="29200" xr:uid="{DF6E1612-E395-4DAF-805B-0463CBDFFDBE}"/>
    <cellStyle name="Border 11 4 5" xfId="36865" xr:uid="{DC4982B3-BD62-4DA2-BAA9-5CF7EC5622CB}"/>
    <cellStyle name="Border 11 4 6" xfId="44876" xr:uid="{337C4177-C88F-4D00-BB32-67B32CC59F97}"/>
    <cellStyle name="Border 11 4 7" xfId="12341" xr:uid="{FFDCD572-54D0-4DD4-AB09-FA02002B0999}"/>
    <cellStyle name="Border 11 5" xfId="5516" xr:uid="{5E252C29-86F4-4540-BB5F-6748C56F3B0A}"/>
    <cellStyle name="Border 11 5 2" xfId="9587" xr:uid="{A3924BE5-BB55-449C-A059-86D0BA9BBFA4}"/>
    <cellStyle name="Border 11 5 2 2" xfId="27154" xr:uid="{2218D80B-AB8B-4484-9DD6-EE91E4A76263}"/>
    <cellStyle name="Border 11 5 2 3" xfId="34330" xr:uid="{25551FEE-E8C7-4103-8FB4-5E3E0C6FBC47}"/>
    <cellStyle name="Border 11 5 2 4" xfId="42837" xr:uid="{565259AF-C2E2-439B-A803-C738BF6FFF25}"/>
    <cellStyle name="Border 11 5 2 5" xfId="48744" xr:uid="{9F172483-F7EA-4DBA-A5DA-C95B1FF0E3CC}"/>
    <cellStyle name="Border 11 5 2 6" xfId="18247" xr:uid="{E4AB0B69-6789-47FF-B316-E03DB9936616}"/>
    <cellStyle name="Border 11 5 3" xfId="23083" xr:uid="{C9FE49B1-BD0A-4E3B-9895-CFE103F0B82C}"/>
    <cellStyle name="Border 11 5 4" xfId="30658" xr:uid="{51F16BB7-FA04-4A4B-9AD9-2616FDEAD623}"/>
    <cellStyle name="Border 11 5 5" xfId="38766" xr:uid="{51CF5FA1-F578-43B6-A7F0-4707D156C780}"/>
    <cellStyle name="Border 11 5 6" xfId="46331" xr:uid="{BE2EBA1C-FB9B-493B-9B05-41164E741B47}"/>
    <cellStyle name="Border 11 5 7" xfId="14186" xr:uid="{212A6B2B-5955-4B2E-8061-0AF19790E0A5}"/>
    <cellStyle name="Border 11 6" xfId="3497" xr:uid="{B5552BE7-A6C2-46FB-9E26-771482EF93B3}"/>
    <cellStyle name="Border 11 6 2" xfId="8084" xr:uid="{AC8E903A-B6DA-4D77-A2C9-5D4438518990}"/>
    <cellStyle name="Border 11 6 2 2" xfId="25651" xr:uid="{7EE539D5-9658-4322-ABBA-74183851CFF7}"/>
    <cellStyle name="Border 11 6 2 3" xfId="32827" xr:uid="{E9E309CE-D569-4867-B92F-73751FE06A0D}"/>
    <cellStyle name="Border 11 6 2 4" xfId="41334" xr:uid="{C56D4F6E-96D2-4A4E-9B6E-AF30FBA4E801}"/>
    <cellStyle name="Border 11 6 2 5" xfId="48034" xr:uid="{76035109-9BD8-4510-86AB-4018B914A3C8}"/>
    <cellStyle name="Border 11 6 2 6" xfId="16744" xr:uid="{F891655F-BEF8-4C5C-BDBD-990329FEA1EA}"/>
    <cellStyle name="Border 11 6 3" xfId="21064" xr:uid="{F9B437B3-077E-4BF9-8908-6F1C39F3E16F}"/>
    <cellStyle name="Border 11 6 4" xfId="29083" xr:uid="{73C70504-4731-4659-9736-00AD39102FF6}"/>
    <cellStyle name="Border 11 6 5" xfId="36747" xr:uid="{25BAADBA-684D-4E5A-92F8-55B6093C8BC5}"/>
    <cellStyle name="Border 11 6 6" xfId="44759" xr:uid="{E3B4A26B-5D5D-4B73-AB27-6FF608195370}"/>
    <cellStyle name="Border 11 6 7" xfId="12223" xr:uid="{69176014-EB9B-4D73-B3EB-812C1A669343}"/>
    <cellStyle name="Border 11 7" xfId="6643" xr:uid="{49197215-F771-4204-A55B-5F415517B559}"/>
    <cellStyle name="Border 11 7 2" xfId="24210" xr:uid="{CF7DFF96-E734-4909-9A1C-844AF21BDE09}"/>
    <cellStyle name="Border 11 7 3" xfId="31785" xr:uid="{96BC4374-E00D-4D1E-AA39-B4BFF314217E}"/>
    <cellStyle name="Border 11 7 4" xfId="39893" xr:uid="{1FBC7B74-151C-45A2-8A04-73042D2EAE86}"/>
    <cellStyle name="Border 11 7 5" xfId="47458" xr:uid="{E2450763-F5FA-4D1D-A561-C1B5D043EC27}"/>
    <cellStyle name="Border 11 7 6" xfId="15313" xr:uid="{2AD756F8-0177-40E0-80A5-0AB3054B936F}"/>
    <cellStyle name="Border 11 8" xfId="7276" xr:uid="{1EB5AC1C-D254-4965-A9CF-C725B747CD28}"/>
    <cellStyle name="Border 11 8 2" xfId="24843" xr:uid="{E1404B3C-CC0F-4F9E-9E0A-269183E8E1FE}"/>
    <cellStyle name="Border 11 8 3" xfId="32215" xr:uid="{B9C6DD84-F87D-4C1B-BEFA-11D7597BC3C6}"/>
    <cellStyle name="Border 11 8 4" xfId="40526" xr:uid="{6B78F010-BB37-496C-AAD4-28C2E334D154}"/>
    <cellStyle name="Border 11 8 5" xfId="47734" xr:uid="{FC929DBC-78E4-41D8-AA49-119E99DF4F99}"/>
    <cellStyle name="Border 11 8 6" xfId="15936" xr:uid="{AC87A37A-AF68-43C5-9086-D5805B15C065}"/>
    <cellStyle name="Border 11 9" xfId="20220" xr:uid="{9F91E44D-F422-4759-9F9B-177EA4ABA103}"/>
    <cellStyle name="Border 12" xfId="3994" xr:uid="{2BD58955-8203-4BDE-8008-F2B020DD2815}"/>
    <cellStyle name="Border 12 2" xfId="8488" xr:uid="{8410CF36-CD54-4841-81A6-1AB6723DFD22}"/>
    <cellStyle name="Border 12 2 2" xfId="26055" xr:uid="{88140356-171E-4133-81E2-EF7A6612BB36}"/>
    <cellStyle name="Border 12 2 3" xfId="33231" xr:uid="{31B79878-D0D9-43CA-A01B-8D3B9BFEFB92}"/>
    <cellStyle name="Border 12 2 4" xfId="41738" xr:uid="{7692CE37-85C9-4515-A00D-C2B240E2C3D8}"/>
    <cellStyle name="Border 12 2 5" xfId="48207" xr:uid="{ED1853F6-B319-4A5D-9A17-BA4016CF8FCF}"/>
    <cellStyle name="Border 12 2 6" xfId="17148" xr:uid="{61C1D50D-71D0-4657-BA5C-518CE557BF37}"/>
    <cellStyle name="Border 12 3" xfId="21561" xr:uid="{04D6DB1C-F800-49DB-B734-7D57FE8279A4}"/>
    <cellStyle name="Border 12 4" xfId="29539" xr:uid="{36B34EC4-C20B-4186-AA4E-58488BE23FA6}"/>
    <cellStyle name="Border 12 5" xfId="37244" xr:uid="{7005F488-3376-476B-B6EC-A1FEC9383FDC}"/>
    <cellStyle name="Border 12 6" xfId="45214" xr:uid="{37B6AF65-C7DC-4B92-A553-0331B340CC48}"/>
    <cellStyle name="Border 12 7" xfId="12712" xr:uid="{E8AC6252-C1CD-473F-B2C0-C4B17D9EBA8F}"/>
    <cellStyle name="Border 13" xfId="4154" xr:uid="{53065F9C-2219-42FF-91B7-4BDC46869559}"/>
    <cellStyle name="Border 13 2" xfId="8603" xr:uid="{E57D8008-C268-44CD-8A31-2EAF170960D7}"/>
    <cellStyle name="Border 13 2 2" xfId="26170" xr:uid="{64561725-815B-4474-B58E-174C85F5CF92}"/>
    <cellStyle name="Border 13 2 3" xfId="33346" xr:uid="{6CEE8095-04CF-42D3-92E1-3D06DD645B56}"/>
    <cellStyle name="Border 13 2 4" xfId="41853" xr:uid="{A3A887A8-9DFD-4E5B-AE6F-003692F54E00}"/>
    <cellStyle name="Border 13 2 5" xfId="48249" xr:uid="{DBA0B258-136F-4CDF-93B4-4DDFA98AA5EF}"/>
    <cellStyle name="Border 13 2 6" xfId="17263" xr:uid="{98542F2C-2543-440D-8652-9356B5DAB43A}"/>
    <cellStyle name="Border 13 3" xfId="21721" xr:uid="{1B2D60DB-E78C-4BAB-AE6B-636C7111A7D6}"/>
    <cellStyle name="Border 13 4" xfId="29664" xr:uid="{B3CFE74E-7599-4720-ACD5-37697AAF2C07}"/>
    <cellStyle name="Border 13 5" xfId="37404" xr:uid="{ADD3119E-6F57-41F3-B29C-B4B1B36B54C2}"/>
    <cellStyle name="Border 13 6" xfId="45339" xr:uid="{D3572359-85D3-4655-9722-A56606F08835}"/>
    <cellStyle name="Border 13 7" xfId="12872" xr:uid="{37ACC69D-092C-4F2C-9990-A047172B575A}"/>
    <cellStyle name="Border 14" xfId="5553" xr:uid="{88CAFE4D-5BF8-4C02-BA7D-BB7FE972B41C}"/>
    <cellStyle name="Border 14 2" xfId="9619" xr:uid="{FAD9A97A-48DA-477A-BD59-3EEDE3C1F8F8}"/>
    <cellStyle name="Border 14 2 2" xfId="27186" xr:uid="{908123FC-F480-4D17-8185-1F6F5D2E2987}"/>
    <cellStyle name="Border 14 2 3" xfId="34362" xr:uid="{6783F000-3D83-423C-B5E9-A461646F5F4C}"/>
    <cellStyle name="Border 14 2 4" xfId="42869" xr:uid="{DF747429-E920-4914-86F8-58A49681BF60}"/>
    <cellStyle name="Border 14 2 5" xfId="48757" xr:uid="{F5E5B77F-377B-4818-9C2D-949D7FB85F12}"/>
    <cellStyle name="Border 14 2 6" xfId="18279" xr:uid="{57F924B8-6CA7-421C-8163-8E7BB2AB80CC}"/>
    <cellStyle name="Border 14 3" xfId="23120" xr:uid="{1ABB69FC-DC42-4978-9581-363FF50D3D94}"/>
    <cellStyle name="Border 14 4" xfId="30695" xr:uid="{8EAA69D6-B523-49F2-9DAB-2C69ED5981E8}"/>
    <cellStyle name="Border 14 5" xfId="38803" xr:uid="{92A52EA1-74BD-43E7-B3E0-276CA30A10D8}"/>
    <cellStyle name="Border 14 6" xfId="46368" xr:uid="{A293A32E-28A5-418F-B778-01F76AA8B38E}"/>
    <cellStyle name="Border 14 7" xfId="14223" xr:uid="{036B09E3-C310-49E4-A96A-447D4A5E734A}"/>
    <cellStyle name="Border 15" xfId="5932" xr:uid="{660EB564-2F85-4C2C-BC6D-03FE02A77653}"/>
    <cellStyle name="Border 15 2" xfId="9982" xr:uid="{3F540D60-C83F-4970-8501-9CCE0075EC09}"/>
    <cellStyle name="Border 15 2 2" xfId="27549" xr:uid="{F09A9732-4843-4634-8F39-96D3FFF450FE}"/>
    <cellStyle name="Border 15 2 3" xfId="34725" xr:uid="{85A5B935-813C-480C-902D-EABEC3AE2E10}"/>
    <cellStyle name="Border 15 2 4" xfId="43232" xr:uid="{08C57033-CE52-49E0-8068-2174C4D2B214}"/>
    <cellStyle name="Border 15 2 5" xfId="48933" xr:uid="{9597780A-1A2D-48D0-A584-FB37105D77A6}"/>
    <cellStyle name="Border 15 2 6" xfId="18642" xr:uid="{AFC53EF3-DCC7-40F5-A1A8-3FA15AF78458}"/>
    <cellStyle name="Border 15 3" xfId="23499" xr:uid="{6A38E853-08C9-4FAD-8D5E-6BB44C52D0C5}"/>
    <cellStyle name="Border 15 4" xfId="31074" xr:uid="{4915D426-B084-4374-9C0B-526952E705E8}"/>
    <cellStyle name="Border 15 5" xfId="39182" xr:uid="{0C4A35FB-DC58-401C-8796-230C9A61585D}"/>
    <cellStyle name="Border 15 6" xfId="46747" xr:uid="{8FD0BE08-8544-45AA-87B0-FDDE427F25EF}"/>
    <cellStyle name="Border 15 7" xfId="14602" xr:uid="{6EDEC9DC-324B-4FCE-A7BA-FF1638D57485}"/>
    <cellStyle name="Border 16" xfId="3590" xr:uid="{26C969D4-DBF9-45D7-86B3-A686477FF2F4}"/>
    <cellStyle name="Border 16 2" xfId="21157" xr:uid="{BABBFF34-67F3-496A-BF31-997D2030BF29}"/>
    <cellStyle name="Border 16 3" xfId="29175" xr:uid="{D7F4F528-6D7B-40CC-ACC5-3C9A12622625}"/>
    <cellStyle name="Border 16 4" xfId="36840" xr:uid="{2051FAFB-709C-4399-9947-DDEE5684D250}"/>
    <cellStyle name="Border 16 5" xfId="44851" xr:uid="{18336C28-E7A1-4CA6-9A3D-4C0A8E488B7E}"/>
    <cellStyle name="Border 16 6" xfId="12316" xr:uid="{EF398898-BBAF-4458-8D86-2991D9344004}"/>
    <cellStyle name="Border 17" xfId="6893" xr:uid="{6A7EEFAC-AA2A-4E34-B6E1-AACAC6ED5415}"/>
    <cellStyle name="Border 17 2" xfId="24460" xr:uid="{2FBC6F1A-C887-4D0B-8DB6-9B19BD2F45F7}"/>
    <cellStyle name="Border 17 3" xfId="31993" xr:uid="{25C6E5DD-A7D2-4E0B-B402-2F5A0377E4B0}"/>
    <cellStyle name="Border 17 4" xfId="40143" xr:uid="{43F3D595-34E4-41BE-9D16-9F45A037D2CF}"/>
    <cellStyle name="Border 17 5" xfId="15555" xr:uid="{77F30A59-A597-4A20-BA4D-3B60993FBA23}"/>
    <cellStyle name="Border 18" xfId="19791" xr:uid="{4AA523F4-CA61-4E34-B590-1E410C7A0168}"/>
    <cellStyle name="Border 2" xfId="2468" xr:uid="{5C2A8195-FE15-4064-813F-C51224C857BC}"/>
    <cellStyle name="Border 2 10" xfId="6624" xr:uid="{9C099BB1-0E60-4D43-88AC-E02D99601CB3}"/>
    <cellStyle name="Border 2 10 2" xfId="24191" xr:uid="{6B639C48-AECD-4321-AE2B-0CB91383B834}"/>
    <cellStyle name="Border 2 10 3" xfId="31766" xr:uid="{0C05FCE3-4667-4163-B08A-BDFC9785FACD}"/>
    <cellStyle name="Border 2 10 4" xfId="39874" xr:uid="{873684AA-F108-46C5-96AA-A08CC6E988B7}"/>
    <cellStyle name="Border 2 10 5" xfId="47439" xr:uid="{7735C6CE-C97D-4A18-BE8C-1D4377CA1F6F}"/>
    <cellStyle name="Border 2 10 6" xfId="15294" xr:uid="{E8C0D387-DB56-49A0-A78F-408279C5C561}"/>
    <cellStyle name="Border 2 11" xfId="7090" xr:uid="{23DE92C9-94E7-458F-A0C7-37088C4AB0E5}"/>
    <cellStyle name="Border 2 11 2" xfId="24657" xr:uid="{F13B09C6-FA3A-4594-A63F-D0A437913218}"/>
    <cellStyle name="Border 2 11 3" xfId="32092" xr:uid="{6C2373EE-992B-4CA8-861A-32717AC81B61}"/>
    <cellStyle name="Border 2 11 4" xfId="40340" xr:uid="{255BDF6F-31C9-4735-88E5-E3423EE0BC74}"/>
    <cellStyle name="Border 2 11 5" xfId="15750" xr:uid="{CB00712B-192A-4E72-91E0-1B56791F85A3}"/>
    <cellStyle name="Border 2 12" xfId="20034" xr:uid="{98648E97-B4E8-45B6-B7E8-3FFC0666E319}"/>
    <cellStyle name="Border 2 13" xfId="28383" xr:uid="{192ECDC8-BC5D-46AD-9D7C-4B0EDCCEB79F}"/>
    <cellStyle name="Border 2 14" xfId="35755" xr:uid="{5E1EC8B3-4AD1-45CC-8FDB-2B15133B2E69}"/>
    <cellStyle name="Border 2 15" xfId="11239" xr:uid="{E3D8619B-BC73-45F7-B5BB-86865EF4C057}"/>
    <cellStyle name="Border 2 2" xfId="3031" xr:uid="{CF39CBEA-B37C-457B-95F3-B419AF487D09}"/>
    <cellStyle name="Border 2 2 10" xfId="28694" xr:uid="{A3131DD7-EC26-48D3-BAEE-E314AA167F43}"/>
    <cellStyle name="Border 2 2 11" xfId="36280" xr:uid="{B174C4AC-FEF1-4F47-A4AB-AA667973F3F5}"/>
    <cellStyle name="Border 2 2 12" xfId="44371" xr:uid="{902DD5CF-1AC5-4B7C-9454-BACA86A999E4}"/>
    <cellStyle name="Border 2 2 13" xfId="11766" xr:uid="{7A4E47A1-4C4F-44CA-A0B6-ACF7ED83FD73}"/>
    <cellStyle name="Border 2 2 2" xfId="4936" xr:uid="{D9945785-AB1D-471A-AB80-D5E915223C0C}"/>
    <cellStyle name="Border 2 2 2 2" xfId="9121" xr:uid="{494A1BF0-460B-4673-8613-D52992C9A29B}"/>
    <cellStyle name="Border 2 2 2 2 2" xfId="26688" xr:uid="{BBB7ADAA-1B8A-43A3-A9C7-9F1C4DF2B50E}"/>
    <cellStyle name="Border 2 2 2 2 3" xfId="33864" xr:uid="{5ED3F679-61C8-42A6-B29B-23795D07EDEF}"/>
    <cellStyle name="Border 2 2 2 2 4" xfId="42371" xr:uid="{CC5DCC1D-916D-4E7B-BFD0-6181DDC7DEAC}"/>
    <cellStyle name="Border 2 2 2 2 5" xfId="48525" xr:uid="{24AE149E-2902-44CC-90D6-E42160D60D13}"/>
    <cellStyle name="Border 2 2 2 2 6" xfId="17781" xr:uid="{9284239F-9406-41B4-A133-9F81D15DABD0}"/>
    <cellStyle name="Border 2 2 2 3" xfId="22503" xr:uid="{BE5D4300-05B1-4B5E-B53B-7F1E5EA75628}"/>
    <cellStyle name="Border 2 2 2 4" xfId="30147" xr:uid="{1FBCF8A6-9FC0-4AA5-9358-A61070DA126F}"/>
    <cellStyle name="Border 2 2 2 5" xfId="38186" xr:uid="{4B52B45E-91FA-4E12-842E-2D6FBA71593C}"/>
    <cellStyle name="Border 2 2 2 6" xfId="45820" xr:uid="{1A802FD1-6E78-4024-BFE4-0D0360A59FAF}"/>
    <cellStyle name="Border 2 2 2 7" xfId="13608" xr:uid="{ABCB6F18-1F3D-4B0C-9BE4-A469A9A597AC}"/>
    <cellStyle name="Border 2 2 3" xfId="5532" xr:uid="{21187374-16DB-4313-8263-4DF207BE58B0}"/>
    <cellStyle name="Border 2 2 3 2" xfId="9600" xr:uid="{A791614A-CBF7-43FA-AAAB-00F08025F199}"/>
    <cellStyle name="Border 2 2 3 2 2" xfId="27167" xr:uid="{6BFCBA13-C1C1-4E3C-B331-AFAD4CB914BE}"/>
    <cellStyle name="Border 2 2 3 2 3" xfId="34343" xr:uid="{639900A8-4C95-429D-AA59-FD46E10858FD}"/>
    <cellStyle name="Border 2 2 3 2 4" xfId="42850" xr:uid="{39F498FA-2CC4-44EE-89F4-4E2501C7042B}"/>
    <cellStyle name="Border 2 2 3 2 5" xfId="48750" xr:uid="{815EAADD-9000-4F5F-8D54-FCA84C8C15F1}"/>
    <cellStyle name="Border 2 2 3 2 6" xfId="18260" xr:uid="{8F54BC8E-13C2-4F10-86A3-7752F0BF07BC}"/>
    <cellStyle name="Border 2 2 3 3" xfId="23099" xr:uid="{5B7860F6-0002-413F-A93B-54AE8234225F}"/>
    <cellStyle name="Border 2 2 3 4" xfId="30674" xr:uid="{2A96ED7E-1B08-4AA5-8034-21143806C235}"/>
    <cellStyle name="Border 2 2 3 5" xfId="38782" xr:uid="{9CFBD068-270C-4B40-ACDA-99018CA93868}"/>
    <cellStyle name="Border 2 2 3 6" xfId="46347" xr:uid="{32F3EAD7-CB78-42B6-B34B-62DFDB02CEE6}"/>
    <cellStyle name="Border 2 2 3 7" xfId="14202" xr:uid="{6E8AB51B-1AF7-43E8-81B0-5BC4286371F5}"/>
    <cellStyle name="Border 2 2 4" xfId="5921" xr:uid="{5FE95E9B-D63E-4CB0-A773-F0E7B8648FBD}"/>
    <cellStyle name="Border 2 2 4 2" xfId="9975" xr:uid="{2B735B4E-7BC7-448D-83E5-2E27B9F3D1C7}"/>
    <cellStyle name="Border 2 2 4 2 2" xfId="27542" xr:uid="{E5236EE3-9E6F-4E4F-9B71-9C916A542451}"/>
    <cellStyle name="Border 2 2 4 2 3" xfId="34718" xr:uid="{CB1395F1-24B7-4342-8734-A93A572506CA}"/>
    <cellStyle name="Border 2 2 4 2 4" xfId="43225" xr:uid="{9103A302-0B21-4B73-BC13-491F94795C57}"/>
    <cellStyle name="Border 2 2 4 2 5" xfId="48931" xr:uid="{4514AA6D-5C56-4972-8734-50D4EE3740F6}"/>
    <cellStyle name="Border 2 2 4 2 6" xfId="18635" xr:uid="{9A7B96D0-5CC5-4FE1-8BC0-86EC89BA6D5C}"/>
    <cellStyle name="Border 2 2 4 3" xfId="23488" xr:uid="{83A96688-DE7B-4C09-8079-89F3681B430E}"/>
    <cellStyle name="Border 2 2 4 4" xfId="31063" xr:uid="{F0747D7C-9FF6-4005-A693-EEB6A6255C68}"/>
    <cellStyle name="Border 2 2 4 5" xfId="39171" xr:uid="{2D54E1B5-384F-4AE6-B12B-906BB158F4B2}"/>
    <cellStyle name="Border 2 2 4 6" xfId="46736" xr:uid="{644AE48F-AD7B-4050-BF98-799F0761AC34}"/>
    <cellStyle name="Border 2 2 4 7" xfId="14591" xr:uid="{76457DE3-E951-4A78-B44F-04CA62886F19}"/>
    <cellStyle name="Border 2 2 5" xfId="6282" xr:uid="{C0B518F0-51E3-4A4B-B106-20477EBA38C2}"/>
    <cellStyle name="Border 2 2 5 2" xfId="10322" xr:uid="{FAA78854-72CD-4BB8-A71D-2CFF4E5D6E5F}"/>
    <cellStyle name="Border 2 2 5 2 2" xfId="27889" xr:uid="{1C734698-D6E0-4A0B-8C13-3DB350E82414}"/>
    <cellStyle name="Border 2 2 5 2 3" xfId="35065" xr:uid="{F8303C35-F1CE-4518-B606-B3EF25D77167}"/>
    <cellStyle name="Border 2 2 5 2 4" xfId="43572" xr:uid="{35811E8D-41FB-49EC-9C6E-641C77CC47BB}"/>
    <cellStyle name="Border 2 2 5 2 5" xfId="49097" xr:uid="{50496FF2-E229-4B8B-8F5C-897AF641092D}"/>
    <cellStyle name="Border 2 2 5 2 6" xfId="18982" xr:uid="{1189F18E-5C64-4B96-B3B4-1154EF639E62}"/>
    <cellStyle name="Border 2 2 5 3" xfId="23849" xr:uid="{C7471DD7-6CA9-4718-82D2-F596E71630C5}"/>
    <cellStyle name="Border 2 2 5 4" xfId="31424" xr:uid="{6AE5FC74-6D2C-4761-ADD7-81A36F1997F9}"/>
    <cellStyle name="Border 2 2 5 5" xfId="39532" xr:uid="{A881E444-34DF-4ED6-B64F-BDA136FD2846}"/>
    <cellStyle name="Border 2 2 5 6" xfId="47097" xr:uid="{CFDEFF7A-59A9-4556-ACD9-94C0B776B479}"/>
    <cellStyle name="Border 2 2 5 7" xfId="14952" xr:uid="{0188AD6C-64C3-443A-B246-9AD2FECF3D5C}"/>
    <cellStyle name="Border 2 2 6" xfId="6614" xr:uid="{40229B34-3FAD-469C-90FE-D77BA5507BB7}"/>
    <cellStyle name="Border 2 2 6 2" xfId="10642" xr:uid="{6C656EB0-E490-4BDC-9C23-98CBBF14D528}"/>
    <cellStyle name="Border 2 2 6 2 2" xfId="28209" xr:uid="{EAC558C4-98CF-4603-AFE8-AC44ECA98F0E}"/>
    <cellStyle name="Border 2 2 6 2 3" xfId="35385" xr:uid="{9AB0A08B-C1DA-4E31-A4EF-F26FD88EACCC}"/>
    <cellStyle name="Border 2 2 6 2 4" xfId="43892" xr:uid="{51DBF747-F0BF-4F42-A55B-A858110E777A}"/>
    <cellStyle name="Border 2 2 6 2 5" xfId="49243" xr:uid="{BB018A72-5092-452E-A849-1E2BBE47B7E2}"/>
    <cellStyle name="Border 2 2 6 2 6" xfId="19302" xr:uid="{B97A44FB-E4D8-46AE-9F63-FB6EFF24D4B1}"/>
    <cellStyle name="Border 2 2 6 3" xfId="24181" xr:uid="{003BF8A1-CE78-4ACA-B9FF-6CFC71291D43}"/>
    <cellStyle name="Border 2 2 6 4" xfId="31756" xr:uid="{4AE8ADDB-6067-401C-BD22-BAD465B35474}"/>
    <cellStyle name="Border 2 2 6 5" xfId="39864" xr:uid="{6A72B8BC-FA4B-4EF6-9EBA-47137607ECA7}"/>
    <cellStyle name="Border 2 2 6 6" xfId="47429" xr:uid="{3831B91C-EFB8-4F4C-9187-76C7718DF100}"/>
    <cellStyle name="Border 2 2 6 7" xfId="15284" xr:uid="{9DAB56EB-F461-4801-916F-3699D2F57B39}"/>
    <cellStyle name="Border 2 2 7" xfId="6307" xr:uid="{405E3BA7-5C18-4E8D-87B2-374DAAC32549}"/>
    <cellStyle name="Border 2 2 7 2" xfId="23874" xr:uid="{8FD274AC-B741-46AA-9120-3A4CA731F977}"/>
    <cellStyle name="Border 2 2 7 3" xfId="31449" xr:uid="{DB0273D2-12FB-45EA-884B-7A19EF544F81}"/>
    <cellStyle name="Border 2 2 7 4" xfId="39557" xr:uid="{B8D62EB0-6EE6-4557-A4E8-CE8666B33D19}"/>
    <cellStyle name="Border 2 2 7 5" xfId="47122" xr:uid="{6AE153A8-316B-48B4-9248-D8059D4560F9}"/>
    <cellStyle name="Border 2 2 7 6" xfId="14977" xr:uid="{68410C99-2C1A-44BB-96A3-87235708A5AF}"/>
    <cellStyle name="Border 2 2 8" xfId="7653" xr:uid="{EC24E26D-E6B1-4B82-A1BA-CE982E849003}"/>
    <cellStyle name="Border 2 2 8 2" xfId="25220" xr:uid="{9CFAE159-A918-47B5-B98F-A283870BC743}"/>
    <cellStyle name="Border 2 2 8 3" xfId="32463" xr:uid="{AA7C9E29-F8D5-4CC1-AA02-74CACD9CAB5E}"/>
    <cellStyle name="Border 2 2 8 4" xfId="40903" xr:uid="{5C72B314-E639-4C78-8593-BD4DF4B34034}"/>
    <cellStyle name="Border 2 2 8 5" xfId="47874" xr:uid="{A988B3B9-1E81-4B1A-B791-CF9D60D8A494}"/>
    <cellStyle name="Border 2 2 8 6" xfId="16313" xr:uid="{2C69A72B-D8A2-4102-9357-C4362B04C6C7}"/>
    <cellStyle name="Border 2 2 9" xfId="20597" xr:uid="{B077E67F-68E7-41C7-AEDF-E9ADF4036201}"/>
    <cellStyle name="Border 2 3" xfId="3136" xr:uid="{3AD73EB8-AFC8-49F1-A047-08F493925471}"/>
    <cellStyle name="Border 2 3 10" xfId="28736" xr:uid="{D4EBCD47-8E9D-4030-B85A-A4E6BBD9DE74}"/>
    <cellStyle name="Border 2 3 11" xfId="36386" xr:uid="{218DC659-5BB7-4079-A21A-D7C62AFD5D37}"/>
    <cellStyle name="Border 2 3 12" xfId="44413" xr:uid="{D1207DF5-7930-4347-8054-6E4104CE2150}"/>
    <cellStyle name="Border 2 3 13" xfId="11870" xr:uid="{0136B060-9857-4A69-AABE-3A389585740C}"/>
    <cellStyle name="Border 2 3 2" xfId="5042" xr:uid="{DFA19A75-451D-433E-A4DF-2C2E5E3F3138}"/>
    <cellStyle name="Border 2 3 2 2" xfId="9165" xr:uid="{A42F78F6-965F-4C74-8497-30A72004594B}"/>
    <cellStyle name="Border 2 3 2 2 2" xfId="26732" xr:uid="{13B4233A-B4D4-4EFF-974E-6FE23473AEAB}"/>
    <cellStyle name="Border 2 3 2 2 3" xfId="33908" xr:uid="{80A7BC18-E5D1-42F6-B5A0-526E3E0E0E23}"/>
    <cellStyle name="Border 2 3 2 2 4" xfId="42415" xr:uid="{48644BA6-0AE6-48EF-BF1E-5403B894645D}"/>
    <cellStyle name="Border 2 3 2 2 5" xfId="48547" xr:uid="{961552C7-2F0E-42F9-BEDB-4CD625562158}"/>
    <cellStyle name="Border 2 3 2 2 6" xfId="17825" xr:uid="{9184EBE7-F18D-4EF3-A549-F0EE3F1A79EC}"/>
    <cellStyle name="Border 2 3 2 3" xfId="22609" xr:uid="{381561E4-E76B-4016-BC93-E5CA5C18AC57}"/>
    <cellStyle name="Border 2 3 2 4" xfId="30189" xr:uid="{F1473018-02DF-45CD-AB1A-771A919CB98D}"/>
    <cellStyle name="Border 2 3 2 5" xfId="38292" xr:uid="{55F5911D-ACD2-48A5-884D-3E955C87A42A}"/>
    <cellStyle name="Border 2 3 2 6" xfId="45862" xr:uid="{DDDDDCEF-EC6A-47B2-BEFC-A5B67BE6497E}"/>
    <cellStyle name="Border 2 3 2 7" xfId="13712" xr:uid="{0A23AD2F-ED47-4236-BDC1-0A86E41B3E3C}"/>
    <cellStyle name="Border 2 3 3" xfId="3644" xr:uid="{C428A658-EA54-4DBE-B107-BEC5D6F23677}"/>
    <cellStyle name="Border 2 3 3 2" xfId="8199" xr:uid="{5C3D759E-EC60-4E56-923F-77EE8ACD391C}"/>
    <cellStyle name="Border 2 3 3 2 2" xfId="25766" xr:uid="{DE8F6CE4-3C6D-4BCB-B8CB-B8DE7DD99937}"/>
    <cellStyle name="Border 2 3 3 2 3" xfId="32942" xr:uid="{4A8A587E-26E8-4720-ABDE-170E978214AD}"/>
    <cellStyle name="Border 2 3 3 2 4" xfId="41449" xr:uid="{6BB0C95F-483A-4144-9B9B-CF0786DBD574}"/>
    <cellStyle name="Border 2 3 3 2 5" xfId="48073" xr:uid="{6910E04A-6035-4F8E-8F9B-A54CB63EDD8C}"/>
    <cellStyle name="Border 2 3 3 2 6" xfId="16859" xr:uid="{78F39F7F-1629-4C68-9B92-C8D840F7E8F6}"/>
    <cellStyle name="Border 2 3 3 3" xfId="21211" xr:uid="{194380DD-2F3D-4556-A823-C1677ED33C5E}"/>
    <cellStyle name="Border 2 3 3 4" xfId="29229" xr:uid="{AC1F85F7-AFB7-4447-AECD-C580D233E640}"/>
    <cellStyle name="Border 2 3 3 5" xfId="36894" xr:uid="{01A66DFC-9CD7-48D9-80E7-49C88834E506}"/>
    <cellStyle name="Border 2 3 3 6" xfId="44905" xr:uid="{A8778D92-B663-4D01-B69C-A831A1EF11D5}"/>
    <cellStyle name="Border 2 3 3 7" xfId="12370" xr:uid="{86064810-D55D-4D4C-B50D-130272ACE12A}"/>
    <cellStyle name="Border 2 3 4" xfId="5970" xr:uid="{88B947AD-BE07-4EB6-952A-BBC0F1A48E22}"/>
    <cellStyle name="Border 2 3 4 2" xfId="10020" xr:uid="{1D474DD5-B27B-4715-91D5-37983335AC87}"/>
    <cellStyle name="Border 2 3 4 2 2" xfId="27587" xr:uid="{DDAB1A51-85BB-4FFC-8C16-3C0AFD273486}"/>
    <cellStyle name="Border 2 3 4 2 3" xfId="34763" xr:uid="{A9C0520F-B160-441C-AE1D-239A79F164C5}"/>
    <cellStyle name="Border 2 3 4 2 4" xfId="43270" xr:uid="{C8B3F833-D243-4AC5-A9BC-90902ECE5809}"/>
    <cellStyle name="Border 2 3 4 2 5" xfId="48953" xr:uid="{C3B605E9-B405-4767-A1F9-230EA74D6EDA}"/>
    <cellStyle name="Border 2 3 4 2 6" xfId="18680" xr:uid="{A82AE89F-FF3F-4AB0-A1BF-E3FFF555832E}"/>
    <cellStyle name="Border 2 3 4 3" xfId="23537" xr:uid="{326F6ADA-0005-48BB-8EA3-8D4AC492135F}"/>
    <cellStyle name="Border 2 3 4 4" xfId="31112" xr:uid="{5AB0D3B2-D1AB-46F9-9DAF-B69C35CC0BAE}"/>
    <cellStyle name="Border 2 3 4 5" xfId="39220" xr:uid="{AD9AC9E0-5A44-4C71-B07D-1413F91A0C9D}"/>
    <cellStyle name="Border 2 3 4 6" xfId="46785" xr:uid="{6DEA84B8-DC88-4CCF-BC4E-DE8895549F41}"/>
    <cellStyle name="Border 2 3 4 7" xfId="14640" xr:uid="{F6BA1E54-29C3-4435-97E8-F73E428137FF}"/>
    <cellStyle name="Border 2 3 5" xfId="6333" xr:uid="{3112F7D1-4E5D-4536-B37F-A4E5C69AE492}"/>
    <cellStyle name="Border 2 3 5 2" xfId="10370" xr:uid="{3D52D886-BF8F-491C-8A87-68FC13087A28}"/>
    <cellStyle name="Border 2 3 5 2 2" xfId="27937" xr:uid="{2B6AFD5C-F8EA-44B2-AA89-9C710E313352}"/>
    <cellStyle name="Border 2 3 5 2 3" xfId="35113" xr:uid="{C23F0B10-C153-425B-A103-C2EAD9C7562A}"/>
    <cellStyle name="Border 2 3 5 2 4" xfId="43620" xr:uid="{0834218A-3F94-4BC8-B183-5C8A447BC675}"/>
    <cellStyle name="Border 2 3 5 2 5" xfId="49117" xr:uid="{60691C88-B213-4401-8ABE-2415CB3F8D5D}"/>
    <cellStyle name="Border 2 3 5 2 6" xfId="19030" xr:uid="{FFF7C4D0-9205-4E1A-A200-45BA72B38DC0}"/>
    <cellStyle name="Border 2 3 5 3" xfId="23900" xr:uid="{5C6E0A50-4347-497F-88F3-8815F8D0F8DE}"/>
    <cellStyle name="Border 2 3 5 4" xfId="31475" xr:uid="{973012BE-86A9-4D13-AFF0-FBCCC72F245F}"/>
    <cellStyle name="Border 2 3 5 5" xfId="39583" xr:uid="{1A9FD542-14D8-4F6B-95ED-92BFFDDDC464}"/>
    <cellStyle name="Border 2 3 5 6" xfId="47148" xr:uid="{162D5FB3-C7D4-46C2-B59A-3035268A0756}"/>
    <cellStyle name="Border 2 3 5 7" xfId="15003" xr:uid="{2A2D8755-3B10-44A2-8D29-B20F5291F3C4}"/>
    <cellStyle name="Border 2 3 6" xfId="6665" xr:uid="{609AF882-307F-4C85-A84F-EB9E698DEDF0}"/>
    <cellStyle name="Border 2 3 6 2" xfId="10687" xr:uid="{E5002380-9732-492A-AD5C-A3D61A809455}"/>
    <cellStyle name="Border 2 3 6 2 2" xfId="28254" xr:uid="{3058EF88-D12A-4CFC-918D-196602A24048}"/>
    <cellStyle name="Border 2 3 6 2 3" xfId="35430" xr:uid="{CCF11EE2-6895-496D-B680-D9F2935D80BF}"/>
    <cellStyle name="Border 2 3 6 2 4" xfId="43937" xr:uid="{D99E8D08-8D4E-4B4D-B6E5-F085B7B81548}"/>
    <cellStyle name="Border 2 3 6 2 5" xfId="49263" xr:uid="{5B02991B-C45F-4038-92F9-0B827D509A2F}"/>
    <cellStyle name="Border 2 3 6 2 6" xfId="19347" xr:uid="{D8D5F925-CBB7-4CBE-84F6-BFD9B510A630}"/>
    <cellStyle name="Border 2 3 6 3" xfId="24232" xr:uid="{9C0AFD21-A3E8-43CA-89D0-B7615D56DAC0}"/>
    <cellStyle name="Border 2 3 6 4" xfId="31807" xr:uid="{11F51295-D9C8-418D-9823-EF96931A674D}"/>
    <cellStyle name="Border 2 3 6 5" xfId="39915" xr:uid="{2C0B3631-5279-4844-840D-7ABB9C8AF58D}"/>
    <cellStyle name="Border 2 3 6 6" xfId="47480" xr:uid="{AB75F0C1-99D7-4F2F-B64D-3666FE2CA877}"/>
    <cellStyle name="Border 2 3 6 7" xfId="15335" xr:uid="{64AAA33B-918B-4B99-8798-B792ABB43CB7}"/>
    <cellStyle name="Border 2 3 7" xfId="4058" xr:uid="{E625268D-1307-40CB-AAD7-7F4E4A4FCCA7}"/>
    <cellStyle name="Border 2 3 7 2" xfId="21625" xr:uid="{CFA19542-EE57-473D-917E-08AF5B248CF8}"/>
    <cellStyle name="Border 2 3 7 3" xfId="29585" xr:uid="{59EF8D2D-2239-47AF-A155-19F365CE69C0}"/>
    <cellStyle name="Border 2 3 7 4" xfId="37308" xr:uid="{77645038-08A7-41FD-A226-BC0618E092A8}"/>
    <cellStyle name="Border 2 3 7 5" xfId="45260" xr:uid="{9DBCC9AE-8851-4C6D-A330-614E823725B1}"/>
    <cellStyle name="Border 2 3 7 6" xfId="12776" xr:uid="{C11A3F52-5584-4167-BD89-02AF98362564}"/>
    <cellStyle name="Border 2 3 8" xfId="7759" xr:uid="{25076041-D648-4F55-A1B8-8EF18D0E65F9}"/>
    <cellStyle name="Border 2 3 8 2" xfId="25326" xr:uid="{5D0EDB26-4E21-43AD-8BC2-9367652B86A0}"/>
    <cellStyle name="Border 2 3 8 3" xfId="32507" xr:uid="{3D569F78-392E-4881-BD8D-750D3F219A8C}"/>
    <cellStyle name="Border 2 3 8 4" xfId="41009" xr:uid="{FE0C8EA6-8134-40D4-9EFE-F0316ACE0BAB}"/>
    <cellStyle name="Border 2 3 8 5" xfId="47896" xr:uid="{5AAD77E8-7BA8-458C-9D0C-F2F19ECF3F8D}"/>
    <cellStyle name="Border 2 3 8 6" xfId="16419" xr:uid="{4B6C7C1B-F28D-45DB-8DE2-6C941EF17203}"/>
    <cellStyle name="Border 2 3 9" xfId="20703" xr:uid="{C2E4CE98-F68F-4A0D-9BB8-5BEB314B4020}"/>
    <cellStyle name="Border 2 4" xfId="3158" xr:uid="{B698491F-F000-476B-94BB-70C9962D6159}"/>
    <cellStyle name="Border 2 4 10" xfId="28758" xr:uid="{E428FE11-4119-4F5B-A9B1-C7EBFC661E82}"/>
    <cellStyle name="Border 2 4 11" xfId="36408" xr:uid="{72EB0802-DF5C-4419-AEC2-35DFF1BFFD56}"/>
    <cellStyle name="Border 2 4 12" xfId="44435" xr:uid="{30FBBCA0-1634-4BE0-9F7F-03BD790902D7}"/>
    <cellStyle name="Border 2 4 13" xfId="11892" xr:uid="{54975033-E872-4159-BA07-58C7C7EBEF51}"/>
    <cellStyle name="Border 2 4 2" xfId="5064" xr:uid="{3FFF60ED-B65E-48E0-B5B5-F85305704C8C}"/>
    <cellStyle name="Border 2 4 2 2" xfId="9187" xr:uid="{3B386AB5-67C2-4743-9507-03CE880776C7}"/>
    <cellStyle name="Border 2 4 2 2 2" xfId="26754" xr:uid="{DD8A7B27-7528-408F-AC25-847BACC4A5E0}"/>
    <cellStyle name="Border 2 4 2 2 3" xfId="33930" xr:uid="{1B3A09E1-827E-41CE-88F7-8FB4B7E8B16E}"/>
    <cellStyle name="Border 2 4 2 2 4" xfId="42437" xr:uid="{6F23ED62-BD83-421A-A4C0-EE538877366C}"/>
    <cellStyle name="Border 2 4 2 2 5" xfId="48554" xr:uid="{D89769F2-BB8A-43C5-8D2F-7CDD64547818}"/>
    <cellStyle name="Border 2 4 2 2 6" xfId="17847" xr:uid="{BF81F7B9-8048-4484-BD36-13210EC29D8F}"/>
    <cellStyle name="Border 2 4 2 3" xfId="22631" xr:uid="{401073C7-6C3F-4EDE-9961-DF89271F4643}"/>
    <cellStyle name="Border 2 4 2 4" xfId="30211" xr:uid="{F5B011C4-60A4-42B5-A2CD-672FF1F75C2F}"/>
    <cellStyle name="Border 2 4 2 5" xfId="38314" xr:uid="{1A790AC0-2885-4B1F-83A0-0995905B2D7C}"/>
    <cellStyle name="Border 2 4 2 6" xfId="45884" xr:uid="{F4BAEAA5-5E0B-47DD-ACA4-C8B9C49190F3}"/>
    <cellStyle name="Border 2 4 2 7" xfId="13734" xr:uid="{06D22A1C-FBF9-434D-A208-3B5A73D0A449}"/>
    <cellStyle name="Border 2 4 3" xfId="4139" xr:uid="{A6E64A0A-758B-4E51-B63C-DDCC2FCAFE35}"/>
    <cellStyle name="Border 2 4 3 2" xfId="8591" xr:uid="{83FFDE76-4B0E-4CCA-8FE0-3C37E7B658A5}"/>
    <cellStyle name="Border 2 4 3 2 2" xfId="26158" xr:uid="{6005B213-F447-40AB-8E8A-B289C8AE5464}"/>
    <cellStyle name="Border 2 4 3 2 3" xfId="33334" xr:uid="{D8F0E000-E6F9-46E2-A334-80F9157EF2E4}"/>
    <cellStyle name="Border 2 4 3 2 4" xfId="41841" xr:uid="{833664B1-92F8-483F-849D-17ACFE788B26}"/>
    <cellStyle name="Border 2 4 3 2 5" xfId="48246" xr:uid="{5C392FD6-07CC-4297-B6FC-9D1809CFDE25}"/>
    <cellStyle name="Border 2 4 3 2 6" xfId="17251" xr:uid="{D4827C03-51F3-4165-99DD-F033196AF42D}"/>
    <cellStyle name="Border 2 4 3 3" xfId="21706" xr:uid="{46C0DF13-F177-4ABA-B2F2-EA98A1575377}"/>
    <cellStyle name="Border 2 4 3 4" xfId="29652" xr:uid="{789A20B3-338F-4A1F-AF44-6A67D3ECF6A8}"/>
    <cellStyle name="Border 2 4 3 5" xfId="37389" xr:uid="{C3B669DB-A538-4170-B2A8-E1A02F0AD35C}"/>
    <cellStyle name="Border 2 4 3 6" xfId="45327" xr:uid="{7C150A26-9B63-4B3F-9435-52B47AC4003C}"/>
    <cellStyle name="Border 2 4 3 7" xfId="12857" xr:uid="{36FDC802-7D83-46C9-A74B-19352D6296E5}"/>
    <cellStyle name="Border 2 4 4" xfId="5992" xr:uid="{80861475-D50D-4273-85E4-67FA7052A593}"/>
    <cellStyle name="Border 2 4 4 2" xfId="10042" xr:uid="{2D9225B5-D025-4D33-BA2F-445B4C0E5878}"/>
    <cellStyle name="Border 2 4 4 2 2" xfId="27609" xr:uid="{29084C77-FB3C-49E3-8953-657C7E6FCDF2}"/>
    <cellStyle name="Border 2 4 4 2 3" xfId="34785" xr:uid="{0D062FA7-97F0-4293-9207-C45398D6C2DF}"/>
    <cellStyle name="Border 2 4 4 2 4" xfId="43292" xr:uid="{572325A1-2D80-4EBE-9256-A79F69CD5F45}"/>
    <cellStyle name="Border 2 4 4 2 5" xfId="48960" xr:uid="{AE58F9FF-8131-47FD-945F-CE6E61C1F4FA}"/>
    <cellStyle name="Border 2 4 4 2 6" xfId="18702" xr:uid="{61DF4D28-905A-4438-9467-2CF28B9A4858}"/>
    <cellStyle name="Border 2 4 4 3" xfId="23559" xr:uid="{5FD8EF53-D8C4-4A24-8760-95872ECE598E}"/>
    <cellStyle name="Border 2 4 4 4" xfId="31134" xr:uid="{26330982-4BBA-4F69-94BB-5A3300B117DE}"/>
    <cellStyle name="Border 2 4 4 5" xfId="39242" xr:uid="{9D6EE5EA-2F71-4A96-AF67-BC57BE5409E6}"/>
    <cellStyle name="Border 2 4 4 6" xfId="46807" xr:uid="{BD3463A6-B85F-4FDB-A456-435152A50D2F}"/>
    <cellStyle name="Border 2 4 4 7" xfId="14662" xr:uid="{E28F48A1-EF46-4DE2-9D67-31130A569729}"/>
    <cellStyle name="Border 2 4 5" xfId="6355" xr:uid="{1721D0BB-AC5C-4481-8597-1181A350A803}"/>
    <cellStyle name="Border 2 4 5 2" xfId="10392" xr:uid="{E31A7D27-8954-4E8E-A09A-53E9D4BEAC13}"/>
    <cellStyle name="Border 2 4 5 2 2" xfId="27959" xr:uid="{0EBBBBE1-1C69-4CEF-821C-117684FD188D}"/>
    <cellStyle name="Border 2 4 5 2 3" xfId="35135" xr:uid="{026B403D-9FD2-447A-BD8D-5D6ECF85406A}"/>
    <cellStyle name="Border 2 4 5 2 4" xfId="43642" xr:uid="{9B4541A1-C593-4853-B5CA-432D2D2CA538}"/>
    <cellStyle name="Border 2 4 5 2 5" xfId="49124" xr:uid="{9B80DB67-A62D-43C5-A905-B3CD5CA6D1C3}"/>
    <cellStyle name="Border 2 4 5 2 6" xfId="19052" xr:uid="{85042A80-6198-43EB-A4C9-92B02C926AE1}"/>
    <cellStyle name="Border 2 4 5 3" xfId="23922" xr:uid="{4A242B76-4071-445A-9E97-6655B2151C7E}"/>
    <cellStyle name="Border 2 4 5 4" xfId="31497" xr:uid="{7FB5206F-06C0-480C-A23A-0DB971AD1945}"/>
    <cellStyle name="Border 2 4 5 5" xfId="39605" xr:uid="{F227B2D5-8256-4902-8556-B13A80C873A8}"/>
    <cellStyle name="Border 2 4 5 6" xfId="47170" xr:uid="{2893E747-9D0D-4D53-B7E2-F0B88507CA42}"/>
    <cellStyle name="Border 2 4 5 7" xfId="15025" xr:uid="{5A99FA2C-503D-4EEA-878C-5C10332286A2}"/>
    <cellStyle name="Border 2 4 6" xfId="6687" xr:uid="{45E0029D-53BF-4DC9-9D31-59C93A58A8C4}"/>
    <cellStyle name="Border 2 4 6 2" xfId="10709" xr:uid="{DF7444E0-9001-425A-9312-AC63E9722115}"/>
    <cellStyle name="Border 2 4 6 2 2" xfId="28276" xr:uid="{118E2FA1-5C99-4A7E-8E7A-4A2B4AFB7633}"/>
    <cellStyle name="Border 2 4 6 2 3" xfId="35452" xr:uid="{9CF41B1F-34B6-42C2-804B-C98766AEDD3B}"/>
    <cellStyle name="Border 2 4 6 2 4" xfId="43959" xr:uid="{35CACF40-B528-488F-87CF-C745B5A94BDE}"/>
    <cellStyle name="Border 2 4 6 2 5" xfId="49270" xr:uid="{2F805036-2073-43D3-BDE2-1B6FC8F4CF88}"/>
    <cellStyle name="Border 2 4 6 2 6" xfId="19369" xr:uid="{E54466A4-59E3-4969-8894-AF53E828E0CB}"/>
    <cellStyle name="Border 2 4 6 3" xfId="24254" xr:uid="{AAFE9EB0-3760-41DB-BF3E-A45BD502C143}"/>
    <cellStyle name="Border 2 4 6 4" xfId="31829" xr:uid="{9289F000-E9BF-4B91-8085-7409FDD4F3A3}"/>
    <cellStyle name="Border 2 4 6 5" xfId="39937" xr:uid="{B6E0E0C7-5A73-4DC4-9077-344C7313FCF6}"/>
    <cellStyle name="Border 2 4 6 6" xfId="47502" xr:uid="{D2174808-7584-43DB-A3C4-38AFB0B783F7}"/>
    <cellStyle name="Border 2 4 6 7" xfId="15357" xr:uid="{391043B4-07E3-49FA-9E60-A01762E64185}"/>
    <cellStyle name="Border 2 4 7" xfId="3239" xr:uid="{7D1E4017-A946-4121-8FFE-052357E7EE89}"/>
    <cellStyle name="Border 2 4 7 2" xfId="20806" xr:uid="{41BEACAC-78FD-4AA6-99F5-348F3E9024E8}"/>
    <cellStyle name="Border 2 4 7 3" xfId="28834" xr:uid="{3285A471-35BD-4AE5-9FC1-A576144A6717}"/>
    <cellStyle name="Border 2 4 7 4" xfId="36489" xr:uid="{66E02844-64C9-4AB9-AB42-BE40942AB4CC}"/>
    <cellStyle name="Border 2 4 7 5" xfId="44511" xr:uid="{C5E8ED4F-5A19-488C-A789-05EEEE06BE78}"/>
    <cellStyle name="Border 2 4 7 6" xfId="11973" xr:uid="{CB9E158E-5855-469E-BF2C-AF0F01C85CB8}"/>
    <cellStyle name="Border 2 4 8" xfId="7781" xr:uid="{D9E52AD2-1CD0-4273-89B0-F164A10A9969}"/>
    <cellStyle name="Border 2 4 8 2" xfId="25348" xr:uid="{BDE7FE90-1800-4F3C-BD24-1262F5A4D09A}"/>
    <cellStyle name="Border 2 4 8 3" xfId="32529" xr:uid="{F449F1E3-F9C5-4A63-AEAF-EE19FA8473C6}"/>
    <cellStyle name="Border 2 4 8 4" xfId="41031" xr:uid="{E79B1402-5AD2-489F-86CE-B2482F55EA50}"/>
    <cellStyle name="Border 2 4 8 5" xfId="47903" xr:uid="{EB77197C-B08A-4EB1-BDEB-4271BE5DB725}"/>
    <cellStyle name="Border 2 4 8 6" xfId="16441" xr:uid="{63CAF20E-4C64-4DF1-9C3D-14361AFFEBB1}"/>
    <cellStyle name="Border 2 4 9" xfId="20725" xr:uid="{F8FBE30B-1260-45AB-8176-871933F17571}"/>
    <cellStyle name="Border 2 5" xfId="4373" xr:uid="{D7FE8C33-00AC-4DB1-9BCF-C0CCF031F042}"/>
    <cellStyle name="Border 2 5 2" xfId="8750" xr:uid="{69665195-FF16-4C70-8BE5-43AF9A11FD86}"/>
    <cellStyle name="Border 2 5 2 2" xfId="26317" xr:uid="{4C36A174-13FD-493F-935D-C508A362C9F5}"/>
    <cellStyle name="Border 2 5 2 3" xfId="33493" xr:uid="{1D37EC5E-AB23-47D6-A63F-6FDE052B83B4}"/>
    <cellStyle name="Border 2 5 2 4" xfId="42000" xr:uid="{D1173F8A-6A17-4116-A28E-84933E6E1BE8}"/>
    <cellStyle name="Border 2 5 2 5" xfId="48321" xr:uid="{CC9A2A1F-F6A0-4100-8855-3246BD9F62A5}"/>
    <cellStyle name="Border 2 5 2 6" xfId="17410" xr:uid="{959782FA-52E4-41E4-A208-AE35E1B51B84}"/>
    <cellStyle name="Border 2 5 3" xfId="21940" xr:uid="{5B47C0F6-DAA2-4C15-B8F6-F1BF58E2B6D2}"/>
    <cellStyle name="Border 2 5 4" xfId="29808" xr:uid="{5D81AF35-B511-48AE-B4FB-66271C08EA58}"/>
    <cellStyle name="Border 2 5 5" xfId="37623" xr:uid="{0A08E9B5-4872-40FB-B981-A2A32364C089}"/>
    <cellStyle name="Border 2 5 6" xfId="45483" xr:uid="{BA2DD77D-975D-48D4-9088-9C436E6A70E6}"/>
    <cellStyle name="Border 2 5 7" xfId="13077" xr:uid="{20E2253E-76EA-401E-A91B-8118218041F1}"/>
    <cellStyle name="Border 2 6" xfId="5366" xr:uid="{67337DB1-6773-46EC-8EB3-C62D2351650C}"/>
    <cellStyle name="Border 2 6 2" xfId="9451" xr:uid="{2C2F0A99-4772-4331-A5AD-7D4406C3AF08}"/>
    <cellStyle name="Border 2 6 2 2" xfId="27018" xr:uid="{890287FC-A5F5-4C6D-9F5C-98FD50EB6B5E}"/>
    <cellStyle name="Border 2 6 2 3" xfId="34194" xr:uid="{75748751-766C-41E3-BBB8-1008C6461852}"/>
    <cellStyle name="Border 2 6 2 4" xfId="42701" xr:uid="{E05164AE-D005-4A32-82A2-B603CC03BCD0}"/>
    <cellStyle name="Border 2 6 2 5" xfId="48671" xr:uid="{805EB2F4-F899-426A-B1C2-75A7325E3781}"/>
    <cellStyle name="Border 2 6 2 6" xfId="18111" xr:uid="{1D394A7C-FDC0-4FD8-AC5F-CDC01DCD49D9}"/>
    <cellStyle name="Border 2 6 3" xfId="22933" xr:uid="{7761B55D-6C53-4E8D-BFD5-FAED97D33309}"/>
    <cellStyle name="Border 2 6 4" xfId="30508" xr:uid="{B65E520A-7DD1-41EC-90DD-B50541AF4C61}"/>
    <cellStyle name="Border 2 6 5" xfId="38616" xr:uid="{D047A25F-0756-4955-985A-B8CFE20546B1}"/>
    <cellStyle name="Border 2 6 6" xfId="46181" xr:uid="{B80FD239-009C-41E4-ADA4-7D42B1424AD7}"/>
    <cellStyle name="Border 2 6 7" xfId="14036" xr:uid="{B472CFB9-70A2-4F25-BD0D-1F4F7FCAAF4A}"/>
    <cellStyle name="Border 2 7" xfId="3211" xr:uid="{B6036166-38C1-49A0-9720-3A902E697B63}"/>
    <cellStyle name="Border 2 7 2" xfId="7833" xr:uid="{214E03E3-DB49-41F5-8EB7-18B0CA7142EF}"/>
    <cellStyle name="Border 2 7 2 2" xfId="25400" xr:uid="{8C4A4539-BAC6-4B3E-A8C1-DCFD23E6A64F}"/>
    <cellStyle name="Border 2 7 2 3" xfId="32576" xr:uid="{EF8A30DC-A929-4614-AA30-D97FE8C87D57}"/>
    <cellStyle name="Border 2 7 2 4" xfId="41083" xr:uid="{5FAECC77-CC90-4788-A566-485BA09B7998}"/>
    <cellStyle name="Border 2 7 2 5" xfId="47923" xr:uid="{A50959B2-8108-421A-AEBF-710A75E24D26}"/>
    <cellStyle name="Border 2 7 2 6" xfId="16493" xr:uid="{E1F20690-936A-4B87-854E-C1DDF8BCF91E}"/>
    <cellStyle name="Border 2 7 3" xfId="20778" xr:uid="{D0835F73-2EE9-4629-84E5-D784B3E163DB}"/>
    <cellStyle name="Border 2 7 4" xfId="28806" xr:uid="{8B0557D0-2698-4EF3-B02B-D7AD0F62526D}"/>
    <cellStyle name="Border 2 7 5" xfId="36461" xr:uid="{390B703B-95FD-49A9-8BD6-BBE355331A99}"/>
    <cellStyle name="Border 2 7 6" xfId="44483" xr:uid="{69E9020C-9873-4535-BAC7-C2D6BD3ABC56}"/>
    <cellStyle name="Border 2 7 7" xfId="11945" xr:uid="{8DDC063C-C8DE-4DB0-970F-A5BE73FE730F}"/>
    <cellStyle name="Border 2 8" xfId="5374" xr:uid="{CC3163E7-D345-46DE-8563-D5043D822B07}"/>
    <cellStyle name="Border 2 8 2" xfId="9458" xr:uid="{6A64B7A3-6400-4CBA-90C2-98EBACCCD8EF}"/>
    <cellStyle name="Border 2 8 2 2" xfId="27025" xr:uid="{F39CC460-6726-46D4-8BBB-22D9CDA07F04}"/>
    <cellStyle name="Border 2 8 2 3" xfId="34201" xr:uid="{5F4BA9F4-E10D-4B65-92C0-7C038A6442D6}"/>
    <cellStyle name="Border 2 8 2 4" xfId="42708" xr:uid="{F22E80F8-F3F4-40F2-B047-D2466B6FD190}"/>
    <cellStyle name="Border 2 8 2 5" xfId="48675" xr:uid="{99140007-FADE-444C-BF96-3D0A6E826911}"/>
    <cellStyle name="Border 2 8 2 6" xfId="18118" xr:uid="{A6E8D53B-F7BA-4C33-9A80-836041D4EA56}"/>
    <cellStyle name="Border 2 8 3" xfId="22941" xr:uid="{BD8A7998-39BB-41F8-BA38-EBF9869A6A4F}"/>
    <cellStyle name="Border 2 8 4" xfId="30516" xr:uid="{2D4DFC9E-BFCE-40FB-81D3-A77445E92453}"/>
    <cellStyle name="Border 2 8 5" xfId="38624" xr:uid="{C4E3677A-4A76-45DC-AF14-8C20228BB2B1}"/>
    <cellStyle name="Border 2 8 6" xfId="46189" xr:uid="{03D822C7-A0AD-4A37-A423-CFC16B519505}"/>
    <cellStyle name="Border 2 8 7" xfId="14044" xr:uid="{D07A4C8B-DBAE-4C3A-A1DA-413AE0973EE7}"/>
    <cellStyle name="Border 2 9" xfId="5662" xr:uid="{89A3A6A6-4467-40E4-BFF9-E39A57EECEB9}"/>
    <cellStyle name="Border 2 9 2" xfId="9722" xr:uid="{DBD61576-3F45-4A7C-B6A3-4950E82E6193}"/>
    <cellStyle name="Border 2 9 2 2" xfId="27289" xr:uid="{2D259040-2350-4E50-BD38-95B0D83BD82A}"/>
    <cellStyle name="Border 2 9 2 3" xfId="34465" xr:uid="{65991D7F-3DDC-434D-80B1-7EC7FFBB1764}"/>
    <cellStyle name="Border 2 9 2 4" xfId="42972" xr:uid="{59E24D4B-646A-4468-A5CB-5FFAB92E8E17}"/>
    <cellStyle name="Border 2 9 2 5" xfId="48807" xr:uid="{3DBD6244-7355-4A08-885F-3AC735812B32}"/>
    <cellStyle name="Border 2 9 2 6" xfId="18382" xr:uid="{8CC3CEE3-3740-4F63-906D-3B2CB82C80C6}"/>
    <cellStyle name="Border 2 9 3" xfId="23229" xr:uid="{B42BFDD4-2900-4279-80AF-DB95843BC011}"/>
    <cellStyle name="Border 2 9 4" xfId="30804" xr:uid="{3CD41772-EBA2-4BB7-88CB-B4434A2F503A}"/>
    <cellStyle name="Border 2 9 5" xfId="38912" xr:uid="{59A03C36-3A0D-4468-AC9C-0FF9776A9280}"/>
    <cellStyle name="Border 2 9 6" xfId="46477" xr:uid="{F3E99E65-E49A-49B4-AF29-9D9DC26006C3}"/>
    <cellStyle name="Border 2 9 7" xfId="14332" xr:uid="{A3BBF23D-3EF0-4505-935A-19D880E90F36}"/>
    <cellStyle name="Border 3" xfId="2558" xr:uid="{D2464976-D330-4E42-A1BF-A3DBAEC70EE4}"/>
    <cellStyle name="Border 3 10" xfId="6816" xr:uid="{CE50B99A-D2C0-4F05-862A-8F887BEDE2BC}"/>
    <cellStyle name="Border 3 10 2" xfId="24383" xr:uid="{2D119BF0-1B1F-40F7-86E4-6B00DC594E07}"/>
    <cellStyle name="Border 3 10 3" xfId="31958" xr:uid="{A489E656-A283-406E-AA83-AF962CF84ABE}"/>
    <cellStyle name="Border 3 10 4" xfId="40066" xr:uid="{584F2A7C-E059-4C0F-8B77-E4E64211EDF4}"/>
    <cellStyle name="Border 3 10 5" xfId="47631" xr:uid="{E70A1FB2-4B8A-464A-8FCA-6A00F076A19E}"/>
    <cellStyle name="Border 3 10 6" xfId="15486" xr:uid="{635B7773-392A-4753-BBED-0ABBA3F1CD4E}"/>
    <cellStyle name="Border 3 11" xfId="7180" xr:uid="{2E0A7E23-8181-4320-9249-C16ACDD90E7A}"/>
    <cellStyle name="Border 3 11 2" xfId="24747" xr:uid="{75F84357-221C-4C7C-955B-76869BAAD38F}"/>
    <cellStyle name="Border 3 11 3" xfId="32120" xr:uid="{136E3515-C7F6-406A-A737-2CF4C4BF0FA4}"/>
    <cellStyle name="Border 3 11 4" xfId="40430" xr:uid="{1421DD33-7B0D-43BF-93C5-54BFEEA7C00B}"/>
    <cellStyle name="Border 3 11 5" xfId="15840" xr:uid="{6C0C373A-BA7A-47B0-B8CC-AA10BD4481F8}"/>
    <cellStyle name="Border 3 12" xfId="20124" xr:uid="{16D8651C-D37C-41DF-AEA6-348A5B6B6001}"/>
    <cellStyle name="Border 3 13" xfId="28386" xr:uid="{34DB206A-F8F9-4A2C-8C3D-C76384221E01}"/>
    <cellStyle name="Border 3 14" xfId="35820" xr:uid="{1DDA4FC4-02EF-4CF3-AC7B-5B322E4EFFE7}"/>
    <cellStyle name="Border 3 15" xfId="11324" xr:uid="{0F9B691B-7949-48B4-A257-96F0625D89F6}"/>
    <cellStyle name="Border 3 2" xfId="3120" xr:uid="{FFF9B1C0-0177-4ED8-9B6D-C4FED83A71FF}"/>
    <cellStyle name="Border 3 2 10" xfId="28720" xr:uid="{EE7C0CB2-5669-46FF-93B0-10289275E6FC}"/>
    <cellStyle name="Border 3 2 11" xfId="36370" xr:uid="{30061E33-39A3-4940-B2D0-B884CA300D29}"/>
    <cellStyle name="Border 3 2 12" xfId="44397" xr:uid="{BF8E406F-C78D-49C0-8B31-D22A629DEF9B}"/>
    <cellStyle name="Border 3 2 13" xfId="11854" xr:uid="{36114164-4699-4B5A-8FF4-66B7A4F6C835}"/>
    <cellStyle name="Border 3 2 2" xfId="5026" xr:uid="{6FA0EDD0-0B4D-4311-ABAE-E0EFF1E56DFB}"/>
    <cellStyle name="Border 3 2 2 2" xfId="9149" xr:uid="{8113BAF6-D5F3-43F0-817E-70F058F7B685}"/>
    <cellStyle name="Border 3 2 2 2 2" xfId="26716" xr:uid="{9C34CC45-7447-4702-9E2A-652842383AA5}"/>
    <cellStyle name="Border 3 2 2 2 3" xfId="33892" xr:uid="{E505B8F2-A5CF-45B4-AAED-959A94A9309C}"/>
    <cellStyle name="Border 3 2 2 2 4" xfId="42399" xr:uid="{E5E2598F-764B-485E-9A3C-6F8F8DE0CCB9}"/>
    <cellStyle name="Border 3 2 2 2 5" xfId="48537" xr:uid="{3D52B4D3-362F-4995-9281-B692DE55C2E1}"/>
    <cellStyle name="Border 3 2 2 2 6" xfId="17809" xr:uid="{E8D0F9FA-6507-4324-9485-719127B6611E}"/>
    <cellStyle name="Border 3 2 2 3" xfId="22593" xr:uid="{CEAAE146-EE50-4D8B-B913-5F5DE81CD4A1}"/>
    <cellStyle name="Border 3 2 2 4" xfId="30173" xr:uid="{D0D011A4-8202-4480-A7F1-E8F1600948A5}"/>
    <cellStyle name="Border 3 2 2 5" xfId="38276" xr:uid="{17DBAFF4-B140-4BD8-9CFF-08B77EF1C4A9}"/>
    <cellStyle name="Border 3 2 2 6" xfId="45846" xr:uid="{EF3EBFBF-754E-41EA-8927-27DB7B466ED4}"/>
    <cellStyle name="Border 3 2 2 7" xfId="13696" xr:uid="{387567BC-6687-4120-B01D-B8936B8138BE}"/>
    <cellStyle name="Border 3 2 3" xfId="3276" xr:uid="{0613E1ED-03AD-4C98-BFDC-F28120876DDB}"/>
    <cellStyle name="Border 3 2 3 2" xfId="7889" xr:uid="{AEA17097-F3D4-4D88-AF0A-F0EABBE75339}"/>
    <cellStyle name="Border 3 2 3 2 2" xfId="25456" xr:uid="{1449CC5C-66C1-4ED7-ACEE-E02E056D3CF3}"/>
    <cellStyle name="Border 3 2 3 2 3" xfId="32632" xr:uid="{83CFB956-4DBF-451D-99C0-7E38202952F4}"/>
    <cellStyle name="Border 3 2 3 2 4" xfId="41139" xr:uid="{1613E8B9-A180-4552-95E1-8728923EC28B}"/>
    <cellStyle name="Border 3 2 3 2 5" xfId="47945" xr:uid="{C7292F55-BA8A-4D08-A293-C40FF096F9F6}"/>
    <cellStyle name="Border 3 2 3 2 6" xfId="16549" xr:uid="{8C6B5E19-D8CA-4CA1-AECC-9B798D48F33A}"/>
    <cellStyle name="Border 3 2 3 3" xfId="20843" xr:uid="{5A099713-4639-4676-A799-E62C040655DC}"/>
    <cellStyle name="Border 3 2 3 4" xfId="28871" xr:uid="{94A8EDE2-E136-48CA-8365-B28E22CF1F44}"/>
    <cellStyle name="Border 3 2 3 5" xfId="36526" xr:uid="{66D751A7-1954-494C-8650-FC08A13DB8FC}"/>
    <cellStyle name="Border 3 2 3 6" xfId="44548" xr:uid="{CF5A78E6-78BF-4797-95C9-8F3CABE6831C}"/>
    <cellStyle name="Border 3 2 3 7" xfId="12010" xr:uid="{3F6BFC37-616B-45B4-856D-5D260670DFD2}"/>
    <cellStyle name="Border 3 2 4" xfId="5954" xr:uid="{B90C0DC5-7311-4BF7-84EE-5970F57038A3}"/>
    <cellStyle name="Border 3 2 4 2" xfId="10004" xr:uid="{F1DFCD39-77FA-4AAB-B0B6-27FD5FCEDE13}"/>
    <cellStyle name="Border 3 2 4 2 2" xfId="27571" xr:uid="{342152C3-04CA-452A-B843-F606FA39245A}"/>
    <cellStyle name="Border 3 2 4 2 3" xfId="34747" xr:uid="{74B13087-8360-484B-888B-DC49AE5F78CD}"/>
    <cellStyle name="Border 3 2 4 2 4" xfId="43254" xr:uid="{A9D4C9B1-5A85-4319-8CDA-2936D1D19088}"/>
    <cellStyle name="Border 3 2 4 2 5" xfId="48943" xr:uid="{D0B3188D-E11E-4501-873D-66B33089A6EA}"/>
    <cellStyle name="Border 3 2 4 2 6" xfId="18664" xr:uid="{4433376E-1A7D-47C8-9969-E38B186FCD14}"/>
    <cellStyle name="Border 3 2 4 3" xfId="23521" xr:uid="{EE4B23A6-545B-450C-9B56-E639058D92A9}"/>
    <cellStyle name="Border 3 2 4 4" xfId="31096" xr:uid="{27EEDE1F-F095-44C9-BB56-75B20D4F995C}"/>
    <cellStyle name="Border 3 2 4 5" xfId="39204" xr:uid="{496B7AD8-4951-440F-8CCA-79E629124BE9}"/>
    <cellStyle name="Border 3 2 4 6" xfId="46769" xr:uid="{0CBE8C43-1E52-45E1-9A6E-8504C82E722B}"/>
    <cellStyle name="Border 3 2 4 7" xfId="14624" xr:uid="{955B172F-2B48-4F25-B77E-4AAC348552D0}"/>
    <cellStyle name="Border 3 2 5" xfId="6317" xr:uid="{C7BE0DC5-41A1-45E6-B577-6E9D4FF9072D}"/>
    <cellStyle name="Border 3 2 5 2" xfId="10354" xr:uid="{4439858E-DF7C-432F-9C72-B6A0D53A3BF8}"/>
    <cellStyle name="Border 3 2 5 2 2" xfId="27921" xr:uid="{B5AF998E-EB03-4807-B0CE-300A52DF5D15}"/>
    <cellStyle name="Border 3 2 5 2 3" xfId="35097" xr:uid="{4961272C-E7F0-49F8-AB4B-1E2372C1281E}"/>
    <cellStyle name="Border 3 2 5 2 4" xfId="43604" xr:uid="{10C8AE3C-B302-4860-A08A-D1BBEE4534CC}"/>
    <cellStyle name="Border 3 2 5 2 5" xfId="49107" xr:uid="{09EB9B58-3FE2-49FB-AEE3-B593D4111419}"/>
    <cellStyle name="Border 3 2 5 2 6" xfId="19014" xr:uid="{DAE515B5-0DE5-4BCC-829F-CC1542D71725}"/>
    <cellStyle name="Border 3 2 5 3" xfId="23884" xr:uid="{DF11E1D1-9BF2-4EB8-A7A3-79AAFC900126}"/>
    <cellStyle name="Border 3 2 5 4" xfId="31459" xr:uid="{60250013-DF47-404A-B690-7303743DC66D}"/>
    <cellStyle name="Border 3 2 5 5" xfId="39567" xr:uid="{D80DE916-01A9-40C7-891D-CA291FC9DD10}"/>
    <cellStyle name="Border 3 2 5 6" xfId="47132" xr:uid="{D3971237-E404-44A7-AC1E-11908B9736E7}"/>
    <cellStyle name="Border 3 2 5 7" xfId="14987" xr:uid="{AF3233A5-6E85-44B8-ADB6-A0C93303792E}"/>
    <cellStyle name="Border 3 2 6" xfId="6649" xr:uid="{E2A2BD1A-5D3F-4CF1-AADE-D6137E069C45}"/>
    <cellStyle name="Border 3 2 6 2" xfId="10671" xr:uid="{FA78ACAF-A1E9-4770-A09D-9F53D6D9FB1D}"/>
    <cellStyle name="Border 3 2 6 2 2" xfId="28238" xr:uid="{01CB1C2B-D3F1-426A-B8BD-E5EA1C5E2CC1}"/>
    <cellStyle name="Border 3 2 6 2 3" xfId="35414" xr:uid="{2B8E45D1-ACA9-478F-B41E-8BFC380CF4D5}"/>
    <cellStyle name="Border 3 2 6 2 4" xfId="43921" xr:uid="{760A26B2-F503-4EC9-B8E5-60F70798C845}"/>
    <cellStyle name="Border 3 2 6 2 5" xfId="49253" xr:uid="{D8647450-9C28-4AB3-8DA5-ABA8F0362B9D}"/>
    <cellStyle name="Border 3 2 6 2 6" xfId="19331" xr:uid="{07773BE4-AD43-46D0-A1C4-6AA3304FB2D6}"/>
    <cellStyle name="Border 3 2 6 3" xfId="24216" xr:uid="{AF173858-A7F7-4BD2-A453-F432E7D087D1}"/>
    <cellStyle name="Border 3 2 6 4" xfId="31791" xr:uid="{9ED49C8C-F9EA-4591-A000-A3C24D8AFE33}"/>
    <cellStyle name="Border 3 2 6 5" xfId="39899" xr:uid="{D9074BEB-8558-4231-BFF5-14EC11D21E42}"/>
    <cellStyle name="Border 3 2 6 6" xfId="47464" xr:uid="{85120124-BD1D-4F67-A4BC-DC0AD2F4FCB6}"/>
    <cellStyle name="Border 3 2 6 7" xfId="15319" xr:uid="{9B753503-169E-47CD-95AC-B5B5355BC263}"/>
    <cellStyle name="Border 3 2 7" xfId="6794" xr:uid="{1E41A397-8B37-4ACB-BC92-BF3CAE40F736}"/>
    <cellStyle name="Border 3 2 7 2" xfId="24361" xr:uid="{909B2A42-F87D-4D32-9201-0B4EAAC8631F}"/>
    <cellStyle name="Border 3 2 7 3" xfId="31936" xr:uid="{0EA8064C-CA68-4F87-8106-8871045C427A}"/>
    <cellStyle name="Border 3 2 7 4" xfId="40044" xr:uid="{573F0D8F-BCBA-41BF-96BB-7DB71BEF1D93}"/>
    <cellStyle name="Border 3 2 7 5" xfId="47609" xr:uid="{BE8463AB-8AE1-40D4-B176-66156DEBD421}"/>
    <cellStyle name="Border 3 2 7 6" xfId="15464" xr:uid="{648864C2-4F54-479B-B7CC-EA8DA37F1A75}"/>
    <cellStyle name="Border 3 2 8" xfId="7743" xr:uid="{8C547160-0AB8-4234-ABE0-DC132A73A6A4}"/>
    <cellStyle name="Border 3 2 8 2" xfId="25310" xr:uid="{B32A55F4-9EAA-4611-AD60-3E368CF0FB73}"/>
    <cellStyle name="Border 3 2 8 3" xfId="32491" xr:uid="{463B2A7A-ABEF-4EA4-B180-0E4D36349C45}"/>
    <cellStyle name="Border 3 2 8 4" xfId="40993" xr:uid="{1B52B925-8DC3-4AB0-AB78-3163B7148758}"/>
    <cellStyle name="Border 3 2 8 5" xfId="47886" xr:uid="{30388C25-298F-4460-88AA-56DC67450B34}"/>
    <cellStyle name="Border 3 2 8 6" xfId="16403" xr:uid="{D71DFE99-178F-42F2-8050-CE9C579F6CFA}"/>
    <cellStyle name="Border 3 2 9" xfId="20687" xr:uid="{D70E9748-542A-415A-AB1E-050209E2D5E9}"/>
    <cellStyle name="Border 3 3" xfId="2643" xr:uid="{0AFA10B3-D563-4551-A0CF-07EC503DD1FC}"/>
    <cellStyle name="Border 3 3 10" xfId="28465" xr:uid="{8D845626-D18D-429A-A450-5F7D6571A91B}"/>
    <cellStyle name="Border 3 3 11" xfId="35898" xr:uid="{D022DB9A-32EB-404D-AD35-72BF9B286687}"/>
    <cellStyle name="Border 3 3 12" xfId="44144" xr:uid="{3E4EB548-F792-4A32-9632-21CEC9FD9D18}"/>
    <cellStyle name="Border 3 3 13" xfId="11408" xr:uid="{38CFE5C5-04B5-45E1-907A-C280066DF0E0}"/>
    <cellStyle name="Border 3 3 2" xfId="4548" xr:uid="{BD923ADE-C54D-4AD4-ABEF-0A284F5D642B}"/>
    <cellStyle name="Border 3 3 2 2" xfId="8862" xr:uid="{F8F43C54-71FB-4049-9164-61B6254E8B50}"/>
    <cellStyle name="Border 3 3 2 2 2" xfId="26429" xr:uid="{47ECC57A-2C58-467F-95C9-9479B4CC04FF}"/>
    <cellStyle name="Border 3 3 2 2 3" xfId="33605" xr:uid="{369904A5-521B-47B8-8A30-9BF8DF29B4B6}"/>
    <cellStyle name="Border 3 3 2 2 4" xfId="42112" xr:uid="{6E3F0761-DDF4-405D-B6E5-28BDB8A0FA61}"/>
    <cellStyle name="Border 3 3 2 2 5" xfId="48377" xr:uid="{2461E8B5-9468-4892-A47B-B3657FA06996}"/>
    <cellStyle name="Border 3 3 2 2 6" xfId="17522" xr:uid="{C375ABF7-86B4-4C40-ACFC-8AC66E51BBC1}"/>
    <cellStyle name="Border 3 3 2 3" xfId="22115" xr:uid="{9A771D23-0CE4-4078-8ECE-05D935E90893}"/>
    <cellStyle name="Border 3 3 2 4" xfId="29918" xr:uid="{83FD3027-F990-49ED-A16C-3FC018FF75D8}"/>
    <cellStyle name="Border 3 3 2 5" xfId="37798" xr:uid="{FFD95C50-5D21-481F-AFCF-9E7C794CBEAD}"/>
    <cellStyle name="Border 3 3 2 6" xfId="45593" xr:uid="{8A0F6C9F-13B4-4B85-A4D4-5BA02F23EA1F}"/>
    <cellStyle name="Border 3 3 2 7" xfId="13250" xr:uid="{9E9DE28A-4919-4996-917F-84AD988E5795}"/>
    <cellStyle name="Border 3 3 3" xfId="5292" xr:uid="{B1B35381-0133-40BF-8350-4CE07D59ECA9}"/>
    <cellStyle name="Border 3 3 3 2" xfId="9381" xr:uid="{BA0D0EAE-09AC-40BF-90DC-8DF16FBD9A99}"/>
    <cellStyle name="Border 3 3 3 2 2" xfId="26948" xr:uid="{0E000573-B067-4814-A453-527385A78C70}"/>
    <cellStyle name="Border 3 3 3 2 3" xfId="34124" xr:uid="{58DE4156-66A6-445F-9732-7E21D4EE107D}"/>
    <cellStyle name="Border 3 3 3 2 4" xfId="42631" xr:uid="{F447B7B8-5E7F-4551-81B8-7799D60E0CC0}"/>
    <cellStyle name="Border 3 3 3 2 5" xfId="48634" xr:uid="{D336B2F1-5503-4EDC-A467-2779FAA6358C}"/>
    <cellStyle name="Border 3 3 3 2 6" xfId="18041" xr:uid="{CA683D74-2C71-4D48-86F7-1E5C32D927CB}"/>
    <cellStyle name="Border 3 3 3 3" xfId="22859" xr:uid="{97FDC15C-683B-42B5-8C47-7AB70772D55C}"/>
    <cellStyle name="Border 3 3 3 4" xfId="30434" xr:uid="{6DA245A3-0C27-46BE-9AEE-AA6D82EC6024}"/>
    <cellStyle name="Border 3 3 3 5" xfId="38542" xr:uid="{97A43290-A88F-49F5-BB84-B57EBDEBE923}"/>
    <cellStyle name="Border 3 3 3 6" xfId="46107" xr:uid="{847F0614-76A8-417C-8912-FE415A471CA8}"/>
    <cellStyle name="Border 3 3 3 7" xfId="13962" xr:uid="{65F7C666-5ACA-4623-80D2-85EF32A67F38}"/>
    <cellStyle name="Border 3 3 4" xfId="3612" xr:uid="{DFCE2A74-62A1-45BF-9E7A-97F2705E21CD}"/>
    <cellStyle name="Border 3 3 4 2" xfId="8170" xr:uid="{411FE974-2A03-485D-B5C0-267374A0639B}"/>
    <cellStyle name="Border 3 3 4 2 2" xfId="25737" xr:uid="{1818F672-ED25-418A-9041-B712AF99CE2D}"/>
    <cellStyle name="Border 3 3 4 2 3" xfId="32913" xr:uid="{39D7BF5E-2C26-49BF-80EB-AC962BE413A8}"/>
    <cellStyle name="Border 3 3 4 2 4" xfId="41420" xr:uid="{77083F9A-A17A-4699-85A3-300D09245C30}"/>
    <cellStyle name="Border 3 3 4 2 5" xfId="48063" xr:uid="{0B68B306-D366-4726-892B-FAE21F571DE1}"/>
    <cellStyle name="Border 3 3 4 2 6" xfId="16830" xr:uid="{7DA5219D-BF8A-4172-A6A9-BECF4A1F1591}"/>
    <cellStyle name="Border 3 3 4 3" xfId="21179" xr:uid="{0922A60B-1A5C-4A44-9700-2F59CEC8C53D}"/>
    <cellStyle name="Border 3 3 4 4" xfId="29197" xr:uid="{968B367E-EE0F-4C50-9D99-2AA576D40B7E}"/>
    <cellStyle name="Border 3 3 4 5" xfId="36862" xr:uid="{98A1237B-F5B2-45A1-B3BF-7BFAEDA2C8CF}"/>
    <cellStyle name="Border 3 3 4 6" xfId="44873" xr:uid="{5FD1F469-4535-4ADE-8007-FC41651C46EA}"/>
    <cellStyle name="Border 3 3 4 7" xfId="12338" xr:uid="{8C1275F8-9E99-486C-9224-3B8C57A8DDDE}"/>
    <cellStyle name="Border 3 3 5" xfId="3774" xr:uid="{51A176AB-FCF0-4D7C-90E6-DDB95D919C96}"/>
    <cellStyle name="Border 3 3 5 2" xfId="8314" xr:uid="{03C4E847-7305-45EB-9562-432B3C77B4F9}"/>
    <cellStyle name="Border 3 3 5 2 2" xfId="25881" xr:uid="{53A8BC1F-7D4B-45AC-9BE5-C37F0355617D}"/>
    <cellStyle name="Border 3 3 5 2 3" xfId="33057" xr:uid="{02D912C3-C68E-48C7-9516-15E7FC37AE2D}"/>
    <cellStyle name="Border 3 3 5 2 4" xfId="41564" xr:uid="{B4F71BC9-D995-4FA6-90C8-95700384A031}"/>
    <cellStyle name="Border 3 3 5 2 5" xfId="48125" xr:uid="{7A2898DB-703A-4415-8D40-D5DF13500AFD}"/>
    <cellStyle name="Border 3 3 5 2 6" xfId="16974" xr:uid="{2B84297C-FC1A-4323-B2EE-1270EACD1488}"/>
    <cellStyle name="Border 3 3 5 3" xfId="21341" xr:uid="{49BA730A-7EEB-4F91-BB59-4A621267C723}"/>
    <cellStyle name="Border 3 3 5 4" xfId="29359" xr:uid="{E515A752-48F0-462D-8D67-95287B3B89F0}"/>
    <cellStyle name="Border 3 3 5 5" xfId="37024" xr:uid="{16DACB11-2C6C-4707-AF79-216A50C17091}"/>
    <cellStyle name="Border 3 3 5 6" xfId="45035" xr:uid="{9C37D1BD-DD83-4C1E-94E8-98D562F599FB}"/>
    <cellStyle name="Border 3 3 5 7" xfId="12500" xr:uid="{CB688B3A-BF29-4706-8F88-0092E687E1F0}"/>
    <cellStyle name="Border 3 3 6" xfId="3586" xr:uid="{52B0B14E-90A7-49DB-A80C-E265516D74D0}"/>
    <cellStyle name="Border 3 3 6 2" xfId="8150" xr:uid="{763187D6-555F-45BD-8C83-1B606DF0F13E}"/>
    <cellStyle name="Border 3 3 6 2 2" xfId="25717" xr:uid="{6E79132E-DD37-4FD2-9ACA-6F8F5D75E203}"/>
    <cellStyle name="Border 3 3 6 2 3" xfId="32893" xr:uid="{01DA723D-3B83-4194-9D27-02A82886F87F}"/>
    <cellStyle name="Border 3 3 6 2 4" xfId="41400" xr:uid="{14CF5EC2-CF46-487B-8248-5BFC63EF9D85}"/>
    <cellStyle name="Border 3 3 6 2 5" xfId="48054" xr:uid="{A9C6021F-0936-4C4B-8BE1-D5A26CD3D006}"/>
    <cellStyle name="Border 3 3 6 2 6" xfId="16810" xr:uid="{8846AF3F-BC34-40C8-8FF8-5BA10E2682D4}"/>
    <cellStyle name="Border 3 3 6 3" xfId="21153" xr:uid="{7CA87127-1205-4CDF-9B68-3ED93B257094}"/>
    <cellStyle name="Border 3 3 6 4" xfId="29171" xr:uid="{2E4C0C53-908D-4F0A-A0D5-69E0E35B88DD}"/>
    <cellStyle name="Border 3 3 6 5" xfId="36836" xr:uid="{B293FDFF-8517-475E-B645-DFD312E9ECF9}"/>
    <cellStyle name="Border 3 3 6 6" xfId="44847" xr:uid="{1C814318-5201-41C5-A996-ADD11A5B224C}"/>
    <cellStyle name="Border 3 3 6 7" xfId="12312" xr:uid="{F10376A5-0E18-4C84-A8E6-07A8C432FC6B}"/>
    <cellStyle name="Border 3 3 7" xfId="6644" xr:uid="{D8E12578-F194-4819-BE77-3A9E6C52A175}"/>
    <cellStyle name="Border 3 3 7 2" xfId="24211" xr:uid="{D962F802-AC56-44BD-96B0-3C8A0620A13F}"/>
    <cellStyle name="Border 3 3 7 3" xfId="31786" xr:uid="{55A7139C-002D-40F5-98CE-3F9E93DE0704}"/>
    <cellStyle name="Border 3 3 7 4" xfId="39894" xr:uid="{605E3034-FAA4-424B-8114-D9B2DE4E3959}"/>
    <cellStyle name="Border 3 3 7 5" xfId="47459" xr:uid="{B99C7D8E-9706-4A5E-A1F1-B154503F6BCC}"/>
    <cellStyle name="Border 3 3 7 6" xfId="15314" xr:uid="{AD9C882C-8BA8-4EFF-A505-A752E9A5C4B1}"/>
    <cellStyle name="Border 3 3 8" xfId="7265" xr:uid="{AF6CA707-28EF-4202-B045-B11FC862643C}"/>
    <cellStyle name="Border 3 3 8 2" xfId="24832" xr:uid="{715BE56E-E8CC-4C21-8640-50FCFC76BA34}"/>
    <cellStyle name="Border 3 3 8 3" xfId="32204" xr:uid="{883D39C7-2E78-4093-AEAA-B202D915E976}"/>
    <cellStyle name="Border 3 3 8 4" xfId="40515" xr:uid="{64CFDA86-4199-4333-888D-82CC9D7DD984}"/>
    <cellStyle name="Border 3 3 8 5" xfId="47726" xr:uid="{D6940307-7CDE-4671-BC82-24A4C53C4EEB}"/>
    <cellStyle name="Border 3 3 8 6" xfId="15925" xr:uid="{C58E26AC-712F-4954-A8CE-9988F015B044}"/>
    <cellStyle name="Border 3 3 9" xfId="20209" xr:uid="{0461D582-652D-401D-8AB4-2B1961C5843C}"/>
    <cellStyle name="Border 3 4" xfId="3184" xr:uid="{59EF46CB-A7B8-4782-BB92-865DF67F4976}"/>
    <cellStyle name="Border 3 4 10" xfId="28784" xr:uid="{86771816-BC42-4533-8A08-17918F395932}"/>
    <cellStyle name="Border 3 4 11" xfId="36434" xr:uid="{364DC1F1-2A8C-47CE-B167-CDBC94DFCF31}"/>
    <cellStyle name="Border 3 4 12" xfId="44461" xr:uid="{7AD174F3-F86D-49D2-8407-B3FCA76180DC}"/>
    <cellStyle name="Border 3 4 13" xfId="11918" xr:uid="{B85240E0-06E0-41B8-98B2-E3299C4B231B}"/>
    <cellStyle name="Border 3 4 2" xfId="5090" xr:uid="{F35DAA31-F484-41AA-A7F4-BB4F7B41BA17}"/>
    <cellStyle name="Border 3 4 2 2" xfId="9213" xr:uid="{A4E589E3-E3A5-4669-BCEA-C5DE0D30933A}"/>
    <cellStyle name="Border 3 4 2 2 2" xfId="26780" xr:uid="{42FEF808-8F8D-44CA-A261-6099EEE1BCB6}"/>
    <cellStyle name="Border 3 4 2 2 3" xfId="33956" xr:uid="{F1E36E8A-8E1F-4010-AA00-BC930AF972B7}"/>
    <cellStyle name="Border 3 4 2 2 4" xfId="42463" xr:uid="{C4B31D97-442D-495F-AFB4-3447DE6C90C0}"/>
    <cellStyle name="Border 3 4 2 2 5" xfId="48564" xr:uid="{9FCC82C4-97DB-4C0F-82DA-F54E383F7C3D}"/>
    <cellStyle name="Border 3 4 2 2 6" xfId="17873" xr:uid="{3C29925A-C779-463D-92E6-4415A76DC285}"/>
    <cellStyle name="Border 3 4 2 3" xfId="22657" xr:uid="{0CB594D6-D319-4862-B650-C86A518B2AD6}"/>
    <cellStyle name="Border 3 4 2 4" xfId="30237" xr:uid="{C7D19211-4FC2-4D2C-A94A-AC2BF4BFD34E}"/>
    <cellStyle name="Border 3 4 2 5" xfId="38340" xr:uid="{3FDC420D-9AF2-409D-9A16-A5F25248AF11}"/>
    <cellStyle name="Border 3 4 2 6" xfId="45910" xr:uid="{AE51018C-C5DB-4EF7-8401-70788740FCAB}"/>
    <cellStyle name="Border 3 4 2 7" xfId="13760" xr:uid="{04533D98-8C3B-4C7D-ACAD-24664BFFC829}"/>
    <cellStyle name="Border 3 4 3" xfId="4038" xr:uid="{A41198BD-59F1-4282-B074-3371685AB262}"/>
    <cellStyle name="Border 3 4 3 2" xfId="8513" xr:uid="{247596CA-59ED-44B8-BA0A-C992B1BC0C82}"/>
    <cellStyle name="Border 3 4 3 2 2" xfId="26080" xr:uid="{04FDF59A-EB1D-4316-86E1-A084DAE11CB6}"/>
    <cellStyle name="Border 3 4 3 2 3" xfId="33256" xr:uid="{4F717184-9738-4C14-9866-17092D371067}"/>
    <cellStyle name="Border 3 4 3 2 4" xfId="41763" xr:uid="{E1EBC709-0517-4557-820F-8CFF672F2883}"/>
    <cellStyle name="Border 3 4 3 2 5" xfId="48218" xr:uid="{359C0247-5F65-43D7-9C83-7A0B6CA60657}"/>
    <cellStyle name="Border 3 4 3 2 6" xfId="17173" xr:uid="{3203CED9-D2EC-4AA0-9905-2E278FF963C4}"/>
    <cellStyle name="Border 3 4 3 3" xfId="21605" xr:uid="{4C3CDBDB-C302-4508-A84C-DF7B0121F2C1}"/>
    <cellStyle name="Border 3 4 3 4" xfId="29568" xr:uid="{03329F0F-2917-42BA-BC3E-CF0B76ED9D7E}"/>
    <cellStyle name="Border 3 4 3 5" xfId="37288" xr:uid="{BC2CA82E-E9FA-4EAF-A3F6-FF3EEC9C4B94}"/>
    <cellStyle name="Border 3 4 3 6" xfId="45243" xr:uid="{AD2B5984-63EA-4ACF-8882-91AED7013224}"/>
    <cellStyle name="Border 3 4 3 7" xfId="12756" xr:uid="{11500D5D-6CAD-4E19-AE0A-D4F55D546B8E}"/>
    <cellStyle name="Border 3 4 4" xfId="6018" xr:uid="{15C5B50B-94F3-405E-A518-A32E46118FFC}"/>
    <cellStyle name="Border 3 4 4 2" xfId="10068" xr:uid="{691B1CB0-0E7E-4E8E-A3C5-7A6B71CDE328}"/>
    <cellStyle name="Border 3 4 4 2 2" xfId="27635" xr:uid="{0D9FD6F2-68DD-4249-A6AD-F2103EE8DE51}"/>
    <cellStyle name="Border 3 4 4 2 3" xfId="34811" xr:uid="{ABF8C6D6-6ADD-4F9A-887C-FB4A3855F324}"/>
    <cellStyle name="Border 3 4 4 2 4" xfId="43318" xr:uid="{81073EB2-16DD-4330-989C-241F54D7BB67}"/>
    <cellStyle name="Border 3 4 4 2 5" xfId="48970" xr:uid="{A7F769B0-9A90-4B9B-9181-49AD86137C0A}"/>
    <cellStyle name="Border 3 4 4 2 6" xfId="18728" xr:uid="{6AD9CAC4-4F23-4F87-8F87-A25B39EFF3AE}"/>
    <cellStyle name="Border 3 4 4 3" xfId="23585" xr:uid="{72A49A29-CC93-4AA1-A279-957528E27789}"/>
    <cellStyle name="Border 3 4 4 4" xfId="31160" xr:uid="{1056BCDF-83BF-48E4-8631-3D9AB9DE4516}"/>
    <cellStyle name="Border 3 4 4 5" xfId="39268" xr:uid="{56F95057-02DB-4761-B0F1-79AB3B2A6AA9}"/>
    <cellStyle name="Border 3 4 4 6" xfId="46833" xr:uid="{97942B1D-D05A-46A5-A138-C384BF9E0EBC}"/>
    <cellStyle name="Border 3 4 4 7" xfId="14688" xr:uid="{BC5FBD6E-0F6A-4650-A494-5DE0A74B3BF3}"/>
    <cellStyle name="Border 3 4 5" xfId="6381" xr:uid="{3C780D95-C758-48FB-A0F1-2891BF4A5319}"/>
    <cellStyle name="Border 3 4 5 2" xfId="10418" xr:uid="{A82C772A-D278-4D3E-9398-42BA67F44F87}"/>
    <cellStyle name="Border 3 4 5 2 2" xfId="27985" xr:uid="{73BA526E-4D90-45F0-AD04-BF3546689608}"/>
    <cellStyle name="Border 3 4 5 2 3" xfId="35161" xr:uid="{13B53C73-0907-46FF-9A57-1C133C3E77C8}"/>
    <cellStyle name="Border 3 4 5 2 4" xfId="43668" xr:uid="{A8140D5E-7FFF-43EB-9D8E-BE2E4242AAD0}"/>
    <cellStyle name="Border 3 4 5 2 5" xfId="49134" xr:uid="{BFD9808F-6AEC-44A9-AC60-D3F2C64D219B}"/>
    <cellStyle name="Border 3 4 5 2 6" xfId="19078" xr:uid="{A97CA407-6B96-48B7-B484-6DDF0DDC6EA3}"/>
    <cellStyle name="Border 3 4 5 3" xfId="23948" xr:uid="{806B536F-5208-4B43-9DF0-0C68A52CC57D}"/>
    <cellStyle name="Border 3 4 5 4" xfId="31523" xr:uid="{98F9C382-DC1B-4E09-8E69-149B48345E03}"/>
    <cellStyle name="Border 3 4 5 5" xfId="39631" xr:uid="{B32CD9F4-BC0D-4841-92BE-4CD5B67E156F}"/>
    <cellStyle name="Border 3 4 5 6" xfId="47196" xr:uid="{A519EE8E-D8A8-401E-ADB5-B8AB80A02795}"/>
    <cellStyle name="Border 3 4 5 7" xfId="15051" xr:uid="{7F2572C9-4FE2-46D7-A58D-59A0B85F39F1}"/>
    <cellStyle name="Border 3 4 6" xfId="6713" xr:uid="{63C19B48-B91D-48DB-829D-0F202D61FF6E}"/>
    <cellStyle name="Border 3 4 6 2" xfId="10735" xr:uid="{CB5928A0-0834-4B03-9EEA-C602D0705846}"/>
    <cellStyle name="Border 3 4 6 2 2" xfId="28302" xr:uid="{17C0D796-E5B3-4489-82B6-007ACD5A3C3B}"/>
    <cellStyle name="Border 3 4 6 2 3" xfId="35478" xr:uid="{BFFA9424-7A07-4C7B-9B06-B64197DC1251}"/>
    <cellStyle name="Border 3 4 6 2 4" xfId="43985" xr:uid="{3F1202E7-99E8-4FC0-B3B6-91E524A22208}"/>
    <cellStyle name="Border 3 4 6 2 5" xfId="49280" xr:uid="{3EA81BA2-93FB-4A21-9699-A5F2F212643B}"/>
    <cellStyle name="Border 3 4 6 2 6" xfId="19395" xr:uid="{43C31C06-D20A-414B-AC0B-F4EFBFE1C116}"/>
    <cellStyle name="Border 3 4 6 3" xfId="24280" xr:uid="{EC701880-68F5-4089-88B3-B05AB9CF133C}"/>
    <cellStyle name="Border 3 4 6 4" xfId="31855" xr:uid="{99CDAB24-5D7E-44A8-96C0-2D889F9A8D2C}"/>
    <cellStyle name="Border 3 4 6 5" xfId="39963" xr:uid="{961D645E-ACC9-4E02-A714-478ABD789117}"/>
    <cellStyle name="Border 3 4 6 6" xfId="47528" xr:uid="{9E0347ED-857D-454D-A280-29F3621037B0}"/>
    <cellStyle name="Border 3 4 6 7" xfId="15383" xr:uid="{E73EF2BA-839A-49BF-968B-68F0EE78D639}"/>
    <cellStyle name="Border 3 4 7" xfId="5513" xr:uid="{9306F448-91F9-4FBB-8B3B-04EC86423B46}"/>
    <cellStyle name="Border 3 4 7 2" xfId="23080" xr:uid="{FBB92951-61B3-46D1-9E7E-FAE85DFE5C95}"/>
    <cellStyle name="Border 3 4 7 3" xfId="30655" xr:uid="{F90F4CEE-89E4-4313-885C-5CFF2DAA7548}"/>
    <cellStyle name="Border 3 4 7 4" xfId="38763" xr:uid="{9229A780-F84F-4D79-9AE1-B106B586A7D2}"/>
    <cellStyle name="Border 3 4 7 5" xfId="46328" xr:uid="{E088585A-2205-4F76-B30F-2E53E066255E}"/>
    <cellStyle name="Border 3 4 7 6" xfId="14183" xr:uid="{AA775457-096D-4B9C-9303-909757DB407A}"/>
    <cellStyle name="Border 3 4 8" xfId="7807" xr:uid="{34187CFE-84EE-42D7-B5E5-FD58A46DF54C}"/>
    <cellStyle name="Border 3 4 8 2" xfId="25374" xr:uid="{23A59285-D43D-44DB-9CE8-42E50A7A3850}"/>
    <cellStyle name="Border 3 4 8 3" xfId="32555" xr:uid="{7049BFA2-F8F0-4FCF-85BB-F57D3344135E}"/>
    <cellStyle name="Border 3 4 8 4" xfId="41057" xr:uid="{785E020D-950C-40A2-BCB2-BDD9C3E56024}"/>
    <cellStyle name="Border 3 4 8 5" xfId="47913" xr:uid="{A7C894A8-6F03-47C2-AA68-FFAD7B41A2AF}"/>
    <cellStyle name="Border 3 4 8 6" xfId="16467" xr:uid="{4B2F6674-45E9-4299-BE37-4443EDA97DC7}"/>
    <cellStyle name="Border 3 4 9" xfId="20751" xr:uid="{EFFBF2BB-845B-4900-B11B-11B800B74592}"/>
    <cellStyle name="Border 3 5" xfId="4463" xr:uid="{578DCCE5-4FC0-4900-95BB-92BA6DCF51C7}"/>
    <cellStyle name="Border 3 5 2" xfId="8778" xr:uid="{867AB423-0FBB-414E-B32B-F3E35E8A30C0}"/>
    <cellStyle name="Border 3 5 2 2" xfId="26345" xr:uid="{CF1A811D-DAEC-48D1-99F2-2AB11300E18B}"/>
    <cellStyle name="Border 3 5 2 3" xfId="33521" xr:uid="{66311232-9883-4B18-B56A-A9E3ECD480F1}"/>
    <cellStyle name="Border 3 5 2 4" xfId="42028" xr:uid="{70E1FCF5-2D99-4CD7-8A7C-EC0035AC399A}"/>
    <cellStyle name="Border 3 5 2 5" xfId="48333" xr:uid="{811CEFC4-0D0B-4307-A886-BE2BBE61F596}"/>
    <cellStyle name="Border 3 5 2 6" xfId="17438" xr:uid="{D4860D3F-2A81-425E-9767-C9088BB82ED6}"/>
    <cellStyle name="Border 3 5 3" xfId="22030" xr:uid="{909EA900-1D36-4A6A-94BC-9FC4B00C71C7}"/>
    <cellStyle name="Border 3 5 4" xfId="29834" xr:uid="{4C5F1A26-1CCA-40D9-B764-25DEA859B852}"/>
    <cellStyle name="Border 3 5 5" xfId="37713" xr:uid="{87FF4E46-6EDC-4169-B80E-057C55F4F4BE}"/>
    <cellStyle name="Border 3 5 6" xfId="45509" xr:uid="{194573E9-774A-481E-8672-95E36184DC89}"/>
    <cellStyle name="Border 3 5 7" xfId="13165" xr:uid="{E8188E4A-7897-4053-8E2E-0179B331B899}"/>
    <cellStyle name="Border 3 6" xfId="3302" xr:uid="{969016AB-4C49-4A08-9227-B9B16A27BFB8}"/>
    <cellStyle name="Border 3 6 2" xfId="7911" xr:uid="{1E4D424A-8D6E-46E5-983E-DFCFB9F14698}"/>
    <cellStyle name="Border 3 6 2 2" xfId="25478" xr:uid="{C98D1C35-B133-488D-B795-D105C0B0BDF6}"/>
    <cellStyle name="Border 3 6 2 3" xfId="32654" xr:uid="{D974C2B6-645E-4FC7-BBE5-8D1CB1C16A14}"/>
    <cellStyle name="Border 3 6 2 4" xfId="41161" xr:uid="{A70D0BDB-BD17-41E1-BEFC-ABAED49A73A5}"/>
    <cellStyle name="Border 3 6 2 5" xfId="47952" xr:uid="{891EB102-9F8C-43D8-B0A2-66BA6CECF390}"/>
    <cellStyle name="Border 3 6 2 6" xfId="16571" xr:uid="{57888168-4434-49BE-8DA8-13E24729DD68}"/>
    <cellStyle name="Border 3 6 3" xfId="20869" xr:uid="{A155718C-BA54-4948-B87F-A715AD10E53D}"/>
    <cellStyle name="Border 3 6 4" xfId="28896" xr:uid="{1C31AD4C-AE3A-4C7D-B584-A17D684A4E96}"/>
    <cellStyle name="Border 3 6 5" xfId="36552" xr:uid="{09C0AD29-DB86-46B1-9636-ED60FCEF9DDA}"/>
    <cellStyle name="Border 3 6 6" xfId="44573" xr:uid="{2AA8E174-2488-482C-AFBC-0DD16351B4CD}"/>
    <cellStyle name="Border 3 6 7" xfId="12036" xr:uid="{DD47F1D6-7603-475C-A8F2-FDF9280133F4}"/>
    <cellStyle name="Border 3 7" xfId="5280" xr:uid="{84253D96-1699-4CD9-9F62-966FBB65D204}"/>
    <cellStyle name="Border 3 7 2" xfId="9369" xr:uid="{1A6B14EF-8DC5-47C3-ACD1-8E99F564FC99}"/>
    <cellStyle name="Border 3 7 2 2" xfId="26936" xr:uid="{E172148C-11D5-4BB5-BEBB-F837B0AF793F}"/>
    <cellStyle name="Border 3 7 2 3" xfId="34112" xr:uid="{09AC29F0-152B-46FD-B06A-49C40DE8F0F1}"/>
    <cellStyle name="Border 3 7 2 4" xfId="42619" xr:uid="{DB5820F0-7A72-4835-8469-DEB5D013C407}"/>
    <cellStyle name="Border 3 7 2 5" xfId="48630" xr:uid="{E7F8DB19-907C-4969-80B1-92006881772D}"/>
    <cellStyle name="Border 3 7 2 6" xfId="18029" xr:uid="{ABCC9879-25E4-4B71-8378-7D096CC9F70B}"/>
    <cellStyle name="Border 3 7 3" xfId="22847" xr:uid="{B8D06F11-6DEA-4E02-8519-FEE692902646}"/>
    <cellStyle name="Border 3 7 4" xfId="30422" xr:uid="{2089C479-CE95-4E00-905F-7A0A5156DED2}"/>
    <cellStyle name="Border 3 7 5" xfId="38530" xr:uid="{77626E39-99F0-4E92-9101-88935CD30AFB}"/>
    <cellStyle name="Border 3 7 6" xfId="46095" xr:uid="{04B14496-08A1-40B0-B7CB-3437865C3C20}"/>
    <cellStyle name="Border 3 7 7" xfId="13950" xr:uid="{4743CEEC-D83E-47FD-B774-4DA5BD473D05}"/>
    <cellStyle name="Border 3 8" xfId="3960" xr:uid="{5B609272-88EA-429F-ABEF-679A3E0D99EE}"/>
    <cellStyle name="Border 3 8 2" xfId="8458" xr:uid="{B8D3D043-F39D-437B-B083-571865CB0A4F}"/>
    <cellStyle name="Border 3 8 2 2" xfId="26025" xr:uid="{AE17545B-0EE7-489D-9E53-8FE145E2BFBF}"/>
    <cellStyle name="Border 3 8 2 3" xfId="33201" xr:uid="{25375E2E-35B9-4E04-952F-408451B1030D}"/>
    <cellStyle name="Border 3 8 2 4" xfId="41708" xr:uid="{09528CC4-D75C-4221-9CB0-8335F485BE71}"/>
    <cellStyle name="Border 3 8 2 5" xfId="48198" xr:uid="{F1FC6459-1966-46A4-B7CD-B6E8DFB695DD}"/>
    <cellStyle name="Border 3 8 2 6" xfId="17118" xr:uid="{9EAD66AA-ED1F-41ED-843C-BC2ED935B89D}"/>
    <cellStyle name="Border 3 8 3" xfId="21527" xr:uid="{CC4F972F-EDFB-4EC1-A380-1013E8FA58A8}"/>
    <cellStyle name="Border 3 8 4" xfId="29505" xr:uid="{E4BCABAF-263D-48DE-8FBA-D94F5717D8DE}"/>
    <cellStyle name="Border 3 8 5" xfId="37210" xr:uid="{A517BBBA-FC64-453D-97DD-5EDAE35AC53D}"/>
    <cellStyle name="Border 3 8 6" xfId="45180" xr:uid="{EE772BBA-81AF-43C7-A276-F5F0DEF164A9}"/>
    <cellStyle name="Border 3 8 7" xfId="12678" xr:uid="{3EFB62F2-4979-4E09-A3A8-B05FE2452144}"/>
    <cellStyle name="Border 3 9" xfId="3495" xr:uid="{1A17BCDF-36AA-418B-BCAF-6492F276B6EA}"/>
    <cellStyle name="Border 3 9 2" xfId="8082" xr:uid="{E6C7D694-581C-4E21-98C6-793DF9181091}"/>
    <cellStyle name="Border 3 9 2 2" xfId="25649" xr:uid="{4CDA4BD6-8D41-4C0F-A648-D92C62A5683A}"/>
    <cellStyle name="Border 3 9 2 3" xfId="32825" xr:uid="{A0C08F83-A2B9-4D3C-B291-2CFB92EA08FC}"/>
    <cellStyle name="Border 3 9 2 4" xfId="41332" xr:uid="{C58213EA-FAA2-418B-9E1A-6703F9604465}"/>
    <cellStyle name="Border 3 9 2 5" xfId="48032" xr:uid="{F2DE33EB-A1CC-4405-9329-6C762893A3BA}"/>
    <cellStyle name="Border 3 9 2 6" xfId="16742" xr:uid="{4B92A5BE-36F5-4444-B51A-3822B19EFEAC}"/>
    <cellStyle name="Border 3 9 3" xfId="21062" xr:uid="{242834D1-E322-4746-B2A3-EEB4D3B9209F}"/>
    <cellStyle name="Border 3 9 4" xfId="29081" xr:uid="{D35BCF1F-8AA9-42B8-A4B9-8B613EF4EEDA}"/>
    <cellStyle name="Border 3 9 5" xfId="36745" xr:uid="{C61ED08D-1DFD-4E7D-8666-471687D1250E}"/>
    <cellStyle name="Border 3 9 6" xfId="44757" xr:uid="{F7CCE5AE-AC7E-4302-B489-11E1A22E2E25}"/>
    <cellStyle name="Border 3 9 7" xfId="12221" xr:uid="{5BF40551-4BB5-4F7E-818D-655A2320E350}"/>
    <cellStyle name="Border 4" xfId="2430" xr:uid="{7331BE42-4071-4507-A6E5-870E1DF37B5B}"/>
    <cellStyle name="Border 4 10" xfId="5176" xr:uid="{696BFC26-D85A-42A7-BA7A-08B470B0A2B7}"/>
    <cellStyle name="Border 4 10 2" xfId="22743" xr:uid="{A7401CD1-FD00-472E-9EE0-A4B25362A9BF}"/>
    <cellStyle name="Border 4 10 3" xfId="30318" xr:uid="{531A184F-0A1A-4EDE-A81F-4B6A6239E421}"/>
    <cellStyle name="Border 4 10 4" xfId="38426" xr:uid="{CDC5A1A8-0DF6-4A0D-8D54-000E262C5E6B}"/>
    <cellStyle name="Border 4 10 5" xfId="45991" xr:uid="{64AF93C4-038D-475B-B295-7C3B6A879C5F}"/>
    <cellStyle name="Border 4 10 6" xfId="13846" xr:uid="{06A5554B-3CE6-4DF9-AAAA-82A6F27D1C61}"/>
    <cellStyle name="Border 4 11" xfId="7052" xr:uid="{26733A1A-9223-4531-B07E-7A8F1A2EB1DA}"/>
    <cellStyle name="Border 4 11 2" xfId="24619" xr:uid="{DA1A7307-4E60-43E4-B2EB-4158145F4F9F}"/>
    <cellStyle name="Border 4 11 3" xfId="32078" xr:uid="{E49781E6-111B-47A8-B3DD-EF1BCFE36751}"/>
    <cellStyle name="Border 4 11 4" xfId="40302" xr:uid="{3EB9974A-0060-4BAF-ABD4-494B400F2D24}"/>
    <cellStyle name="Border 4 11 5" xfId="15712" xr:uid="{815EFF89-9ADD-49F6-B99B-33087699534F}"/>
    <cellStyle name="Border 4 12" xfId="19996" xr:uid="{A186EF56-A283-4B66-88B2-4E2662AF7B26}"/>
    <cellStyle name="Border 4 13" xfId="28382" xr:uid="{0E7DF946-E513-4F69-BD3F-9D7CE17ADC58}"/>
    <cellStyle name="Border 4 14" xfId="35730" xr:uid="{83FD7629-500E-4B7A-B23B-3609F06E773E}"/>
    <cellStyle name="Border 4 15" xfId="11201" xr:uid="{D5E913F4-CED1-49F1-8CA6-26160133A8A5}"/>
    <cellStyle name="Border 4 2" xfId="2993" xr:uid="{0592E1B7-3A93-4F6F-8DD6-709052DFEBDB}"/>
    <cellStyle name="Border 4 2 10" xfId="28680" xr:uid="{8A9851F6-1B96-4F1A-8E65-93BACA2589BA}"/>
    <cellStyle name="Border 4 2 11" xfId="36242" xr:uid="{FA77CC69-6E04-4193-AF89-4EB3C790FD84}"/>
    <cellStyle name="Border 4 2 12" xfId="44357" xr:uid="{3139D2C7-6A66-4B98-A981-2F9A2F108977}"/>
    <cellStyle name="Border 4 2 13" xfId="11728" xr:uid="{DA7A91E4-8692-4EF2-87F3-1F1F9BA0E6A3}"/>
    <cellStyle name="Border 4 2 2" xfId="4898" xr:uid="{CD9B0600-5F08-4FEE-84AA-614D0A5E4BB3}"/>
    <cellStyle name="Border 4 2 2 2" xfId="9107" xr:uid="{3BEACBA2-BE94-4E97-91ED-C9E208EBB276}"/>
    <cellStyle name="Border 4 2 2 2 2" xfId="26674" xr:uid="{9D1EE438-8896-429C-8952-EC95477C68E2}"/>
    <cellStyle name="Border 4 2 2 2 3" xfId="33850" xr:uid="{EA21E287-8B06-44DD-B35F-9AB3CBF7B3F3}"/>
    <cellStyle name="Border 4 2 2 2 4" xfId="42357" xr:uid="{BEB4E04A-DBE6-4547-9F3B-6C5BF0DACF8E}"/>
    <cellStyle name="Border 4 2 2 2 5" xfId="48521" xr:uid="{FF74B920-3D16-4DA7-8169-BC1085E77A1D}"/>
    <cellStyle name="Border 4 2 2 2 6" xfId="17767" xr:uid="{41A601DC-32A6-4121-9B9D-F2C0752EFB13}"/>
    <cellStyle name="Border 4 2 2 3" xfId="22465" xr:uid="{62E5E161-6250-4BDB-BBF8-919A8B7437CF}"/>
    <cellStyle name="Border 4 2 2 4" xfId="30133" xr:uid="{21CDE845-F9B0-4F77-AE13-6E49C25FCD23}"/>
    <cellStyle name="Border 4 2 2 5" xfId="38148" xr:uid="{47910DF6-E9D5-4894-9D69-1BB857920800}"/>
    <cellStyle name="Border 4 2 2 6" xfId="45806" xr:uid="{D8758050-8DF6-4E7D-868E-1EC9C3687275}"/>
    <cellStyle name="Border 4 2 2 7" xfId="13570" xr:uid="{F6AFC052-0C97-4882-A540-EC48E75C3C85}"/>
    <cellStyle name="Border 4 2 3" xfId="3280" xr:uid="{6C443E97-D6EF-4A09-8814-905FE9204337}"/>
    <cellStyle name="Border 4 2 3 2" xfId="7893" xr:uid="{6B03846C-D751-4A81-A427-E2D68C2D18E6}"/>
    <cellStyle name="Border 4 2 3 2 2" xfId="25460" xr:uid="{87925A5C-8E34-4CB4-9581-E064A5FD324A}"/>
    <cellStyle name="Border 4 2 3 2 3" xfId="32636" xr:uid="{C8D5A407-A4AE-4182-942F-819DC69925EC}"/>
    <cellStyle name="Border 4 2 3 2 4" xfId="41143" xr:uid="{577EE78C-A277-4374-B377-7F105E328427}"/>
    <cellStyle name="Border 4 2 3 2 5" xfId="47946" xr:uid="{BA786E4B-C818-4E9E-A9EB-159E36C8FA64}"/>
    <cellStyle name="Border 4 2 3 2 6" xfId="16553" xr:uid="{4E1991DA-AECF-43D4-9719-78F76F456B87}"/>
    <cellStyle name="Border 4 2 3 3" xfId="20847" xr:uid="{C85622A2-A5D7-48D2-90A5-80BC08FD4826}"/>
    <cellStyle name="Border 4 2 3 4" xfId="28875" xr:uid="{1404D05D-25FA-4BC8-B71D-F427BFD7D77D}"/>
    <cellStyle name="Border 4 2 3 5" xfId="36530" xr:uid="{F268D894-627B-4EA9-BFFB-45B4AA8B0DBD}"/>
    <cellStyle name="Border 4 2 3 6" xfId="44552" xr:uid="{1039056A-3386-4A14-9473-212E2DD98CB3}"/>
    <cellStyle name="Border 4 2 3 7" xfId="12014" xr:uid="{8D6B3195-4598-4CED-BE9D-E38EE5725152}"/>
    <cellStyle name="Border 4 2 4" xfId="5892" xr:uid="{C0DD11A4-C665-416E-97F1-1F6083252DC1}"/>
    <cellStyle name="Border 4 2 4 2" xfId="9946" xr:uid="{E10F51DB-245B-4C66-8A99-8892B61B75D3}"/>
    <cellStyle name="Border 4 2 4 2 2" xfId="27513" xr:uid="{CBBED28D-0C46-410A-96C0-C04F33DABAAB}"/>
    <cellStyle name="Border 4 2 4 2 3" xfId="34689" xr:uid="{1CF83884-B55A-4239-97C7-49C45FFC3748}"/>
    <cellStyle name="Border 4 2 4 2 4" xfId="43196" xr:uid="{63156D29-5A2A-463E-8E1F-901638B12D44}"/>
    <cellStyle name="Border 4 2 4 2 5" xfId="48919" xr:uid="{91BEA08A-01E8-4B5B-A753-FF2CA07D71B5}"/>
    <cellStyle name="Border 4 2 4 2 6" xfId="18606" xr:uid="{8BCA60B9-76E6-4C5A-B606-DA01BB45E225}"/>
    <cellStyle name="Border 4 2 4 3" xfId="23459" xr:uid="{5A9998D6-859A-42ED-922A-4FE2DCAC4413}"/>
    <cellStyle name="Border 4 2 4 4" xfId="31034" xr:uid="{664F4952-C6EF-4F96-9022-15A1B921C58C}"/>
    <cellStyle name="Border 4 2 4 5" xfId="39142" xr:uid="{E406548D-DB8B-438C-AA83-3CB874DDAD25}"/>
    <cellStyle name="Border 4 2 4 6" xfId="46707" xr:uid="{B1645B65-9B44-43FA-B338-F2D9B71BA82D}"/>
    <cellStyle name="Border 4 2 4 7" xfId="14562" xr:uid="{7088B4B5-CE47-44E2-BC66-97EEE5E5ADFB}"/>
    <cellStyle name="Border 4 2 5" xfId="6250" xr:uid="{1F5EEFE4-FBD6-444F-BA22-158CAD250AF8}"/>
    <cellStyle name="Border 4 2 5 2" xfId="10290" xr:uid="{D788D8F0-5534-4DC6-9418-6BE7B36E195C}"/>
    <cellStyle name="Border 4 2 5 2 2" xfId="27857" xr:uid="{BD2FC44E-E8C2-4EF0-891A-F3CF8E0DF5CE}"/>
    <cellStyle name="Border 4 2 5 2 3" xfId="35033" xr:uid="{CE9620BA-2E8F-49C0-8FA1-797812766BE9}"/>
    <cellStyle name="Border 4 2 5 2 4" xfId="43540" xr:uid="{5EBC6326-3BD1-40BA-93CC-9DFFAC56F8DA}"/>
    <cellStyle name="Border 4 2 5 2 5" xfId="49082" xr:uid="{68768697-C15C-4188-9727-CB68FC4EEFDA}"/>
    <cellStyle name="Border 4 2 5 2 6" xfId="18950" xr:uid="{87492CFC-4A24-440D-BD43-7CEB4F0E4CDC}"/>
    <cellStyle name="Border 4 2 5 3" xfId="23817" xr:uid="{2D5C8007-E719-4D0C-B5EE-30F1FB1F8E15}"/>
    <cellStyle name="Border 4 2 5 4" xfId="31392" xr:uid="{1CECE6DC-27CE-4521-8968-F2913A1820A1}"/>
    <cellStyle name="Border 4 2 5 5" xfId="39500" xr:uid="{15CC21B6-0063-44F0-AAF1-07EEA68DA5FB}"/>
    <cellStyle name="Border 4 2 5 6" xfId="47065" xr:uid="{C461E016-BA5A-41D3-8D2A-D7444695CA10}"/>
    <cellStyle name="Border 4 2 5 7" xfId="14920" xr:uid="{4B23C184-0D67-4314-9B85-0D95D148B1E5}"/>
    <cellStyle name="Border 4 2 6" xfId="6596" xr:uid="{23A96E3C-E62A-4FC1-9213-BF2758D73565}"/>
    <cellStyle name="Border 4 2 6 2" xfId="10626" xr:uid="{F49D247F-2407-436F-8C01-9FAD6575FEBB}"/>
    <cellStyle name="Border 4 2 6 2 2" xfId="28193" xr:uid="{246FEC14-C896-4117-BE2E-EC80CCD3D37F}"/>
    <cellStyle name="Border 4 2 6 2 3" xfId="35369" xr:uid="{DF796665-35B2-40C3-9F3A-BE565E4EF1D3}"/>
    <cellStyle name="Border 4 2 6 2 4" xfId="43876" xr:uid="{6AD51EEE-FF34-4C9E-B06C-0665A1369C31}"/>
    <cellStyle name="Border 4 2 6 2 5" xfId="49239" xr:uid="{696E881F-AE12-422D-B648-308AD2C37B88}"/>
    <cellStyle name="Border 4 2 6 2 6" xfId="19286" xr:uid="{DE19B905-58FB-4917-AB96-F17273718F08}"/>
    <cellStyle name="Border 4 2 6 3" xfId="24163" xr:uid="{792F1B4D-A3E8-4538-9C59-5A3FBA90D0E6}"/>
    <cellStyle name="Border 4 2 6 4" xfId="31738" xr:uid="{D9916EF6-4345-493E-AEEB-5F1218F68C54}"/>
    <cellStyle name="Border 4 2 6 5" xfId="39846" xr:uid="{37A0BAED-C597-48DC-8057-D45960FE22A4}"/>
    <cellStyle name="Border 4 2 6 6" xfId="47411" xr:uid="{E5EAA16C-67D1-46F4-9BB9-5F56D9E349CB}"/>
    <cellStyle name="Border 4 2 6 7" xfId="15266" xr:uid="{CBC7937A-671B-480D-B2AC-F803CBBD8C8B}"/>
    <cellStyle name="Border 4 2 7" xfId="6800" xr:uid="{EF13687A-1AAE-4888-A00C-FFFC1BCE9835}"/>
    <cellStyle name="Border 4 2 7 2" xfId="24367" xr:uid="{D11F0926-0ACF-4FB9-B7AA-DE5A128F3F3C}"/>
    <cellStyle name="Border 4 2 7 3" xfId="31942" xr:uid="{0A7DC7DF-3AD5-4CD1-A53D-ED759473A57E}"/>
    <cellStyle name="Border 4 2 7 4" xfId="40050" xr:uid="{55CF0A93-0012-445C-B4EC-25D7F0F2C6A2}"/>
    <cellStyle name="Border 4 2 7 5" xfId="47615" xr:uid="{4E10443F-597E-4A6F-A2F3-75C545D73F08}"/>
    <cellStyle name="Border 4 2 7 6" xfId="15470" xr:uid="{FFB48DBD-D482-4B80-B997-E1940910B53D}"/>
    <cellStyle name="Border 4 2 8" xfId="7615" xr:uid="{59854E53-63F1-4610-9D20-C66F955ED9A1}"/>
    <cellStyle name="Border 4 2 8 2" xfId="25182" xr:uid="{3BC4367B-DA8A-4351-8771-C36330513016}"/>
    <cellStyle name="Border 4 2 8 3" xfId="32449" xr:uid="{9D7D0FEB-AB5A-4A97-B064-D5683B11E990}"/>
    <cellStyle name="Border 4 2 8 4" xfId="40865" xr:uid="{0AC1EF92-EADF-4212-B033-D18BCD1257CC}"/>
    <cellStyle name="Border 4 2 8 5" xfId="47870" xr:uid="{F48FE901-7F17-48FE-A75B-9698E89016DA}"/>
    <cellStyle name="Border 4 2 8 6" xfId="16275" xr:uid="{3D8FC498-0E69-4C10-B34D-FE0A99BCE85E}"/>
    <cellStyle name="Border 4 2 9" xfId="20559" xr:uid="{3A74770A-8CE7-4D77-A103-F638BEA256E6}"/>
    <cellStyle name="Border 4 3" xfId="2764" xr:uid="{9E99CD41-848C-45F0-8003-AE20B67EF610}"/>
    <cellStyle name="Border 4 3 10" xfId="28561" xr:uid="{9F5D2ACC-3561-49CA-A44B-A1725EB29EC7}"/>
    <cellStyle name="Border 4 3 11" xfId="36013" xr:uid="{4164FDAD-A1DD-4B98-8236-121DF02BB463}"/>
    <cellStyle name="Border 4 3 12" xfId="44238" xr:uid="{8E744BA0-7DB3-4566-A7F1-E59E777B8F67}"/>
    <cellStyle name="Border 4 3 13" xfId="11513" xr:uid="{CB05E96F-E853-4F16-8F87-7EF2A1359A58}"/>
    <cellStyle name="Border 4 3 2" xfId="4669" xr:uid="{E500B023-AFD6-4277-B509-F7A8DB3608B2}"/>
    <cellStyle name="Border 4 3 2 2" xfId="8974" xr:uid="{F24CC612-33B0-47B9-AA5A-8A7B30860225}"/>
    <cellStyle name="Border 4 3 2 2 2" xfId="26541" xr:uid="{67D74F9D-D023-435A-8FEA-95A0645721B1}"/>
    <cellStyle name="Border 4 3 2 2 3" xfId="33717" xr:uid="{A6F42E1D-B9F1-4D95-937A-AC863A6F115B}"/>
    <cellStyle name="Border 4 3 2 2 4" xfId="42224" xr:uid="{B8E23D36-46F0-4AFE-80BA-DE62F9BEE1E9}"/>
    <cellStyle name="Border 4 3 2 2 5" xfId="48441" xr:uid="{E02BC0CA-17AC-4639-B0FE-B7DC8C0437D8}"/>
    <cellStyle name="Border 4 3 2 2 6" xfId="17634" xr:uid="{AC0A331B-7247-4C8C-BCFB-8DA86857D166}"/>
    <cellStyle name="Border 4 3 2 3" xfId="22236" xr:uid="{5C5C95D4-9502-442C-A253-2E3712B6FCAF}"/>
    <cellStyle name="Border 4 3 2 4" xfId="30014" xr:uid="{E9184AC5-4274-4725-908B-3840E8FFAAFA}"/>
    <cellStyle name="Border 4 3 2 5" xfId="37919" xr:uid="{14B2D410-5622-4307-8555-75B042898AE0}"/>
    <cellStyle name="Border 4 3 2 6" xfId="45687" xr:uid="{2A5876D1-DB79-4FE6-A340-9D802D407DB0}"/>
    <cellStyle name="Border 4 3 2 7" xfId="13355" xr:uid="{888680C5-4C6C-4709-A97C-9140A28EACAD}"/>
    <cellStyle name="Border 4 3 3" xfId="5453" xr:uid="{6355502B-F192-49D9-9219-202F5A750C7D}"/>
    <cellStyle name="Border 4 3 3 2" xfId="9529" xr:uid="{1D4B29C7-D004-4EAA-B670-D2BCE8F7B1EE}"/>
    <cellStyle name="Border 4 3 3 2 2" xfId="27096" xr:uid="{1370BE9E-AA95-4A22-AC6C-005829DBC1D8}"/>
    <cellStyle name="Border 4 3 3 2 3" xfId="34272" xr:uid="{95551D6B-6E8C-4901-B5F6-7D5F9ADEF000}"/>
    <cellStyle name="Border 4 3 3 2 4" xfId="42779" xr:uid="{C544321F-8A04-461A-BC50-AEB6500099AF}"/>
    <cellStyle name="Border 4 3 3 2 5" xfId="48714" xr:uid="{C0CFF580-86C9-4BEB-A0FF-1245D6C26B81}"/>
    <cellStyle name="Border 4 3 3 2 6" xfId="18189" xr:uid="{6DCF4123-D437-46BF-85C8-C918DDE0BE8D}"/>
    <cellStyle name="Border 4 3 3 3" xfId="23020" xr:uid="{2EEDDD4E-6115-4626-A260-2AD5AFF62618}"/>
    <cellStyle name="Border 4 3 3 4" xfId="30595" xr:uid="{DA068412-2C11-46C8-9BE5-05B87472127B}"/>
    <cellStyle name="Border 4 3 3 5" xfId="38703" xr:uid="{C70CF785-AF87-4F96-A96B-FB438DEFF695}"/>
    <cellStyle name="Border 4 3 3 6" xfId="46268" xr:uid="{E0F6B01F-ADF2-45C5-82B2-107F1EB47DB8}"/>
    <cellStyle name="Border 4 3 3 7" xfId="14123" xr:uid="{B4DE1D53-C855-4172-961D-7CBEF320D3C6}"/>
    <cellStyle name="Border 4 3 4" xfId="5743" xr:uid="{E52D1EE8-C978-4B37-BBD4-80D3649A38BC}"/>
    <cellStyle name="Border 4 3 4 2" xfId="9802" xr:uid="{D49667C4-5D79-4D1D-8FBD-43A37AAB54AD}"/>
    <cellStyle name="Border 4 3 4 2 2" xfId="27369" xr:uid="{F84FE168-F39E-435F-A39A-6E71C0C3A34F}"/>
    <cellStyle name="Border 4 3 4 2 3" xfId="34545" xr:uid="{7A52A574-E447-4109-9A0F-783E6FCBEE04}"/>
    <cellStyle name="Border 4 3 4 2 4" xfId="43052" xr:uid="{16819D3E-0971-4BF5-A899-BB59ACF9DF2B}"/>
    <cellStyle name="Border 4 3 4 2 5" xfId="48845" xr:uid="{3CB64EBC-81BB-430C-B189-84791795919F}"/>
    <cellStyle name="Border 4 3 4 2 6" xfId="18462" xr:uid="{1A22A97E-F167-48BF-BE98-F1212BFB9F67}"/>
    <cellStyle name="Border 4 3 4 3" xfId="23310" xr:uid="{ED47E1D4-F167-47DB-A78A-5CA306655BC2}"/>
    <cellStyle name="Border 4 3 4 4" xfId="30885" xr:uid="{317899DB-ADE5-494E-A735-FA7CC87FF6FA}"/>
    <cellStyle name="Border 4 3 4 5" xfId="38993" xr:uid="{5FB7356B-9BAB-42CB-AABC-7B04A72C5498}"/>
    <cellStyle name="Border 4 3 4 6" xfId="46558" xr:uid="{1560BA7D-F680-40FD-BE8E-E951BC6B7293}"/>
    <cellStyle name="Border 4 3 4 7" xfId="14413" xr:uid="{872C2DB1-EB84-4BCB-8C64-5F8B7E2D5099}"/>
    <cellStyle name="Border 4 3 5" xfId="6099" xr:uid="{EE5E716A-E037-4DB2-9FB2-90F4705CC951}"/>
    <cellStyle name="Border 4 3 5 2" xfId="10147" xr:uid="{035FF0A5-6146-4D8F-BC3F-B60ED7FA6ADC}"/>
    <cellStyle name="Border 4 3 5 2 2" xfId="27714" xr:uid="{63F2A831-5102-4C9A-A492-C0C6B3C753C8}"/>
    <cellStyle name="Border 4 3 5 2 3" xfId="34890" xr:uid="{2EA8CCA6-FEA6-4F22-A874-9009B1ADD736}"/>
    <cellStyle name="Border 4 3 5 2 4" xfId="43397" xr:uid="{7B9B42D7-A0E4-4E6B-9FE3-58A45F0400CA}"/>
    <cellStyle name="Border 4 3 5 2 5" xfId="49009" xr:uid="{36E31A76-A2AA-4C59-B87B-67499B6D6E5D}"/>
    <cellStyle name="Border 4 3 5 2 6" xfId="18807" xr:uid="{4A09A938-222C-458C-B184-C456297ECADA}"/>
    <cellStyle name="Border 4 3 5 3" xfId="23666" xr:uid="{671A5153-11DB-42A9-90A2-BE75294B56B3}"/>
    <cellStyle name="Border 4 3 5 4" xfId="31241" xr:uid="{87146DE8-3C14-4EEA-B966-605D17BF6389}"/>
    <cellStyle name="Border 4 3 5 5" xfId="39349" xr:uid="{A2B4C8AE-926F-4A48-B81D-7469BC4791CB}"/>
    <cellStyle name="Border 4 3 5 6" xfId="46914" xr:uid="{C39B8597-9CE0-4CAA-9ABE-0F34E362E7BF}"/>
    <cellStyle name="Border 4 3 5 7" xfId="14769" xr:uid="{6572D55C-016D-4222-9B26-B3E53921AD15}"/>
    <cellStyle name="Border 4 3 6" xfId="6464" xr:uid="{9EFFD9A6-0159-4BDA-8430-4FA6810D26B4}"/>
    <cellStyle name="Border 4 3 6 2" xfId="10501" xr:uid="{80EFA079-425A-485D-8428-AEBBCDCE9398}"/>
    <cellStyle name="Border 4 3 6 2 2" xfId="28068" xr:uid="{565810B8-070F-4ED4-8490-4A9E6F34EB94}"/>
    <cellStyle name="Border 4 3 6 2 3" xfId="35244" xr:uid="{6C6E59D4-8AA8-4C6D-808D-B38723F485F4}"/>
    <cellStyle name="Border 4 3 6 2 4" xfId="43751" xr:uid="{B5B9E37D-2646-4CCB-BC17-09DD17F949F0}"/>
    <cellStyle name="Border 4 3 6 2 5" xfId="49173" xr:uid="{417172DE-EE43-4EE9-8D63-8410331EFC8B}"/>
    <cellStyle name="Border 4 3 6 2 6" xfId="19161" xr:uid="{CCB26509-3B55-4CB9-B8B4-BBC9108929AC}"/>
    <cellStyle name="Border 4 3 6 3" xfId="24031" xr:uid="{A3B7A057-6D00-4ABC-AE22-6B1C260E513C}"/>
    <cellStyle name="Border 4 3 6 4" xfId="31606" xr:uid="{C45B4742-65FF-4EC3-B5AB-69076161D22C}"/>
    <cellStyle name="Border 4 3 6 5" xfId="39714" xr:uid="{47D1C178-699F-4389-B5F8-C761095744D1}"/>
    <cellStyle name="Border 4 3 6 6" xfId="47279" xr:uid="{5001D869-9B40-4C87-8A73-3B07E0EFDA0B}"/>
    <cellStyle name="Border 4 3 6 7" xfId="15134" xr:uid="{3E2557B6-6943-4D61-B898-361FFD06F588}"/>
    <cellStyle name="Border 4 3 7" xfId="5413" xr:uid="{7E49874A-0906-48CE-874F-7E5223038D59}"/>
    <cellStyle name="Border 4 3 7 2" xfId="22980" xr:uid="{390E0885-FCE9-4CC8-9106-E11B102B07C3}"/>
    <cellStyle name="Border 4 3 7 3" xfId="30555" xr:uid="{DC8A5F3B-A835-48AF-A86E-6F82AC80BD76}"/>
    <cellStyle name="Border 4 3 7 4" xfId="38663" xr:uid="{13805FC2-74FB-4787-8A5C-81696269ECF6}"/>
    <cellStyle name="Border 4 3 7 5" xfId="46228" xr:uid="{5C39FF10-F86B-47DA-AA2D-A8C28D0B2187}"/>
    <cellStyle name="Border 4 3 7 6" xfId="14083" xr:uid="{D9492B51-9233-4A15-8853-1D3D0971BE11}"/>
    <cellStyle name="Border 4 3 8" xfId="7386" xr:uid="{37E06AA0-DDA5-419B-ABCD-2878ED39ACE8}"/>
    <cellStyle name="Border 4 3 8 2" xfId="24953" xr:uid="{E9B83C6C-CAE6-4187-B6A5-4B8C6949FF94}"/>
    <cellStyle name="Border 4 3 8 3" xfId="32316" xr:uid="{85E27A2A-D243-45AA-B229-B5E7EBF6DF73}"/>
    <cellStyle name="Border 4 3 8 4" xfId="40636" xr:uid="{1B4E0280-02E1-4E9A-B67C-D6191BDE576C}"/>
    <cellStyle name="Border 4 3 8 5" xfId="47790" xr:uid="{254A99C4-0A4E-4057-B411-5100761950C5}"/>
    <cellStyle name="Border 4 3 8 6" xfId="16046" xr:uid="{666E1D7C-D772-4D94-AD6B-83349B7D68A5}"/>
    <cellStyle name="Border 4 3 9" xfId="20330" xr:uid="{DDAC2FF7-DB3B-4B0C-8620-4D197ACD1C62}"/>
    <cellStyle name="Border 4 4" xfId="3144" xr:uid="{4488AC5C-25A7-4280-94CC-27F5A6E22214}"/>
    <cellStyle name="Border 4 4 10" xfId="28744" xr:uid="{B20D5052-0FCB-408C-BB7D-972746E900EB}"/>
    <cellStyle name="Border 4 4 11" xfId="36394" xr:uid="{C05870EE-4E7C-4538-9AAC-BA65B25EA2A2}"/>
    <cellStyle name="Border 4 4 12" xfId="44421" xr:uid="{D26E60F1-2966-4BD5-BC4A-51DF308E7623}"/>
    <cellStyle name="Border 4 4 13" xfId="11878" xr:uid="{1E40CA50-A297-492F-99C4-101D13A3DA45}"/>
    <cellStyle name="Border 4 4 2" xfId="5050" xr:uid="{B4DD245B-8CC4-4C52-8FA9-0D66F0F9AB8D}"/>
    <cellStyle name="Border 4 4 2 2" xfId="9173" xr:uid="{471BC21D-78C3-461A-854F-CF138EDE9C97}"/>
    <cellStyle name="Border 4 4 2 2 2" xfId="26740" xr:uid="{5968355F-0002-496C-8FC7-4CB6E434D948}"/>
    <cellStyle name="Border 4 4 2 2 3" xfId="33916" xr:uid="{F574E314-4602-4090-8843-AE2D2BAA827D}"/>
    <cellStyle name="Border 4 4 2 2 4" xfId="42423" xr:uid="{15A60449-EB99-46EF-9692-6CFF055C1716}"/>
    <cellStyle name="Border 4 4 2 2 5" xfId="48550" xr:uid="{2D7AC463-6A29-441F-8E3F-F17CAF35C9F4}"/>
    <cellStyle name="Border 4 4 2 2 6" xfId="17833" xr:uid="{30E787FE-7A59-4590-A320-7D77352B2E37}"/>
    <cellStyle name="Border 4 4 2 3" xfId="22617" xr:uid="{1DB349B0-AFDC-4A54-B62D-A4D63D5FC467}"/>
    <cellStyle name="Border 4 4 2 4" xfId="30197" xr:uid="{EB2401D7-79C2-4E62-AED7-93FFB9B83E2E}"/>
    <cellStyle name="Border 4 4 2 5" xfId="38300" xr:uid="{07A09EFB-A527-4819-A043-4F705BEF6FBA}"/>
    <cellStyle name="Border 4 4 2 6" xfId="45870" xr:uid="{AFDA6CE8-4D12-4316-A48A-EA2A8A93DC01}"/>
    <cellStyle name="Border 4 4 2 7" xfId="13720" xr:uid="{0996099C-B8F9-4418-8B58-1A02B390F24A}"/>
    <cellStyle name="Border 4 4 3" xfId="5551" xr:uid="{E6709CDD-70EB-413D-B169-C58F2DFBE7B7}"/>
    <cellStyle name="Border 4 4 3 2" xfId="9617" xr:uid="{332E73AD-9C86-4902-9971-5CB01D448ED3}"/>
    <cellStyle name="Border 4 4 3 2 2" xfId="27184" xr:uid="{1966E2C4-2E3C-4800-97EA-8BD129AF591C}"/>
    <cellStyle name="Border 4 4 3 2 3" xfId="34360" xr:uid="{3C6296B4-B295-4291-876C-10BA9A2096FD}"/>
    <cellStyle name="Border 4 4 3 2 4" xfId="42867" xr:uid="{D47BC79D-6EE8-4E49-BCA8-1D3F60ACC9C3}"/>
    <cellStyle name="Border 4 4 3 2 5" xfId="48756" xr:uid="{7C0A5A0F-4079-4041-88B0-B5AED18F3E82}"/>
    <cellStyle name="Border 4 4 3 2 6" xfId="18277" xr:uid="{9E534E57-0DD7-4610-B987-FDFCB96D8796}"/>
    <cellStyle name="Border 4 4 3 3" xfId="23118" xr:uid="{489BC8BE-A611-42E9-B307-6D31843AB72E}"/>
    <cellStyle name="Border 4 4 3 4" xfId="30693" xr:uid="{4773088E-4474-46DD-90EC-61BE0F82E13C}"/>
    <cellStyle name="Border 4 4 3 5" xfId="38801" xr:uid="{A058C90E-1A80-454E-8700-5570901ED127}"/>
    <cellStyle name="Border 4 4 3 6" xfId="46366" xr:uid="{35B9BD9C-D735-4AF4-8F78-E9C8A63B0996}"/>
    <cellStyle name="Border 4 4 3 7" xfId="14221" xr:uid="{C6297A54-B7A5-4925-814A-F4F3B3C20652}"/>
    <cellStyle name="Border 4 4 4" xfId="5978" xr:uid="{55EA2233-F3C1-4525-85FA-8F75C449ABB0}"/>
    <cellStyle name="Border 4 4 4 2" xfId="10028" xr:uid="{D2949570-B901-452F-B868-3F417AED1FA2}"/>
    <cellStyle name="Border 4 4 4 2 2" xfId="27595" xr:uid="{1DEF0C14-5339-4E3F-BCEC-E54FE52CDFBA}"/>
    <cellStyle name="Border 4 4 4 2 3" xfId="34771" xr:uid="{F0DC3A84-B61C-47E8-B55B-D471AF84313C}"/>
    <cellStyle name="Border 4 4 4 2 4" xfId="43278" xr:uid="{F54BA723-C5D9-41D7-947D-CDCD0C253B21}"/>
    <cellStyle name="Border 4 4 4 2 5" xfId="48956" xr:uid="{2C9E9201-6756-420D-BFF0-79510B391934}"/>
    <cellStyle name="Border 4 4 4 2 6" xfId="18688" xr:uid="{E5CB6BEA-CB59-455B-BF3F-15FFCF3800F2}"/>
    <cellStyle name="Border 4 4 4 3" xfId="23545" xr:uid="{46C85770-C600-44AB-94EE-1D993820E508}"/>
    <cellStyle name="Border 4 4 4 4" xfId="31120" xr:uid="{755E455E-A59E-4026-8769-0C9199129612}"/>
    <cellStyle name="Border 4 4 4 5" xfId="39228" xr:uid="{1F567029-5CC0-4AAC-A536-600900A62C90}"/>
    <cellStyle name="Border 4 4 4 6" xfId="46793" xr:uid="{B2B3A325-3099-49C3-A6B3-A97DAF0C6F25}"/>
    <cellStyle name="Border 4 4 4 7" xfId="14648" xr:uid="{7C254D67-2BC8-4EF9-AD6C-9DDC6F3D9C48}"/>
    <cellStyle name="Border 4 4 5" xfId="6341" xr:uid="{969BBF6C-F580-4926-942A-478198C59DDB}"/>
    <cellStyle name="Border 4 4 5 2" xfId="10378" xr:uid="{0434A305-D855-40B5-A799-607DAC11A268}"/>
    <cellStyle name="Border 4 4 5 2 2" xfId="27945" xr:uid="{2B870023-C0F4-4A8F-ABE6-10BF3F2802DC}"/>
    <cellStyle name="Border 4 4 5 2 3" xfId="35121" xr:uid="{BA11378A-7755-42DC-8F27-69C4053CDE6D}"/>
    <cellStyle name="Border 4 4 5 2 4" xfId="43628" xr:uid="{53191C53-12D8-42D7-BD1C-AF74161A3EA8}"/>
    <cellStyle name="Border 4 4 5 2 5" xfId="49120" xr:uid="{C1A5F738-2306-4F6E-8EFF-DA715D55DB33}"/>
    <cellStyle name="Border 4 4 5 2 6" xfId="19038" xr:uid="{1559FF9B-7069-4D52-A255-CF81EF6FC7DF}"/>
    <cellStyle name="Border 4 4 5 3" xfId="23908" xr:uid="{356306B9-5CA3-47A0-A7C7-CCCBB030A3AD}"/>
    <cellStyle name="Border 4 4 5 4" xfId="31483" xr:uid="{D629AC23-71C5-47B0-9BA2-FEF08B2E06F8}"/>
    <cellStyle name="Border 4 4 5 5" xfId="39591" xr:uid="{5C47AD85-EA6C-4618-AA99-E13B43570374}"/>
    <cellStyle name="Border 4 4 5 6" xfId="47156" xr:uid="{966569FE-ECBC-4E5F-8A2B-EEC4CBC89C54}"/>
    <cellStyle name="Border 4 4 5 7" xfId="15011" xr:uid="{84AD23B5-AEDE-4366-AEB7-D91D2422702F}"/>
    <cellStyle name="Border 4 4 6" xfId="6673" xr:uid="{6EE3DB2B-15EC-487C-9826-B237559A86C3}"/>
    <cellStyle name="Border 4 4 6 2" xfId="10695" xr:uid="{18CBDA51-F2E6-4CCA-A8BD-145152DE61D4}"/>
    <cellStyle name="Border 4 4 6 2 2" xfId="28262" xr:uid="{EC5D2CB3-E99F-46DD-8715-97A139FBB0C5}"/>
    <cellStyle name="Border 4 4 6 2 3" xfId="35438" xr:uid="{FE3424BF-8866-41F6-A440-2F227154EA4E}"/>
    <cellStyle name="Border 4 4 6 2 4" xfId="43945" xr:uid="{901760B4-B070-4E91-950C-87DE73884708}"/>
    <cellStyle name="Border 4 4 6 2 5" xfId="49266" xr:uid="{008A9B9C-9AC0-498D-A972-9692CEAF7B40}"/>
    <cellStyle name="Border 4 4 6 2 6" xfId="19355" xr:uid="{72DD574D-4404-4E92-8366-6C4EF0B16B0E}"/>
    <cellStyle name="Border 4 4 6 3" xfId="24240" xr:uid="{2D281F80-9D7E-4F32-A961-3D7A90D88B61}"/>
    <cellStyle name="Border 4 4 6 4" xfId="31815" xr:uid="{E345769E-2C74-4349-A1B9-77EF9CE007FC}"/>
    <cellStyle name="Border 4 4 6 5" xfId="39923" xr:uid="{97ABBAF0-F239-4FBF-86DC-A862D18E21B6}"/>
    <cellStyle name="Border 4 4 6 6" xfId="47488" xr:uid="{8FD2FD3D-8E2D-47DD-8DF1-A5DA7339871F}"/>
    <cellStyle name="Border 4 4 6 7" xfId="15343" xr:uid="{8640DE46-0707-4BA9-A717-2CEF5F40F686}"/>
    <cellStyle name="Border 4 4 7" xfId="6792" xr:uid="{7184A3A2-281F-4627-90F1-1628C8ED759C}"/>
    <cellStyle name="Border 4 4 7 2" xfId="24359" xr:uid="{CCA5353F-5352-4281-8074-3223690D8484}"/>
    <cellStyle name="Border 4 4 7 3" xfId="31934" xr:uid="{2718E163-CE25-477E-8C6F-9F0C2053AFC6}"/>
    <cellStyle name="Border 4 4 7 4" xfId="40042" xr:uid="{436CA8DF-E7D2-448E-B9F9-4745475D06DD}"/>
    <cellStyle name="Border 4 4 7 5" xfId="47607" xr:uid="{DFA9FB34-9AF2-439C-AA80-52192EB3E892}"/>
    <cellStyle name="Border 4 4 7 6" xfId="15462" xr:uid="{809F4F68-5DC3-44E3-81C7-A2FC96301930}"/>
    <cellStyle name="Border 4 4 8" xfId="7767" xr:uid="{32621886-7CF1-49EE-9DD8-F37E33EC0866}"/>
    <cellStyle name="Border 4 4 8 2" xfId="25334" xr:uid="{2A56B83A-E1B3-4FE1-A136-8659AE591180}"/>
    <cellStyle name="Border 4 4 8 3" xfId="32515" xr:uid="{D67E57AF-0ABD-4C5B-BE2A-B0478082BD93}"/>
    <cellStyle name="Border 4 4 8 4" xfId="41017" xr:uid="{70D018EF-4493-4A56-BE0F-C68D5C166D7A}"/>
    <cellStyle name="Border 4 4 8 5" xfId="47899" xr:uid="{8FF54816-A60C-4169-A34D-368E365599A8}"/>
    <cellStyle name="Border 4 4 8 6" xfId="16427" xr:uid="{5572EE05-38AE-453A-BCB3-0DC9FE300486}"/>
    <cellStyle name="Border 4 4 9" xfId="20711" xr:uid="{1273E311-A09C-4F34-BD73-86E21A720734}"/>
    <cellStyle name="Border 4 5" xfId="4335" xr:uid="{6569429E-2CBA-4214-83F9-0C26F3040126}"/>
    <cellStyle name="Border 4 5 2" xfId="8736" xr:uid="{ABFCC14A-A0DB-4A76-AF4F-D84CF567A70B}"/>
    <cellStyle name="Border 4 5 2 2" xfId="26303" xr:uid="{2558DD6C-2005-44D3-AE45-9B6369D218D5}"/>
    <cellStyle name="Border 4 5 2 3" xfId="33479" xr:uid="{43BE8C0D-3B4C-4F98-B60F-62D6B264F3BB}"/>
    <cellStyle name="Border 4 5 2 4" xfId="41986" xr:uid="{2E9CC819-B2F4-4714-968C-46CAC3F302F3}"/>
    <cellStyle name="Border 4 5 2 5" xfId="48317" xr:uid="{717BF40F-EC1F-4250-9B18-38C5B84DF91A}"/>
    <cellStyle name="Border 4 5 2 6" xfId="17396" xr:uid="{F49CE503-058B-48F6-8FF8-54E5C1509675}"/>
    <cellStyle name="Border 4 5 3" xfId="21902" xr:uid="{EF6D8BED-7B9F-4D5D-87E5-55F661734D0F}"/>
    <cellStyle name="Border 4 5 4" xfId="29794" xr:uid="{786DC14B-2FB7-40E5-B9E8-0842AC2BEFCE}"/>
    <cellStyle name="Border 4 5 5" xfId="37585" xr:uid="{9ECC793D-0507-4D4D-943A-B97C30EC8F27}"/>
    <cellStyle name="Border 4 5 6" xfId="45469" xr:uid="{781C831F-F4FD-4D36-9C1F-2D1BA36E38B4}"/>
    <cellStyle name="Border 4 5 7" xfId="13039" xr:uid="{AF2D3889-6DAD-43AD-A0CD-115BAA911B37}"/>
    <cellStyle name="Border 4 6" xfId="5562" xr:uid="{BBB1AD4A-AFE9-428D-B3A8-07301603EC4C}"/>
    <cellStyle name="Border 4 6 2" xfId="9628" xr:uid="{185F47F1-6737-46C0-9591-4C810718F209}"/>
    <cellStyle name="Border 4 6 2 2" xfId="27195" xr:uid="{758E939B-89C2-4550-AB23-3BE9C9E9FD90}"/>
    <cellStyle name="Border 4 6 2 3" xfId="34371" xr:uid="{2BA6401B-C0DA-4C21-A59F-E528A2010929}"/>
    <cellStyle name="Border 4 6 2 4" xfId="42878" xr:uid="{656C631B-8718-4A57-AA93-9D4546D23282}"/>
    <cellStyle name="Border 4 6 2 5" xfId="48761" xr:uid="{AE60206C-7F57-4CC6-AC1F-BFD4AE6212B3}"/>
    <cellStyle name="Border 4 6 2 6" xfId="18288" xr:uid="{29A157A8-914A-41C4-9120-75D49632A879}"/>
    <cellStyle name="Border 4 6 3" xfId="23129" xr:uid="{2706FEBA-C0C6-459E-9176-C5A3DC90338F}"/>
    <cellStyle name="Border 4 6 4" xfId="30704" xr:uid="{097D741A-5F52-49BD-AE3A-96E32855C215}"/>
    <cellStyle name="Border 4 6 5" xfId="38812" xr:uid="{F53FE13D-4CFD-49AF-A667-96BA996511A0}"/>
    <cellStyle name="Border 4 6 6" xfId="46377" xr:uid="{25DD3652-33F5-46D4-BB43-E9ED8C686F6A}"/>
    <cellStyle name="Border 4 6 7" xfId="14232" xr:uid="{F01D9E07-C424-43C1-9E55-B5FAE48A2A1E}"/>
    <cellStyle name="Border 4 7" xfId="3982" xr:uid="{F2E8B78C-1449-4D0F-81AC-DB94C0AD504B}"/>
    <cellStyle name="Border 4 7 2" xfId="8478" xr:uid="{85B04B48-5F22-4188-A58D-C354998BC3D5}"/>
    <cellStyle name="Border 4 7 2 2" xfId="26045" xr:uid="{B1DB8B1B-D450-4C85-8F2E-0116FACFA536}"/>
    <cellStyle name="Border 4 7 2 3" xfId="33221" xr:uid="{23C672EA-D879-4388-BE4E-D752F969D0A6}"/>
    <cellStyle name="Border 4 7 2 4" xfId="41728" xr:uid="{B392BFDE-A132-43D3-BF5A-3EBF88B674FE}"/>
    <cellStyle name="Border 4 7 2 5" xfId="48205" xr:uid="{FE69552F-23FF-4B12-B219-A526E011968F}"/>
    <cellStyle name="Border 4 7 2 6" xfId="17138" xr:uid="{DC85E1F4-A3AB-4898-BCAF-0595A7660438}"/>
    <cellStyle name="Border 4 7 3" xfId="21549" xr:uid="{475537DD-71AA-4E1B-B03A-692E18143891}"/>
    <cellStyle name="Border 4 7 4" xfId="29527" xr:uid="{85FD1F11-EB98-42E7-974D-F5F2651A5335}"/>
    <cellStyle name="Border 4 7 5" xfId="37232" xr:uid="{BCEC889E-2025-4C58-B4A7-5A0DFFBA3F9A}"/>
    <cellStyle name="Border 4 7 6" xfId="45202" xr:uid="{29CA9BBE-1FED-4DD6-B9B8-1D0A964D6D63}"/>
    <cellStyle name="Border 4 7 7" xfId="12700" xr:uid="{B790A142-B4FC-4A8D-9211-8130DA808848}"/>
    <cellStyle name="Border 4 8" xfId="3565" xr:uid="{C375D110-DE9B-4158-B611-4DB0600CE832}"/>
    <cellStyle name="Border 4 8 2" xfId="8133" xr:uid="{D20C5A33-CA35-49B9-95D3-B260F00E172D}"/>
    <cellStyle name="Border 4 8 2 2" xfId="25700" xr:uid="{36A8A977-8721-463E-B5B6-A49D9F88B705}"/>
    <cellStyle name="Border 4 8 2 3" xfId="32876" xr:uid="{4926FCDA-B93F-4B37-BC59-885A6BBECE0B}"/>
    <cellStyle name="Border 4 8 2 4" xfId="41383" xr:uid="{514C0DCE-A06F-4C01-9FB9-F7CC232A0A77}"/>
    <cellStyle name="Border 4 8 2 5" xfId="48047" xr:uid="{A7372324-4595-4C74-8593-57C9AE41F3FF}"/>
    <cellStyle name="Border 4 8 2 6" xfId="16793" xr:uid="{BDB3232F-1F72-4DD0-ADF4-2C43E9C0EA77}"/>
    <cellStyle name="Border 4 8 3" xfId="21132" xr:uid="{0D1AEFBE-83F0-40A6-8C0B-7C0265C47588}"/>
    <cellStyle name="Border 4 8 4" xfId="29150" xr:uid="{C6A78919-C894-410B-A04F-E12AF2589D02}"/>
    <cellStyle name="Border 4 8 5" xfId="36815" xr:uid="{E6C4A4FA-A1B7-45BB-9EB9-FC810EEB76A7}"/>
    <cellStyle name="Border 4 8 6" xfId="44826" xr:uid="{8E8E78AE-F4CD-42DF-AC61-2A199A3F3C50}"/>
    <cellStyle name="Border 4 8 7" xfId="12291" xr:uid="{D774CE34-3DD0-4296-BCA1-AA5EABB9F072}"/>
    <cellStyle name="Border 4 9" xfId="3324" xr:uid="{2D7E3BE4-2759-40DB-965D-F9B4D4101B65}"/>
    <cellStyle name="Border 4 9 2" xfId="7933" xr:uid="{0D916060-6914-41FE-BB18-EAFDD91AE8CD}"/>
    <cellStyle name="Border 4 9 2 2" xfId="25500" xr:uid="{381542E5-9571-4D32-BF9A-6D6535F8897E}"/>
    <cellStyle name="Border 4 9 2 3" xfId="32676" xr:uid="{0B3DF835-4250-432C-90EE-D8D2BD77A745}"/>
    <cellStyle name="Border 4 9 2 4" xfId="41183" xr:uid="{7DE64B2E-65AF-46B4-8D0A-7F25BE3EC81C}"/>
    <cellStyle name="Border 4 9 2 5" xfId="47958" xr:uid="{787F831A-1F4D-4C3D-B56A-8603D778896E}"/>
    <cellStyle name="Border 4 9 2 6" xfId="16593" xr:uid="{A3AA8D05-5BC6-4DDF-AD16-43CD0D51EEC5}"/>
    <cellStyle name="Border 4 9 3" xfId="20891" xr:uid="{38AC6EA1-62DB-428B-B161-2C9C0E14FCC7}"/>
    <cellStyle name="Border 4 9 4" xfId="28918" xr:uid="{48348942-143F-4166-8661-4E1B36D5468D}"/>
    <cellStyle name="Border 4 9 5" xfId="36574" xr:uid="{770EF8D4-9A3C-4661-8032-89188BAB6B70}"/>
    <cellStyle name="Border 4 9 6" xfId="44595" xr:uid="{3588B3DA-C6A1-4721-979B-63DE3602DD61}"/>
    <cellStyle name="Border 4 9 7" xfId="12058" xr:uid="{78450EA6-77AA-4DE6-93A6-3323851CB1D7}"/>
    <cellStyle name="Border 5" xfId="2385" xr:uid="{3723DD36-C6A3-4B03-AA10-6B929CBAA486}"/>
    <cellStyle name="Border 5 10" xfId="3591" xr:uid="{469A00EB-D9A9-4377-A3E8-8038DAB74E69}"/>
    <cellStyle name="Border 5 10 2" xfId="21158" xr:uid="{C9D62D26-5BB0-44FF-92D9-FA5F542126D0}"/>
    <cellStyle name="Border 5 10 3" xfId="29176" xr:uid="{1E563597-C730-45E1-B30E-2B627F006280}"/>
    <cellStyle name="Border 5 10 4" xfId="36841" xr:uid="{8A2DC2F2-DAAE-43DF-A859-6F65B3ACE698}"/>
    <cellStyle name="Border 5 10 5" xfId="44852" xr:uid="{0E19D950-3941-4685-A7EA-F24F97B51E3E}"/>
    <cellStyle name="Border 5 10 6" xfId="12317" xr:uid="{125F0A82-FF52-4886-BB95-0DA73734B71A}"/>
    <cellStyle name="Border 5 11" xfId="7007" xr:uid="{3C8497FC-6FBC-4C6B-9A28-AE21B9EFC0DA}"/>
    <cellStyle name="Border 5 11 2" xfId="24574" xr:uid="{D5F0F2B8-F4D5-4E95-8FCC-F755B8EE4BAD}"/>
    <cellStyle name="Border 5 11 3" xfId="32041" xr:uid="{B3671D74-4DD4-4F6B-8D44-C0C91BEA5C2E}"/>
    <cellStyle name="Border 5 11 4" xfId="40257" xr:uid="{65402110-09EE-43C0-8110-54F939930F37}"/>
    <cellStyle name="Border 5 11 5" xfId="15667" xr:uid="{5FDFC594-87AE-49E3-B178-A0EC7C8E4204}"/>
    <cellStyle name="Border 5 12" xfId="19951" xr:uid="{141446D7-69A2-4DD8-AEB3-42B5FFFD537E}"/>
    <cellStyle name="Border 5 13" xfId="28375" xr:uid="{EFECC6AF-37D9-4DF4-951B-3054D4E3E10F}"/>
    <cellStyle name="Border 5 14" xfId="35715" xr:uid="{5D1CC257-7432-4F0F-9D5C-D02D6ED9B530}"/>
    <cellStyle name="Border 5 15" xfId="11167" xr:uid="{42C31ACA-8A07-4011-ACC7-D45CDD7A2E1B}"/>
    <cellStyle name="Border 5 2" xfId="2948" xr:uid="{77A9999A-D14A-4EA3-8AF4-70255979D6AB}"/>
    <cellStyle name="Border 5 2 10" xfId="28649" xr:uid="{E326BD91-3AB6-4DD0-8E7C-2D820840C9E6}"/>
    <cellStyle name="Border 5 2 11" xfId="36197" xr:uid="{D305B80C-A529-4B3B-8119-01752DAD3E26}"/>
    <cellStyle name="Border 5 2 12" xfId="44326" xr:uid="{7913EA38-05C9-49EF-B6DD-D98D74C25EBD}"/>
    <cellStyle name="Border 5 2 13" xfId="11689" xr:uid="{A92B4C31-4953-475C-8B56-FF976B4580E6}"/>
    <cellStyle name="Border 5 2 2" xfId="4853" xr:uid="{52B46DE1-A8F6-4D57-8D77-B3E4B85470EB}"/>
    <cellStyle name="Border 5 2 2 2" xfId="9070" xr:uid="{C2A8D8D5-9EFA-4AE8-AF3D-530640D0F25C}"/>
    <cellStyle name="Border 5 2 2 2 2" xfId="26637" xr:uid="{453E1D84-68FA-469C-9F2B-5E3B4F0A491F}"/>
    <cellStyle name="Border 5 2 2 2 3" xfId="33813" xr:uid="{9262C385-A0DE-44C8-BC51-EEE9DA546717}"/>
    <cellStyle name="Border 5 2 2 2 4" xfId="42320" xr:uid="{DD3D5A3D-39CA-4DAC-B6C8-97884D5FF5FC}"/>
    <cellStyle name="Border 5 2 2 2 5" xfId="48497" xr:uid="{5C94DCB6-D0AA-492C-8B63-7569DC54F139}"/>
    <cellStyle name="Border 5 2 2 2 6" xfId="17730" xr:uid="{E4650FF7-FF24-4413-AEE9-773593110325}"/>
    <cellStyle name="Border 5 2 2 3" xfId="22420" xr:uid="{777FD33C-3565-4BDA-A2EC-3C196B943C81}"/>
    <cellStyle name="Border 5 2 2 4" xfId="30102" xr:uid="{8B939F56-B4BA-49A7-ABD1-302F44AAB4C7}"/>
    <cellStyle name="Border 5 2 2 5" xfId="38103" xr:uid="{F7624C40-97D5-4F04-AA99-CE9AA14DA196}"/>
    <cellStyle name="Border 5 2 2 6" xfId="45775" xr:uid="{960FB352-61DC-41D0-951B-A95CC7AA7F50}"/>
    <cellStyle name="Border 5 2 2 7" xfId="13531" xr:uid="{8D38DF7D-6199-4E13-8283-69BE585FD4DE}"/>
    <cellStyle name="Border 5 2 3" xfId="5577" xr:uid="{7E143217-2E04-45AC-B973-688545711B54}"/>
    <cellStyle name="Border 5 2 3 2" xfId="9642" xr:uid="{93686797-12B6-43A6-98A2-588419359327}"/>
    <cellStyle name="Border 5 2 3 2 2" xfId="27209" xr:uid="{9E134F4E-9556-4B71-8C37-03084407B457}"/>
    <cellStyle name="Border 5 2 3 2 3" xfId="34385" xr:uid="{9958EFE8-D9BB-4B8D-9D95-9E4717803095}"/>
    <cellStyle name="Border 5 2 3 2 4" xfId="42892" xr:uid="{FCDB6E36-AD50-4E5F-BB21-F5BEFE560288}"/>
    <cellStyle name="Border 5 2 3 2 5" xfId="48769" xr:uid="{747F128B-9631-4B9B-844D-6B627F9E7802}"/>
    <cellStyle name="Border 5 2 3 2 6" xfId="18302" xr:uid="{53DA7E8A-1E88-4238-A312-F30584900F81}"/>
    <cellStyle name="Border 5 2 3 3" xfId="23144" xr:uid="{AECD6257-6E94-4F5D-84CC-0DD44EEF780B}"/>
    <cellStyle name="Border 5 2 3 4" xfId="30719" xr:uid="{8639781B-57E0-4D08-A914-E90CFDAED238}"/>
    <cellStyle name="Border 5 2 3 5" xfId="38827" xr:uid="{64D1B800-5399-4BF8-B517-8C13B6D5B52A}"/>
    <cellStyle name="Border 5 2 3 6" xfId="46392" xr:uid="{64B45DC5-100F-4F56-9F35-52261235FAE7}"/>
    <cellStyle name="Border 5 2 3 7" xfId="14247" xr:uid="{25152A5C-179D-4BA2-B652-6BABB72418A5}"/>
    <cellStyle name="Border 5 2 4" xfId="5861" xr:uid="{F294DF59-F254-4BDE-8713-A761A03F7B8C}"/>
    <cellStyle name="Border 5 2 4 2" xfId="9915" xr:uid="{8306D505-9566-4815-BDBE-0251AEAF80F3}"/>
    <cellStyle name="Border 5 2 4 2 2" xfId="27482" xr:uid="{85A23318-8915-4753-B7EA-004A5666ED05}"/>
    <cellStyle name="Border 5 2 4 2 3" xfId="34658" xr:uid="{1AD8A751-BD0C-411F-8ED1-82E940422C6C}"/>
    <cellStyle name="Border 5 2 4 2 4" xfId="43165" xr:uid="{F94CF42F-89D0-463F-BFF0-BAD5744BD4BD}"/>
    <cellStyle name="Border 5 2 4 2 5" xfId="48901" xr:uid="{24BC7926-4E7E-4879-A4A7-365BF100F67C}"/>
    <cellStyle name="Border 5 2 4 2 6" xfId="18575" xr:uid="{28E189DF-C209-4860-A643-41586A48A997}"/>
    <cellStyle name="Border 5 2 4 3" xfId="23428" xr:uid="{FBE0D969-91B3-4113-AA03-20BBAD0D39CE}"/>
    <cellStyle name="Border 5 2 4 4" xfId="31003" xr:uid="{5624954E-A323-44A5-B534-BBD2691D6C51}"/>
    <cellStyle name="Border 5 2 4 5" xfId="39111" xr:uid="{7483E2BC-92C7-484A-ACF4-A02A730C05DE}"/>
    <cellStyle name="Border 5 2 4 6" xfId="46676" xr:uid="{4CDAF00C-8533-4695-8623-4CFD0CCF84D6}"/>
    <cellStyle name="Border 5 2 4 7" xfId="14531" xr:uid="{7F458F30-098C-449B-962F-67E0220D9EF8}"/>
    <cellStyle name="Border 5 2 5" xfId="6217" xr:uid="{0E6B3C42-00DA-452D-9FE3-09EE536BE638}"/>
    <cellStyle name="Border 5 2 5 2" xfId="10258" xr:uid="{54E3DE93-D725-486A-807E-A7654CD7D89B}"/>
    <cellStyle name="Border 5 2 5 2 2" xfId="27825" xr:uid="{CE0C1C0D-E929-4A0F-A434-F63CBF54CB5A}"/>
    <cellStyle name="Border 5 2 5 2 3" xfId="35001" xr:uid="{64401E65-34A0-40F1-B58B-69CA06B805E7}"/>
    <cellStyle name="Border 5 2 5 2 4" xfId="43508" xr:uid="{1BC162BE-0FBD-4E2E-B72C-0014BE8CE520}"/>
    <cellStyle name="Border 5 2 5 2 5" xfId="49064" xr:uid="{BEF4A644-F4EA-47CD-B18C-03AB2D16D3F5}"/>
    <cellStyle name="Border 5 2 5 2 6" xfId="18918" xr:uid="{021B8377-F77D-4808-8988-0637F865704C}"/>
    <cellStyle name="Border 5 2 5 3" xfId="23784" xr:uid="{FE4D5E44-83B9-4782-B27D-154851354924}"/>
    <cellStyle name="Border 5 2 5 4" xfId="31359" xr:uid="{DAA55D32-67CA-4602-9D6C-72DF0B8B08AA}"/>
    <cellStyle name="Border 5 2 5 5" xfId="39467" xr:uid="{8DD0F401-1726-4A89-9092-731FE155D631}"/>
    <cellStyle name="Border 5 2 5 6" xfId="47032" xr:uid="{66977627-2CBE-4FB9-8715-240081801BDB}"/>
    <cellStyle name="Border 5 2 5 7" xfId="14887" xr:uid="{BDC321A6-A665-4A76-A238-F196B565CC7E}"/>
    <cellStyle name="Border 5 2 6" xfId="6565" xr:uid="{A24B9EAE-3D95-41D9-811B-0663F2C102C6}"/>
    <cellStyle name="Border 5 2 6 2" xfId="10595" xr:uid="{70C2EBA6-CCC6-43C3-A51D-FF7FB3816337}"/>
    <cellStyle name="Border 5 2 6 2 2" xfId="28162" xr:uid="{45288550-DE95-4ADE-AC76-6253B9168367}"/>
    <cellStyle name="Border 5 2 6 2 3" xfId="35338" xr:uid="{2BE4AF4B-A491-496A-A430-38800E5C9623}"/>
    <cellStyle name="Border 5 2 6 2 4" xfId="43845" xr:uid="{9953B81C-1254-401D-B00E-254D41BE01A9}"/>
    <cellStyle name="Border 5 2 6 2 5" xfId="49221" xr:uid="{4032B0E5-0BC1-4E88-B804-6E0BECE53A69}"/>
    <cellStyle name="Border 5 2 6 2 6" xfId="19255" xr:uid="{E2601ABB-A2DE-43AC-88B6-5249170FF714}"/>
    <cellStyle name="Border 5 2 6 3" xfId="24132" xr:uid="{644D012B-E87D-43F0-9009-76536D61EFB0}"/>
    <cellStyle name="Border 5 2 6 4" xfId="31707" xr:uid="{F9429C71-F357-49EB-9C5D-23D0F603D0B6}"/>
    <cellStyle name="Border 5 2 6 5" xfId="39815" xr:uid="{6DC8E658-6E63-4E8D-93E8-6E0CFD3BC0A4}"/>
    <cellStyle name="Border 5 2 6 6" xfId="47380" xr:uid="{99CF2BE2-8CBE-47D5-8C04-5BABD614B400}"/>
    <cellStyle name="Border 5 2 6 7" xfId="15235" xr:uid="{A4AB75DF-7C2C-450D-9EE9-B107B3CE1329}"/>
    <cellStyle name="Border 5 2 7" xfId="5391" xr:uid="{ABD69811-EC64-449B-9207-2594A5A5B11B}"/>
    <cellStyle name="Border 5 2 7 2" xfId="22958" xr:uid="{DF3315F5-3CC1-42D9-AC64-D016E7524452}"/>
    <cellStyle name="Border 5 2 7 3" xfId="30533" xr:uid="{2FF590A5-7E4C-4A15-A717-323004F2D98D}"/>
    <cellStyle name="Border 5 2 7 4" xfId="38641" xr:uid="{058617F5-AD5B-4332-A15D-527C9BEED595}"/>
    <cellStyle name="Border 5 2 7 5" xfId="46206" xr:uid="{60E792E1-9E27-408E-B601-2AFF7149ABFA}"/>
    <cellStyle name="Border 5 2 7 6" xfId="14061" xr:uid="{1ECA588D-76D0-413A-92F4-12E8CD542368}"/>
    <cellStyle name="Border 5 2 8" xfId="7570" xr:uid="{EBF38F28-A20F-4F92-87A1-B9F97158815F}"/>
    <cellStyle name="Border 5 2 8 2" xfId="25137" xr:uid="{A143855C-1A5F-400E-A9DF-FC0C9BFE2BB1}"/>
    <cellStyle name="Border 5 2 8 3" xfId="32412" xr:uid="{F0900D09-1EBB-486E-ABAE-27A8A7A051F9}"/>
    <cellStyle name="Border 5 2 8 4" xfId="40820" xr:uid="{E4498C97-2634-40F6-973A-C5BF7F04F961}"/>
    <cellStyle name="Border 5 2 8 5" xfId="47846" xr:uid="{F7DFFD69-852D-4F2D-A1E3-CFF6B7E026ED}"/>
    <cellStyle name="Border 5 2 8 6" xfId="16230" xr:uid="{55D0EC6B-009E-4F3B-BBA9-7835703107CC}"/>
    <cellStyle name="Border 5 2 9" xfId="20514" xr:uid="{A2834681-1CD4-43DF-A309-5E1F2EB93305}"/>
    <cellStyle name="Border 5 3" xfId="2720" xr:uid="{C296E0B7-8EE6-4E29-9328-4C42F6E58135}"/>
    <cellStyle name="Border 5 3 10" xfId="28533" xr:uid="{9DE94BD7-60C6-41FA-8569-D59DCA3153D2}"/>
    <cellStyle name="Border 5 3 11" xfId="35970" xr:uid="{7D8223FC-9359-4A5D-9541-B4B9C57DA75F}"/>
    <cellStyle name="Border 5 3 12" xfId="44211" xr:uid="{041B1157-2365-4460-A1F2-D5BEEFBD0904}"/>
    <cellStyle name="Border 5 3 13" xfId="11477" xr:uid="{E0CF061F-2306-4426-ADE0-5BDC25D7D9AB}"/>
    <cellStyle name="Border 5 3 2" xfId="4625" xr:uid="{3BFE8C58-FAEC-4FF0-83EC-69BF4E7CDE59}"/>
    <cellStyle name="Border 5 3 2 2" xfId="8938" xr:uid="{2834FADB-9907-47E9-B8F6-7E245B48E2EE}"/>
    <cellStyle name="Border 5 3 2 2 2" xfId="26505" xr:uid="{7DB57B0C-BEA0-4EB4-A7F2-3DF2A1840916}"/>
    <cellStyle name="Border 5 3 2 2 3" xfId="33681" xr:uid="{D5E1765B-C0B6-4AE9-A4FA-F2E07C70F818}"/>
    <cellStyle name="Border 5 3 2 2 4" xfId="42188" xr:uid="{8EF8D8B1-9922-43FC-A03C-7EEB8D2DB040}"/>
    <cellStyle name="Border 5 3 2 2 5" xfId="48422" xr:uid="{7AEEC88A-B819-4DF0-A16A-4538ECCB868A}"/>
    <cellStyle name="Border 5 3 2 2 6" xfId="17598" xr:uid="{D3C89C8B-F62B-4AF3-8018-69F2729161E3}"/>
    <cellStyle name="Border 5 3 2 3" xfId="22192" xr:uid="{6CF3EEAF-876E-423C-BCD0-D28A61F79D2F}"/>
    <cellStyle name="Border 5 3 2 4" xfId="29986" xr:uid="{970498E9-EBC1-40DB-A0CB-6F658D6C9524}"/>
    <cellStyle name="Border 5 3 2 5" xfId="37875" xr:uid="{E1CEFB60-6886-4FD4-B057-4FB48967D777}"/>
    <cellStyle name="Border 5 3 2 6" xfId="45660" xr:uid="{2129462B-F8B8-4622-AA50-40DA4E3ECF39}"/>
    <cellStyle name="Border 5 3 2 7" xfId="13319" xr:uid="{3C0E16F4-049F-4B6C-8458-79E0C366C272}"/>
    <cellStyle name="Border 5 3 3" xfId="3315" xr:uid="{26F58286-B874-47C9-B4D7-B86501E78301}"/>
    <cellStyle name="Border 5 3 3 2" xfId="7924" xr:uid="{D345BF7D-ED18-4FF2-A5E5-172BB36EF1E1}"/>
    <cellStyle name="Border 5 3 3 2 2" xfId="25491" xr:uid="{7D932BA1-47E9-4B31-89DB-6994311CD185}"/>
    <cellStyle name="Border 5 3 3 2 3" xfId="32667" xr:uid="{AAFB9EF7-22E4-40E2-ABA4-1629802A8C65}"/>
    <cellStyle name="Border 5 3 3 2 4" xfId="41174" xr:uid="{0FD92E8E-C640-44DC-AC67-F37F37994B0E}"/>
    <cellStyle name="Border 5 3 3 2 5" xfId="47956" xr:uid="{BC57CB8B-D4B8-46AB-BA22-6D92A84EFAC4}"/>
    <cellStyle name="Border 5 3 3 2 6" xfId="16584" xr:uid="{98D64DA7-4FB8-45BF-8748-839CF36584B0}"/>
    <cellStyle name="Border 5 3 3 3" xfId="20882" xr:uid="{BD3DF486-6E43-4FC1-B5E4-AEC50D87E895}"/>
    <cellStyle name="Border 5 3 3 4" xfId="28909" xr:uid="{7B751471-43D7-49B1-AC27-A64AC071B503}"/>
    <cellStyle name="Border 5 3 3 5" xfId="36565" xr:uid="{381B8269-4548-4A96-9D5D-56F3AF78EE0F}"/>
    <cellStyle name="Border 5 3 3 6" xfId="44586" xr:uid="{6A78B425-FF79-4AC2-9DB4-83DFE05C100A}"/>
    <cellStyle name="Border 5 3 3 7" xfId="12049" xr:uid="{E5FCEB9D-3AD8-4677-A40B-E6267DA9EE65}"/>
    <cellStyle name="Border 5 3 4" xfId="5715" xr:uid="{20469FFA-A830-4B4A-B8F5-C44EB50434D8}"/>
    <cellStyle name="Border 5 3 4 2" xfId="9774" xr:uid="{FC4BD109-792E-49FB-844E-7934D5209D16}"/>
    <cellStyle name="Border 5 3 4 2 2" xfId="27341" xr:uid="{7815C87F-DE9C-4495-8372-7BBA0253AD49}"/>
    <cellStyle name="Border 5 3 4 2 3" xfId="34517" xr:uid="{23335828-64C1-45D0-BC42-F9ECE6149A2B}"/>
    <cellStyle name="Border 5 3 4 2 4" xfId="43024" xr:uid="{BDE221B1-6576-460F-A86E-08DB0FB2294F}"/>
    <cellStyle name="Border 5 3 4 2 5" xfId="48835" xr:uid="{CE211BF9-E28D-4607-9FF9-169D67DC0E37}"/>
    <cellStyle name="Border 5 3 4 2 6" xfId="18434" xr:uid="{AD5E01E3-83DD-4A55-AB56-44DA8CEED8BE}"/>
    <cellStyle name="Border 5 3 4 3" xfId="23282" xr:uid="{160596A1-4EAC-4482-B8A6-FFD9857F0AB8}"/>
    <cellStyle name="Border 5 3 4 4" xfId="30857" xr:uid="{BD864C48-0846-41FB-BF1F-87BC08EDFFD1}"/>
    <cellStyle name="Border 5 3 4 5" xfId="38965" xr:uid="{E0F6E682-6EED-425D-8D39-C014064913E5}"/>
    <cellStyle name="Border 5 3 4 6" xfId="46530" xr:uid="{442991B9-1CEF-46C9-B3C0-64595FFCDB04}"/>
    <cellStyle name="Border 5 3 4 7" xfId="14385" xr:uid="{B88AF23E-A138-4AA7-A833-8746EEDC2EDA}"/>
    <cellStyle name="Border 5 3 5" xfId="6069" xr:uid="{1BE4FBCA-2C7E-4A6C-AD18-3D5E660DDD32}"/>
    <cellStyle name="Border 5 3 5 2" xfId="10119" xr:uid="{7C289BA5-B3CC-4547-BAF4-C1FBA33C3987}"/>
    <cellStyle name="Border 5 3 5 2 2" xfId="27686" xr:uid="{5854230A-7E21-40FB-84FB-FF1D230B9B0C}"/>
    <cellStyle name="Border 5 3 5 2 3" xfId="34862" xr:uid="{2E21DEA1-6018-4025-ADA0-1F5FA6B7395B}"/>
    <cellStyle name="Border 5 3 5 2 4" xfId="43369" xr:uid="{BAE567EF-E011-47FB-9892-DA7A08FC0F08}"/>
    <cellStyle name="Border 5 3 5 2 5" xfId="48999" xr:uid="{4DEBA353-15EB-4B2C-BC60-D1ED5FE71163}"/>
    <cellStyle name="Border 5 3 5 2 6" xfId="18779" xr:uid="{6462255F-2F9C-417D-8D49-2798C7FAFA42}"/>
    <cellStyle name="Border 5 3 5 3" xfId="23636" xr:uid="{0269908A-62C0-4F0D-AF01-4DD47DF70611}"/>
    <cellStyle name="Border 5 3 5 4" xfId="31211" xr:uid="{E513784E-95A6-4B55-86FE-14A9F90B1A60}"/>
    <cellStyle name="Border 5 3 5 5" xfId="39319" xr:uid="{91FDF7A2-7788-4AEF-99BE-1541F35E5125}"/>
    <cellStyle name="Border 5 3 5 6" xfId="46884" xr:uid="{8C2CA5FA-0B0C-44C4-BCF2-75A94676D2C6}"/>
    <cellStyle name="Border 5 3 5 7" xfId="14739" xr:uid="{468F60F8-46CC-4470-BD76-8196538A5047}"/>
    <cellStyle name="Border 5 3 6" xfId="6437" xr:uid="{A524E6CC-45E4-4590-A4E7-6F38DDAB79FF}"/>
    <cellStyle name="Border 5 3 6 2" xfId="10474" xr:uid="{1FE7BB64-265D-4249-B13F-44BB78DE41FF}"/>
    <cellStyle name="Border 5 3 6 2 2" xfId="28041" xr:uid="{3F5523D2-72A5-400F-8B30-21660A016C25}"/>
    <cellStyle name="Border 5 3 6 2 3" xfId="35217" xr:uid="{908F21DB-7C39-4DED-8CD1-BD417A856747}"/>
    <cellStyle name="Border 5 3 6 2 4" xfId="43724" xr:uid="{1173E3D2-6C7B-4B2C-A79F-5DC7CE5917B3}"/>
    <cellStyle name="Border 5 3 6 2 5" xfId="49163" xr:uid="{85026D1A-FF8E-46D9-8113-5E351155564D}"/>
    <cellStyle name="Border 5 3 6 2 6" xfId="19134" xr:uid="{4E2611D4-C217-43AB-92E3-005F42A3113D}"/>
    <cellStyle name="Border 5 3 6 3" xfId="24004" xr:uid="{310B0814-CC31-4D98-8880-37D7E130490C}"/>
    <cellStyle name="Border 5 3 6 4" xfId="31579" xr:uid="{F4D9F9CB-D35C-4AC1-82BC-18D4AFFC91B3}"/>
    <cellStyle name="Border 5 3 6 5" xfId="39687" xr:uid="{4BD8EA58-7C77-48FB-A404-EFB6EF80B1B4}"/>
    <cellStyle name="Border 5 3 6 6" xfId="47252" xr:uid="{5FEFE432-EA68-4141-AE05-4A1661A6D69B}"/>
    <cellStyle name="Border 5 3 6 7" xfId="15107" xr:uid="{804D26A6-ED8D-4A02-94B5-A1C569982F7E}"/>
    <cellStyle name="Border 5 3 7" xfId="6822" xr:uid="{EF14E35D-E88A-43F9-A4C2-F48787567DB0}"/>
    <cellStyle name="Border 5 3 7 2" xfId="24389" xr:uid="{77469E9E-E86A-40FC-B163-3E2DB6464907}"/>
    <cellStyle name="Border 5 3 7 3" xfId="31964" xr:uid="{6B374A79-AF9E-45F8-A881-8F657E3F9D1E}"/>
    <cellStyle name="Border 5 3 7 4" xfId="40072" xr:uid="{D87EEA46-8DED-4E84-B280-369711962CB0}"/>
    <cellStyle name="Border 5 3 7 5" xfId="47637" xr:uid="{FAAAF29B-4BA3-4010-9CC1-6B8D06D0E2F9}"/>
    <cellStyle name="Border 5 3 7 6" xfId="15492" xr:uid="{60C933E6-B187-4744-92D2-91546C0331C3}"/>
    <cellStyle name="Border 5 3 8" xfId="7342" xr:uid="{D61F4824-29B6-442F-9F9B-1E39C9634E4B}"/>
    <cellStyle name="Border 5 3 8 2" xfId="24909" xr:uid="{EE1AA3F2-7338-4C68-B8FE-AAC78E4619B7}"/>
    <cellStyle name="Border 5 3 8 3" xfId="32280" xr:uid="{F403A339-B5C6-47DD-B603-130F3DC57CEF}"/>
    <cellStyle name="Border 5 3 8 4" xfId="40592" xr:uid="{BC5514BA-8445-4235-BC79-84C93224C9A1}"/>
    <cellStyle name="Border 5 3 8 5" xfId="47771" xr:uid="{39E6B082-6F04-402F-AC32-68C96BA43FA6}"/>
    <cellStyle name="Border 5 3 8 6" xfId="16002" xr:uid="{F91D4B33-C18C-4EA1-9A28-E2E381FB2F2D}"/>
    <cellStyle name="Border 5 3 9" xfId="20286" xr:uid="{5AE8AEA4-0DD0-45F7-84FF-98FDF508E2F5}"/>
    <cellStyle name="Border 5 4" xfId="2648" xr:uid="{48E2F059-AE10-447B-BFB6-F3A87A86A68A}"/>
    <cellStyle name="Border 5 4 10" xfId="28470" xr:uid="{5C9D5730-CD4F-4406-A19D-A74437E5EEA7}"/>
    <cellStyle name="Border 5 4 11" xfId="35903" xr:uid="{B538C817-69F7-4C2B-9650-136808AFD5FC}"/>
    <cellStyle name="Border 5 4 12" xfId="44149" xr:uid="{0D283869-658B-4E5F-878A-6B98E6CB38AC}"/>
    <cellStyle name="Border 5 4 13" xfId="11413" xr:uid="{8A71D79A-1F39-44AE-85EC-2EBD8BA2A7FC}"/>
    <cellStyle name="Border 5 4 2" xfId="4553" xr:uid="{CF56EB14-7BC5-42D3-8B49-646F1459B53F}"/>
    <cellStyle name="Border 5 4 2 2" xfId="8867" xr:uid="{70943AC8-AC1B-49FF-A701-9C6DC78752CE}"/>
    <cellStyle name="Border 5 4 2 2 2" xfId="26434" xr:uid="{E70F37D9-A8BB-483D-A408-253132E6140B}"/>
    <cellStyle name="Border 5 4 2 2 3" xfId="33610" xr:uid="{C197A0CE-E36D-41C6-841B-89389412D60B}"/>
    <cellStyle name="Border 5 4 2 2 4" xfId="42117" xr:uid="{DECD8AEF-3535-4A67-89F6-D9383C918AB5}"/>
    <cellStyle name="Border 5 4 2 2 5" xfId="48380" xr:uid="{DC001C4C-AF9E-49F3-B7E3-8B081F5E7D8E}"/>
    <cellStyle name="Border 5 4 2 2 6" xfId="17527" xr:uid="{563B0A61-5B11-4D55-B589-D8CF3DD76968}"/>
    <cellStyle name="Border 5 4 2 3" xfId="22120" xr:uid="{490AC32B-2858-4095-9939-D650D958662D}"/>
    <cellStyle name="Border 5 4 2 4" xfId="29923" xr:uid="{A384CBB6-87FF-4C6E-9E71-0DFA374605AC}"/>
    <cellStyle name="Border 5 4 2 5" xfId="37803" xr:uid="{8C0DA656-518A-4724-93BE-12314D943C3E}"/>
    <cellStyle name="Border 5 4 2 6" xfId="45598" xr:uid="{90492066-935D-479C-A85A-67E38B3669CE}"/>
    <cellStyle name="Border 5 4 2 7" xfId="13255" xr:uid="{19AC8AF3-B924-4874-BAD5-E1C9C0ECF579}"/>
    <cellStyle name="Border 5 4 3" xfId="5529" xr:uid="{F8901CDC-7EFF-47D0-AF79-4D41CFEB1E7D}"/>
    <cellStyle name="Border 5 4 3 2" xfId="9598" xr:uid="{FF469B6D-938C-4D89-8011-A5F77D892ED8}"/>
    <cellStyle name="Border 5 4 3 2 2" xfId="27165" xr:uid="{03385EBE-5F03-4C33-96A3-21A0D693F9B5}"/>
    <cellStyle name="Border 5 4 3 2 3" xfId="34341" xr:uid="{6671EDB6-BC71-4534-8C54-317A2A9066C4}"/>
    <cellStyle name="Border 5 4 3 2 4" xfId="42848" xr:uid="{0E928D3A-D4A0-40E0-8AEF-39997CDE3F94}"/>
    <cellStyle name="Border 5 4 3 2 5" xfId="48748" xr:uid="{E18B8C5C-612E-4AFC-85A0-2009334B22CD}"/>
    <cellStyle name="Border 5 4 3 2 6" xfId="18258" xr:uid="{072C0919-0321-4818-81BF-8C0D0790C143}"/>
    <cellStyle name="Border 5 4 3 3" xfId="23096" xr:uid="{50A73AA6-6674-4DF8-8D9C-D55CBC5AFCFE}"/>
    <cellStyle name="Border 5 4 3 4" xfId="30671" xr:uid="{0B049BA9-7968-44A8-94EC-61C37AE9906E}"/>
    <cellStyle name="Border 5 4 3 5" xfId="38779" xr:uid="{465B8ECB-48E8-47B5-801C-640DAFD5ABF8}"/>
    <cellStyle name="Border 5 4 3 6" xfId="46344" xr:uid="{62F04896-6E63-43CB-B823-01A942ED47CF}"/>
    <cellStyle name="Border 5 4 3 7" xfId="14199" xr:uid="{8D2D9C9E-CF59-40B9-A2F2-405F81A342B0}"/>
    <cellStyle name="Border 5 4 4" xfId="3951" xr:uid="{1DFD661B-6FFA-40EF-B2EC-6A441432A465}"/>
    <cellStyle name="Border 5 4 4 2" xfId="8451" xr:uid="{9B142B3E-EC2C-49C6-93A4-32BDD43BB6B3}"/>
    <cellStyle name="Border 5 4 4 2 2" xfId="26018" xr:uid="{DBECC0FA-DE91-46AE-8B68-282442AF374C}"/>
    <cellStyle name="Border 5 4 4 2 3" xfId="33194" xr:uid="{43DF4E58-B1F3-4599-965A-BB53B53BAE44}"/>
    <cellStyle name="Border 5 4 4 2 4" xfId="41701" xr:uid="{EDA8444D-7527-43C0-BF07-7ABA28E3E9F4}"/>
    <cellStyle name="Border 5 4 4 2 5" xfId="48191" xr:uid="{53C11941-AFEB-463C-9E84-C5689B6C9322}"/>
    <cellStyle name="Border 5 4 4 2 6" xfId="17111" xr:uid="{287C541F-9212-44E7-8D78-2514C10FB744}"/>
    <cellStyle name="Border 5 4 4 3" xfId="21518" xr:uid="{24B96407-055A-448D-B526-AC1FBD3B99CC}"/>
    <cellStyle name="Border 5 4 4 4" xfId="29496" xr:uid="{AF428B2B-0743-435C-B6E0-F9951E05F933}"/>
    <cellStyle name="Border 5 4 4 5" xfId="37201" xr:uid="{F1F573D0-E218-4033-B632-970241FC7BA2}"/>
    <cellStyle name="Border 5 4 4 6" xfId="45171" xr:uid="{F6EFD030-AE35-4AC9-A344-EE2C17E868FF}"/>
    <cellStyle name="Border 5 4 4 7" xfId="12669" xr:uid="{45EDFDB7-79CB-4126-AF42-08FADAF23F4C}"/>
    <cellStyle name="Border 5 4 5" xfId="5744" xr:uid="{B564DA54-AA35-42D9-8914-88C591C7C0CB}"/>
    <cellStyle name="Border 5 4 5 2" xfId="9803" xr:uid="{A86451AB-F232-4B7C-B482-849C480523BF}"/>
    <cellStyle name="Border 5 4 5 2 2" xfId="27370" xr:uid="{B7F856A0-D2A0-48C0-B3BA-E1615FD0F183}"/>
    <cellStyle name="Border 5 4 5 2 3" xfId="34546" xr:uid="{7EA5BCDD-834B-4D4D-B7F2-B5BCD91375E6}"/>
    <cellStyle name="Border 5 4 5 2 4" xfId="43053" xr:uid="{18AED2EA-BC36-4875-8AC6-60F8B6EBCDB0}"/>
    <cellStyle name="Border 5 4 5 2 5" xfId="48846" xr:uid="{384DAA32-FE1B-4559-9E5A-9D19C724117E}"/>
    <cellStyle name="Border 5 4 5 2 6" xfId="18463" xr:uid="{D049939C-BD32-4B35-9A43-97AD10C1B8A8}"/>
    <cellStyle name="Border 5 4 5 3" xfId="23311" xr:uid="{8D805213-BD86-4AF2-B5C9-2ADC668BD507}"/>
    <cellStyle name="Border 5 4 5 4" xfId="30886" xr:uid="{E3F71773-080A-471F-8B21-78631E9A4FDC}"/>
    <cellStyle name="Border 5 4 5 5" xfId="38994" xr:uid="{F6D2EB66-F879-4937-A829-38D184DD1630}"/>
    <cellStyle name="Border 5 4 5 6" xfId="46559" xr:uid="{642D2B64-8D02-4084-9247-1F3A77F57A4A}"/>
    <cellStyle name="Border 5 4 5 7" xfId="14414" xr:uid="{E155FFEB-4894-4E27-8837-6C3C905A2360}"/>
    <cellStyle name="Border 5 4 6" xfId="3587" xr:uid="{ACE09E20-CEAD-4975-8CDA-6D06DF33CAC9}"/>
    <cellStyle name="Border 5 4 6 2" xfId="8151" xr:uid="{05A540C0-C8DD-4D63-96C1-E027E28F4E45}"/>
    <cellStyle name="Border 5 4 6 2 2" xfId="25718" xr:uid="{03502616-C4A2-4AE6-9B05-AE12E78F84B6}"/>
    <cellStyle name="Border 5 4 6 2 3" xfId="32894" xr:uid="{E5DEF346-63F4-41AC-921D-8B89BDA54072}"/>
    <cellStyle name="Border 5 4 6 2 4" xfId="41401" xr:uid="{9A311039-258E-423B-B426-65A6064DACD9}"/>
    <cellStyle name="Border 5 4 6 2 5" xfId="48055" xr:uid="{29D4E7AE-75F0-46F6-9F0C-36EB5FC6E10E}"/>
    <cellStyle name="Border 5 4 6 2 6" xfId="16811" xr:uid="{AD458602-6645-4131-97E9-E02DBBC61EBF}"/>
    <cellStyle name="Border 5 4 6 3" xfId="21154" xr:uid="{8E8F5B4F-75A3-4E25-99F5-779F2D9EF598}"/>
    <cellStyle name="Border 5 4 6 4" xfId="29172" xr:uid="{5BE43B1B-F645-477E-92E7-4CD70EED9492}"/>
    <cellStyle name="Border 5 4 6 5" xfId="36837" xr:uid="{565B788E-3CD8-46B0-A845-F4E3F7243BBB}"/>
    <cellStyle name="Border 5 4 6 6" xfId="44848" xr:uid="{4CAB07FB-3544-4867-B510-43FA26B3DF76}"/>
    <cellStyle name="Border 5 4 6 7" xfId="12313" xr:uid="{BAEC9A48-DDD5-47BF-A793-7EC88D5E1E9B}"/>
    <cellStyle name="Border 5 4 7" xfId="5107" xr:uid="{76706BB4-6E7C-453B-86FD-138E1F4B6E5D}"/>
    <cellStyle name="Border 5 4 7 2" xfId="22674" xr:uid="{49FA40DA-CDA3-444D-96AA-F4961F04B892}"/>
    <cellStyle name="Border 5 4 7 3" xfId="30249" xr:uid="{ECD4353E-9EFD-421A-BE66-F9154F8ABB3F}"/>
    <cellStyle name="Border 5 4 7 4" xfId="38357" xr:uid="{89939CF7-F1AB-47B2-9785-66C2A931431D}"/>
    <cellStyle name="Border 5 4 7 5" xfId="45922" xr:uid="{F993A960-8863-4068-82C5-B9E978379E6D}"/>
    <cellStyle name="Border 5 4 7 6" xfId="13777" xr:uid="{6CD318D9-A817-4A49-8BA8-F654528DAF6D}"/>
    <cellStyle name="Border 5 4 8" xfId="7270" xr:uid="{03A2FAA0-0BDD-45A8-A123-A7289F34C288}"/>
    <cellStyle name="Border 5 4 8 2" xfId="24837" xr:uid="{20E0709E-D397-4C16-9043-69C34B96E6B9}"/>
    <cellStyle name="Border 5 4 8 3" xfId="32209" xr:uid="{BD4965FC-4E04-4392-8845-25B5CFC2F631}"/>
    <cellStyle name="Border 5 4 8 4" xfId="40520" xr:uid="{1594E8A7-DA18-4037-A079-4642137CFB86}"/>
    <cellStyle name="Border 5 4 8 5" xfId="47729" xr:uid="{1DFE39E3-9CF2-434F-9B61-4A79576C8F57}"/>
    <cellStyle name="Border 5 4 8 6" xfId="15930" xr:uid="{5CB943BE-72CE-4508-88CE-8975A68FD2BD}"/>
    <cellStyle name="Border 5 4 9" xfId="20214" xr:uid="{8930E579-C9DF-436C-AE46-A34099C005A7}"/>
    <cellStyle name="Border 5 5" xfId="4290" xr:uid="{B00AA53F-0981-4A2C-928C-6DB827FB7CCD}"/>
    <cellStyle name="Border 5 5 2" xfId="8699" xr:uid="{9F857DDE-5019-45E7-B711-3B96C001E4C7}"/>
    <cellStyle name="Border 5 5 2 2" xfId="26266" xr:uid="{DA159C24-295E-4CC4-8109-44396D37E2D7}"/>
    <cellStyle name="Border 5 5 2 3" xfId="33442" xr:uid="{32AE3F9F-002D-42CF-BFC0-D7B39D92CBF9}"/>
    <cellStyle name="Border 5 5 2 4" xfId="41949" xr:uid="{3A941688-61AE-4F5D-89EB-CED3118F4C3F}"/>
    <cellStyle name="Border 5 5 2 5" xfId="48293" xr:uid="{A442D8CE-98E8-4D51-B4A4-7B365FE7C249}"/>
    <cellStyle name="Border 5 5 2 6" xfId="17359" xr:uid="{C2CA33DB-2A46-49F7-B22A-12EE4C032ABD}"/>
    <cellStyle name="Border 5 5 3" xfId="21857" xr:uid="{FBAFC152-F387-4058-8CA4-A5424ED975F4}"/>
    <cellStyle name="Border 5 5 4" xfId="29763" xr:uid="{499DFDFF-BB00-4417-9F0C-72A643478749}"/>
    <cellStyle name="Border 5 5 5" xfId="37540" xr:uid="{1FA2DC39-A185-4624-AE1C-C99C6311DE5D}"/>
    <cellStyle name="Border 5 5 6" xfId="45438" xr:uid="{06379176-8039-4888-A64D-7594C6E1F4BD}"/>
    <cellStyle name="Border 5 5 7" xfId="13000" xr:uid="{077E1D40-45BA-4F1C-A59C-D3486564ACB2}"/>
    <cellStyle name="Border 5 6" xfId="3207" xr:uid="{F35CF7DB-4344-4089-8A16-80BFEB38A78D}"/>
    <cellStyle name="Border 5 6 2" xfId="7830" xr:uid="{2945C71C-8AED-4752-B8C8-EFECDE9B92AE}"/>
    <cellStyle name="Border 5 6 2 2" xfId="25397" xr:uid="{3F6C2229-DCB6-4329-9BB6-C37C23767EE5}"/>
    <cellStyle name="Border 5 6 2 3" xfId="32573" xr:uid="{ACF3DBAF-3CC9-4C40-A4EB-BE23FC725FB2}"/>
    <cellStyle name="Border 5 6 2 4" xfId="41080" xr:uid="{8FC7533B-2DBF-4EDD-98A3-6B2738CA542C}"/>
    <cellStyle name="Border 5 6 2 5" xfId="47920" xr:uid="{48EF02B6-E28C-4C03-9A50-C099DD205E70}"/>
    <cellStyle name="Border 5 6 2 6" xfId="16490" xr:uid="{9B31EFC2-99CE-4A3D-A9D0-9DF73C91185A}"/>
    <cellStyle name="Border 5 6 3" xfId="20774" xr:uid="{3BEA14EA-5348-4167-B60C-1B7B97D7F4AB}"/>
    <cellStyle name="Border 5 6 4" xfId="28802" xr:uid="{C70539F3-17E9-49A6-80D5-46A536F2AFE1}"/>
    <cellStyle name="Border 5 6 5" xfId="36457" xr:uid="{2D27C4E3-BC58-478A-9ACC-B6217E130B6E}"/>
    <cellStyle name="Border 5 6 6" xfId="44479" xr:uid="{71DC3E6B-99BB-4D45-A4F7-A4CFFE6AB921}"/>
    <cellStyle name="Border 5 6 7" xfId="11941" xr:uid="{DAA75C15-2CDD-41B9-BE1A-5C249AEF379D}"/>
    <cellStyle name="Border 5 7" xfId="3944" xr:uid="{B7EEA24E-A056-4374-8EB8-134DCDD60FAC}"/>
    <cellStyle name="Border 5 7 2" xfId="8444" xr:uid="{478B0E93-1C58-4205-8B03-4097065D315B}"/>
    <cellStyle name="Border 5 7 2 2" xfId="26011" xr:uid="{56D597DA-106D-4735-BB67-CD95A50224AC}"/>
    <cellStyle name="Border 5 7 2 3" xfId="33187" xr:uid="{69A22559-9101-4B65-8A27-D3C3ABAC6B15}"/>
    <cellStyle name="Border 5 7 2 4" xfId="41694" xr:uid="{14961D93-105D-4A14-9E94-053972D16F27}"/>
    <cellStyle name="Border 5 7 2 5" xfId="48190" xr:uid="{9DDA488D-A0A7-4BE2-AB17-BEBCB7A2A5CA}"/>
    <cellStyle name="Border 5 7 2 6" xfId="17104" xr:uid="{2FA0F34E-AC2E-488C-B1CB-EB4121735FB9}"/>
    <cellStyle name="Border 5 7 3" xfId="21511" xr:uid="{A234E0CC-899D-44BD-9FB6-4756DD4FC1FC}"/>
    <cellStyle name="Border 5 7 4" xfId="29489" xr:uid="{8000490E-FB73-471B-A506-7A4EF5883676}"/>
    <cellStyle name="Border 5 7 5" xfId="37194" xr:uid="{84A5D5D5-9AC5-40E9-A2EA-C3F2E2B3FF87}"/>
    <cellStyle name="Border 5 7 6" xfId="45164" xr:uid="{AB3FBB8D-FCCD-486E-A979-FC96B5AA66DA}"/>
    <cellStyle name="Border 5 7 7" xfId="12662" xr:uid="{47EB0A5A-D736-487D-8AB6-5CBFE8845B75}"/>
    <cellStyle name="Border 5 8" xfId="3430" xr:uid="{8A3C8EAE-D7BE-4175-B6FA-A735FEA60B81}"/>
    <cellStyle name="Border 5 8 2" xfId="8031" xr:uid="{02880140-CD0C-460D-9482-77FD130DACF4}"/>
    <cellStyle name="Border 5 8 2 2" xfId="25598" xr:uid="{9D27C690-CDE3-4B71-9914-53236F50E5FC}"/>
    <cellStyle name="Border 5 8 2 3" xfId="32774" xr:uid="{985052CE-923D-4133-B7A3-9F6689AF314D}"/>
    <cellStyle name="Border 5 8 2 4" xfId="41281" xr:uid="{9DDA4818-1F5E-4745-8364-F506636FC87D}"/>
    <cellStyle name="Border 5 8 2 5" xfId="48004" xr:uid="{671AD7DB-1F8E-4A2E-B2B7-AACD9822E4CE}"/>
    <cellStyle name="Border 5 8 2 6" xfId="16691" xr:uid="{783C9D0E-4F04-41BA-8D30-40F254985EBF}"/>
    <cellStyle name="Border 5 8 3" xfId="20997" xr:uid="{3EC32982-E7ED-456F-A938-104D69E863F5}"/>
    <cellStyle name="Border 5 8 4" xfId="29024" xr:uid="{46A3F0D2-4B2F-45E7-9FBC-7477930629C1}"/>
    <cellStyle name="Border 5 8 5" xfId="36680" xr:uid="{C112B036-DDCE-49A3-97F3-E3CC3109A8C5}"/>
    <cellStyle name="Border 5 8 6" xfId="44701" xr:uid="{AF23BDAA-3452-4D9D-8AD3-01B9C31517FB}"/>
    <cellStyle name="Border 5 8 7" xfId="12164" xr:uid="{5FEF4B5B-BE10-4568-A6CD-1C7B6E44A285}"/>
    <cellStyle name="Border 5 9" xfId="3448" xr:uid="{D9E3A1EF-84D8-45C8-9E3E-F2357790529E}"/>
    <cellStyle name="Border 5 9 2" xfId="8047" xr:uid="{B3096D2E-2F8F-430B-8C5A-F36926B37622}"/>
    <cellStyle name="Border 5 9 2 2" xfId="25614" xr:uid="{2DFF89B9-DAE6-473D-A783-2A7BB68FDF63}"/>
    <cellStyle name="Border 5 9 2 3" xfId="32790" xr:uid="{C48ACBE3-7C21-440B-8AD3-81C65ACE1EE6}"/>
    <cellStyle name="Border 5 9 2 4" xfId="41297" xr:uid="{68E032B0-70BC-4327-99B6-B88FE4AF37AF}"/>
    <cellStyle name="Border 5 9 2 5" xfId="48013" xr:uid="{9D4D325F-A2F0-427F-A7F9-ABCF8F97AC1B}"/>
    <cellStyle name="Border 5 9 2 6" xfId="16707" xr:uid="{7BDC957D-7865-4F03-B5A4-A291AE55A2DD}"/>
    <cellStyle name="Border 5 9 3" xfId="21015" xr:uid="{3F0F8209-1F57-478F-AC46-16396F39B752}"/>
    <cellStyle name="Border 5 9 4" xfId="29042" xr:uid="{2D663715-55E0-42D4-8F64-C03B04A23611}"/>
    <cellStyle name="Border 5 9 5" xfId="36698" xr:uid="{D9D34BC5-B1AF-42D1-A61E-522B71CA32AE}"/>
    <cellStyle name="Border 5 9 6" xfId="44719" xr:uid="{02ECC543-703D-4847-8B4B-EA2232C143CF}"/>
    <cellStyle name="Border 5 9 7" xfId="12182" xr:uid="{D7FA1AE6-902F-4253-B196-8074A75C3D06}"/>
    <cellStyle name="Border 6" xfId="2386" xr:uid="{CDC91AC3-CDE4-4046-ADCC-81EAA1571CD8}"/>
    <cellStyle name="Border 6 10" xfId="3592" xr:uid="{E5946C5D-7CDE-4F88-815E-338A029CCF73}"/>
    <cellStyle name="Border 6 10 2" xfId="21159" xr:uid="{98EAF858-5F80-465D-9D11-E6328915A269}"/>
    <cellStyle name="Border 6 10 3" xfId="29177" xr:uid="{3DC36834-E492-4963-A681-B0FC5595F008}"/>
    <cellStyle name="Border 6 10 4" xfId="36842" xr:uid="{86595D23-7D7A-4604-8D03-80B63CD8D92F}"/>
    <cellStyle name="Border 6 10 5" xfId="44853" xr:uid="{AD958A12-83E4-48C1-A29A-960FFD71EF1B}"/>
    <cellStyle name="Border 6 10 6" xfId="12318" xr:uid="{0A6C65C7-38B5-4C56-8718-B8108D1F71DE}"/>
    <cellStyle name="Border 6 11" xfId="7008" xr:uid="{8C46BC72-366E-4FA2-BA83-1601C38C2A48}"/>
    <cellStyle name="Border 6 11 2" xfId="24575" xr:uid="{E6CE1FAA-DDEB-4C69-BA08-058A7D9DCFE5}"/>
    <cellStyle name="Border 6 11 3" xfId="32042" xr:uid="{7AA9400E-6B06-4532-AFDC-D9CB42C7E218}"/>
    <cellStyle name="Border 6 11 4" xfId="40258" xr:uid="{DD5D6AE1-AF87-4520-A2CC-61B84F8375C0}"/>
    <cellStyle name="Border 6 11 5" xfId="15668" xr:uid="{354A3A3C-AC8A-4E43-82D2-80B17E8846BF}"/>
    <cellStyle name="Border 6 12" xfId="19952" xr:uid="{E59FA3C6-B014-47C8-BF7B-5A95241C8417}"/>
    <cellStyle name="Border 6 13" xfId="28376" xr:uid="{2505C6B0-D801-4402-A11D-0F8F1687C916}"/>
    <cellStyle name="Border 6 14" xfId="35716" xr:uid="{4932D8E7-5B25-4BDE-A248-778EDD5FD807}"/>
    <cellStyle name="Border 6 15" xfId="11168" xr:uid="{673FDB4B-240F-4313-B9B1-B590300E74EE}"/>
    <cellStyle name="Border 6 2" xfId="2949" xr:uid="{D937A2C2-DFD9-47F8-9AA4-F20A508FB12F}"/>
    <cellStyle name="Border 6 2 10" xfId="28650" xr:uid="{EF7F918E-B2CC-4F35-B4BE-C9A082E86509}"/>
    <cellStyle name="Border 6 2 11" xfId="36198" xr:uid="{32CA11B8-2210-4727-8DA9-2427E739275D}"/>
    <cellStyle name="Border 6 2 12" xfId="44327" xr:uid="{30E99370-6687-49DE-BCF2-80BC1E946BE6}"/>
    <cellStyle name="Border 6 2 13" xfId="11690" xr:uid="{DAC90357-5BC5-4A9B-A68F-4D21590BCDA7}"/>
    <cellStyle name="Border 6 2 2" xfId="4854" xr:uid="{1B933823-7EAA-4BEB-AD96-DBA86FAD504C}"/>
    <cellStyle name="Border 6 2 2 2" xfId="9071" xr:uid="{5DD73D61-9620-4A14-B107-86CEFA724868}"/>
    <cellStyle name="Border 6 2 2 2 2" xfId="26638" xr:uid="{12EA186D-338E-4A1A-8AD1-074C27252343}"/>
    <cellStyle name="Border 6 2 2 2 3" xfId="33814" xr:uid="{45878239-A10B-408C-BFFD-545E8DA25A36}"/>
    <cellStyle name="Border 6 2 2 2 4" xfId="42321" xr:uid="{5AE79A94-105F-4AB6-B27E-CCE2AF368115}"/>
    <cellStyle name="Border 6 2 2 2 5" xfId="48498" xr:uid="{145E57C8-712D-485A-B1B5-EEC9BDBC97C4}"/>
    <cellStyle name="Border 6 2 2 2 6" xfId="17731" xr:uid="{F1ECC2CC-EFFC-4184-96EB-31B440CE88DB}"/>
    <cellStyle name="Border 6 2 2 3" xfId="22421" xr:uid="{73BD5FC4-47C4-4381-BC84-BBF0663FD613}"/>
    <cellStyle name="Border 6 2 2 4" xfId="30103" xr:uid="{DEFD8918-1BF7-4FA2-B2C7-0DD6FA289AD7}"/>
    <cellStyle name="Border 6 2 2 5" xfId="38104" xr:uid="{606D8713-9324-408C-B915-F180202A6B4E}"/>
    <cellStyle name="Border 6 2 2 6" xfId="45776" xr:uid="{52E86B6C-B34C-4470-95FC-17C6D3D91875}"/>
    <cellStyle name="Border 6 2 2 7" xfId="13532" xr:uid="{9D409104-EC51-4BEB-8FE1-3E8F4023CD10}"/>
    <cellStyle name="Border 6 2 3" xfId="5341" xr:uid="{976DD078-0C6A-4620-8D92-2824CDEAFEA1}"/>
    <cellStyle name="Border 6 2 3 2" xfId="9427" xr:uid="{8DE87690-0558-4740-8C53-BBA0E58975CE}"/>
    <cellStyle name="Border 6 2 3 2 2" xfId="26994" xr:uid="{C20E688B-7D3D-4E92-BDB1-75A6083C9535}"/>
    <cellStyle name="Border 6 2 3 2 3" xfId="34170" xr:uid="{D85BAB9A-D23E-4E7D-807B-7A3D6219EEE6}"/>
    <cellStyle name="Border 6 2 3 2 4" xfId="42677" xr:uid="{DDA82A62-C488-47B5-96D3-D92FCF0D5E53}"/>
    <cellStyle name="Border 6 2 3 2 5" xfId="48659" xr:uid="{1BFF6DE9-BBA0-4033-97F2-114F0E265311}"/>
    <cellStyle name="Border 6 2 3 2 6" xfId="18087" xr:uid="{BCD25240-8417-4383-A746-219DB6F3627D}"/>
    <cellStyle name="Border 6 2 3 3" xfId="22908" xr:uid="{04C4BD25-CEF0-4F17-825B-125DE1FA10EF}"/>
    <cellStyle name="Border 6 2 3 4" xfId="30483" xr:uid="{431336D9-4FAD-4EF3-8E47-CD17DA83195B}"/>
    <cellStyle name="Border 6 2 3 5" xfId="38591" xr:uid="{77DAB835-5D8A-40DF-B1BB-861C3F005C2F}"/>
    <cellStyle name="Border 6 2 3 6" xfId="46156" xr:uid="{B09F1957-2EF9-4112-8A98-C899BF2C3E2C}"/>
    <cellStyle name="Border 6 2 3 7" xfId="14011" xr:uid="{06EB74E3-656B-492C-B132-DDCE0262473D}"/>
    <cellStyle name="Border 6 2 4" xfId="5862" xr:uid="{A7183BC5-B8BA-48D5-93E5-D304FF0073B6}"/>
    <cellStyle name="Border 6 2 4 2" xfId="9916" xr:uid="{D7A1C57F-569E-4BB1-84E5-EE6E4E5AE1C3}"/>
    <cellStyle name="Border 6 2 4 2 2" xfId="27483" xr:uid="{32D9F43A-A082-483D-8308-1FC7C62BCDAB}"/>
    <cellStyle name="Border 6 2 4 2 3" xfId="34659" xr:uid="{3409E20E-D804-45EA-960C-6B8486BEB4D4}"/>
    <cellStyle name="Border 6 2 4 2 4" xfId="43166" xr:uid="{14FB3226-198A-429C-B9D2-C2CF3F1672C9}"/>
    <cellStyle name="Border 6 2 4 2 5" xfId="48902" xr:uid="{DBDBEC3D-B983-48F5-985B-14A94EE67486}"/>
    <cellStyle name="Border 6 2 4 2 6" xfId="18576" xr:uid="{18350107-2BEF-4F84-B891-88ADD4C1B369}"/>
    <cellStyle name="Border 6 2 4 3" xfId="23429" xr:uid="{0810421C-81A3-486C-858F-831EDF2EE09A}"/>
    <cellStyle name="Border 6 2 4 4" xfId="31004" xr:uid="{78003FC1-CBBD-40B3-A320-987757C8EE54}"/>
    <cellStyle name="Border 6 2 4 5" xfId="39112" xr:uid="{0CE95CC8-4565-4AE8-8B3D-589BFC4D8814}"/>
    <cellStyle name="Border 6 2 4 6" xfId="46677" xr:uid="{8273E692-7891-4416-ACBC-6B9C066C1696}"/>
    <cellStyle name="Border 6 2 4 7" xfId="14532" xr:uid="{1BD16977-E446-45CB-934C-85CF4581FD22}"/>
    <cellStyle name="Border 6 2 5" xfId="6218" xr:uid="{4DC51AAD-9ABE-4005-A03E-8EF2A61FA2B0}"/>
    <cellStyle name="Border 6 2 5 2" xfId="10259" xr:uid="{032DEF49-5988-4524-9F50-7C4B8C6DB230}"/>
    <cellStyle name="Border 6 2 5 2 2" xfId="27826" xr:uid="{B4DFE9CC-B085-43EE-A73A-9A5664F1FBD2}"/>
    <cellStyle name="Border 6 2 5 2 3" xfId="35002" xr:uid="{3E519BD7-270E-4B52-A5C3-559AB1B3B4CC}"/>
    <cellStyle name="Border 6 2 5 2 4" xfId="43509" xr:uid="{A8498A46-BD74-49D9-8161-77D9D99ABC31}"/>
    <cellStyle name="Border 6 2 5 2 5" xfId="49065" xr:uid="{387BE32B-A3F6-4796-8EC4-CFA8A95B8302}"/>
    <cellStyle name="Border 6 2 5 2 6" xfId="18919" xr:uid="{60801D87-6631-410A-BE74-3E9EE82E1D08}"/>
    <cellStyle name="Border 6 2 5 3" xfId="23785" xr:uid="{7455EA1F-3430-4E29-9167-C6F3B21F7614}"/>
    <cellStyle name="Border 6 2 5 4" xfId="31360" xr:uid="{CF4D7FA3-48A8-47E0-94AD-B03185F535E9}"/>
    <cellStyle name="Border 6 2 5 5" xfId="39468" xr:uid="{A8FEF013-73D7-4A83-A801-E6B1574B68BB}"/>
    <cellStyle name="Border 6 2 5 6" xfId="47033" xr:uid="{72987372-BBB4-4848-AD22-205291DA6783}"/>
    <cellStyle name="Border 6 2 5 7" xfId="14888" xr:uid="{F1CA1551-FCFC-46D5-BE7A-839486AB25AB}"/>
    <cellStyle name="Border 6 2 6" xfId="6566" xr:uid="{6C8C782C-7074-4C65-A3DF-5438A49AFA12}"/>
    <cellStyle name="Border 6 2 6 2" xfId="10596" xr:uid="{EC18C030-18DF-44EE-9067-E1932817B805}"/>
    <cellStyle name="Border 6 2 6 2 2" xfId="28163" xr:uid="{5A3F838E-5D9F-4327-8DFC-0530AA3DB3BF}"/>
    <cellStyle name="Border 6 2 6 2 3" xfId="35339" xr:uid="{12EF5755-2A6C-4549-A448-AD0B8942E96C}"/>
    <cellStyle name="Border 6 2 6 2 4" xfId="43846" xr:uid="{90C05E19-6D95-4D81-9A9C-49B8A5701937}"/>
    <cellStyle name="Border 6 2 6 2 5" xfId="49222" xr:uid="{E83ECE2C-279C-4A1E-8298-9D06EF2EC9BC}"/>
    <cellStyle name="Border 6 2 6 2 6" xfId="19256" xr:uid="{EC318403-A672-49AE-ADAF-A83C885C4D0D}"/>
    <cellStyle name="Border 6 2 6 3" xfId="24133" xr:uid="{450DBC06-DE81-4B98-9B2F-6358F07546AA}"/>
    <cellStyle name="Border 6 2 6 4" xfId="31708" xr:uid="{B3148676-B17D-4D74-94DB-524C3DD23A83}"/>
    <cellStyle name="Border 6 2 6 5" xfId="39816" xr:uid="{DCDC780F-00EE-4170-97ED-0C6CF49CE4E1}"/>
    <cellStyle name="Border 6 2 6 6" xfId="47381" xr:uid="{4B02B783-F247-4B78-9F28-ADEF599055E5}"/>
    <cellStyle name="Border 6 2 6 7" xfId="15236" xr:uid="{24C8C6BE-FE0D-4351-B51C-C61754A8B4ED}"/>
    <cellStyle name="Border 6 2 7" xfId="5518" xr:uid="{E8E9FF34-F73C-4C3D-B017-ABB630154F71}"/>
    <cellStyle name="Border 6 2 7 2" xfId="23085" xr:uid="{6729C9CC-8833-4586-9CF7-002D053E711A}"/>
    <cellStyle name="Border 6 2 7 3" xfId="30660" xr:uid="{F3C82DAF-89E6-4913-8389-D0BDDF8C412F}"/>
    <cellStyle name="Border 6 2 7 4" xfId="38768" xr:uid="{71D16714-EC94-4B1E-A6D8-C05E7D1A9487}"/>
    <cellStyle name="Border 6 2 7 5" xfId="46333" xr:uid="{A9120B12-417D-4884-93C3-F0AF4DE2D25E}"/>
    <cellStyle name="Border 6 2 7 6" xfId="14188" xr:uid="{C2BD5277-C4BD-4550-A515-8761406AA9F7}"/>
    <cellStyle name="Border 6 2 8" xfId="7571" xr:uid="{B3E9AC6D-90BF-470B-ABFD-A3E844DAEF70}"/>
    <cellStyle name="Border 6 2 8 2" xfId="25138" xr:uid="{71745F45-4E46-493A-ABC0-A0D23671E0C6}"/>
    <cellStyle name="Border 6 2 8 3" xfId="32413" xr:uid="{0B86BFFC-F379-4A6C-83BD-EC6131FEA152}"/>
    <cellStyle name="Border 6 2 8 4" xfId="40821" xr:uid="{64750413-FA1C-469E-BBF0-82EBB667E98E}"/>
    <cellStyle name="Border 6 2 8 5" xfId="47847" xr:uid="{A919CD72-7268-47F5-86DE-257164742C03}"/>
    <cellStyle name="Border 6 2 8 6" xfId="16231" xr:uid="{15CD3498-231C-4C7D-91B4-941F85E6C9C2}"/>
    <cellStyle name="Border 6 2 9" xfId="20515" xr:uid="{078375B4-C1C7-408A-887D-437D9D73833E}"/>
    <cellStyle name="Border 6 3" xfId="2595" xr:uid="{E8E35CA6-2D9F-463C-BEF3-714FC8F21910}"/>
    <cellStyle name="Border 6 3 10" xfId="28418" xr:uid="{4997AA5F-0852-4716-B3EF-977B09F440EA}"/>
    <cellStyle name="Border 6 3 11" xfId="35850" xr:uid="{1490F75F-0C8C-4EC5-9AE3-7F6E4DB46350}"/>
    <cellStyle name="Border 6 3 12" xfId="44097" xr:uid="{522FF2EC-FCED-43A1-8591-B69EBDCE905D}"/>
    <cellStyle name="Border 6 3 13" xfId="11360" xr:uid="{6354EDC7-CC43-4515-A7C2-B5A3482D8C53}"/>
    <cellStyle name="Border 6 3 2" xfId="4500" xr:uid="{82BD46AA-BE84-47E5-9237-C9A471D33ADF}"/>
    <cellStyle name="Border 6 3 2 2" xfId="8815" xr:uid="{FD54B376-1663-4ED0-8FCA-0AE196B7E232}"/>
    <cellStyle name="Border 6 3 2 2 2" xfId="26382" xr:uid="{F14D2FCD-5D20-46DD-B0FC-6DE5CBE4AE56}"/>
    <cellStyle name="Border 6 3 2 2 3" xfId="33558" xr:uid="{C35A9B4F-B49B-4DE7-A698-9CD23F27628D}"/>
    <cellStyle name="Border 6 3 2 2 4" xfId="42065" xr:uid="{2FC28DE3-32FF-4A83-B08D-93360CF34B03}"/>
    <cellStyle name="Border 6 3 2 2 5" xfId="48352" xr:uid="{171C66A0-7C90-4BDC-80E7-BC00BC8C7CB6}"/>
    <cellStyle name="Border 6 3 2 2 6" xfId="17475" xr:uid="{806AFC51-4D0A-47A0-8943-8548E4444D09}"/>
    <cellStyle name="Border 6 3 2 3" xfId="22067" xr:uid="{FDBC3CBB-ADAF-44C9-994B-7D70A8781054}"/>
    <cellStyle name="Border 6 3 2 4" xfId="29871" xr:uid="{8F209A2D-DBF4-4BCA-B438-3D53F7C33AAE}"/>
    <cellStyle name="Border 6 3 2 5" xfId="37750" xr:uid="{7B103A5A-08B2-460F-A399-163D7A410BB2}"/>
    <cellStyle name="Border 6 3 2 6" xfId="45546" xr:uid="{90C2242F-6161-4B62-A593-CDECE910C12A}"/>
    <cellStyle name="Border 6 3 2 7" xfId="13202" xr:uid="{59FC3081-D283-4642-A194-135A8E49406C}"/>
    <cellStyle name="Border 6 3 3" xfId="5131" xr:uid="{2FB88B35-B919-4912-9195-1875996A3E9D}"/>
    <cellStyle name="Border 6 3 3 2" xfId="9237" xr:uid="{74F073AC-7335-4D28-9AB8-0BFF0A3D7212}"/>
    <cellStyle name="Border 6 3 3 2 2" xfId="26804" xr:uid="{CDE04960-86D2-40AC-9F7A-50193A07DE00}"/>
    <cellStyle name="Border 6 3 3 2 3" xfId="33980" xr:uid="{E8287628-5B19-4EBB-8FDC-7AEC76A48401}"/>
    <cellStyle name="Border 6 3 3 2 4" xfId="42487" xr:uid="{02D45D2D-9A5C-4C7B-92E4-42988DC01D35}"/>
    <cellStyle name="Border 6 3 3 2 5" xfId="48572" xr:uid="{07662466-7136-4B4A-BC34-F77954F24722}"/>
    <cellStyle name="Border 6 3 3 2 6" xfId="17897" xr:uid="{D9679164-81A5-4B98-8537-8A741DCD5A25}"/>
    <cellStyle name="Border 6 3 3 3" xfId="22698" xr:uid="{0AE6BCF5-BA47-42DE-85CE-9443E3906105}"/>
    <cellStyle name="Border 6 3 3 4" xfId="30273" xr:uid="{73449588-7EEC-4EB4-944B-40FC5DB0F45B}"/>
    <cellStyle name="Border 6 3 3 5" xfId="38381" xr:uid="{4AE3DDAA-FC71-4F70-8A40-648BA738DF43}"/>
    <cellStyle name="Border 6 3 3 6" xfId="45946" xr:uid="{C356B2B4-C57B-40CD-B651-43C1B6F73A17}"/>
    <cellStyle name="Border 6 3 3 7" xfId="13801" xr:uid="{556E2D96-C783-4801-82F1-E5CCFA5ECC82}"/>
    <cellStyle name="Border 6 3 4" xfId="5446" xr:uid="{DCF6B70F-6821-4EA5-8B64-9CE42C716618}"/>
    <cellStyle name="Border 6 3 4 2" xfId="9522" xr:uid="{71677876-8AE1-4607-8200-143A750A01FC}"/>
    <cellStyle name="Border 6 3 4 2 2" xfId="27089" xr:uid="{9ABDBDA9-E940-4757-8973-14DDB35627CE}"/>
    <cellStyle name="Border 6 3 4 2 3" xfId="34265" xr:uid="{A2DA9327-36BC-44BF-AE98-7F04F6CEEE75}"/>
    <cellStyle name="Border 6 3 4 2 4" xfId="42772" xr:uid="{D7ADC372-CA32-4AAA-B1F2-B44422352CBA}"/>
    <cellStyle name="Border 6 3 4 2 5" xfId="48708" xr:uid="{F19D6188-4730-4A2D-BD0A-325FA3CD4B5C}"/>
    <cellStyle name="Border 6 3 4 2 6" xfId="18182" xr:uid="{C0F1E25F-28B6-4615-BCDC-4D6458318387}"/>
    <cellStyle name="Border 6 3 4 3" xfId="23013" xr:uid="{4947279F-F17C-4B1D-813E-8DDC10EB340D}"/>
    <cellStyle name="Border 6 3 4 4" xfId="30588" xr:uid="{DD88E58F-3293-4E15-8AE4-E3DD8F8AD4A3}"/>
    <cellStyle name="Border 6 3 4 5" xfId="38696" xr:uid="{AC34A24C-BE44-4E4D-848F-B33458B847AA}"/>
    <cellStyle name="Border 6 3 4 6" xfId="46261" xr:uid="{67EE063D-E4C1-4893-96E8-39A715823C9E}"/>
    <cellStyle name="Border 6 3 4 7" xfId="14116" xr:uid="{A2E89189-73FE-45EA-94A6-AFEC0488FB20}"/>
    <cellStyle name="Border 6 3 5" xfId="5200" xr:uid="{6771FCE9-DD41-4232-AC97-52B420EE9118}"/>
    <cellStyle name="Border 6 3 5 2" xfId="9298" xr:uid="{2D89187F-572F-4FF1-937E-C362202A48FC}"/>
    <cellStyle name="Border 6 3 5 2 2" xfId="26865" xr:uid="{9627B9BF-0CF4-4EA7-91DA-0406558804A1}"/>
    <cellStyle name="Border 6 3 5 2 3" xfId="34041" xr:uid="{E9BEC475-84FE-4DD9-9D33-957BC6F3382E}"/>
    <cellStyle name="Border 6 3 5 2 4" xfId="42548" xr:uid="{2D72B1EA-EDF1-4455-810D-8AA9E672DC3A}"/>
    <cellStyle name="Border 6 3 5 2 5" xfId="48603" xr:uid="{2BCF80B3-D3CC-4E24-BD8C-CA56AC9B7E0F}"/>
    <cellStyle name="Border 6 3 5 2 6" xfId="17958" xr:uid="{F6368CBA-5166-42E1-A9FB-9AF72106AF08}"/>
    <cellStyle name="Border 6 3 5 3" xfId="22767" xr:uid="{8834543A-C6AB-4306-A4AA-CB85A1465F02}"/>
    <cellStyle name="Border 6 3 5 4" xfId="30342" xr:uid="{DEF97978-232A-465E-9056-F793A73AE4C6}"/>
    <cellStyle name="Border 6 3 5 5" xfId="38450" xr:uid="{A2E03B7C-1176-48FD-9086-EEDAEB2E3796}"/>
    <cellStyle name="Border 6 3 5 6" xfId="46015" xr:uid="{0C017AA7-9B20-45F6-9EB9-9E880D33C761}"/>
    <cellStyle name="Border 6 3 5 7" xfId="13870" xr:uid="{63971AAA-09F0-4810-8E88-93EA03D8D0DF}"/>
    <cellStyle name="Border 6 3 6" xfId="5439" xr:uid="{3AA2A276-9C8B-458A-A480-C605446F625A}"/>
    <cellStyle name="Border 6 3 6 2" xfId="9515" xr:uid="{52B54BC9-8F7D-4390-A1DE-A14BDE6EC74F}"/>
    <cellStyle name="Border 6 3 6 2 2" xfId="27082" xr:uid="{D263E406-7679-4CEE-BADA-CEFFF859F863}"/>
    <cellStyle name="Border 6 3 6 2 3" xfId="34258" xr:uid="{49BE3FAC-B69A-4153-B86A-C852C02D0EF1}"/>
    <cellStyle name="Border 6 3 6 2 4" xfId="42765" xr:uid="{6F81FEAC-8C7A-4DD3-9664-1E840930E636}"/>
    <cellStyle name="Border 6 3 6 2 5" xfId="48703" xr:uid="{6EA96B90-36BF-471A-87E5-8AD6F608833C}"/>
    <cellStyle name="Border 6 3 6 2 6" xfId="18175" xr:uid="{49644325-047B-4DBF-8A9D-1FFA66CF1AB3}"/>
    <cellStyle name="Border 6 3 6 3" xfId="23006" xr:uid="{60169260-2663-4A8A-8B0E-14DC9C103405}"/>
    <cellStyle name="Border 6 3 6 4" xfId="30581" xr:uid="{E87A55C7-A971-4860-8CF5-C35F2F66485C}"/>
    <cellStyle name="Border 6 3 6 5" xfId="38689" xr:uid="{379D9BDE-3327-4B23-BB21-FFDF4E6899EF}"/>
    <cellStyle name="Border 6 3 6 6" xfId="46254" xr:uid="{3F5C8501-2978-412F-B261-ABF6A3D45BD3}"/>
    <cellStyle name="Border 6 3 6 7" xfId="14109" xr:uid="{62EEDFC7-BCFE-4F75-8E42-406C7B79D926}"/>
    <cellStyle name="Border 6 3 7" xfId="5217" xr:uid="{E4193243-16F5-4C8F-9766-81C6B763FAD1}"/>
    <cellStyle name="Border 6 3 7 2" xfId="22784" xr:uid="{0E36F2BC-AA95-423F-8BBF-800B4FB0DECC}"/>
    <cellStyle name="Border 6 3 7 3" xfId="30359" xr:uid="{737BD05F-B995-42CE-93E6-9D253AC85E35}"/>
    <cellStyle name="Border 6 3 7 4" xfId="38467" xr:uid="{884D70CC-84E5-4538-B35A-2DFC774A7321}"/>
    <cellStyle name="Border 6 3 7 5" xfId="46032" xr:uid="{5400F198-DB87-4CD7-A68F-4CCB2833BE1A}"/>
    <cellStyle name="Border 6 3 7 6" xfId="13887" xr:uid="{A9D50A0F-4B45-4CEE-96C1-50F4A4DC27E3}"/>
    <cellStyle name="Border 6 3 8" xfId="7217" xr:uid="{3581EEDE-497E-4DCD-895B-313B98A74600}"/>
    <cellStyle name="Border 6 3 8 2" xfId="24784" xr:uid="{0E070FB2-A09E-4D68-9B24-078F9FF93070}"/>
    <cellStyle name="Border 6 3 8 3" xfId="32157" xr:uid="{E6D61825-AFD2-4C3A-83C8-C8121D7CC539}"/>
    <cellStyle name="Border 6 3 8 4" xfId="40467" xr:uid="{D90B117F-DB23-42E9-AC4A-BFD9B865EF41}"/>
    <cellStyle name="Border 6 3 8 5" xfId="47701" xr:uid="{D9D585CB-BD17-4578-B7FC-2BA9591C63D4}"/>
    <cellStyle name="Border 6 3 8 6" xfId="15877" xr:uid="{D5A0C77C-04F6-4AAE-BF98-7F6B312090BD}"/>
    <cellStyle name="Border 6 3 9" xfId="20161" xr:uid="{96DDC3F7-16FB-4E56-B102-48DA04A58E10}"/>
    <cellStyle name="Border 6 4" xfId="2800" xr:uid="{60D0366F-0B55-489C-A3BB-60B09E66B7EE}"/>
    <cellStyle name="Border 6 4 10" xfId="28573" xr:uid="{8D710511-8AAB-4E2B-AA0A-8BDB71957BEE}"/>
    <cellStyle name="Border 6 4 11" xfId="36049" xr:uid="{60ABE5AE-925C-40A9-8288-C08616C1B802}"/>
    <cellStyle name="Border 6 4 12" xfId="44250" xr:uid="{1363F20D-13B7-4916-AD1C-1259D4C3B734}"/>
    <cellStyle name="Border 6 4 13" xfId="11549" xr:uid="{6D94C692-DA16-438B-A99A-1619955ED9CB}"/>
    <cellStyle name="Border 6 4 2" xfId="4705" xr:uid="{8C51A906-062E-420A-88D8-052F4767C68C}"/>
    <cellStyle name="Border 6 4 2 2" xfId="8986" xr:uid="{DB93EB79-8A77-485C-B6C0-E85E0282A484}"/>
    <cellStyle name="Border 6 4 2 2 2" xfId="26553" xr:uid="{BF239748-BBD3-4BF9-BC12-77347D21E18C}"/>
    <cellStyle name="Border 6 4 2 2 3" xfId="33729" xr:uid="{8908A284-E1EA-48B1-BAFD-52A5B4C08285}"/>
    <cellStyle name="Border 6 4 2 2 4" xfId="42236" xr:uid="{13BBBF8B-54BD-48CE-AA67-7C1A63B92F21}"/>
    <cellStyle name="Border 6 4 2 2 5" xfId="48449" xr:uid="{6AA1B5D7-8CC0-42E9-85E1-202066FE3F4A}"/>
    <cellStyle name="Border 6 4 2 2 6" xfId="17646" xr:uid="{993AEDEF-47AD-42D7-83D3-B6C7FAD5B4CF}"/>
    <cellStyle name="Border 6 4 2 3" xfId="22272" xr:uid="{911AA648-3583-4050-9E7E-6132EE0D6983}"/>
    <cellStyle name="Border 6 4 2 4" xfId="30026" xr:uid="{CD9090CF-23F3-4BFE-B4C1-6EC462FA78DB}"/>
    <cellStyle name="Border 6 4 2 5" xfId="37955" xr:uid="{8A5E7F29-BD46-494B-9805-7C4E0F7FF4B7}"/>
    <cellStyle name="Border 6 4 2 6" xfId="45699" xr:uid="{2CB19395-FECA-4018-B258-9F798094B971}"/>
    <cellStyle name="Border 6 4 2 7" xfId="13391" xr:uid="{BBBF5898-A652-4F38-AF05-FEBC2534FAE6}"/>
    <cellStyle name="Border 6 4 3" xfId="3250" xr:uid="{B87564CC-683F-4FB0-A0F2-5906B658D5E0}"/>
    <cellStyle name="Border 6 4 3 2" xfId="7866" xr:uid="{6504310E-38C6-47F4-8034-A0DB3E90883E}"/>
    <cellStyle name="Border 6 4 3 2 2" xfId="25433" xr:uid="{B9CEF799-7132-4FEC-8E4C-89DA086644EC}"/>
    <cellStyle name="Border 6 4 3 2 3" xfId="32609" xr:uid="{3B7DFA2C-54A2-457D-84DB-1F1B75FADD24}"/>
    <cellStyle name="Border 6 4 3 2 4" xfId="41116" xr:uid="{FA5AF1F2-B5A7-419D-8C31-C97EF9A9D0B3}"/>
    <cellStyle name="Border 6 4 3 2 5" xfId="47939" xr:uid="{EBFA3C6E-163C-4FC5-890A-0C7C8B55D113}"/>
    <cellStyle name="Border 6 4 3 2 6" xfId="16526" xr:uid="{6D1E0C8F-0C25-42C3-BE2F-C08168D98DA5}"/>
    <cellStyle name="Border 6 4 3 3" xfId="20817" xr:uid="{DA6AA123-6709-4A53-8CCD-57E8FD304D67}"/>
    <cellStyle name="Border 6 4 3 4" xfId="28845" xr:uid="{C79704ED-2DF8-448D-B289-FE285A7E5D5E}"/>
    <cellStyle name="Border 6 4 3 5" xfId="36500" xr:uid="{43DEDF26-71D0-43F0-9620-749E312BC4EC}"/>
    <cellStyle name="Border 6 4 3 6" xfId="44522" xr:uid="{02F5F77D-25CA-4456-B28E-E0192F37C5A3}"/>
    <cellStyle name="Border 6 4 3 7" xfId="11984" xr:uid="{9F32CD8D-059C-472F-9AC5-6D87680E2AF7}"/>
    <cellStyle name="Border 6 4 4" xfId="5771" xr:uid="{215EDB7A-4E98-4FF6-9CC5-E45A3E36A87B}"/>
    <cellStyle name="Border 6 4 4 2" xfId="9829" xr:uid="{72EF8AD4-E055-4811-8AD3-177A91AC6F8E}"/>
    <cellStyle name="Border 6 4 4 2 2" xfId="27396" xr:uid="{0C0A782C-D93B-4FC7-B399-08ACDDCAE6D8}"/>
    <cellStyle name="Border 6 4 4 2 3" xfId="34572" xr:uid="{24CFA0DA-11C7-4318-A608-8BC9499E2FCF}"/>
    <cellStyle name="Border 6 4 4 2 4" xfId="43079" xr:uid="{88869AE9-E7F3-441A-BCC9-A7FF9E83B001}"/>
    <cellStyle name="Border 6 4 4 2 5" xfId="48860" xr:uid="{A33B74EB-950C-410E-901E-B3FB6FA81133}"/>
    <cellStyle name="Border 6 4 4 2 6" xfId="18489" xr:uid="{1EE40E4D-D2EB-48DB-B3D3-AF7E18BAF2C4}"/>
    <cellStyle name="Border 6 4 4 3" xfId="23338" xr:uid="{C9340B30-2ACB-4617-818D-9E958D482ED2}"/>
    <cellStyle name="Border 6 4 4 4" xfId="30913" xr:uid="{EC8F133F-8698-49FD-9791-70E175140D02}"/>
    <cellStyle name="Border 6 4 4 5" xfId="39021" xr:uid="{A863E07D-A966-4AEA-A1FD-37FE25975D81}"/>
    <cellStyle name="Border 6 4 4 6" xfId="46586" xr:uid="{23BBEA0A-6019-4E95-9BC4-364F8BBC6C96}"/>
    <cellStyle name="Border 6 4 4 7" xfId="14441" xr:uid="{18C7A10B-6591-4726-A829-52C44AC06991}"/>
    <cellStyle name="Border 6 4 5" xfId="6127" xr:uid="{18A3E5C2-E404-4879-885F-96DCAEC4B043}"/>
    <cellStyle name="Border 6 4 5 2" xfId="10175" xr:uid="{4CDDE71A-A2EE-42D9-83F4-CD005E2AF297}"/>
    <cellStyle name="Border 6 4 5 2 2" xfId="27742" xr:uid="{4C2E9BA3-500F-4E45-A08B-F46405F526D1}"/>
    <cellStyle name="Border 6 4 5 2 3" xfId="34918" xr:uid="{F57248A9-B91D-4730-98FC-8129279C86F6}"/>
    <cellStyle name="Border 6 4 5 2 4" xfId="43425" xr:uid="{D3C099AA-3DBC-43AB-BF8A-0CAA7AEAA40D}"/>
    <cellStyle name="Border 6 4 5 2 5" xfId="49024" xr:uid="{E54E5344-8D5C-46E8-8214-EED6CEE5219D}"/>
    <cellStyle name="Border 6 4 5 2 6" xfId="18835" xr:uid="{EFAF7084-E874-40B5-AB22-810B2FC6F90F}"/>
    <cellStyle name="Border 6 4 5 3" xfId="23694" xr:uid="{1A1FBFE0-3AA8-47AF-A77E-8A86ED1A694D}"/>
    <cellStyle name="Border 6 4 5 4" xfId="31269" xr:uid="{3FD45A5D-7150-411C-B9E8-8B537DAFE78F}"/>
    <cellStyle name="Border 6 4 5 5" xfId="39377" xr:uid="{91A28FC6-5AC3-458C-9BEB-A7AA88C0B687}"/>
    <cellStyle name="Border 6 4 5 6" xfId="46942" xr:uid="{ECFE719C-F24F-4E14-B205-CBA6F63E3772}"/>
    <cellStyle name="Border 6 4 5 7" xfId="14797" xr:uid="{333A614A-DD26-446C-8354-DB1896458C91}"/>
    <cellStyle name="Border 6 4 6" xfId="6479" xr:uid="{CE8EC0E0-C0D8-4B36-91DC-F065211D5431}"/>
    <cellStyle name="Border 6 4 6 2" xfId="10514" xr:uid="{CC310A3A-16EF-4E65-890C-91DAB784841A}"/>
    <cellStyle name="Border 6 4 6 2 2" xfId="28081" xr:uid="{3654CDBF-0849-4684-93EB-553A6BB48A56}"/>
    <cellStyle name="Border 6 4 6 2 3" xfId="35257" xr:uid="{AD6A09BD-5E88-42D3-9DB8-AA8DA121E6C8}"/>
    <cellStyle name="Border 6 4 6 2 4" xfId="43764" xr:uid="{9CA410FA-37F9-4408-816B-1CF7543F0B3F}"/>
    <cellStyle name="Border 6 4 6 2 5" xfId="49181" xr:uid="{CE7839B3-0068-4142-9464-FD5C9B2019F2}"/>
    <cellStyle name="Border 6 4 6 2 6" xfId="19174" xr:uid="{0D4A98C2-0A59-4BB8-B7E2-3D5F2F52378E}"/>
    <cellStyle name="Border 6 4 6 3" xfId="24046" xr:uid="{0867FF78-D299-4676-B09D-01C390B7B4AD}"/>
    <cellStyle name="Border 6 4 6 4" xfId="31621" xr:uid="{97734E20-71A9-4181-8A2E-0C4DECAB3230}"/>
    <cellStyle name="Border 6 4 6 5" xfId="39729" xr:uid="{AFF214DD-C88E-4E98-AB73-3B01D8E678B3}"/>
    <cellStyle name="Border 6 4 6 6" xfId="47294" xr:uid="{E349FB02-BA55-4609-9E03-58D1D5CB69CD}"/>
    <cellStyle name="Border 6 4 6 7" xfId="15149" xr:uid="{48000FC9-F3AE-4C1E-9EE4-0FB98F6905A2}"/>
    <cellStyle name="Border 6 4 7" xfId="6774" xr:uid="{0509AE90-44F8-4E94-A0BB-560852E726B7}"/>
    <cellStyle name="Border 6 4 7 2" xfId="24341" xr:uid="{783E35CF-2D8D-4151-917F-B7641ADC1B3B}"/>
    <cellStyle name="Border 6 4 7 3" xfId="31916" xr:uid="{DB56FE40-35F2-4F65-BBF6-50808B49E348}"/>
    <cellStyle name="Border 6 4 7 4" xfId="40024" xr:uid="{66C3A5C7-C290-4F8C-B425-6B7451072940}"/>
    <cellStyle name="Border 6 4 7 5" xfId="47589" xr:uid="{0654B137-A1EE-4A48-B2E3-737C9F6DD382}"/>
    <cellStyle name="Border 6 4 7 6" xfId="15444" xr:uid="{27EA3EC0-3BAD-4FB8-967F-E296350B96CE}"/>
    <cellStyle name="Border 6 4 8" xfId="7422" xr:uid="{F8DFC839-949B-49B1-A066-8B4B334C5BAC}"/>
    <cellStyle name="Border 6 4 8 2" xfId="24989" xr:uid="{3530A5C1-B00E-4006-8FD1-5F13CEDD8BA6}"/>
    <cellStyle name="Border 6 4 8 3" xfId="32328" xr:uid="{88087268-D6ED-4D40-992E-32F2BEAEFA99}"/>
    <cellStyle name="Border 6 4 8 4" xfId="40672" xr:uid="{264B4526-919A-4F9D-BFBA-BC889286573E}"/>
    <cellStyle name="Border 6 4 8 5" xfId="47798" xr:uid="{FD162F17-EE76-4D3A-AD33-AEFA36393395}"/>
    <cellStyle name="Border 6 4 8 6" xfId="16082" xr:uid="{1B943F10-C913-409E-B78C-7400C624C0F3}"/>
    <cellStyle name="Border 6 4 9" xfId="20366" xr:uid="{8FE8DCF9-3E59-47C3-A960-AF029CA5EEB0}"/>
    <cellStyle name="Border 6 5" xfId="4291" xr:uid="{CA24A57C-9904-4AAA-8123-7417955DD5B4}"/>
    <cellStyle name="Border 6 5 2" xfId="8700" xr:uid="{F7A676CB-9525-4D07-8DBF-84D4F8A6DFE3}"/>
    <cellStyle name="Border 6 5 2 2" xfId="26267" xr:uid="{86624CCD-007C-4A3F-AAF7-2B8910A5F627}"/>
    <cellStyle name="Border 6 5 2 3" xfId="33443" xr:uid="{55CB86D0-E87A-43D1-AD97-C18E3865472B}"/>
    <cellStyle name="Border 6 5 2 4" xfId="41950" xr:uid="{6538F9D7-476C-4863-9280-5CB0F9DF42FC}"/>
    <cellStyle name="Border 6 5 2 5" xfId="48294" xr:uid="{BAA6D8EE-88B2-4395-9C66-60CF4D0EBFDC}"/>
    <cellStyle name="Border 6 5 2 6" xfId="17360" xr:uid="{827B9AAD-3313-431B-AE76-96F425869FE2}"/>
    <cellStyle name="Border 6 5 3" xfId="21858" xr:uid="{3527F5DD-439B-48E0-84BC-5039C132E12D}"/>
    <cellStyle name="Border 6 5 4" xfId="29764" xr:uid="{0EDBF924-7184-49B5-B41D-004C26EA2922}"/>
    <cellStyle name="Border 6 5 5" xfId="37541" xr:uid="{9E87DF19-BF6B-4486-BFFE-33616F8AFFFA}"/>
    <cellStyle name="Border 6 5 6" xfId="45439" xr:uid="{407197D5-1833-413D-A916-1F94A71D5184}"/>
    <cellStyle name="Border 6 5 7" xfId="13001" xr:uid="{1642A4A9-B956-499F-8B21-7B981F692C2D}"/>
    <cellStyle name="Border 6 6" xfId="3925" xr:uid="{D6667EE1-56A0-4746-BA0D-1C47785C1312}"/>
    <cellStyle name="Border 6 6 2" xfId="8431" xr:uid="{7B9CE503-23F6-401C-97CA-D7D27033D58C}"/>
    <cellStyle name="Border 6 6 2 2" xfId="25998" xr:uid="{2875AC31-55FC-4711-A47F-E3D3E706000E}"/>
    <cellStyle name="Border 6 6 2 3" xfId="33174" xr:uid="{4FBB62E1-C546-4A8D-912B-343272C5E906}"/>
    <cellStyle name="Border 6 6 2 4" xfId="41681" xr:uid="{D5ED293A-CC97-4068-AF74-CA1FAC70F495}"/>
    <cellStyle name="Border 6 6 2 5" xfId="48182" xr:uid="{EABFB4C4-ABB6-434D-9003-23D0E0EEA227}"/>
    <cellStyle name="Border 6 6 2 6" xfId="17091" xr:uid="{40A1A58F-B593-4BDC-91DC-B809A97F3412}"/>
    <cellStyle name="Border 6 6 3" xfId="21492" xr:uid="{04C03A56-A2FC-479A-A47D-46A35DD637C4}"/>
    <cellStyle name="Border 6 6 4" xfId="29474" xr:uid="{325CEBA2-5ABF-48E9-87FC-DD2D85F022A3}"/>
    <cellStyle name="Border 6 6 5" xfId="37175" xr:uid="{E0897A60-B1AC-48B3-BF26-526159CB4DD4}"/>
    <cellStyle name="Border 6 6 6" xfId="45149" xr:uid="{8EF4D822-2854-41EE-9CE3-2B3DAA4DC68B}"/>
    <cellStyle name="Border 6 6 7" xfId="12643" xr:uid="{F3CC10A8-7B3E-40AC-A13B-D1DBC1D9901F}"/>
    <cellStyle name="Border 6 7" xfId="3661" xr:uid="{C4673AD2-95C6-44DF-94B3-23EABB9A6CA2}"/>
    <cellStyle name="Border 6 7 2" xfId="8213" xr:uid="{D460B7CB-2D11-4612-8714-AE6882670C8F}"/>
    <cellStyle name="Border 6 7 2 2" xfId="25780" xr:uid="{782C78B9-D518-4DB5-9DC3-FCFF2CDD56F6}"/>
    <cellStyle name="Border 6 7 2 3" xfId="32956" xr:uid="{D72761B4-F71B-468A-A5DD-80044F42EB13}"/>
    <cellStyle name="Border 6 7 2 4" xfId="41463" xr:uid="{2AB78626-0666-4346-A2D3-2C6BE9677C12}"/>
    <cellStyle name="Border 6 7 2 5" xfId="48080" xr:uid="{1EA2026E-982F-40D6-805A-C7F2322CA92F}"/>
    <cellStyle name="Border 6 7 2 6" xfId="16873" xr:uid="{536863E0-3370-4D47-A8C0-2FE3F5023584}"/>
    <cellStyle name="Border 6 7 3" xfId="21228" xr:uid="{A14A069A-5D67-434A-825B-F44154FDDBCD}"/>
    <cellStyle name="Border 6 7 4" xfId="29246" xr:uid="{41063463-2608-4B5F-83CD-15592B9615F9}"/>
    <cellStyle name="Border 6 7 5" xfId="36911" xr:uid="{07F0DC20-2815-4E1B-B88E-36197955AEF8}"/>
    <cellStyle name="Border 6 7 6" xfId="44922" xr:uid="{D1F934DA-1F63-489D-AAF1-9403F5635801}"/>
    <cellStyle name="Border 6 7 7" xfId="12387" xr:uid="{B564F9FD-40DB-4AEC-A0C7-24F86E5F7B17}"/>
    <cellStyle name="Border 6 8" xfId="3429" xr:uid="{1C1AC337-E6ED-4890-8E62-BAB55BE996FF}"/>
    <cellStyle name="Border 6 8 2" xfId="8030" xr:uid="{EA76971A-E323-4573-BA4A-8E8D0D166B59}"/>
    <cellStyle name="Border 6 8 2 2" xfId="25597" xr:uid="{3ED5783C-F92A-4FA7-8F4A-BE982BB4E426}"/>
    <cellStyle name="Border 6 8 2 3" xfId="32773" xr:uid="{38466956-213A-4396-BAD0-4498CA3183E0}"/>
    <cellStyle name="Border 6 8 2 4" xfId="41280" xr:uid="{E7F0F37D-17DC-460A-9091-05B34D63A764}"/>
    <cellStyle name="Border 6 8 2 5" xfId="48003" xr:uid="{8461C8AF-76DC-4880-94BB-41AB7B591C2C}"/>
    <cellStyle name="Border 6 8 2 6" xfId="16690" xr:uid="{4689748E-ADE9-4390-8C84-70A5AE852659}"/>
    <cellStyle name="Border 6 8 3" xfId="20996" xr:uid="{E88A9027-8E78-4F26-BB98-7041C6515AB7}"/>
    <cellStyle name="Border 6 8 4" xfId="29023" xr:uid="{440D7BA7-AF46-4470-BC6E-A2417D540503}"/>
    <cellStyle name="Border 6 8 5" xfId="36679" xr:uid="{0D1A0FD3-5E52-4B7C-AFCC-F61300C2D004}"/>
    <cellStyle name="Border 6 8 6" xfId="44700" xr:uid="{52DA8935-90A4-490E-A701-B35B374E8389}"/>
    <cellStyle name="Border 6 8 7" xfId="12163" xr:uid="{A4F19007-C45E-4358-BEA3-AD236DFB951D}"/>
    <cellStyle name="Border 6 9" xfId="3449" xr:uid="{06C78219-2F4F-4943-B3E8-4DF0E08EAD43}"/>
    <cellStyle name="Border 6 9 2" xfId="8048" xr:uid="{FEFE2E6F-728F-42C3-A129-5DEF0071C8E8}"/>
    <cellStyle name="Border 6 9 2 2" xfId="25615" xr:uid="{AF2C2EB3-1556-4DEE-815E-6DE8A153AABD}"/>
    <cellStyle name="Border 6 9 2 3" xfId="32791" xr:uid="{56DA716C-28A1-402B-8BEF-212018ABB365}"/>
    <cellStyle name="Border 6 9 2 4" xfId="41298" xr:uid="{28EF6A74-9936-4E70-8B33-793F63129731}"/>
    <cellStyle name="Border 6 9 2 5" xfId="48014" xr:uid="{78D58593-49AF-428F-9344-6C7DA9F24937}"/>
    <cellStyle name="Border 6 9 2 6" xfId="16708" xr:uid="{63BE7367-D22B-4FC3-9449-990126C69063}"/>
    <cellStyle name="Border 6 9 3" xfId="21016" xr:uid="{9090F81E-08B6-42D6-A03E-83C7EF29958E}"/>
    <cellStyle name="Border 6 9 4" xfId="29043" xr:uid="{77376B2C-3EAC-42C9-B619-9ADF49332804}"/>
    <cellStyle name="Border 6 9 5" xfId="36699" xr:uid="{068D6569-21B7-4E3C-B286-F3406FB1A224}"/>
    <cellStyle name="Border 6 9 6" xfId="44720" xr:uid="{69ADC94C-A320-4BEE-9D3B-984ECE0BB9A2}"/>
    <cellStyle name="Border 6 9 7" xfId="12183" xr:uid="{D6C2039A-16E3-4A40-8B1E-37C6CEA6717A}"/>
    <cellStyle name="Border 7" xfId="2352" xr:uid="{075EFEE1-3E41-45FF-AF41-A2B1BB19C716}"/>
    <cellStyle name="Border 7 10" xfId="6312" xr:uid="{293B606B-0E8A-435D-9A37-E9E0CD5CC6DB}"/>
    <cellStyle name="Border 7 10 2" xfId="23879" xr:uid="{545F0E60-4BF8-4335-B13A-6389C6F89915}"/>
    <cellStyle name="Border 7 10 3" xfId="31454" xr:uid="{9086C327-EA38-4EE5-B18F-74377CD1065C}"/>
    <cellStyle name="Border 7 10 4" xfId="39562" xr:uid="{CB7C42C7-5E35-4277-820A-75A7C45DCF0F}"/>
    <cellStyle name="Border 7 10 5" xfId="47127" xr:uid="{5AF41C4D-32F1-408F-93A0-6488BC9B62E0}"/>
    <cellStyle name="Border 7 10 6" xfId="14982" xr:uid="{777BB6FC-1A78-45AE-B321-C213B9C5D5FA}"/>
    <cellStyle name="Border 7 11" xfId="6975" xr:uid="{8E6287A6-63FF-46C1-8B97-F069C11ED541}"/>
    <cellStyle name="Border 7 11 2" xfId="24542" xr:uid="{49D10A88-B4DD-4806-B22D-370BEB2686CC}"/>
    <cellStyle name="Border 7 11 3" xfId="32010" xr:uid="{3B3AC36B-335B-4640-91B6-1EF82BEC218F}"/>
    <cellStyle name="Border 7 11 4" xfId="40225" xr:uid="{DC2B504B-5AA2-4255-9397-10C7148003F5}"/>
    <cellStyle name="Border 7 11 5" xfId="15635" xr:uid="{C4508CB0-1A3A-4977-B1B0-7ADA98EA9EB6}"/>
    <cellStyle name="Border 7 12" xfId="19919" xr:uid="{B3DC4718-9793-4D23-A469-B7FB41D5384B}"/>
    <cellStyle name="Border 7 13" xfId="28372" xr:uid="{186B8223-C4EF-4002-9871-9C2EE64264FD}"/>
    <cellStyle name="Border 7 14" xfId="35711" xr:uid="{2B7987F5-0612-4DD8-B2CE-8DBD4E53E78D}"/>
    <cellStyle name="Border 7 15" xfId="11143" xr:uid="{1586B141-8935-4D02-B81C-DC8505AFECE9}"/>
    <cellStyle name="Border 7 2" xfId="2916" xr:uid="{52FB35E3-DC9F-4162-A757-245E3CD01987}"/>
    <cellStyle name="Border 7 2 10" xfId="28624" xr:uid="{C447A190-7034-4EA9-9BD3-967C81E50349}"/>
    <cellStyle name="Border 7 2 11" xfId="36165" xr:uid="{41C0C217-3E66-49CE-BCE8-843E65467CDE}"/>
    <cellStyle name="Border 7 2 12" xfId="44301" xr:uid="{87C912E0-AA02-4B21-A405-512FBFD51071}"/>
    <cellStyle name="Border 7 2 13" xfId="11663" xr:uid="{B3260E50-4A34-4710-AFAC-89F89D9F8765}"/>
    <cellStyle name="Border 7 2 2" xfId="4821" xr:uid="{A1BAAA97-1B9E-4A58-B0FF-2F19FC016D44}"/>
    <cellStyle name="Border 7 2 2 2" xfId="9039" xr:uid="{1EA86FAD-8FD7-49F5-97A4-877C6B1EF782}"/>
    <cellStyle name="Border 7 2 2 2 2" xfId="26606" xr:uid="{740D275F-43AC-4841-89DC-271E8402697E}"/>
    <cellStyle name="Border 7 2 2 2 3" xfId="33782" xr:uid="{7A4BCC90-2C1E-4CAA-A886-6179AB8356C3}"/>
    <cellStyle name="Border 7 2 2 2 4" xfId="42289" xr:uid="{3DBCDF3B-CFC8-4C52-AC17-9B51373C45EC}"/>
    <cellStyle name="Border 7 2 2 2 5" xfId="48476" xr:uid="{3F202095-F308-49EF-9FAD-41540519B47A}"/>
    <cellStyle name="Border 7 2 2 2 6" xfId="17699" xr:uid="{FBFEF78B-C90F-4C82-82FF-5ECBCE38D5E8}"/>
    <cellStyle name="Border 7 2 2 3" xfId="22388" xr:uid="{06A6B423-12B7-487D-9773-35B3894BD507}"/>
    <cellStyle name="Border 7 2 2 4" xfId="30077" xr:uid="{C7288340-B8C8-467D-9B2C-847C2C590B0F}"/>
    <cellStyle name="Border 7 2 2 5" xfId="38071" xr:uid="{36420DE0-BF4E-4461-B0F5-ABB74F179848}"/>
    <cellStyle name="Border 7 2 2 6" xfId="45750" xr:uid="{AA0B795D-89D4-4313-8571-66E7B072C2AE}"/>
    <cellStyle name="Border 7 2 2 7" xfId="13505" xr:uid="{04AD300D-757B-41F6-A7AB-C726D6773348}"/>
    <cellStyle name="Border 7 2 3" xfId="3917" xr:uid="{7DD7BD87-7AB0-4E04-A9BF-B2174CDDABC5}"/>
    <cellStyle name="Border 7 2 3 2" xfId="8426" xr:uid="{73953B39-884A-41A9-9655-CF7495C72A28}"/>
    <cellStyle name="Border 7 2 3 2 2" xfId="25993" xr:uid="{C1B73775-CD19-4684-BF14-2D1075816B4A}"/>
    <cellStyle name="Border 7 2 3 2 3" xfId="33169" xr:uid="{99C598D2-189E-483F-BC7E-08E580C08C3F}"/>
    <cellStyle name="Border 7 2 3 2 4" xfId="41676" xr:uid="{D242F820-73A7-4754-8CC8-45619D1E53B9}"/>
    <cellStyle name="Border 7 2 3 2 5" xfId="48179" xr:uid="{B611C591-8EF7-42D8-9B4A-B60E05FCC592}"/>
    <cellStyle name="Border 7 2 3 2 6" xfId="17086" xr:uid="{6136F848-8447-454F-9A48-637FEB932A16}"/>
    <cellStyle name="Border 7 2 3 3" xfId="21484" xr:uid="{E2EC500C-E391-46BC-AA9E-91243B1FF286}"/>
    <cellStyle name="Border 7 2 3 4" xfId="29469" xr:uid="{2BE31CEA-DA6F-4369-8350-EB6DD5488AF9}"/>
    <cellStyle name="Border 7 2 3 5" xfId="37167" xr:uid="{196B16E8-FFEA-4A1A-A131-78CBAD4CBB9B}"/>
    <cellStyle name="Border 7 2 3 6" xfId="45144" xr:uid="{1515D9F9-39BA-46AF-BAF7-1C5F17CB2B6B}"/>
    <cellStyle name="Border 7 2 3 7" xfId="12635" xr:uid="{AB651341-A90D-4836-8D09-8F23783F4C14}"/>
    <cellStyle name="Border 7 2 4" xfId="5835" xr:uid="{F8563E88-251D-445F-B08A-F5CEB19FF404}"/>
    <cellStyle name="Border 7 2 4 2" xfId="9890" xr:uid="{35C7BED5-61D8-4B16-983D-5CE9157ACD16}"/>
    <cellStyle name="Border 7 2 4 2 2" xfId="27457" xr:uid="{E8F13D97-D908-4CBE-828F-1B2F650146ED}"/>
    <cellStyle name="Border 7 2 4 2 3" xfId="34633" xr:uid="{999E4D72-2F10-4437-95A5-5E86F4606B26}"/>
    <cellStyle name="Border 7 2 4 2 4" xfId="43140" xr:uid="{6BA4B3EE-7EE9-460C-9DB5-31245DFB1E2A}"/>
    <cellStyle name="Border 7 2 4 2 5" xfId="48886" xr:uid="{B013E20E-6C08-4C20-B649-9A4D339C327D}"/>
    <cellStyle name="Border 7 2 4 2 6" xfId="18550" xr:uid="{56B706B8-AD38-4D57-840C-ACCBC4A907E8}"/>
    <cellStyle name="Border 7 2 4 3" xfId="23402" xr:uid="{A5BA93A6-27FD-4042-A043-C875DB7E2A62}"/>
    <cellStyle name="Border 7 2 4 4" xfId="30977" xr:uid="{249AB1C9-AC03-40CE-AECF-E96ACFC8905F}"/>
    <cellStyle name="Border 7 2 4 5" xfId="39085" xr:uid="{038B106C-1A4A-4D75-A5FB-F397393155FE}"/>
    <cellStyle name="Border 7 2 4 6" xfId="46650" xr:uid="{B0EE3C4D-5421-4A9C-9097-7869F6791931}"/>
    <cellStyle name="Border 7 2 4 7" xfId="14505" xr:uid="{D26F962F-F0C5-4D9C-99E3-4CE84035B2D8}"/>
    <cellStyle name="Border 7 2 5" xfId="6191" xr:uid="{6539E2C6-0B9E-4D50-BE92-F57C88CCE0E6}"/>
    <cellStyle name="Border 7 2 5 2" xfId="10233" xr:uid="{5505F7CF-AAFE-4A04-B35B-D334931DE2D0}"/>
    <cellStyle name="Border 7 2 5 2 2" xfId="27800" xr:uid="{6E211D74-559D-404C-A33F-95408CD70D48}"/>
    <cellStyle name="Border 7 2 5 2 3" xfId="34976" xr:uid="{9B4CC3ED-45AB-4BEF-8A5A-95668485E390}"/>
    <cellStyle name="Border 7 2 5 2 4" xfId="43483" xr:uid="{688327FC-CED2-42A9-B06E-7D74DF0DB064}"/>
    <cellStyle name="Border 7 2 5 2 5" xfId="49049" xr:uid="{9DEE050F-6590-4BDE-902F-9683316DCE9B}"/>
    <cellStyle name="Border 7 2 5 2 6" xfId="18893" xr:uid="{FA066E6B-863C-4DD3-AABD-57FD73E2E207}"/>
    <cellStyle name="Border 7 2 5 3" xfId="23758" xr:uid="{E51F61AD-1730-4C45-AE6C-17F8E68EC8E2}"/>
    <cellStyle name="Border 7 2 5 4" xfId="31333" xr:uid="{7A2C24CA-9757-42E8-96AD-6A4C1A01FE08}"/>
    <cellStyle name="Border 7 2 5 5" xfId="39441" xr:uid="{9EA39E0A-D7D2-4D3A-A402-9302CC039EE9}"/>
    <cellStyle name="Border 7 2 5 6" xfId="47006" xr:uid="{6DE3E54F-5B7F-4F6F-882F-5A9D5FF3ACC2}"/>
    <cellStyle name="Border 7 2 5 7" xfId="14861" xr:uid="{CED13181-B072-4A53-B06B-88FC9F839448}"/>
    <cellStyle name="Border 7 2 6" xfId="6540" xr:uid="{D2DB4D2F-18A7-4F73-8D06-BB54ED6FD12C}"/>
    <cellStyle name="Border 7 2 6 2" xfId="10570" xr:uid="{F087F901-B48A-4D75-A739-920166E93F3A}"/>
    <cellStyle name="Border 7 2 6 2 2" xfId="28137" xr:uid="{08285911-AADD-49E9-9AD4-55A6AB77A934}"/>
    <cellStyle name="Border 7 2 6 2 3" xfId="35313" xr:uid="{81C2ACD4-22EA-40F6-91C4-44A235882350}"/>
    <cellStyle name="Border 7 2 6 2 4" xfId="43820" xr:uid="{D469A169-348F-4FAB-9E1B-351A2AD91E37}"/>
    <cellStyle name="Border 7 2 6 2 5" xfId="49206" xr:uid="{BC08D75E-EF4F-4218-93E1-D75FB4A789A8}"/>
    <cellStyle name="Border 7 2 6 2 6" xfId="19230" xr:uid="{38F9A0AC-7F80-472E-B867-3CB1E38298E4}"/>
    <cellStyle name="Border 7 2 6 3" xfId="24107" xr:uid="{F765C5B0-094A-478C-B7DC-6B31215D044F}"/>
    <cellStyle name="Border 7 2 6 4" xfId="31682" xr:uid="{643A2D01-655C-4068-A475-DB1754FC3AF1}"/>
    <cellStyle name="Border 7 2 6 5" xfId="39790" xr:uid="{682D6D5B-1DFC-4F18-A2BE-52B3E8664587}"/>
    <cellStyle name="Border 7 2 6 6" xfId="47355" xr:uid="{1B83AFD8-9032-4EEF-A624-A1DC68D701C1}"/>
    <cellStyle name="Border 7 2 6 7" xfId="15210" xr:uid="{127654DE-1946-436B-A4E7-147E30098C41}"/>
    <cellStyle name="Border 7 2 7" xfId="3504" xr:uid="{73F190B6-7FA2-4320-8279-BB29904DCCCD}"/>
    <cellStyle name="Border 7 2 7 2" xfId="21071" xr:uid="{B23A5D2C-065D-4BBE-AA55-354A1E3D02AE}"/>
    <cellStyle name="Border 7 2 7 3" xfId="29090" xr:uid="{3B8562BD-B3E5-425F-988E-7B449A3DAB70}"/>
    <cellStyle name="Border 7 2 7 4" xfId="36754" xr:uid="{B89E9F58-3532-4E6F-87F3-E49D2656C97E}"/>
    <cellStyle name="Border 7 2 7 5" xfId="44766" xr:uid="{43007B9E-C02B-407D-AF79-9A275EFCBD65}"/>
    <cellStyle name="Border 7 2 7 6" xfId="12230" xr:uid="{7C73CDEE-E174-4C2E-B97D-2D18717BA01E}"/>
    <cellStyle name="Border 7 2 8" xfId="7538" xr:uid="{1255A511-1C5E-479F-ADDB-618BF718B1FF}"/>
    <cellStyle name="Border 7 2 8 2" xfId="25105" xr:uid="{F0D55634-1C70-44A9-B909-155840981517}"/>
    <cellStyle name="Border 7 2 8 3" xfId="32381" xr:uid="{915263E7-3088-4131-819A-7FEA4D74E3E8}"/>
    <cellStyle name="Border 7 2 8 4" xfId="40788" xr:uid="{DEDF06BA-9E9C-4DAD-AC33-E91EB985BDD8}"/>
    <cellStyle name="Border 7 2 8 5" xfId="47825" xr:uid="{987D7058-F157-4414-B976-44A3DD401088}"/>
    <cellStyle name="Border 7 2 8 6" xfId="16198" xr:uid="{BB0954EB-7FBE-46FE-B242-1A0141E62D72}"/>
    <cellStyle name="Border 7 2 9" xfId="20482" xr:uid="{49DD73FE-CD66-439D-827D-C4EC519BDCAA}"/>
    <cellStyle name="Border 7 3" xfId="2723" xr:uid="{AA65B0B5-5002-4FE8-8595-1478E5C5784D}"/>
    <cellStyle name="Border 7 3 10" xfId="28536" xr:uid="{2CFF6181-6029-4062-AF70-E29380D93566}"/>
    <cellStyle name="Border 7 3 11" xfId="35973" xr:uid="{0D38D4BD-E993-4531-8444-2C809DE7374F}"/>
    <cellStyle name="Border 7 3 12" xfId="44214" xr:uid="{51964A5A-7D65-480C-B738-86C052CBD740}"/>
    <cellStyle name="Border 7 3 13" xfId="11480" xr:uid="{2985966B-1D21-45F2-AE51-05DFCFB2AC83}"/>
    <cellStyle name="Border 7 3 2" xfId="4628" xr:uid="{2688EC00-80AE-404E-AE72-F693C6BE7B7C}"/>
    <cellStyle name="Border 7 3 2 2" xfId="8941" xr:uid="{6A9869A4-0CB2-42DD-A094-7F636742F408}"/>
    <cellStyle name="Border 7 3 2 2 2" xfId="26508" xr:uid="{E77F7C4C-87E2-4D38-94BC-6E3556FFE984}"/>
    <cellStyle name="Border 7 3 2 2 3" xfId="33684" xr:uid="{74C52081-8471-4194-854C-691370C1989C}"/>
    <cellStyle name="Border 7 3 2 2 4" xfId="42191" xr:uid="{1D33DC0E-7E63-4F55-AE4F-93A13AF261B9}"/>
    <cellStyle name="Border 7 3 2 2 5" xfId="48424" xr:uid="{7EBC2687-6E93-483B-AF1C-AE8CBC418A5E}"/>
    <cellStyle name="Border 7 3 2 2 6" xfId="17601" xr:uid="{016F20D6-00D2-44EB-B5B3-5BC33E83B111}"/>
    <cellStyle name="Border 7 3 2 3" xfId="22195" xr:uid="{7A467D18-3311-4D21-9FC0-CDE2E508CD09}"/>
    <cellStyle name="Border 7 3 2 4" xfId="29989" xr:uid="{A4674D58-F56A-4CC6-8902-10577E2648AD}"/>
    <cellStyle name="Border 7 3 2 5" xfId="37878" xr:uid="{2BBC4D3E-9B85-4C22-9D9A-9986D479C030}"/>
    <cellStyle name="Border 7 3 2 6" xfId="45663" xr:uid="{A90B9AF9-AE5B-4D36-BBDA-559182F7E959}"/>
    <cellStyle name="Border 7 3 2 7" xfId="13322" xr:uid="{539CE033-21B2-4ECD-B7E3-BC5A15E4B38F}"/>
    <cellStyle name="Border 7 3 3" xfId="3756" xr:uid="{B5332D90-86E0-4C9C-BDAD-4566D6758372}"/>
    <cellStyle name="Border 7 3 3 2" xfId="8299" xr:uid="{D8E88E61-EE6B-44CA-A75A-7E15DA63F3F7}"/>
    <cellStyle name="Border 7 3 3 2 2" xfId="25866" xr:uid="{D86954D2-C047-49AC-8416-A2D5714A6969}"/>
    <cellStyle name="Border 7 3 3 2 3" xfId="33042" xr:uid="{D7E2D876-8ABB-4636-AA3C-C359BEDB6F33}"/>
    <cellStyle name="Border 7 3 3 2 4" xfId="41549" xr:uid="{713B84CE-6986-4DB8-8BED-BA181AA08A28}"/>
    <cellStyle name="Border 7 3 3 2 5" xfId="48117" xr:uid="{6BEB97F7-35AF-4881-8DD7-AF004346C1D3}"/>
    <cellStyle name="Border 7 3 3 2 6" xfId="16959" xr:uid="{2BA561D7-C120-4BB5-94F2-6397CA9728EA}"/>
    <cellStyle name="Border 7 3 3 3" xfId="21323" xr:uid="{436C2476-B197-4310-8FF2-E74FCCE578D4}"/>
    <cellStyle name="Border 7 3 3 4" xfId="29341" xr:uid="{7B4C66D8-C811-4BC7-A27A-75CEC5F0E05F}"/>
    <cellStyle name="Border 7 3 3 5" xfId="37006" xr:uid="{5522A71E-FD30-477B-A7F7-ACCDEC9CAC0D}"/>
    <cellStyle name="Border 7 3 3 6" xfId="45017" xr:uid="{B76A400C-1C8F-439C-84F7-51343A017A49}"/>
    <cellStyle name="Border 7 3 3 7" xfId="12482" xr:uid="{A502AE7C-15BD-4E88-81A1-27B7CB942375}"/>
    <cellStyle name="Border 7 3 4" xfId="5718" xr:uid="{CC84ECAA-BD79-4D4B-9E74-E4BA49774914}"/>
    <cellStyle name="Border 7 3 4 2" xfId="9777" xr:uid="{C4B9DA8E-14D7-48F6-AD20-56D767216CC7}"/>
    <cellStyle name="Border 7 3 4 2 2" xfId="27344" xr:uid="{8BACD0F3-51E7-4CCF-A927-ECE723005B3B}"/>
    <cellStyle name="Border 7 3 4 2 3" xfId="34520" xr:uid="{63D73CF8-010E-4E9B-8FE9-E9FB687D42F2}"/>
    <cellStyle name="Border 7 3 4 2 4" xfId="43027" xr:uid="{BF1BA835-707C-4807-B713-E80431D9F3E4}"/>
    <cellStyle name="Border 7 3 4 2 5" xfId="48837" xr:uid="{A0AA7DE5-8BAE-4DEF-BAEE-CBDDE75B96A6}"/>
    <cellStyle name="Border 7 3 4 2 6" xfId="18437" xr:uid="{44EB5EC0-22C1-4451-A769-0606678799C3}"/>
    <cellStyle name="Border 7 3 4 3" xfId="23285" xr:uid="{601906F9-0280-4020-AAAA-F5F087F0A78F}"/>
    <cellStyle name="Border 7 3 4 4" xfId="30860" xr:uid="{FE3675F3-44B6-45CB-8DE4-AF607C69ED9B}"/>
    <cellStyle name="Border 7 3 4 5" xfId="38968" xr:uid="{2C3F214E-DAC0-46B0-93AF-09A8807179A1}"/>
    <cellStyle name="Border 7 3 4 6" xfId="46533" xr:uid="{CC61E9D4-4844-4DAE-A094-4F0EEA442040}"/>
    <cellStyle name="Border 7 3 4 7" xfId="14388" xr:uid="{F5AA6115-546E-4BB2-93FB-15095E67F822}"/>
    <cellStyle name="Border 7 3 5" xfId="6072" xr:uid="{F25B1235-6FB0-45EC-8912-1D873FF38D51}"/>
    <cellStyle name="Border 7 3 5 2" xfId="10122" xr:uid="{BBA43BC3-39C3-4BE3-8B5C-FA2A7188559C}"/>
    <cellStyle name="Border 7 3 5 2 2" xfId="27689" xr:uid="{BCA7E3CC-B569-46CA-B270-EA3D378276B9}"/>
    <cellStyle name="Border 7 3 5 2 3" xfId="34865" xr:uid="{DD0F4511-905A-43F0-9D54-88BE6A809748}"/>
    <cellStyle name="Border 7 3 5 2 4" xfId="43372" xr:uid="{94CA385D-2499-41F9-8BE4-8BDE919020B9}"/>
    <cellStyle name="Border 7 3 5 2 5" xfId="49001" xr:uid="{DBA7D7AF-C062-4556-B1C4-058BEC3061C2}"/>
    <cellStyle name="Border 7 3 5 2 6" xfId="18782" xr:uid="{8116695F-3289-4163-9C49-48222EB020A7}"/>
    <cellStyle name="Border 7 3 5 3" xfId="23639" xr:uid="{60C1302F-F777-45B5-B85A-C070E52C089D}"/>
    <cellStyle name="Border 7 3 5 4" xfId="31214" xr:uid="{366EAD5C-EF47-4D46-AA9D-3D5B14E6EEAD}"/>
    <cellStyle name="Border 7 3 5 5" xfId="39322" xr:uid="{10D4466C-14E0-4C17-B44F-88728AC598B5}"/>
    <cellStyle name="Border 7 3 5 6" xfId="46887" xr:uid="{3C923416-4CE0-4AC3-8D3B-E272C940ED63}"/>
    <cellStyle name="Border 7 3 5 7" xfId="14742" xr:uid="{075275B2-A187-481E-A470-03DCCEA70006}"/>
    <cellStyle name="Border 7 3 6" xfId="6440" xr:uid="{5C8FD681-FBEA-4551-973F-B0FDA1D5FF41}"/>
    <cellStyle name="Border 7 3 6 2" xfId="10477" xr:uid="{6F6DCE13-EAB2-4789-995C-E7C6484087E2}"/>
    <cellStyle name="Border 7 3 6 2 2" xfId="28044" xr:uid="{50363FAF-ABD9-4FA3-8115-FBC1C0EA1BF4}"/>
    <cellStyle name="Border 7 3 6 2 3" xfId="35220" xr:uid="{4DE1B2D2-065B-4CA2-814C-4F62E26EB280}"/>
    <cellStyle name="Border 7 3 6 2 4" xfId="43727" xr:uid="{C77B1EFD-583A-4E1F-AEE7-E666200E8748}"/>
    <cellStyle name="Border 7 3 6 2 5" xfId="49165" xr:uid="{80F2A09A-BF25-4D0C-A0F5-03C2491F6AD0}"/>
    <cellStyle name="Border 7 3 6 2 6" xfId="19137" xr:uid="{D238DAF5-476A-4C8E-9C08-350B2B5F0C3E}"/>
    <cellStyle name="Border 7 3 6 3" xfId="24007" xr:uid="{855E9C46-74E5-4C81-9977-8C769326F537}"/>
    <cellStyle name="Border 7 3 6 4" xfId="31582" xr:uid="{A43F61D5-4D1D-4CBF-B0E1-33B36286C3C8}"/>
    <cellStyle name="Border 7 3 6 5" xfId="39690" xr:uid="{0B19D4AE-3F62-4129-A18E-79BD6B98C1AA}"/>
    <cellStyle name="Border 7 3 6 6" xfId="47255" xr:uid="{5A05641C-1014-4ABE-A954-832FD6B06954}"/>
    <cellStyle name="Border 7 3 6 7" xfId="15110" xr:uid="{85B56C16-AEAF-4765-A385-BB4C57D49130}"/>
    <cellStyle name="Border 7 3 7" xfId="6601" xr:uid="{314250D3-370E-4436-A3BF-AD24520D906B}"/>
    <cellStyle name="Border 7 3 7 2" xfId="24168" xr:uid="{F03F8F7D-19F9-406F-B4F2-BB13AF8EA8A5}"/>
    <cellStyle name="Border 7 3 7 3" xfId="31743" xr:uid="{FCB3BD9D-4022-4E49-A77C-F4D396C44C33}"/>
    <cellStyle name="Border 7 3 7 4" xfId="39851" xr:uid="{FBBEA4B8-3C6F-4904-A917-33CB7CE7F6E7}"/>
    <cellStyle name="Border 7 3 7 5" xfId="47416" xr:uid="{C7E1F356-3A6B-43C2-A5AC-6B4B64CE46E8}"/>
    <cellStyle name="Border 7 3 7 6" xfId="15271" xr:uid="{FBFE98DA-E1E6-4A15-9609-B62518C2248A}"/>
    <cellStyle name="Border 7 3 8" xfId="7345" xr:uid="{DD983BD7-7C37-4D91-AE09-249EA0A8DF51}"/>
    <cellStyle name="Border 7 3 8 2" xfId="24912" xr:uid="{2DC4E6B0-4DE2-46A2-A6B4-AE125DBA4FDE}"/>
    <cellStyle name="Border 7 3 8 3" xfId="32283" xr:uid="{D41A52E2-5A42-4D73-A1AD-F3C5C532B9D2}"/>
    <cellStyle name="Border 7 3 8 4" xfId="40595" xr:uid="{94C4F303-7A48-4481-9ED4-2D27B4C4374B}"/>
    <cellStyle name="Border 7 3 8 5" xfId="47773" xr:uid="{A503A3E5-911A-432C-A9B2-42DBB5C3BD00}"/>
    <cellStyle name="Border 7 3 8 6" xfId="16005" xr:uid="{A5D03B64-5459-479F-9452-2486C933C94D}"/>
    <cellStyle name="Border 7 3 9" xfId="20289" xr:uid="{5FCB6D1E-13EA-4DAE-904D-85B48B686444}"/>
    <cellStyle name="Border 7 4" xfId="2704" xr:uid="{5DF9111B-9A8B-4196-AE8A-18F75F4B3F31}"/>
    <cellStyle name="Border 7 4 10" xfId="28517" xr:uid="{F9629B26-8577-42B4-8030-2C9A4BED95B2}"/>
    <cellStyle name="Border 7 4 11" xfId="35954" xr:uid="{9088AF25-C7DE-49BA-A804-4D2ABB5962D0}"/>
    <cellStyle name="Border 7 4 12" xfId="44195" xr:uid="{F809C9EA-0C02-4C62-9D77-EEDBBEF5148F}"/>
    <cellStyle name="Border 7 4 13" xfId="11461" xr:uid="{609067D6-CD8D-4170-96BE-A3EACC996888}"/>
    <cellStyle name="Border 7 4 2" xfId="4609" xr:uid="{76119A3D-3D68-4745-A20A-04298F503423}"/>
    <cellStyle name="Border 7 4 2 2" xfId="8922" xr:uid="{B1C6E214-4477-42A5-9726-B88C5FCF85FD}"/>
    <cellStyle name="Border 7 4 2 2 2" xfId="26489" xr:uid="{3972AD87-2449-41B5-AD4D-E651FA1DDC5F}"/>
    <cellStyle name="Border 7 4 2 2 3" xfId="33665" xr:uid="{A1ECFC91-B61C-47CE-A474-825DDAFF0491}"/>
    <cellStyle name="Border 7 4 2 2 4" xfId="42172" xr:uid="{A9DB999F-774D-4184-A387-CD64CBCE946A}"/>
    <cellStyle name="Border 7 4 2 2 5" xfId="48412" xr:uid="{65947119-0A16-4DFD-8119-2F3C7A1F67EE}"/>
    <cellStyle name="Border 7 4 2 2 6" xfId="17582" xr:uid="{04CC56CA-2368-47B6-9DC3-83948D5C0DE0}"/>
    <cellStyle name="Border 7 4 2 3" xfId="22176" xr:uid="{D9A74159-67E8-4470-B89E-BDA6CB9101BD}"/>
    <cellStyle name="Border 7 4 2 4" xfId="29970" xr:uid="{9BC74755-F462-4481-81A8-298ADC09142B}"/>
    <cellStyle name="Border 7 4 2 5" xfId="37859" xr:uid="{949BCF28-72A0-485A-8A8D-45F8B48B6AFD}"/>
    <cellStyle name="Border 7 4 2 6" xfId="45644" xr:uid="{E62B9B54-046D-4FE8-B7CA-579EB47B4E88}"/>
    <cellStyle name="Border 7 4 2 7" xfId="13303" xr:uid="{231CA7DF-434B-422C-BEA7-E9E482E4E9B9}"/>
    <cellStyle name="Border 7 4 3" xfId="3222" xr:uid="{1F2E35D9-1054-485B-B51D-4A9BC22EC257}"/>
    <cellStyle name="Border 7 4 3 2" xfId="7844" xr:uid="{4F2673B2-8E52-4C16-8C98-79ADC092C21B}"/>
    <cellStyle name="Border 7 4 3 2 2" xfId="25411" xr:uid="{3CCA0523-C9BC-4B7E-80A8-CBF523250EBF}"/>
    <cellStyle name="Border 7 4 3 2 3" xfId="32587" xr:uid="{699BE476-48EB-41C4-8C44-B9EEB1600FF8}"/>
    <cellStyle name="Border 7 4 3 2 4" xfId="41094" xr:uid="{ABA53622-2481-46E7-86B0-F595E510E5D5}"/>
    <cellStyle name="Border 7 4 3 2 5" xfId="47928" xr:uid="{7E883F1B-3677-4C90-AD79-2C28E60B18F5}"/>
    <cellStyle name="Border 7 4 3 2 6" xfId="16504" xr:uid="{55837A9F-8573-4377-BAC8-F4B282EEF414}"/>
    <cellStyle name="Border 7 4 3 3" xfId="20789" xr:uid="{21E7384E-A5B1-4DF2-AE23-080B62C56BDF}"/>
    <cellStyle name="Border 7 4 3 4" xfId="28817" xr:uid="{F933D84A-95AD-4EF4-A4AE-7F318F5BCCDA}"/>
    <cellStyle name="Border 7 4 3 5" xfId="36472" xr:uid="{EC95DD34-AAEA-4214-91ED-A355A0F1D887}"/>
    <cellStyle name="Border 7 4 3 6" xfId="44494" xr:uid="{895FAFC0-3B50-41C6-8925-7CF7FA98699C}"/>
    <cellStyle name="Border 7 4 3 7" xfId="11956" xr:uid="{188B513A-213C-4F1A-9A8D-CF0C9FAA6AE1}"/>
    <cellStyle name="Border 7 4 4" xfId="5699" xr:uid="{F0D49B06-7ADA-46BF-9D3A-04BC3F255E75}"/>
    <cellStyle name="Border 7 4 4 2" xfId="9758" xr:uid="{A60E3FE5-8CFD-44F6-9095-2AB590263CEF}"/>
    <cellStyle name="Border 7 4 4 2 2" xfId="27325" xr:uid="{5A2EBB80-5ED0-43E2-90B1-FA49A6AAD0E4}"/>
    <cellStyle name="Border 7 4 4 2 3" xfId="34501" xr:uid="{C34A4452-47C8-4A94-BC57-4CD08E923B7E}"/>
    <cellStyle name="Border 7 4 4 2 4" xfId="43008" xr:uid="{A4B3E5A8-3642-45C1-9DA7-2D8AA2A5E970}"/>
    <cellStyle name="Border 7 4 4 2 5" xfId="48825" xr:uid="{6469D330-EEC6-4836-805C-2AEA124599A1}"/>
    <cellStyle name="Border 7 4 4 2 6" xfId="18418" xr:uid="{63AA1029-30E8-43F2-A0DE-8806A347ABCC}"/>
    <cellStyle name="Border 7 4 4 3" xfId="23266" xr:uid="{C5B76AFB-9F68-491F-9FDC-5F4AB6E5E5B5}"/>
    <cellStyle name="Border 7 4 4 4" xfId="30841" xr:uid="{FE468A31-1093-4530-93C7-4F0586647B41}"/>
    <cellStyle name="Border 7 4 4 5" xfId="38949" xr:uid="{2B212D00-F740-419B-9DD4-A7C404A2A55B}"/>
    <cellStyle name="Border 7 4 4 6" xfId="46514" xr:uid="{B48F06D2-7DAD-42EB-AC61-6FD64AA559FA}"/>
    <cellStyle name="Border 7 4 4 7" xfId="14369" xr:uid="{0D524B66-CBC2-4C78-B52B-79D19727F934}"/>
    <cellStyle name="Border 7 4 5" xfId="6053" xr:uid="{7F82E960-0C24-4CF8-9899-1BF44F2F50D1}"/>
    <cellStyle name="Border 7 4 5 2" xfId="10103" xr:uid="{3F2A8D16-05FA-44D5-A133-88FE9F4A77E2}"/>
    <cellStyle name="Border 7 4 5 2 2" xfId="27670" xr:uid="{DC6AF4BC-1E8A-47EE-9879-06DF4FB64989}"/>
    <cellStyle name="Border 7 4 5 2 3" xfId="34846" xr:uid="{A9028E1F-3093-427E-A0A9-BE284A5B8EEB}"/>
    <cellStyle name="Border 7 4 5 2 4" xfId="43353" xr:uid="{ED9A6EBE-876C-4FCE-B63C-EBEB432D19E6}"/>
    <cellStyle name="Border 7 4 5 2 5" xfId="48989" xr:uid="{B6CA3861-482E-40F3-9C1D-D5C4134D41DC}"/>
    <cellStyle name="Border 7 4 5 2 6" xfId="18763" xr:uid="{136175AE-D6C1-4265-AAEC-9E22CA93071D}"/>
    <cellStyle name="Border 7 4 5 3" xfId="23620" xr:uid="{2B608A06-0BA5-434F-9BC1-323B1D7D1CC7}"/>
    <cellStyle name="Border 7 4 5 4" xfId="31195" xr:uid="{8D37B971-A40B-4928-BF56-594C6DDE83BB}"/>
    <cellStyle name="Border 7 4 5 5" xfId="39303" xr:uid="{5F61E5BE-793D-47F3-B952-E470ACF93307}"/>
    <cellStyle name="Border 7 4 5 6" xfId="46868" xr:uid="{A69D8D83-EB2D-41FD-944D-70EFFBCFB3B8}"/>
    <cellStyle name="Border 7 4 5 7" xfId="14723" xr:uid="{DD9E5D8F-6F36-413F-B787-27FE22644B86}"/>
    <cellStyle name="Border 7 4 6" xfId="6421" xr:uid="{B710F9CF-40D0-48C2-9EF9-21BD0988C768}"/>
    <cellStyle name="Border 7 4 6 2" xfId="10458" xr:uid="{35117907-0F43-4CC3-856D-2EEEF29848C0}"/>
    <cellStyle name="Border 7 4 6 2 2" xfId="28025" xr:uid="{12C4FE05-E4C0-4945-93DF-A58B96612D9E}"/>
    <cellStyle name="Border 7 4 6 2 3" xfId="35201" xr:uid="{82B77227-C954-451C-AE4E-5334A13F9ABF}"/>
    <cellStyle name="Border 7 4 6 2 4" xfId="43708" xr:uid="{3FD847F3-3F18-465B-912C-C682C1220896}"/>
    <cellStyle name="Border 7 4 6 2 5" xfId="49153" xr:uid="{DA162150-D2C0-42BA-A7C3-F61875E774B4}"/>
    <cellStyle name="Border 7 4 6 2 6" xfId="19118" xr:uid="{DF16AAB5-E431-43A0-BE07-04E5895DE8F5}"/>
    <cellStyle name="Border 7 4 6 3" xfId="23988" xr:uid="{3B604F9D-4504-4141-A394-154F71FD891B}"/>
    <cellStyle name="Border 7 4 6 4" xfId="31563" xr:uid="{CE9C9B34-627A-4934-AEF9-D120DE7B8EF5}"/>
    <cellStyle name="Border 7 4 6 5" xfId="39671" xr:uid="{C8889448-BA28-46D3-B5FA-24563A862622}"/>
    <cellStyle name="Border 7 4 6 6" xfId="47236" xr:uid="{BA931BB4-F12F-4408-B9AC-46C040CE5A5F}"/>
    <cellStyle name="Border 7 4 6 7" xfId="15091" xr:uid="{645E2EBF-2AA5-45B4-AE19-48F08EB2F4A4}"/>
    <cellStyle name="Border 7 4 7" xfId="3577" xr:uid="{8420D74C-E51A-4308-814B-195E57056D4B}"/>
    <cellStyle name="Border 7 4 7 2" xfId="21144" xr:uid="{8A90AD1B-1E89-44DC-8987-5B0D73A97DE3}"/>
    <cellStyle name="Border 7 4 7 3" xfId="29162" xr:uid="{B7A176B5-DA49-42EC-9FCB-95FBA0B6CF1B}"/>
    <cellStyle name="Border 7 4 7 4" xfId="36827" xr:uid="{31B75099-4C5B-40DD-B9B7-A1532660124F}"/>
    <cellStyle name="Border 7 4 7 5" xfId="44838" xr:uid="{93B46042-B0FF-4729-8F27-43BF64547A55}"/>
    <cellStyle name="Border 7 4 7 6" xfId="12303" xr:uid="{5583D466-57CC-49ED-8EC3-3BEF1BAC3E9D}"/>
    <cellStyle name="Border 7 4 8" xfId="7326" xr:uid="{2C49228D-357E-4FBE-BCC6-D39CD7F5BAF7}"/>
    <cellStyle name="Border 7 4 8 2" xfId="24893" xr:uid="{145D0455-C79F-46FA-BCB4-81B6E993E1B2}"/>
    <cellStyle name="Border 7 4 8 3" xfId="32264" xr:uid="{1F19B66A-EFF7-4702-924D-6EBDD087AE3A}"/>
    <cellStyle name="Border 7 4 8 4" xfId="40576" xr:uid="{D1C20B32-64E7-45F5-A9B7-4CB8D04F6E3D}"/>
    <cellStyle name="Border 7 4 8 5" xfId="47761" xr:uid="{85E094A7-9153-47B9-A138-12D5CABE4DD1}"/>
    <cellStyle name="Border 7 4 8 6" xfId="15986" xr:uid="{FCD01558-A5F0-4012-BCE4-24F8AE289E14}"/>
    <cellStyle name="Border 7 4 9" xfId="20270" xr:uid="{84970008-529A-4552-AD8A-CA14EB33E486}"/>
    <cellStyle name="Border 7 5" xfId="4258" xr:uid="{A795CD77-12C0-497C-8D64-86D43A94CE4F}"/>
    <cellStyle name="Border 7 5 2" xfId="8668" xr:uid="{B78DDD28-4AA8-4A61-8E63-3E573B9F2A47}"/>
    <cellStyle name="Border 7 5 2 2" xfId="26235" xr:uid="{359A0373-70AB-46FD-BCA4-15DF055DE1AA}"/>
    <cellStyle name="Border 7 5 2 3" xfId="33411" xr:uid="{1C7BC2CC-67EC-47E7-8A17-DCEAD7251FD7}"/>
    <cellStyle name="Border 7 5 2 4" xfId="41918" xr:uid="{C8EC7F20-FFA0-472D-9140-4F2A457F4B04}"/>
    <cellStyle name="Border 7 5 2 5" xfId="48272" xr:uid="{71725451-D35A-4D9F-880E-28495FF38112}"/>
    <cellStyle name="Border 7 5 2 6" xfId="17328" xr:uid="{EBAC4A33-E2A4-4BC7-8380-5724CD139A9E}"/>
    <cellStyle name="Border 7 5 3" xfId="21825" xr:uid="{13E3FCF4-988A-4E59-BFD1-B0A454DE02CF}"/>
    <cellStyle name="Border 7 5 4" xfId="29738" xr:uid="{6F8ACD6C-363E-4DB8-9B4C-BBB1B7404B17}"/>
    <cellStyle name="Border 7 5 5" xfId="37508" xr:uid="{67991303-B945-4998-B128-3A28F0517E50}"/>
    <cellStyle name="Border 7 5 6" xfId="45413" xr:uid="{BDB484D8-572A-41CD-BD74-C397D733BC0A}"/>
    <cellStyle name="Border 7 5 7" xfId="12974" xr:uid="{9B76D1B3-BE8F-4A0A-8276-8FC2145346DC}"/>
    <cellStyle name="Border 7 6" xfId="3932" xr:uid="{7C83387A-9D14-4D7D-ABDD-AC826E82895E}"/>
    <cellStyle name="Border 7 6 2" xfId="8436" xr:uid="{0DF15C80-844E-46AD-A198-D3E77E4CD885}"/>
    <cellStyle name="Border 7 6 2 2" xfId="26003" xr:uid="{963B2F88-B22F-4356-AD33-00C4209F68EA}"/>
    <cellStyle name="Border 7 6 2 3" xfId="33179" xr:uid="{ADA50FF9-0EDD-4476-9C8D-23A20340A785}"/>
    <cellStyle name="Border 7 6 2 4" xfId="41686" xr:uid="{EDF803CB-FBC1-4721-A15F-33F32BC9AB65}"/>
    <cellStyle name="Border 7 6 2 5" xfId="48187" xr:uid="{3A661C72-0368-4BDC-A2D3-7FC4008FE2BD}"/>
    <cellStyle name="Border 7 6 2 6" xfId="17096" xr:uid="{F9385448-1038-4B32-AF1A-0286C77C432F}"/>
    <cellStyle name="Border 7 6 3" xfId="21499" xr:uid="{2151F269-B70B-4C4C-83B6-79CD6F669085}"/>
    <cellStyle name="Border 7 6 4" xfId="29479" xr:uid="{8116838B-F5D0-46B1-AF31-1E08872AAFBC}"/>
    <cellStyle name="Border 7 6 5" xfId="37182" xr:uid="{1EF38369-F8A7-418A-B3CA-19A4AE72F0EB}"/>
    <cellStyle name="Border 7 6 6" xfId="45154" xr:uid="{0023C7FF-603E-43D2-97A4-45BEEB30CF86}"/>
    <cellStyle name="Border 7 6 7" xfId="12650" xr:uid="{AA2C6C47-6F76-48AE-8906-3CEA1F2B6E4F}"/>
    <cellStyle name="Border 7 7" xfId="3230" xr:uid="{BD348321-2D72-4382-8AE2-C88C29F398BC}"/>
    <cellStyle name="Border 7 7 2" xfId="7851" xr:uid="{7A73BF27-83D9-46E2-895B-8BD682620900}"/>
    <cellStyle name="Border 7 7 2 2" xfId="25418" xr:uid="{A7FEDEA7-1C2C-48D0-BE5C-351F3C13675E}"/>
    <cellStyle name="Border 7 7 2 3" xfId="32594" xr:uid="{259EC2C5-98A3-4FAA-8510-E005059F634B}"/>
    <cellStyle name="Border 7 7 2 4" xfId="41101" xr:uid="{EA7DB33C-6AEE-4117-8B16-CABE589664A8}"/>
    <cellStyle name="Border 7 7 2 5" xfId="47933" xr:uid="{A7C96E5F-A95C-47C2-8194-C3CD224584D5}"/>
    <cellStyle name="Border 7 7 2 6" xfId="16511" xr:uid="{9773C137-E5F3-4B39-882D-985AE93A5460}"/>
    <cellStyle name="Border 7 7 3" xfId="20797" xr:uid="{4C1849B3-3BB5-4CFD-B052-3B1917702239}"/>
    <cellStyle name="Border 7 7 4" xfId="28825" xr:uid="{7F090D9D-2ABC-46B1-866C-B9825544DC9E}"/>
    <cellStyle name="Border 7 7 5" xfId="36480" xr:uid="{5B4B9774-B6E2-4C48-A45C-2A4DAAAC1B4A}"/>
    <cellStyle name="Border 7 7 6" xfId="44502" xr:uid="{631EE600-E75F-444B-A5EE-9933505EDD00}"/>
    <cellStyle name="Border 7 7 7" xfId="11964" xr:uid="{E143D996-741A-4363-82C2-D235ECEC20C9}"/>
    <cellStyle name="Border 7 8" xfId="5365" xr:uid="{C91D0FB1-6CE5-4F42-AFE6-1B4C90B8739E}"/>
    <cellStyle name="Border 7 8 2" xfId="9450" xr:uid="{4D657266-D216-48F6-A655-C126408D371D}"/>
    <cellStyle name="Border 7 8 2 2" xfId="27017" xr:uid="{FFB2BD3F-5685-44FB-B946-C3D339B70253}"/>
    <cellStyle name="Border 7 8 2 3" xfId="34193" xr:uid="{FFD01FC3-BFA2-4DB0-A451-6C81E0B3546C}"/>
    <cellStyle name="Border 7 8 2 4" xfId="42700" xr:uid="{4797ECBC-D53C-4FB4-98E0-9C27FE325F4D}"/>
    <cellStyle name="Border 7 8 2 5" xfId="48670" xr:uid="{0A1151D2-BD4B-4AB1-AD53-062D3DBC2059}"/>
    <cellStyle name="Border 7 8 2 6" xfId="18110" xr:uid="{6AF1F7A2-0185-4E87-A52F-1D1DB3E1F371}"/>
    <cellStyle name="Border 7 8 3" xfId="22932" xr:uid="{4774FFBA-1E65-4F76-937A-BC6B77254853}"/>
    <cellStyle name="Border 7 8 4" xfId="30507" xr:uid="{A58E2604-A35C-4BCC-8CCA-4CE7BE6D202B}"/>
    <cellStyle name="Border 7 8 5" xfId="38615" xr:uid="{608DE6F3-4110-48E1-B1EB-70FCADB44794}"/>
    <cellStyle name="Border 7 8 6" xfId="46180" xr:uid="{8AD62CE2-A2B6-47BF-B0E9-17D379772BE0}"/>
    <cellStyle name="Border 7 8 7" xfId="14035" xr:uid="{DB464EE9-9190-48E4-AB14-EF5E431C7C03}"/>
    <cellStyle name="Border 7 9" xfId="3707" xr:uid="{250E7C55-4335-4872-AFBC-66775F40BD6C}"/>
    <cellStyle name="Border 7 9 2" xfId="8255" xr:uid="{63FE1EC1-3D43-4C6E-AA46-875215360F19}"/>
    <cellStyle name="Border 7 9 2 2" xfId="25822" xr:uid="{E4BEBA4F-DB30-44D6-A94D-2EE963DB522D}"/>
    <cellStyle name="Border 7 9 2 3" xfId="32998" xr:uid="{A819D8A5-BDDB-44AC-9213-43D105717B7C}"/>
    <cellStyle name="Border 7 9 2 4" xfId="41505" xr:uid="{98DE09EB-F7F6-4E9A-8942-A868A50D40D8}"/>
    <cellStyle name="Border 7 9 2 5" xfId="48101" xr:uid="{544409B3-087D-4DC3-9EAE-198BACC7E2F0}"/>
    <cellStyle name="Border 7 9 2 6" xfId="16915" xr:uid="{9E7CB2FC-2779-4D42-84D8-3ACC07FC2DED}"/>
    <cellStyle name="Border 7 9 3" xfId="21274" xr:uid="{B6501F5E-9A38-4AC0-99F4-FAFE5CC3B284}"/>
    <cellStyle name="Border 7 9 4" xfId="29292" xr:uid="{931CBC0F-91C6-4259-B73F-CC270B1030DC}"/>
    <cellStyle name="Border 7 9 5" xfId="36957" xr:uid="{51366D43-2D2E-42BC-B828-07CD92359740}"/>
    <cellStyle name="Border 7 9 6" xfId="44968" xr:uid="{5CF49B18-88B3-4615-8490-C68C654F507B}"/>
    <cellStyle name="Border 7 9 7" xfId="12433" xr:uid="{58CE26C5-AAAE-45DB-B572-BE917FA00EA9}"/>
    <cellStyle name="Border 8" xfId="2415" xr:uid="{EB10A0B9-6DCC-44C5-A176-BDDFDD245F24}"/>
    <cellStyle name="Border 8 10" xfId="6292" xr:uid="{9DB44F2F-5CDD-4836-9FA5-8CB866AF8259}"/>
    <cellStyle name="Border 8 10 2" xfId="23859" xr:uid="{6ED7AC6F-F218-49D1-92EE-52D041B690C1}"/>
    <cellStyle name="Border 8 10 3" xfId="31434" xr:uid="{74F33661-9052-4C07-848D-D95D02989BC3}"/>
    <cellStyle name="Border 8 10 4" xfId="39542" xr:uid="{E9765240-9EA4-4AAE-9888-03C33D4365C2}"/>
    <cellStyle name="Border 8 10 5" xfId="47107" xr:uid="{3DDDF032-1C52-4131-A401-57456974A662}"/>
    <cellStyle name="Border 8 10 6" xfId="14962" xr:uid="{249DD430-D356-4201-B9DC-DC7A57B511B6}"/>
    <cellStyle name="Border 8 11" xfId="7037" xr:uid="{97E04DE7-A4F7-4715-A887-8DEC7DC0250B}"/>
    <cellStyle name="Border 8 11 2" xfId="24604" xr:uid="{23C54F37-EFE9-4DDD-9C1F-F47978544BD9}"/>
    <cellStyle name="Border 8 11 3" xfId="32071" xr:uid="{FC7AABCA-D535-4F70-98B2-B4ED59FE5F7E}"/>
    <cellStyle name="Border 8 11 4" xfId="40287" xr:uid="{36636BB0-C985-4539-A231-9BD543E73801}"/>
    <cellStyle name="Border 8 11 5" xfId="15697" xr:uid="{206A7769-3DB7-4772-B514-7FC8032201A4}"/>
    <cellStyle name="Border 8 12" xfId="19981" xr:uid="{5FC2EF97-7993-4847-983D-7DEB25729429}"/>
    <cellStyle name="Border 8 13" xfId="28381" xr:uid="{182BE54D-AA15-48B8-BF53-27B586EFBECD}"/>
    <cellStyle name="Border 8 14" xfId="35721" xr:uid="{9BE7BE51-EA1E-4847-9130-AF24297D0CE6}"/>
    <cellStyle name="Border 8 2" xfId="2978" xr:uid="{79121038-8B0B-4BA8-A81E-095CDDC538B8}"/>
    <cellStyle name="Border 8 2 10" xfId="28679" xr:uid="{186ADFC2-BE09-4A13-B01A-609589388F54}"/>
    <cellStyle name="Border 8 2 11" xfId="36227" xr:uid="{86181EB5-AFDA-4E01-B8A4-EBEE17C09D03}"/>
    <cellStyle name="Border 8 2 12" xfId="44356" xr:uid="{028BFF95-B53B-40A2-85D3-E0FFE759A0A8}"/>
    <cellStyle name="Border 8 2 13" xfId="11719" xr:uid="{DA5BF001-388A-4CF5-ACBD-8856653F1C58}"/>
    <cellStyle name="Border 8 2 2" xfId="4883" xr:uid="{144CA7AA-56C2-4BE7-B931-8203230855FE}"/>
    <cellStyle name="Border 8 2 2 2" xfId="9100" xr:uid="{182ED70F-49F1-4773-9EBD-6DC209115B39}"/>
    <cellStyle name="Border 8 2 2 2 2" xfId="26667" xr:uid="{A6F1F563-7026-42B3-B141-BDA2702C8F79}"/>
    <cellStyle name="Border 8 2 2 2 3" xfId="33843" xr:uid="{A7399E31-6446-43B7-A398-D448B083DB9A}"/>
    <cellStyle name="Border 8 2 2 2 4" xfId="42350" xr:uid="{47404985-915E-4CF4-BF09-BA9A46D7FFEA}"/>
    <cellStyle name="Border 8 2 2 2 5" xfId="48514" xr:uid="{D6C8016F-65BB-47F8-BB4B-7343AD8EAA21}"/>
    <cellStyle name="Border 8 2 2 2 6" xfId="17760" xr:uid="{B18C5A91-C501-4394-B4FB-06CA00F25304}"/>
    <cellStyle name="Border 8 2 2 3" xfId="22450" xr:uid="{7EE3A94A-D42D-44A5-82F2-E841D5D2C80F}"/>
    <cellStyle name="Border 8 2 2 4" xfId="30132" xr:uid="{BA87C668-E56C-4E1F-BAD9-66CCD0ACC7E1}"/>
    <cellStyle name="Border 8 2 2 5" xfId="38133" xr:uid="{0B1D5464-B434-4ED8-B693-B37D82E4FEE6}"/>
    <cellStyle name="Border 8 2 2 6" xfId="45805" xr:uid="{0A9F2A47-A28F-421B-8E39-BB638F4AD926}"/>
    <cellStyle name="Border 8 2 2 7" xfId="13561" xr:uid="{AF7F8D52-3D70-4759-8365-F9CDCAA1709B}"/>
    <cellStyle name="Border 8 2 3" xfId="5444" xr:uid="{00E1D6AF-651A-425F-88BF-0C12B52E8E3E}"/>
    <cellStyle name="Border 8 2 3 2" xfId="9520" xr:uid="{7D29F7C6-5B11-49A9-BD46-0CCC4A47F0FE}"/>
    <cellStyle name="Border 8 2 3 2 2" xfId="27087" xr:uid="{8042E585-A2A5-48EE-BD34-A217339CDADF}"/>
    <cellStyle name="Border 8 2 3 2 3" xfId="34263" xr:uid="{F395B3E0-96D3-4A23-9F8F-EA5D37EB6702}"/>
    <cellStyle name="Border 8 2 3 2 4" xfId="42770" xr:uid="{7373B283-08A9-4FC5-976A-32DFD0910EBB}"/>
    <cellStyle name="Border 8 2 3 2 5" xfId="48706" xr:uid="{43C72EEE-4D7C-45CC-AB9D-EECCDB80DC9E}"/>
    <cellStyle name="Border 8 2 3 2 6" xfId="18180" xr:uid="{BE2C464A-5CAA-477E-BDB8-F37C51F6ACFF}"/>
    <cellStyle name="Border 8 2 3 3" xfId="23011" xr:uid="{172FDDC3-E3DB-4C5E-84CB-78FD59D52882}"/>
    <cellStyle name="Border 8 2 3 4" xfId="30586" xr:uid="{CA54CD6B-A435-473C-8B15-CC8C84A930D6}"/>
    <cellStyle name="Border 8 2 3 5" xfId="38694" xr:uid="{6C80218B-2484-4DE7-990E-80024D84DF2C}"/>
    <cellStyle name="Border 8 2 3 6" xfId="46259" xr:uid="{4D917F3A-92DD-40B4-A7A3-C13E84D87B92}"/>
    <cellStyle name="Border 8 2 3 7" xfId="14114" xr:uid="{3A27A377-CB9D-4A9E-B857-F3B5FA647A49}"/>
    <cellStyle name="Border 8 2 4" xfId="5891" xr:uid="{EDFCD9B4-6009-4B24-A30C-4CF713ADD394}"/>
    <cellStyle name="Border 8 2 4 2" xfId="9945" xr:uid="{099D7F5B-46F7-4B7A-B3A4-88202FA3BF8D}"/>
    <cellStyle name="Border 8 2 4 2 2" xfId="27512" xr:uid="{DDC24835-C306-446B-A7DA-20D3AA0B33BC}"/>
    <cellStyle name="Border 8 2 4 2 3" xfId="34688" xr:uid="{BF6B4FCD-7CA4-4259-8263-5FBCD9E1AB59}"/>
    <cellStyle name="Border 8 2 4 2 4" xfId="43195" xr:uid="{0D02EBB8-CC94-4459-8D57-427FEE0CE647}"/>
    <cellStyle name="Border 8 2 4 2 5" xfId="48918" xr:uid="{8F5F15B8-7B06-4B24-8527-C5B6D959D79C}"/>
    <cellStyle name="Border 8 2 4 2 6" xfId="18605" xr:uid="{BF7C51AB-C7A0-47F2-A64F-A755724849D7}"/>
    <cellStyle name="Border 8 2 4 3" xfId="23458" xr:uid="{35DD3744-2B81-45DB-9F9F-94CFB7F58A98}"/>
    <cellStyle name="Border 8 2 4 4" xfId="31033" xr:uid="{7316E76F-AE06-463B-8B49-32D2B4CAB705}"/>
    <cellStyle name="Border 8 2 4 5" xfId="39141" xr:uid="{76A39C62-CD97-4050-9BD8-3092E15953D4}"/>
    <cellStyle name="Border 8 2 4 6" xfId="46706" xr:uid="{9F5C5C59-AE15-4755-87D5-299C55839140}"/>
    <cellStyle name="Border 8 2 4 7" xfId="14561" xr:uid="{A61DEE62-4D33-4602-B9A1-77355486F914}"/>
    <cellStyle name="Border 8 2 5" xfId="6247" xr:uid="{96C9A40C-7643-4D2D-9C18-6AA9A5F4EEE9}"/>
    <cellStyle name="Border 8 2 5 2" xfId="10288" xr:uid="{6E5A540F-B55A-4E72-8E26-B9080C4B2DF2}"/>
    <cellStyle name="Border 8 2 5 2 2" xfId="27855" xr:uid="{868DA93F-EF5E-4F5C-9B91-5BA810815B2F}"/>
    <cellStyle name="Border 8 2 5 2 3" xfId="35031" xr:uid="{F3C6C033-ECDA-48F3-90BB-6284F68E1D6D}"/>
    <cellStyle name="Border 8 2 5 2 4" xfId="43538" xr:uid="{AA82AA58-2270-4383-8EDE-D0D5391DD16C}"/>
    <cellStyle name="Border 8 2 5 2 5" xfId="49081" xr:uid="{6383B71C-E252-4820-9F35-4872DCABFE1C}"/>
    <cellStyle name="Border 8 2 5 2 6" xfId="18948" xr:uid="{8B3BEDBE-A481-4863-8D23-6D9D736C2FEF}"/>
    <cellStyle name="Border 8 2 5 3" xfId="23814" xr:uid="{48A3323B-4BB4-4251-922D-76B55FE672DB}"/>
    <cellStyle name="Border 8 2 5 4" xfId="31389" xr:uid="{F7161C89-EC66-4AC5-B15E-51DFCA825B4A}"/>
    <cellStyle name="Border 8 2 5 5" xfId="39497" xr:uid="{8AC437C2-70B1-4916-8921-A123CA423151}"/>
    <cellStyle name="Border 8 2 5 6" xfId="47062" xr:uid="{FC17D0B8-5512-4423-8157-589BA7F8D25A}"/>
    <cellStyle name="Border 8 2 5 7" xfId="14917" xr:uid="{1134E2B1-6DB4-4814-B075-8C1DEF24E3C0}"/>
    <cellStyle name="Border 8 2 6" xfId="6595" xr:uid="{EAD7BA02-5C70-4AAC-A33A-6238BBC7349D}"/>
    <cellStyle name="Border 8 2 6 2" xfId="10625" xr:uid="{91B71CAE-F5D6-4532-A3E9-27EA52E21D2D}"/>
    <cellStyle name="Border 8 2 6 2 2" xfId="28192" xr:uid="{2AF834A3-7046-4B73-B685-E154D9ACE4AE}"/>
    <cellStyle name="Border 8 2 6 2 3" xfId="35368" xr:uid="{5C14F302-3E9F-42E4-A7E5-165B67A0DB4D}"/>
    <cellStyle name="Border 8 2 6 2 4" xfId="43875" xr:uid="{69AAD411-92AE-444D-A1C4-5E13035316F6}"/>
    <cellStyle name="Border 8 2 6 2 5" xfId="49238" xr:uid="{D8EBAF95-67D5-45DB-9959-4D029FD53251}"/>
    <cellStyle name="Border 8 2 6 2 6" xfId="19285" xr:uid="{C8C6B9AA-73DB-49E3-BA5D-26B557EE5106}"/>
    <cellStyle name="Border 8 2 6 3" xfId="24162" xr:uid="{BEEC767C-5E5A-4CA3-AA53-71CDA8740420}"/>
    <cellStyle name="Border 8 2 6 4" xfId="31737" xr:uid="{3CBA831D-A954-4FB1-8F7B-03D30D280EF7}"/>
    <cellStyle name="Border 8 2 6 5" xfId="39845" xr:uid="{C78889BF-4ACA-4DAE-B70E-AAEBBE4AC332}"/>
    <cellStyle name="Border 8 2 6 6" xfId="47410" xr:uid="{1004BAB3-2A70-41E2-8088-3686FA3D6834}"/>
    <cellStyle name="Border 8 2 6 7" xfId="15265" xr:uid="{4CBC1DC0-04E0-4F39-BDF1-0BCB96D23E8C}"/>
    <cellStyle name="Border 8 2 7" xfId="3764" xr:uid="{68119FEC-0151-443E-98BC-48063FC9C93C}"/>
    <cellStyle name="Border 8 2 7 2" xfId="21331" xr:uid="{D08B9FCF-0315-4C2A-A4AA-201E791A25E7}"/>
    <cellStyle name="Border 8 2 7 3" xfId="29349" xr:uid="{88C35AAF-A6F7-4160-B338-B8E10674D0BC}"/>
    <cellStyle name="Border 8 2 7 4" xfId="37014" xr:uid="{DC4A10E7-9A5A-4BA6-BB12-D8ADF2F2B278}"/>
    <cellStyle name="Border 8 2 7 5" xfId="45025" xr:uid="{B85B1603-7BBA-466B-863F-957296AD89E3}"/>
    <cellStyle name="Border 8 2 7 6" xfId="12490" xr:uid="{7ED0B821-8207-4748-A896-31BD18A448A8}"/>
    <cellStyle name="Border 8 2 8" xfId="7600" xr:uid="{58EAE3EB-6233-40CA-BDB2-257EA925B36D}"/>
    <cellStyle name="Border 8 2 8 2" xfId="25167" xr:uid="{29558FE3-B2C8-44EA-9788-72C54BDA3622}"/>
    <cellStyle name="Border 8 2 8 3" xfId="32442" xr:uid="{2CC867EB-5BB2-402A-8466-7FCDDC2033D6}"/>
    <cellStyle name="Border 8 2 8 4" xfId="40850" xr:uid="{B75D6202-CFAC-4ACB-87B3-0B3F3A687389}"/>
    <cellStyle name="Border 8 2 8 5" xfId="47863" xr:uid="{A674E216-D7DE-4344-BDC5-92FF618E1ECA}"/>
    <cellStyle name="Border 8 2 8 6" xfId="16260" xr:uid="{E72B2870-2E6A-4102-8C47-C6580654BD72}"/>
    <cellStyle name="Border 8 2 9" xfId="20544" xr:uid="{A7FC946A-F8FA-4081-9229-FD5162319A22}"/>
    <cellStyle name="Border 8 3" xfId="2615" xr:uid="{C5C06436-CD94-421E-A3C4-FC5F38F4B44C}"/>
    <cellStyle name="Border 8 3 10" xfId="28438" xr:uid="{C9C3B892-CAA0-47FB-9413-6E141577ACC6}"/>
    <cellStyle name="Border 8 3 11" xfId="35870" xr:uid="{C98EF78A-3121-4D72-B86C-02C78EA2665F}"/>
    <cellStyle name="Border 8 3 12" xfId="44117" xr:uid="{587D127B-AF20-4254-B160-B7A0C489042E}"/>
    <cellStyle name="Border 8 3 13" xfId="11380" xr:uid="{AAEC9648-264E-433D-B1E4-9460631B7B3C}"/>
    <cellStyle name="Border 8 3 2" xfId="4520" xr:uid="{8A83291C-7B5F-407C-93D6-C46B13DBB7EA}"/>
    <cellStyle name="Border 8 3 2 2" xfId="8835" xr:uid="{6AA82A1E-E3F4-4120-A1D9-9AF07A3316B0}"/>
    <cellStyle name="Border 8 3 2 2 2" xfId="26402" xr:uid="{23A46D5F-3C37-44B8-94F6-8AF3B30C001D}"/>
    <cellStyle name="Border 8 3 2 2 3" xfId="33578" xr:uid="{1345B74B-0F5F-4D27-AD95-026605D3E5E7}"/>
    <cellStyle name="Border 8 3 2 2 4" xfId="42085" xr:uid="{A1DA69EB-329C-4157-AD9F-960F9AFAFC19}"/>
    <cellStyle name="Border 8 3 2 2 5" xfId="48364" xr:uid="{4E0960EC-C891-4BCF-9876-06881B984ED2}"/>
    <cellStyle name="Border 8 3 2 2 6" xfId="17495" xr:uid="{73ECC607-F188-4FE6-A3FF-B86A3D28594B}"/>
    <cellStyle name="Border 8 3 2 3" xfId="22087" xr:uid="{208F3CE6-B08C-4F67-BFED-DC863EBA2069}"/>
    <cellStyle name="Border 8 3 2 4" xfId="29891" xr:uid="{A0A22E6A-E75B-4B08-95CD-4F88A82DEC2B}"/>
    <cellStyle name="Border 8 3 2 5" xfId="37770" xr:uid="{1754C3A0-0341-424A-B51E-E4715B28DD8F}"/>
    <cellStyle name="Border 8 3 2 6" xfId="45566" xr:uid="{B5DC062A-4ED0-4DEB-88D4-2561DC078793}"/>
    <cellStyle name="Border 8 3 2 7" xfId="13222" xr:uid="{9B056DBB-FE90-4514-B92F-5E9DBCF2E59C}"/>
    <cellStyle name="Border 8 3 3" xfId="5343" xr:uid="{24A84B4E-5B4C-45E5-80BA-CDAACCC5F78B}"/>
    <cellStyle name="Border 8 3 3 2" xfId="9429" xr:uid="{1D035EAD-EE3F-425F-BFFA-E709FDC36980}"/>
    <cellStyle name="Border 8 3 3 2 2" xfId="26996" xr:uid="{022D1480-45C2-4A5B-9BD3-B31C7B21A34F}"/>
    <cellStyle name="Border 8 3 3 2 3" xfId="34172" xr:uid="{703C27D2-EA18-4A87-8320-83993274CD5B}"/>
    <cellStyle name="Border 8 3 3 2 4" xfId="42679" xr:uid="{BD6CCBEC-93F2-4FBF-8C67-E6CC528A6875}"/>
    <cellStyle name="Border 8 3 3 2 5" xfId="48660" xr:uid="{02F3167C-894F-433A-8566-35BC0B51345C}"/>
    <cellStyle name="Border 8 3 3 2 6" xfId="18089" xr:uid="{B5FAB697-B0D6-4BAE-817B-C5E7679B9985}"/>
    <cellStyle name="Border 8 3 3 3" xfId="22910" xr:uid="{C3465ECD-3FCB-43E1-BB5E-C35F9CCF675F}"/>
    <cellStyle name="Border 8 3 3 4" xfId="30485" xr:uid="{53D40568-F1B2-44BA-A4CC-FC1DD5974512}"/>
    <cellStyle name="Border 8 3 3 5" xfId="38593" xr:uid="{EB339EA0-38C9-4F4D-BC6A-194F4DFD8664}"/>
    <cellStyle name="Border 8 3 3 6" xfId="46158" xr:uid="{D30BC754-91AF-4DE1-8087-27F34D3971D9}"/>
    <cellStyle name="Border 8 3 3 7" xfId="14013" xr:uid="{176741B3-8964-4EEA-95D3-26F7DA1D9FBA}"/>
    <cellStyle name="Border 8 3 4" xfId="5491" xr:uid="{ACD015DE-E817-4C35-9F07-0A3BD56F18CB}"/>
    <cellStyle name="Border 8 3 4 2" xfId="9564" xr:uid="{6473B0F5-DAF2-404B-9402-F439091743F0}"/>
    <cellStyle name="Border 8 3 4 2 2" xfId="27131" xr:uid="{13E351B6-774D-4C03-804F-E9A9BA546641}"/>
    <cellStyle name="Border 8 3 4 2 3" xfId="34307" xr:uid="{6EE464CE-03FB-44BA-A31D-0DF024D52F39}"/>
    <cellStyle name="Border 8 3 4 2 4" xfId="42814" xr:uid="{2480276B-55F8-4AC2-ABE7-F3A69568DD84}"/>
    <cellStyle name="Border 8 3 4 2 5" xfId="48734" xr:uid="{5BE90CAC-868E-4687-80AE-AB84F85F3240}"/>
    <cellStyle name="Border 8 3 4 2 6" xfId="18224" xr:uid="{0C88FEC2-00BA-4448-B8DF-A24EFC55DCD0}"/>
    <cellStyle name="Border 8 3 4 3" xfId="23058" xr:uid="{856D1388-52A0-40D6-A46B-E7F9EB12A899}"/>
    <cellStyle name="Border 8 3 4 4" xfId="30633" xr:uid="{619E7E9D-CFCE-4220-8BC1-A86E163A3A3A}"/>
    <cellStyle name="Border 8 3 4 5" xfId="38741" xr:uid="{0A0146F1-F7B0-46B6-A01C-6B4B0ADA943D}"/>
    <cellStyle name="Border 8 3 4 6" xfId="46306" xr:uid="{8AF0E7D9-5499-450B-8F20-F45F645CB928}"/>
    <cellStyle name="Border 8 3 4 7" xfId="14161" xr:uid="{11C3386D-39F3-4C0F-A0B8-9C1BAD2C84E7}"/>
    <cellStyle name="Border 8 3 5" xfId="3555" xr:uid="{2372EE81-78B8-4324-A799-242254BAEA97}"/>
    <cellStyle name="Border 8 3 5 2" xfId="8126" xr:uid="{271CF02D-21A9-4467-B9A1-6150D4BB6E1A}"/>
    <cellStyle name="Border 8 3 5 2 2" xfId="25693" xr:uid="{691EBB4F-32C2-4511-9B25-3DE8DE091B82}"/>
    <cellStyle name="Border 8 3 5 2 3" xfId="32869" xr:uid="{6DBE6FFC-B194-4C3C-8B9A-DBE0D8B735D7}"/>
    <cellStyle name="Border 8 3 5 2 4" xfId="41376" xr:uid="{0345CA8F-EE57-42E9-8BE4-1FA06C0084A2}"/>
    <cellStyle name="Border 8 3 5 2 5" xfId="48045" xr:uid="{9F583900-B1E6-4CCE-8485-DDA62CBBAC6D}"/>
    <cellStyle name="Border 8 3 5 2 6" xfId="16786" xr:uid="{6C98D3B7-E0DE-463D-9458-C28C7E4646D7}"/>
    <cellStyle name="Border 8 3 5 3" xfId="21122" xr:uid="{70F275B3-14DC-4B0D-B9FB-650692C27204}"/>
    <cellStyle name="Border 8 3 5 4" xfId="29140" xr:uid="{58807071-2865-47EF-89BF-E9B0B3349A52}"/>
    <cellStyle name="Border 8 3 5 5" xfId="36805" xr:uid="{F9A0019B-49A9-448F-A177-C435241F48B8}"/>
    <cellStyle name="Border 8 3 5 6" xfId="44816" xr:uid="{BBE45193-3EDF-4BAE-B9E3-6D9ADDE1C62C}"/>
    <cellStyle name="Border 8 3 5 7" xfId="12281" xr:uid="{49F0551E-059D-48FF-A9E3-380B9AEB7374}"/>
    <cellStyle name="Border 8 3 6" xfId="6256" xr:uid="{6EDD7A96-FF54-4534-B08B-BF50701C1AB8}"/>
    <cellStyle name="Border 8 3 6 2" xfId="10296" xr:uid="{1F42D284-6325-4771-BE1A-1FEADDA42E14}"/>
    <cellStyle name="Border 8 3 6 2 2" xfId="27863" xr:uid="{1610C62A-0383-4EA1-9890-E8E638676479}"/>
    <cellStyle name="Border 8 3 6 2 3" xfId="35039" xr:uid="{9047DB08-9300-44C4-8899-64CE03E52D58}"/>
    <cellStyle name="Border 8 3 6 2 4" xfId="43546" xr:uid="{BA2EE79E-4EFA-496C-B4C1-57FD5672BBE3}"/>
    <cellStyle name="Border 8 3 6 2 5" xfId="49086" xr:uid="{632BE761-CDBF-4610-A670-B7C72F92F74B}"/>
    <cellStyle name="Border 8 3 6 2 6" xfId="18956" xr:uid="{9815B619-DC31-4313-B690-1C929052E1BD}"/>
    <cellStyle name="Border 8 3 6 3" xfId="23823" xr:uid="{4FA7EAED-9835-45F2-A03B-001DD7AA789E}"/>
    <cellStyle name="Border 8 3 6 4" xfId="31398" xr:uid="{FEC815F6-C984-44BD-A38E-72B17D0D1F72}"/>
    <cellStyle name="Border 8 3 6 5" xfId="39506" xr:uid="{AB66FD0C-05C8-4347-BDB9-374F48BF5E60}"/>
    <cellStyle name="Border 8 3 6 6" xfId="47071" xr:uid="{59A13880-3D4B-4F8B-89D3-359C12FA541C}"/>
    <cellStyle name="Border 8 3 6 7" xfId="14926" xr:uid="{56F0AC17-1620-4503-97F8-5BDA061B2EC3}"/>
    <cellStyle name="Border 8 3 7" xfId="5110" xr:uid="{7721982B-7C2C-4922-BA67-2428819C8927}"/>
    <cellStyle name="Border 8 3 7 2" xfId="22677" xr:uid="{D80B76F1-3C90-445B-8AC3-347C44434ED4}"/>
    <cellStyle name="Border 8 3 7 3" xfId="30252" xr:uid="{A9575377-5B8B-4F00-A519-DAE82803B5C1}"/>
    <cellStyle name="Border 8 3 7 4" xfId="38360" xr:uid="{6519AB6C-E494-4F85-9759-273717F7ED54}"/>
    <cellStyle name="Border 8 3 7 5" xfId="45925" xr:uid="{3DF4C678-96FC-43D4-AC0C-D92761D410A6}"/>
    <cellStyle name="Border 8 3 7 6" xfId="13780" xr:uid="{DD8FAD99-EEFF-4AED-872E-35624D688EF8}"/>
    <cellStyle name="Border 8 3 8" xfId="7237" xr:uid="{8A9B5432-49ED-4AA9-B3E8-57202CA89355}"/>
    <cellStyle name="Border 8 3 8 2" xfId="24804" xr:uid="{400CC7E0-DD76-408C-BF02-F978B2772076}"/>
    <cellStyle name="Border 8 3 8 3" xfId="32177" xr:uid="{FB3A1548-B5DE-4850-A318-246C43DED5C3}"/>
    <cellStyle name="Border 8 3 8 4" xfId="40487" xr:uid="{A60BFC1A-1257-4A60-926A-8B09BE33921D}"/>
    <cellStyle name="Border 8 3 8 5" xfId="47713" xr:uid="{194E7D83-7D61-4D0D-B758-AFD641CFE409}"/>
    <cellStyle name="Border 8 3 8 6" xfId="15897" xr:uid="{7BBB0E1D-5BC4-44BA-BDEE-2248A7FC7627}"/>
    <cellStyle name="Border 8 3 9" xfId="20181" xr:uid="{2B03CA86-3FEA-4284-928C-691052D18BA5}"/>
    <cellStyle name="Border 8 4" xfId="2861" xr:uid="{166D6A25-E659-4884-964D-F650BAE374C8}"/>
    <cellStyle name="Border 8 4 10" xfId="28597" xr:uid="{D3A6A707-DE85-4446-8471-626BDAC0291B}"/>
    <cellStyle name="Border 8 4 11" xfId="36110" xr:uid="{5D3AD7E4-762A-40C7-B277-4D76CA406ACE}"/>
    <cellStyle name="Border 8 4 12" xfId="44274" xr:uid="{33A084F5-1E28-4391-BCE0-C47148576B96}"/>
    <cellStyle name="Border 8 4 13" xfId="11610" xr:uid="{F82953B2-5E20-4BFF-A97B-9B4481444304}"/>
    <cellStyle name="Border 8 4 2" xfId="4766" xr:uid="{F867BD46-C5FE-478E-AD8E-8666BFE691BF}"/>
    <cellStyle name="Border 8 4 2 2" xfId="9010" xr:uid="{905F87FB-1318-4C92-A792-35052D36835A}"/>
    <cellStyle name="Border 8 4 2 2 2" xfId="26577" xr:uid="{B2B33BEA-CB80-4540-89F2-3D227BCA15CA}"/>
    <cellStyle name="Border 8 4 2 2 3" xfId="33753" xr:uid="{2A69ACD7-403F-4E79-A27D-D35A85B94332}"/>
    <cellStyle name="Border 8 4 2 2 4" xfId="42260" xr:uid="{815B48F8-F49C-49CB-9F4E-479568AED577}"/>
    <cellStyle name="Border 8 4 2 2 5" xfId="48461" xr:uid="{48445EB8-1045-4751-BB92-77C77EB14B85}"/>
    <cellStyle name="Border 8 4 2 2 6" xfId="17670" xr:uid="{B12F67E3-E96E-4BC3-BB26-B936AE65472B}"/>
    <cellStyle name="Border 8 4 2 3" xfId="22333" xr:uid="{619FC2E6-7B38-4410-A159-FDFF36CEAD31}"/>
    <cellStyle name="Border 8 4 2 4" xfId="30050" xr:uid="{F911F898-246F-4FCF-B3AB-0B44F99A2F9D}"/>
    <cellStyle name="Border 8 4 2 5" xfId="38016" xr:uid="{A085F595-AB27-4D53-8C8A-EFE682EF5199}"/>
    <cellStyle name="Border 8 4 2 6" xfId="45723" xr:uid="{56ACA208-9F6E-453E-A894-968C665E8DAC}"/>
    <cellStyle name="Border 8 4 2 7" xfId="13452" xr:uid="{9D035698-7B12-4746-B8CC-4BF63C91D131}"/>
    <cellStyle name="Border 8 4 3" xfId="5633" xr:uid="{A530C90E-F212-4F5A-B7AB-B8F9B3E5DB98}"/>
    <cellStyle name="Border 8 4 3 2" xfId="9694" xr:uid="{4C424D81-DCED-4E8E-A6E0-8DDAC82B651B}"/>
    <cellStyle name="Border 8 4 3 2 2" xfId="27261" xr:uid="{2E704370-0FFD-4294-A309-A41BCC09B162}"/>
    <cellStyle name="Border 8 4 3 2 3" xfId="34437" xr:uid="{08F732E1-F7ED-4145-847C-DD453886B2D6}"/>
    <cellStyle name="Border 8 4 3 2 4" xfId="42944" xr:uid="{B592CFF3-3202-4AA6-AFF8-B26400211800}"/>
    <cellStyle name="Border 8 4 3 2 5" xfId="48791" xr:uid="{F588DDFA-1DAC-4D22-A2E9-6D22F2068349}"/>
    <cellStyle name="Border 8 4 3 2 6" xfId="18354" xr:uid="{6E10E9E3-E57E-4F0D-84D0-447824AB9121}"/>
    <cellStyle name="Border 8 4 3 3" xfId="23200" xr:uid="{74C1FF50-155A-4CA8-9E93-5D2683F82981}"/>
    <cellStyle name="Border 8 4 3 4" xfId="30775" xr:uid="{F5D47B43-01EA-4696-BF2C-97B6D39BB0C0}"/>
    <cellStyle name="Border 8 4 3 5" xfId="38883" xr:uid="{D9C4090F-C9A9-4248-8B2D-560D1C456C92}"/>
    <cellStyle name="Border 8 4 3 6" xfId="46448" xr:uid="{304C5878-8309-4CCE-A1C2-37104D57A2F9}"/>
    <cellStyle name="Border 8 4 3 7" xfId="14303" xr:uid="{70105522-2138-48FF-8A99-D848196481E2}"/>
    <cellStyle name="Border 8 4 4" xfId="5806" xr:uid="{CB25F642-8AE0-4C3C-8A93-3E2ACFD970E6}"/>
    <cellStyle name="Border 8 4 4 2" xfId="9861" xr:uid="{892E7716-F99F-4F01-9AB4-8FAACD6543BF}"/>
    <cellStyle name="Border 8 4 4 2 2" xfId="27428" xr:uid="{FC6C09BF-CCF7-4DEA-9633-C60756D0B0E9}"/>
    <cellStyle name="Border 8 4 4 2 3" xfId="34604" xr:uid="{E192B53F-313F-4B95-B78E-1F805333B961}"/>
    <cellStyle name="Border 8 4 4 2 4" xfId="43111" xr:uid="{2A239142-B0B7-44A0-A6FC-F20BE88638E8}"/>
    <cellStyle name="Border 8 4 4 2 5" xfId="48873" xr:uid="{83338B79-E7FF-4A22-89E2-881F185B271C}"/>
    <cellStyle name="Border 8 4 4 2 6" xfId="18521" xr:uid="{A0FFB408-A74E-4422-8D75-FE5ECCF8A09D}"/>
    <cellStyle name="Border 8 4 4 3" xfId="23373" xr:uid="{C6C9AD8F-120C-4544-954A-98C2F218C35B}"/>
    <cellStyle name="Border 8 4 4 4" xfId="30948" xr:uid="{BF57F858-5E4A-4871-9A30-7325E8CF7354}"/>
    <cellStyle name="Border 8 4 4 5" xfId="39056" xr:uid="{7A631E55-A51D-4E0A-B0AA-D7980F3DAEE5}"/>
    <cellStyle name="Border 8 4 4 6" xfId="46621" xr:uid="{02280FD5-2759-4FB9-AFF2-458C5E9C5FD4}"/>
    <cellStyle name="Border 8 4 4 7" xfId="14476" xr:uid="{603435AA-4E4E-46CA-8114-3971F37CFBF5}"/>
    <cellStyle name="Border 8 4 5" xfId="6158" xr:uid="{92217338-334C-42D5-8777-68A3A4075E9B}"/>
    <cellStyle name="Border 8 4 5 2" xfId="10202" xr:uid="{14A9CC7F-A9AC-486D-92C4-F1DBDBA77CF4}"/>
    <cellStyle name="Border 8 4 5 2 2" xfId="27769" xr:uid="{0C1A383E-159D-4041-97B6-2BBBC6D38477}"/>
    <cellStyle name="Border 8 4 5 2 3" xfId="34945" xr:uid="{06B04338-CB56-4CE7-8718-D3ED164FE98A}"/>
    <cellStyle name="Border 8 4 5 2 4" xfId="43452" xr:uid="{2D904C41-E63F-424F-AF51-9AC961C2C7C5}"/>
    <cellStyle name="Border 8 4 5 2 5" xfId="49036" xr:uid="{CFF28C2B-DC46-4133-A11B-8BEBE2121838}"/>
    <cellStyle name="Border 8 4 5 2 6" xfId="18862" xr:uid="{40741265-0E01-4211-B5B3-4F602F682F84}"/>
    <cellStyle name="Border 8 4 5 3" xfId="23725" xr:uid="{A3D55284-EA34-48D6-A34B-415C988EADFD}"/>
    <cellStyle name="Border 8 4 5 4" xfId="31300" xr:uid="{7C4B8348-CAB1-48E4-B072-07CD160176C2}"/>
    <cellStyle name="Border 8 4 5 5" xfId="39408" xr:uid="{912C9E06-CA14-4B54-B66D-9990B07B0C71}"/>
    <cellStyle name="Border 8 4 5 6" xfId="46973" xr:uid="{A374B0E6-3AE9-4864-BEFB-2B8B0D6B98A8}"/>
    <cellStyle name="Border 8 4 5 7" xfId="14828" xr:uid="{4B08B075-7EF1-4016-8B7C-13D8901781BF}"/>
    <cellStyle name="Border 8 4 6" xfId="6509" xr:uid="{960E553F-A8E9-4993-826C-F3F7C899F63D}"/>
    <cellStyle name="Border 8 4 6 2" xfId="10541" xr:uid="{F7309B58-E955-4DE0-BB83-3AA7FBD765DE}"/>
    <cellStyle name="Border 8 4 6 2 2" xfId="28108" xr:uid="{CAB55760-10BE-4FF6-A585-19C1AB5019D7}"/>
    <cellStyle name="Border 8 4 6 2 3" xfId="35284" xr:uid="{36CDA432-CB1C-44D1-A67F-90AD44CF99EB}"/>
    <cellStyle name="Border 8 4 6 2 4" xfId="43791" xr:uid="{6B29ABF6-4CED-467F-BF80-7450D1BC41F1}"/>
    <cellStyle name="Border 8 4 6 2 5" xfId="49193" xr:uid="{14750004-FB28-4C29-86BE-58DA344A042C}"/>
    <cellStyle name="Border 8 4 6 2 6" xfId="19201" xr:uid="{5E5C7733-C112-49F5-A594-3783CA304FBF}"/>
    <cellStyle name="Border 8 4 6 3" xfId="24076" xr:uid="{6FFD766F-DE7E-47D0-ADD2-A0ADEBD2B7D5}"/>
    <cellStyle name="Border 8 4 6 4" xfId="31651" xr:uid="{17E0EC9C-321D-4DCD-8C92-46D5493EA1F2}"/>
    <cellStyle name="Border 8 4 6 5" xfId="39759" xr:uid="{72F4CE21-2130-4886-BA2B-F86C650BE776}"/>
    <cellStyle name="Border 8 4 6 6" xfId="47324" xr:uid="{3AC4E2F7-EF14-40E5-A252-F4C00B25BA6B}"/>
    <cellStyle name="Border 8 4 6 7" xfId="15179" xr:uid="{E37C53E6-50F4-42A0-8764-C7EBDC39CEB3}"/>
    <cellStyle name="Border 8 4 7" xfId="6141" xr:uid="{344D61FC-14BB-42B3-B6D2-B072725014DB}"/>
    <cellStyle name="Border 8 4 7 2" xfId="23708" xr:uid="{7C429C0A-6EE0-44ED-8A40-2838C1036D69}"/>
    <cellStyle name="Border 8 4 7 3" xfId="31283" xr:uid="{56AF590E-B0BF-42BD-9FDB-A3F1A19A0005}"/>
    <cellStyle name="Border 8 4 7 4" xfId="39391" xr:uid="{F13314EA-15FF-4A45-AFF5-BE4FAB8F2390}"/>
    <cellStyle name="Border 8 4 7 5" xfId="46956" xr:uid="{570E712D-DA81-4885-BE96-87478FF0EABA}"/>
    <cellStyle name="Border 8 4 7 6" xfId="14811" xr:uid="{C40C0786-9A8A-4FC2-B739-BC0E6126E131}"/>
    <cellStyle name="Border 8 4 8" xfId="7483" xr:uid="{5DB3235A-1908-4EEC-9A1C-A984FCF76473}"/>
    <cellStyle name="Border 8 4 8 2" xfId="25050" xr:uid="{08E50724-B8D6-4E3D-B3BE-E773B559DE20}"/>
    <cellStyle name="Border 8 4 8 3" xfId="32352" xr:uid="{CF555FA3-1249-4D54-AB5F-FD92D16A33BB}"/>
    <cellStyle name="Border 8 4 8 4" xfId="40733" xr:uid="{38D65CC4-1EDA-4890-98C0-B53FD8601F4A}"/>
    <cellStyle name="Border 8 4 8 5" xfId="47810" xr:uid="{32657456-4119-40F4-9287-D51E30449E54}"/>
    <cellStyle name="Border 8 4 8 6" xfId="16143" xr:uid="{FBA69EE0-8D63-4B8C-B6B5-33670972A63C}"/>
    <cellStyle name="Border 8 4 9" xfId="20427" xr:uid="{5176D724-9E51-4779-A9E4-05FB6B79C76C}"/>
    <cellStyle name="Border 8 5" xfId="4320" xr:uid="{B3E00156-D2B5-4B0E-93B6-24272B36FA88}"/>
    <cellStyle name="Border 8 5 2" xfId="8729" xr:uid="{201E6405-8262-42A7-9CAC-42A2ED92934A}"/>
    <cellStyle name="Border 8 5 2 2" xfId="26296" xr:uid="{FD8F1014-1B25-4165-BF7B-179C9B392F3D}"/>
    <cellStyle name="Border 8 5 2 3" xfId="33472" xr:uid="{FEF2033C-C89F-4E12-AECD-FEF9DC8FBF9C}"/>
    <cellStyle name="Border 8 5 2 4" xfId="41979" xr:uid="{37536E06-FACA-42AB-87FF-71E4E71E0334}"/>
    <cellStyle name="Border 8 5 2 5" xfId="48310" xr:uid="{A201B120-1068-4FCE-8071-C6B1C547BAB0}"/>
    <cellStyle name="Border 8 5 2 6" xfId="17389" xr:uid="{ED01459D-AD13-4389-9224-A39CFF12CE7F}"/>
    <cellStyle name="Border 8 5 3" xfId="21887" xr:uid="{96F96EF9-6108-41E8-8AF0-17F7CE5CF3D9}"/>
    <cellStyle name="Border 8 5 4" xfId="29793" xr:uid="{B8D75C77-EE70-48BC-99AD-CCA7035C5264}"/>
    <cellStyle name="Border 8 5 5" xfId="37570" xr:uid="{1E61974D-3EBF-405D-B856-4A74B2D40220}"/>
    <cellStyle name="Border 8 5 6" xfId="45468" xr:uid="{7CC1B3C4-A638-4DD4-B1F4-E96BDB64B7BB}"/>
    <cellStyle name="Border 8 5 7" xfId="13030" xr:uid="{571A296A-0C2F-414E-A55B-AD3E5606908E}"/>
    <cellStyle name="Border 8 6" xfId="5534" xr:uid="{420FAC8E-A032-407C-B255-26CEF2FEF81F}"/>
    <cellStyle name="Border 8 6 2" xfId="9602" xr:uid="{2945C46D-EBBA-4014-8EBB-6C8188F8B6F2}"/>
    <cellStyle name="Border 8 6 2 2" xfId="27169" xr:uid="{2AAE79F0-1F78-4B53-AC2B-549F715120B6}"/>
    <cellStyle name="Border 8 6 2 3" xfId="34345" xr:uid="{6E1FBED0-0B41-4903-A78D-7CDF0B156AC0}"/>
    <cellStyle name="Border 8 6 2 4" xfId="42852" xr:uid="{98822540-6F93-442F-904A-E9BEC2544B52}"/>
    <cellStyle name="Border 8 6 2 5" xfId="48752" xr:uid="{635C4417-F62A-4ABD-A670-68801F0C01E0}"/>
    <cellStyle name="Border 8 6 2 6" xfId="18262" xr:uid="{8AD7D6D8-E314-4E2D-B008-2C0AF10A0023}"/>
    <cellStyle name="Border 8 6 3" xfId="23101" xr:uid="{F89E72B0-C15D-4787-BBBA-C6192CB62A64}"/>
    <cellStyle name="Border 8 6 4" xfId="30676" xr:uid="{90D0DB0D-7E6D-4CD7-B65A-D30A4942DD7C}"/>
    <cellStyle name="Border 8 6 5" xfId="38784" xr:uid="{C8B4CFB7-CDD2-4D77-8525-4E3E779DD656}"/>
    <cellStyle name="Border 8 6 6" xfId="46349" xr:uid="{1F0B40CC-0B31-4187-8A4E-3A519D254674}"/>
    <cellStyle name="Border 8 6 7" xfId="14204" xr:uid="{ED677A76-C928-4EF4-8C1C-CC2C6A4C30DD}"/>
    <cellStyle name="Border 8 7" xfId="5398" xr:uid="{DB2DFCC5-C4A7-4E52-9924-040AA3643652}"/>
    <cellStyle name="Border 8 7 2" xfId="9479" xr:uid="{C378BF61-0F15-4FDE-9BBF-AED095A5F64A}"/>
    <cellStyle name="Border 8 7 2 2" xfId="27046" xr:uid="{65570F57-7D98-4273-804C-BBA648794A00}"/>
    <cellStyle name="Border 8 7 2 3" xfId="34222" xr:uid="{ED6A4A7D-C692-46EE-AAB4-3919E97815FF}"/>
    <cellStyle name="Border 8 7 2 4" xfId="42729" xr:uid="{5C5D5C44-760B-4384-B032-52856078B75E}"/>
    <cellStyle name="Border 8 7 2 5" xfId="48684" xr:uid="{E8590946-1C2B-429C-8863-83C07A7E4DD4}"/>
    <cellStyle name="Border 8 7 2 6" xfId="18139" xr:uid="{B066992E-DDF2-4D26-A7B6-403B16372CA2}"/>
    <cellStyle name="Border 8 7 3" xfId="22965" xr:uid="{E754AB97-1F74-4F55-B373-EBD8968D0660}"/>
    <cellStyle name="Border 8 7 4" xfId="30540" xr:uid="{D3612890-EBD9-491E-83BC-E688D96C1ACE}"/>
    <cellStyle name="Border 8 7 5" xfId="38648" xr:uid="{9CAC6CB1-3FCC-451F-B27A-B040DC1C2B48}"/>
    <cellStyle name="Border 8 7 6" xfId="46213" xr:uid="{287D00AA-921B-43D9-AB7C-97E58CB9FD0B}"/>
    <cellStyle name="Border 8 7 7" xfId="14068" xr:uid="{623EF9F2-7F13-40A5-B349-0740EC1615A5}"/>
    <cellStyle name="Border 8 8" xfId="5370" xr:uid="{E45FA02B-F147-41F1-959E-5E8C7310FCAD}"/>
    <cellStyle name="Border 8 8 2" xfId="9455" xr:uid="{E2CAA588-7E13-43CB-8279-11C35BB633A6}"/>
    <cellStyle name="Border 8 8 2 2" xfId="27022" xr:uid="{B9CE7363-CFF7-49EA-B75A-DF2FA7806C15}"/>
    <cellStyle name="Border 8 8 2 3" xfId="34198" xr:uid="{6427D6B1-A0EE-4EEB-AA78-E8D2CC3469EB}"/>
    <cellStyle name="Border 8 8 2 4" xfId="42705" xr:uid="{D5A422B9-1700-4277-A65A-A43C15B0A0C8}"/>
    <cellStyle name="Border 8 8 2 5" xfId="48673" xr:uid="{9BF49216-5E15-4F70-A2B1-9A5C2D767488}"/>
    <cellStyle name="Border 8 8 2 6" xfId="18115" xr:uid="{DA1E5393-D5E0-440A-AAB1-3F20CC43F314}"/>
    <cellStyle name="Border 8 8 3" xfId="22937" xr:uid="{356D0DD6-21F3-4FE4-B9A5-C320276A6919}"/>
    <cellStyle name="Border 8 8 4" xfId="30512" xr:uid="{B95A3A16-E48E-47D6-8689-861FB7A8EB39}"/>
    <cellStyle name="Border 8 8 5" xfId="38620" xr:uid="{24E7132A-8C4B-4AAE-AA01-8F1E7D48EFEB}"/>
    <cellStyle name="Border 8 8 6" xfId="46185" xr:uid="{F41A80AE-E216-469E-BD0B-BD6DE689A23C}"/>
    <cellStyle name="Border 8 8 7" xfId="14040" xr:uid="{9C1BE2D1-D09F-4A17-9817-670180ADDBD0}"/>
    <cellStyle name="Border 8 9" xfId="5201" xr:uid="{BAAFBC82-C788-44E0-BEDC-B4F0698F11CF}"/>
    <cellStyle name="Border 8 9 2" xfId="9299" xr:uid="{C0BBCA6A-F219-4F24-80E8-500F1F333402}"/>
    <cellStyle name="Border 8 9 2 2" xfId="26866" xr:uid="{2371F907-5FC4-48F1-86F7-8917306904C6}"/>
    <cellStyle name="Border 8 9 2 3" xfId="34042" xr:uid="{A7BF8521-6536-44E9-9889-10C6AD50DB86}"/>
    <cellStyle name="Border 8 9 2 4" xfId="42549" xr:uid="{7B9A613F-0E62-4986-92B5-BF566D4607EE}"/>
    <cellStyle name="Border 8 9 2 5" xfId="48604" xr:uid="{CD5FF4BB-6F31-430F-8A20-3B2FCBC27C8C}"/>
    <cellStyle name="Border 8 9 2 6" xfId="17959" xr:uid="{ABB9FECC-4026-4A2B-BE10-21A5CC89CA83}"/>
    <cellStyle name="Border 8 9 3" xfId="22768" xr:uid="{22628DFE-3DEB-4538-9875-8E27C34657ED}"/>
    <cellStyle name="Border 8 9 4" xfId="30343" xr:uid="{B0A5837E-618D-4BCE-9DAB-85A0D8044C9C}"/>
    <cellStyle name="Border 8 9 5" xfId="38451" xr:uid="{37A5E334-AF7F-45BE-A1E4-4F0F8A130069}"/>
    <cellStyle name="Border 8 9 6" xfId="46016" xr:uid="{5F3B6F9D-BCAB-405E-B936-311E6D9A3717}"/>
    <cellStyle name="Border 8 9 7" xfId="13871" xr:uid="{2774A61F-B4C4-433E-8060-7BB6A1A51ABC}"/>
    <cellStyle name="Border 9" xfId="2801" xr:uid="{72804DAC-3A8C-4F24-AB17-953496EAE5EA}"/>
    <cellStyle name="Border 9 10" xfId="28574" xr:uid="{42608084-AA6E-4545-9B0C-F4842C56A79A}"/>
    <cellStyle name="Border 9 11" xfId="36050" xr:uid="{04444E26-27DC-43C4-A2A6-C9C7D78E05C6}"/>
    <cellStyle name="Border 9 12" xfId="44251" xr:uid="{DA53C0D0-F704-47E2-8151-808E471B9CC0}"/>
    <cellStyle name="Border 9 13" xfId="11550" xr:uid="{C234DC31-7836-4960-ACC3-A1ED95022187}"/>
    <cellStyle name="Border 9 2" xfId="4706" xr:uid="{0167A4AB-16CC-430E-9518-65841C61D8E2}"/>
    <cellStyle name="Border 9 2 2" xfId="8987" xr:uid="{55D66C2C-4865-4128-8EF5-F6BA577BC852}"/>
    <cellStyle name="Border 9 2 2 2" xfId="26554" xr:uid="{3EAAABD5-E3A7-498B-85D2-080EEDB8342F}"/>
    <cellStyle name="Border 9 2 2 3" xfId="33730" xr:uid="{4CF00C84-084B-45E8-85A8-16A2F9A75046}"/>
    <cellStyle name="Border 9 2 2 4" xfId="42237" xr:uid="{D90A4CDC-B584-4E73-8954-E62D63C69D89}"/>
    <cellStyle name="Border 9 2 2 5" xfId="48450" xr:uid="{B16D4312-338C-4FE5-835A-BD29A4688994}"/>
    <cellStyle name="Border 9 2 2 6" xfId="17647" xr:uid="{25DFF55A-64D7-45C7-B3AB-9455E0F1A064}"/>
    <cellStyle name="Border 9 2 3" xfId="22273" xr:uid="{0B7B595B-10B0-46FA-A3D5-6B73EC52860F}"/>
    <cellStyle name="Border 9 2 4" xfId="30027" xr:uid="{63CBF520-C37C-4CF8-9969-DAFDBB3C24FC}"/>
    <cellStyle name="Border 9 2 5" xfId="37956" xr:uid="{F5AF92F4-C5DB-4DE2-857E-F131833D7DFE}"/>
    <cellStyle name="Border 9 2 6" xfId="45700" xr:uid="{83ABD60A-2FBE-49D3-B943-AA2D8BF6BB08}"/>
    <cellStyle name="Border 9 2 7" xfId="13392" xr:uid="{78E57FC2-0860-444B-9815-C5DE1DDA478E}"/>
    <cellStyle name="Border 9 3" xfId="3217" xr:uid="{BDFE3C7E-3EDE-49E2-8A4A-C5DFE40268D2}"/>
    <cellStyle name="Border 9 3 2" xfId="7839" xr:uid="{7A78CFC1-97D5-49DA-A035-95296236E5F4}"/>
    <cellStyle name="Border 9 3 2 2" xfId="25406" xr:uid="{C518ADCB-0C1C-40A0-8FCF-81FF5705FE7D}"/>
    <cellStyle name="Border 9 3 2 3" xfId="32582" xr:uid="{8A9F915B-EA24-48A9-B906-85B175E5236B}"/>
    <cellStyle name="Border 9 3 2 4" xfId="41089" xr:uid="{31DA316C-0C12-4E0A-A02D-C2676A25C170}"/>
    <cellStyle name="Border 9 3 2 5" xfId="47926" xr:uid="{1EAD6EE8-073D-40AA-A11C-FF2643B7C262}"/>
    <cellStyle name="Border 9 3 2 6" xfId="16499" xr:uid="{3EC3BDC7-98C0-4CDE-8CDE-7E7B65F0C5F8}"/>
    <cellStyle name="Border 9 3 3" xfId="20784" xr:uid="{0A8F664B-F180-49A8-A9F6-C2253F7BADB6}"/>
    <cellStyle name="Border 9 3 4" xfId="28812" xr:uid="{201AA35F-F7B9-4EDB-AC81-031CC6283B2A}"/>
    <cellStyle name="Border 9 3 5" xfId="36467" xr:uid="{AA85E819-CB6C-4322-9E87-BA30D448BE79}"/>
    <cellStyle name="Border 9 3 6" xfId="44489" xr:uid="{C1B7C37C-8FF0-4E59-962E-B6C45966FD2C}"/>
    <cellStyle name="Border 9 3 7" xfId="11951" xr:uid="{C35BFC14-E28E-4E1D-A6D6-1DAD5C884682}"/>
    <cellStyle name="Border 9 4" xfId="5772" xr:uid="{AD835592-75BA-4DE2-8A80-5DCB812ACCEC}"/>
    <cellStyle name="Border 9 4 2" xfId="9830" xr:uid="{AE42EEB4-E295-4E48-9F7F-1A917A7732C3}"/>
    <cellStyle name="Border 9 4 2 2" xfId="27397" xr:uid="{B08DF8EE-3740-4652-AFF1-B4756B17F83B}"/>
    <cellStyle name="Border 9 4 2 3" xfId="34573" xr:uid="{B777AF33-D958-4C9B-81DE-7225FB59271A}"/>
    <cellStyle name="Border 9 4 2 4" xfId="43080" xr:uid="{12D27E5F-EC23-49DF-BA5D-5944F2D567DF}"/>
    <cellStyle name="Border 9 4 2 5" xfId="48861" xr:uid="{A452DA3F-ACBE-420F-A2E1-40302470514A}"/>
    <cellStyle name="Border 9 4 2 6" xfId="18490" xr:uid="{005DA6D0-0D8D-442A-B84B-29A31BDF6262}"/>
    <cellStyle name="Border 9 4 3" xfId="23339" xr:uid="{64CCCC47-E4F4-4147-9D7A-E02AC114CD10}"/>
    <cellStyle name="Border 9 4 4" xfId="30914" xr:uid="{F5439896-FBF9-4B16-9385-9565CA23C4ED}"/>
    <cellStyle name="Border 9 4 5" xfId="39022" xr:uid="{F0BBC86F-317A-4FF0-B4A9-2CB7C9BEEBF6}"/>
    <cellStyle name="Border 9 4 6" xfId="46587" xr:uid="{808688D7-8009-414D-ACAA-3F4B688E9A95}"/>
    <cellStyle name="Border 9 4 7" xfId="14442" xr:uid="{DE723AF1-8B82-4E3F-8BAA-DBD32683388C}"/>
    <cellStyle name="Border 9 5" xfId="6128" xr:uid="{47E31B93-E75F-47ED-B61D-B416CFEF9C8B}"/>
    <cellStyle name="Border 9 5 2" xfId="10176" xr:uid="{63ED70BF-3266-4FCD-BDE2-8E85B319D81A}"/>
    <cellStyle name="Border 9 5 2 2" xfId="27743" xr:uid="{57AE3D77-CC24-4EA6-AFA8-25C0A3F406EA}"/>
    <cellStyle name="Border 9 5 2 3" xfId="34919" xr:uid="{C6550D70-BA0A-4242-B67D-67A19E047D0E}"/>
    <cellStyle name="Border 9 5 2 4" xfId="43426" xr:uid="{4DE38FC9-3685-45E0-8D9C-89E3CAF831D1}"/>
    <cellStyle name="Border 9 5 2 5" xfId="49025" xr:uid="{85AEF625-BE43-4F8E-B968-04B2866F339D}"/>
    <cellStyle name="Border 9 5 2 6" xfId="18836" xr:uid="{C0D91469-5E50-44F4-8B12-7F01A39663BC}"/>
    <cellStyle name="Border 9 5 3" xfId="23695" xr:uid="{1C82B9F4-4DBE-4AA5-BB5A-5D5BB7CF4AF9}"/>
    <cellStyle name="Border 9 5 4" xfId="31270" xr:uid="{82A29A2B-0FA0-4BE3-A437-A8BF08E4C57E}"/>
    <cellStyle name="Border 9 5 5" xfId="39378" xr:uid="{6D400544-7BFE-47AA-891F-2DF8C7861F23}"/>
    <cellStyle name="Border 9 5 6" xfId="46943" xr:uid="{C2E18419-435A-414A-9F72-D6934507AA0F}"/>
    <cellStyle name="Border 9 5 7" xfId="14798" xr:uid="{72E74C58-0546-4F89-93E7-65BDE4847E38}"/>
    <cellStyle name="Border 9 6" xfId="6480" xr:uid="{0B79AFB8-9D2F-4771-84CB-BAE233DDF5B0}"/>
    <cellStyle name="Border 9 6 2" xfId="10515" xr:uid="{2CD05FA9-2E91-4DAC-8A51-DF2048861C21}"/>
    <cellStyle name="Border 9 6 2 2" xfId="28082" xr:uid="{A50CDF45-9CA7-488D-8EEF-DBDACBCF330E}"/>
    <cellStyle name="Border 9 6 2 3" xfId="35258" xr:uid="{D8D881F3-E11E-438E-BAE4-CC2F29A3892C}"/>
    <cellStyle name="Border 9 6 2 4" xfId="43765" xr:uid="{B71F2A0F-27E6-4D54-B4C1-7DCA75414E76}"/>
    <cellStyle name="Border 9 6 2 5" xfId="49182" xr:uid="{DAE445DF-2343-4537-9482-B61D908C90B9}"/>
    <cellStyle name="Border 9 6 2 6" xfId="19175" xr:uid="{25107A30-8D47-4213-9D95-052F01DCE49B}"/>
    <cellStyle name="Border 9 6 3" xfId="24047" xr:uid="{EDE7AF3E-CDDF-40F8-9704-AEFB878BEF88}"/>
    <cellStyle name="Border 9 6 4" xfId="31622" xr:uid="{3BFCABE7-8426-4D1E-85CE-9B42F5F0C245}"/>
    <cellStyle name="Border 9 6 5" xfId="39730" xr:uid="{190B2077-849D-4C91-9258-89831349024B}"/>
    <cellStyle name="Border 9 6 6" xfId="47295" xr:uid="{8ED0066E-9091-4FB6-BC09-8CD4AF8E00FC}"/>
    <cellStyle name="Border 9 6 7" xfId="15150" xr:uid="{5FEA616B-3A9B-4B2C-86ED-F08BBABB13A8}"/>
    <cellStyle name="Border 9 7" xfId="3434" xr:uid="{017C0AE0-449C-40A8-B4AD-9B1518C54CA8}"/>
    <cellStyle name="Border 9 7 2" xfId="21001" xr:uid="{F77DDBEF-F239-4533-891F-CC13083F37E7}"/>
    <cellStyle name="Border 9 7 3" xfId="29028" xr:uid="{C5FF0E3D-6E0F-4423-A33F-E952E819FC56}"/>
    <cellStyle name="Border 9 7 4" xfId="36684" xr:uid="{DE56E8F7-466A-4C3E-8455-F10763EE51E7}"/>
    <cellStyle name="Border 9 7 5" xfId="44705" xr:uid="{7BAFFB70-3533-48F6-BC36-B6A682938057}"/>
    <cellStyle name="Border 9 7 6" xfId="12168" xr:uid="{D471419F-8490-4EFB-A6D5-AA03B05F6BE2}"/>
    <cellStyle name="Border 9 8" xfId="7423" xr:uid="{12C6FF5F-95E0-4235-AA2F-0BEC1556855E}"/>
    <cellStyle name="Border 9 8 2" xfId="24990" xr:uid="{C37155A9-1C20-4E31-9C1F-7C637B02AFCB}"/>
    <cellStyle name="Border 9 8 3" xfId="32329" xr:uid="{220F76AA-FBF6-4A41-A474-151E9A9DC751}"/>
    <cellStyle name="Border 9 8 4" xfId="40673" xr:uid="{CC79BA81-8ABA-41C9-8471-2AC10109D661}"/>
    <cellStyle name="Border 9 8 5" xfId="47799" xr:uid="{0B4D644F-3616-48DB-820C-D2EC8C5E84B2}"/>
    <cellStyle name="Border 9 8 6" xfId="16083" xr:uid="{6942D6FC-53E4-429F-9AC5-3657606388AC}"/>
    <cellStyle name="Border 9 9" xfId="20367" xr:uid="{DEE51E3A-169E-4358-AD0A-B624C0259846}"/>
    <cellStyle name="Brand Align Left Text" xfId="489" xr:uid="{F0997F70-25EC-4717-B938-F93EDD62CD17}"/>
    <cellStyle name="Brand Default" xfId="490" xr:uid="{4016B0B1-E2A2-4A86-8379-D3317D3A9F59}"/>
    <cellStyle name="Brand Percent" xfId="491" xr:uid="{DC858A73-243F-4395-A924-D16FBD3E7063}"/>
    <cellStyle name="Brand Source" xfId="492" xr:uid="{03443102-9560-44DF-BDD5-2346BFB1B502}"/>
    <cellStyle name="Brand Subtitle with Underline" xfId="493" xr:uid="{7A57EE3A-7FCA-49D4-B0D2-D134BA21B484}"/>
    <cellStyle name="Brand Subtitle with Underline 2" xfId="2335" xr:uid="{7D48ACBF-BC61-4996-96C4-25ECD8D17AAD}"/>
    <cellStyle name="Brand Subtitle without Underline" xfId="494" xr:uid="{8DAE0CFA-C844-451C-B19A-F7945DF8A32C}"/>
    <cellStyle name="Brand Title" xfId="495" xr:uid="{7CC20180-6F9B-46E9-99FE-EF261E495C69}"/>
    <cellStyle name="Calc Currency (0)" xfId="496" xr:uid="{F44CD7E3-7D62-4767-ABCF-299768FE7158}"/>
    <cellStyle name="Calc Currency (0) 2" xfId="497" xr:uid="{BCD7A69D-8D23-496D-B8EB-56DC931BFC2E}"/>
    <cellStyle name="Calc Currency (0) 2 2" xfId="498" xr:uid="{65524CC9-1BD2-4338-A27A-30F8ABCD89F1}"/>
    <cellStyle name="Calc Currency (0) 3" xfId="499" xr:uid="{C27C3E65-37A8-406C-AD40-49C19E2FBCC2}"/>
    <cellStyle name="Calc Currency (0) 3 2" xfId="500" xr:uid="{20BFD119-10B8-442B-84EC-F782E3F8E6F2}"/>
    <cellStyle name="Calc Currency (0) 3 3" xfId="501" xr:uid="{60A502ED-E1ED-433C-84DC-E65B8E63832A}"/>
    <cellStyle name="Calc Currency (0) 3 4" xfId="502" xr:uid="{6D7C20B1-6566-49C6-B813-2CE88B86DD3A}"/>
    <cellStyle name="Calc Currency (0) 4" xfId="503" xr:uid="{C34987A9-E769-41B1-86A1-A545FACA4BFA}"/>
    <cellStyle name="Calc Currency (0) 5" xfId="504" xr:uid="{21397B5C-0AE1-46A7-8E54-89ADA4648067}"/>
    <cellStyle name="Calc Currency (2)" xfId="505" xr:uid="{FC5A2F8C-6CC0-4D7A-85F1-BF850A5B47FC}"/>
    <cellStyle name="Calc Currency (2) 2" xfId="506" xr:uid="{FDC6BDFC-CD24-4688-AA81-8F809EA1CBEF}"/>
    <cellStyle name="Calc Currency (2) 3" xfId="507" xr:uid="{D6103906-B9EF-4597-8624-F0B60B0F2623}"/>
    <cellStyle name="Calc Percent (0)" xfId="508" xr:uid="{6958C0AD-6CFC-4961-AB93-54F4B29AEBC1}"/>
    <cellStyle name="Calc Percent (0) 2" xfId="509" xr:uid="{0FC6429E-E497-42D5-8BC4-286219BE8ECF}"/>
    <cellStyle name="Calc Percent (0) 3" xfId="510" xr:uid="{AC5F669F-6289-455D-A8D4-C584D5A1ABE5}"/>
    <cellStyle name="Calc Percent (1)" xfId="511" xr:uid="{2A2FF219-4B8E-43A9-8C1E-5DE55580F9B6}"/>
    <cellStyle name="Calc Percent (1) 2" xfId="512" xr:uid="{F38BB938-6ADF-4FDE-AD3F-535DD535772C}"/>
    <cellStyle name="Calc Percent (1) 3" xfId="513" xr:uid="{2D68BA44-62BA-4CBF-AF4E-FF7B9C4E82E3}"/>
    <cellStyle name="Calc Percent (2)" xfId="514" xr:uid="{39A97947-D079-40E0-970E-B155864E6416}"/>
    <cellStyle name="Calc Percent (2) 2" xfId="515" xr:uid="{08551E5B-C0AA-4D4A-A034-B63BEA619F6B}"/>
    <cellStyle name="Calc Percent (2) 3" xfId="516" xr:uid="{EBA4CB73-3949-4267-A922-31FF622D4C58}"/>
    <cellStyle name="Calc Units (0)" xfId="517" xr:uid="{F64B5E6D-01EF-445A-AA1F-26F0AFFAF90E}"/>
    <cellStyle name="Calc Units (0) 2" xfId="518" xr:uid="{AC8B667B-F660-4E66-B0E6-77732B3E8736}"/>
    <cellStyle name="Calc Units (0) 3" xfId="519" xr:uid="{CFD07D1F-D4B3-4E08-B032-8787151A9ED6}"/>
    <cellStyle name="Calc Units (1)" xfId="520" xr:uid="{B14C8272-AAC9-4D8F-A2B4-1FD343AD7DE7}"/>
    <cellStyle name="Calc Units (1) 2" xfId="521" xr:uid="{F0CECE36-4405-4C38-A06F-27C8C7A5484B}"/>
    <cellStyle name="Calc Units (1) 3" xfId="522" xr:uid="{47B47D75-4CD8-406A-8A49-732C558EC76E}"/>
    <cellStyle name="Calc Units (2)" xfId="523" xr:uid="{029B0E32-0434-4632-9263-872AECDAABC8}"/>
    <cellStyle name="Calc Units (2) 2" xfId="524" xr:uid="{D0EB3324-DA18-4E6C-B85F-313415B16065}"/>
    <cellStyle name="Calc Units (2) 3" xfId="525" xr:uid="{07F6A3C6-9F95-44F2-8487-FB2318C8CB16}"/>
    <cellStyle name="Calculation 2" xfId="386" xr:uid="{84C68758-8E81-4AE1-B9B0-2A0FFCA0A920}"/>
    <cellStyle name="Calculation 2 10" xfId="35577" xr:uid="{AADE7897-9F4A-443E-AD12-2213BC26A790}"/>
    <cellStyle name="Calculation 2 11" xfId="526" xr:uid="{21A3099C-78B4-41A8-8182-DB417F95EC9B}"/>
    <cellStyle name="Calculation 2 2" xfId="1685" xr:uid="{0E9539DC-7919-4B4D-9124-5BF5DA439CB0}"/>
    <cellStyle name="Calculation 2 2 10" xfId="2789" xr:uid="{ACA0F59D-C454-43B3-A3C9-6D919D171A25}"/>
    <cellStyle name="Calculation 2 2 10 10" xfId="28562" xr:uid="{24C4CEA1-F5C0-4670-AAF2-3293BF38A967}"/>
    <cellStyle name="Calculation 2 2 10 11" xfId="36038" xr:uid="{A180CF2B-0935-4AD6-8DDB-35A545CEB78D}"/>
    <cellStyle name="Calculation 2 2 10 12" xfId="44239" xr:uid="{94EF6FDE-F7BC-4739-B59C-3646C6675E94}"/>
    <cellStyle name="Calculation 2 2 10 13" xfId="11538" xr:uid="{8DE37F5F-1DBF-4C4E-9249-CF71C9C255D3}"/>
    <cellStyle name="Calculation 2 2 10 2" xfId="4694" xr:uid="{DAD1A2CC-9860-4ABC-A194-F3E779CE7C72}"/>
    <cellStyle name="Calculation 2 2 10 2 2" xfId="8975" xr:uid="{BBF52708-9D01-4416-889C-D28907C3B251}"/>
    <cellStyle name="Calculation 2 2 10 2 2 2" xfId="26542" xr:uid="{3077A952-53F3-4CC7-B74D-95FD075B2D2D}"/>
    <cellStyle name="Calculation 2 2 10 2 2 3" xfId="33718" xr:uid="{72612214-8D29-4B69-9111-E71B5B0E1ED3}"/>
    <cellStyle name="Calculation 2 2 10 2 2 4" xfId="42225" xr:uid="{5CE5823A-064E-42D4-9703-0792525DDF21}"/>
    <cellStyle name="Calculation 2 2 10 2 2 5" xfId="17635" xr:uid="{6F7A1874-C4E3-4B63-908C-CF50E107E21F}"/>
    <cellStyle name="Calculation 2 2 10 2 3" xfId="22261" xr:uid="{9ADEE0A1-3FF4-4F2F-8C1D-28B9F9F58010}"/>
    <cellStyle name="Calculation 2 2 10 2 4" xfId="30015" xr:uid="{5DBD6C76-6682-49E7-B8EA-D86588C46007}"/>
    <cellStyle name="Calculation 2 2 10 2 5" xfId="37944" xr:uid="{74DC8A47-16FB-4CE1-914F-B2FFDEB1C8CA}"/>
    <cellStyle name="Calculation 2 2 10 2 6" xfId="45688" xr:uid="{5645970D-B82C-4905-86E6-81004F430BD6}"/>
    <cellStyle name="Calculation 2 2 10 2 7" xfId="13380" xr:uid="{EC7C86F5-B68F-4CE9-8EA7-FCF9D8F50B33}"/>
    <cellStyle name="Calculation 2 2 10 3" xfId="5504" xr:uid="{E9138426-BA16-42E6-BC22-23C73A430021}"/>
    <cellStyle name="Calculation 2 2 10 3 2" xfId="9577" xr:uid="{CBAF2F22-5829-40E1-B688-29A28A761808}"/>
    <cellStyle name="Calculation 2 2 10 3 2 2" xfId="27144" xr:uid="{06CEBD1A-A2AC-496C-877A-6656491E7217}"/>
    <cellStyle name="Calculation 2 2 10 3 2 3" xfId="34320" xr:uid="{4125039D-9EED-4CBF-B0F2-DC0A84A3F4FF}"/>
    <cellStyle name="Calculation 2 2 10 3 2 4" xfId="42827" xr:uid="{2F15718E-64BD-4237-8E32-9B68B999D08E}"/>
    <cellStyle name="Calculation 2 2 10 3 2 5" xfId="18237" xr:uid="{6F011E6E-F10C-4915-95AE-997BA273C039}"/>
    <cellStyle name="Calculation 2 2 10 3 3" xfId="23071" xr:uid="{A6A14F4D-B7C7-41BC-9FB0-0505E4C64C4B}"/>
    <cellStyle name="Calculation 2 2 10 3 4" xfId="30646" xr:uid="{2E0BB39F-4417-41B7-8F24-5D5AE903D39E}"/>
    <cellStyle name="Calculation 2 2 10 3 5" xfId="38754" xr:uid="{D686629A-4030-40B8-831E-7BC7F356CC0D}"/>
    <cellStyle name="Calculation 2 2 10 3 6" xfId="46319" xr:uid="{12AF1E90-1CD8-4666-A635-D5645B703472}"/>
    <cellStyle name="Calculation 2 2 10 3 7" xfId="14174" xr:uid="{EB4DC607-6AA0-4B11-A127-129F5C052D7F}"/>
    <cellStyle name="Calculation 2 2 10 4" xfId="5760" xr:uid="{B5FCC42F-9327-4188-9A44-E8D4CEACEF54}"/>
    <cellStyle name="Calculation 2 2 10 4 2" xfId="9818" xr:uid="{0E11442A-A9BB-4773-9D90-75C8062A9211}"/>
    <cellStyle name="Calculation 2 2 10 4 2 2" xfId="27385" xr:uid="{FB65C9C4-AEA4-497F-BAFD-AC12BC47AF48}"/>
    <cellStyle name="Calculation 2 2 10 4 2 3" xfId="34561" xr:uid="{1BF77A60-D1FB-44E0-A5D5-D6E73145CAE4}"/>
    <cellStyle name="Calculation 2 2 10 4 2 4" xfId="43068" xr:uid="{2815B409-F556-4120-87A1-E0FE64DC05A5}"/>
    <cellStyle name="Calculation 2 2 10 4 2 5" xfId="18478" xr:uid="{B7033F42-78A4-4C0A-BB75-F4F7693003A1}"/>
    <cellStyle name="Calculation 2 2 10 4 3" xfId="23327" xr:uid="{90491944-3257-4D8F-8698-08E32EE8EC9E}"/>
    <cellStyle name="Calculation 2 2 10 4 4" xfId="30902" xr:uid="{98AF2234-A59F-4273-88BB-91D2DD143F96}"/>
    <cellStyle name="Calculation 2 2 10 4 5" xfId="39010" xr:uid="{5F6D678B-760E-4FA5-844A-4A7937EDFF27}"/>
    <cellStyle name="Calculation 2 2 10 4 6" xfId="46575" xr:uid="{DB17B6B7-603D-4EEF-BF97-1761BE83F917}"/>
    <cellStyle name="Calculation 2 2 10 4 7" xfId="14430" xr:uid="{F4574511-A6B4-471D-A882-77CD3581020A}"/>
    <cellStyle name="Calculation 2 2 10 5" xfId="6116" xr:uid="{5E2F6E2A-AFC6-42BA-8225-173FB57520AA}"/>
    <cellStyle name="Calculation 2 2 10 5 2" xfId="10164" xr:uid="{5E74C297-6B7F-42CE-9211-753E23632D0A}"/>
    <cellStyle name="Calculation 2 2 10 5 2 2" xfId="27731" xr:uid="{01FCBC5D-416C-401B-850B-AE05E2F5819E}"/>
    <cellStyle name="Calculation 2 2 10 5 2 3" xfId="34907" xr:uid="{5B1DF864-3CC2-4A3F-BFEB-FDD9AE480ADC}"/>
    <cellStyle name="Calculation 2 2 10 5 2 4" xfId="43414" xr:uid="{79296807-95C8-4774-B0CD-9749EDB0EB2D}"/>
    <cellStyle name="Calculation 2 2 10 5 2 5" xfId="18824" xr:uid="{3B8454BF-6F40-4CC8-91BD-D80CD89D9BB9}"/>
    <cellStyle name="Calculation 2 2 10 5 3" xfId="23683" xr:uid="{7DA6BAEE-7A72-4835-9704-695C48CE9E01}"/>
    <cellStyle name="Calculation 2 2 10 5 4" xfId="31258" xr:uid="{1ADFA7B1-ECB9-4EB7-91DD-1819598035A8}"/>
    <cellStyle name="Calculation 2 2 10 5 5" xfId="39366" xr:uid="{7A634956-2BFE-4781-9475-8ABBE6574140}"/>
    <cellStyle name="Calculation 2 2 10 5 6" xfId="46931" xr:uid="{BB3D4E6C-595D-41EA-8AD2-7871B475A33E}"/>
    <cellStyle name="Calculation 2 2 10 5 7" xfId="14786" xr:uid="{9FE5222B-6FA9-4FF0-93F8-FADE95B95068}"/>
    <cellStyle name="Calculation 2 2 10 6" xfId="6468" xr:uid="{1E853519-1333-42F7-84B7-A953A4D5B717}"/>
    <cellStyle name="Calculation 2 2 10 6 2" xfId="10503" xr:uid="{3A46BDD5-E421-493B-A830-8970753AE795}"/>
    <cellStyle name="Calculation 2 2 10 6 2 2" xfId="28070" xr:uid="{B81CC141-D9FD-4779-B80E-B3548F9DF049}"/>
    <cellStyle name="Calculation 2 2 10 6 2 3" xfId="35246" xr:uid="{DC9D3C76-8DE3-487E-B3E9-89529FDE8626}"/>
    <cellStyle name="Calculation 2 2 10 6 2 4" xfId="43753" xr:uid="{C4F6E90F-AEF6-480D-9231-3C6815EBAA40}"/>
    <cellStyle name="Calculation 2 2 10 6 2 5" xfId="19163" xr:uid="{CC5532CB-BBFB-41B3-9AAD-3A9AEADB1D29}"/>
    <cellStyle name="Calculation 2 2 10 6 3" xfId="24035" xr:uid="{937AC1C9-EF38-4FC0-B09A-129813C46467}"/>
    <cellStyle name="Calculation 2 2 10 6 4" xfId="31610" xr:uid="{2D2D9829-8974-46F4-8165-4628FC4E5416}"/>
    <cellStyle name="Calculation 2 2 10 6 5" xfId="39718" xr:uid="{AEBDC028-A2AB-46F1-93CF-2D8C753D2C20}"/>
    <cellStyle name="Calculation 2 2 10 6 6" xfId="47283" xr:uid="{6900FCB5-DC34-467E-BFE4-D648C4E6E603}"/>
    <cellStyle name="Calculation 2 2 10 6 7" xfId="15138" xr:uid="{DD93132F-0A36-4F4C-9EDB-91B7C6553312}"/>
    <cellStyle name="Calculation 2 2 10 7" xfId="6087" xr:uid="{A0E74F79-F98A-4C61-A61B-AD98E6F0121F}"/>
    <cellStyle name="Calculation 2 2 10 7 2" xfId="10137" xr:uid="{9B77ED2A-5EF7-4441-9EB3-B155E1AF8B67}"/>
    <cellStyle name="Calculation 2 2 10 7 2 2" xfId="27704" xr:uid="{EF290316-552C-42A4-8E44-55531365F5A7}"/>
    <cellStyle name="Calculation 2 2 10 7 2 3" xfId="34880" xr:uid="{07A0B526-905A-4612-A6C0-43476E905302}"/>
    <cellStyle name="Calculation 2 2 10 7 2 4" xfId="43387" xr:uid="{B8FAAF18-29E8-4028-89C9-FC33A8466A6B}"/>
    <cellStyle name="Calculation 2 2 10 7 2 5" xfId="18797" xr:uid="{F316C947-DB43-43CD-9D15-635160DBF83C}"/>
    <cellStyle name="Calculation 2 2 10 7 3" xfId="23654" xr:uid="{F77FD73A-0995-4B77-9037-FB8D9AA95680}"/>
    <cellStyle name="Calculation 2 2 10 7 4" xfId="31229" xr:uid="{5C84C2C9-624E-4CE8-83BE-6A1AB88701FF}"/>
    <cellStyle name="Calculation 2 2 10 7 5" xfId="39337" xr:uid="{0A6B3F5C-227F-4624-8A75-E01F82936F1F}"/>
    <cellStyle name="Calculation 2 2 10 7 6" xfId="46902" xr:uid="{FD8A3D11-427F-4D17-9207-A996924E11DB}"/>
    <cellStyle name="Calculation 2 2 10 7 7" xfId="14757" xr:uid="{F242343F-99DF-4979-8774-725D32C72EE7}"/>
    <cellStyle name="Calculation 2 2 10 8" xfId="7411" xr:uid="{00431D97-1973-423B-B4D8-BC32D2B39387}"/>
    <cellStyle name="Calculation 2 2 10 8 2" xfId="24978" xr:uid="{3A79A0EC-05C7-4C53-BE63-7DCB184AF07A}"/>
    <cellStyle name="Calculation 2 2 10 8 3" xfId="32317" xr:uid="{8CE4524E-01A8-4FE4-BB3B-A38D1A619AA3}"/>
    <cellStyle name="Calculation 2 2 10 8 4" xfId="40661" xr:uid="{64517BAA-06E9-46AA-86C4-237D2D7A78C5}"/>
    <cellStyle name="Calculation 2 2 10 8 5" xfId="16071" xr:uid="{0A7B978C-F8F8-44B0-BD23-D73CE514EFA5}"/>
    <cellStyle name="Calculation 2 2 10 9" xfId="20355" xr:uid="{719339E8-153B-4AA1-B47D-FE98AC6962A7}"/>
    <cellStyle name="Calculation 2 2 11" xfId="2660" xr:uid="{673FDF76-3F08-4DE8-A89F-6F409CEC45AD}"/>
    <cellStyle name="Calculation 2 2 11 10" xfId="28482" xr:uid="{00312B2F-BD80-49A7-AE9E-FDD9E7ECE1A0}"/>
    <cellStyle name="Calculation 2 2 11 11" xfId="35914" xr:uid="{2810C491-738C-499F-99C0-E3C46D34D1A5}"/>
    <cellStyle name="Calculation 2 2 11 12" xfId="44160" xr:uid="{7C10725D-1F86-436E-ACA5-8577187429FF}"/>
    <cellStyle name="Calculation 2 2 11 13" xfId="11425" xr:uid="{4972CD58-D566-4B44-A631-E5A1658A66D8}"/>
    <cellStyle name="Calculation 2 2 11 2" xfId="4565" xr:uid="{2CE25690-21A2-4D09-937C-8EC082FA3CA9}"/>
    <cellStyle name="Calculation 2 2 11 2 2" xfId="8879" xr:uid="{D48FA2DC-6C18-4F59-A0DD-F1D8DE939919}"/>
    <cellStyle name="Calculation 2 2 11 2 2 2" xfId="26446" xr:uid="{A0A6805B-69D4-4FDB-A33A-6E1DC1C90A5D}"/>
    <cellStyle name="Calculation 2 2 11 2 2 3" xfId="33622" xr:uid="{5126B504-C551-4ED0-8CBF-7247FE777001}"/>
    <cellStyle name="Calculation 2 2 11 2 2 4" xfId="42129" xr:uid="{46FDE02D-EDF8-418D-AC25-A25FB5516306}"/>
    <cellStyle name="Calculation 2 2 11 2 2 5" xfId="17539" xr:uid="{EBA59C45-7DAA-4E3A-A638-2CF6819B8D21}"/>
    <cellStyle name="Calculation 2 2 11 2 3" xfId="22132" xr:uid="{7226CB37-C16C-48B6-8710-E4D7AF81E6FE}"/>
    <cellStyle name="Calculation 2 2 11 2 4" xfId="29935" xr:uid="{291848AD-109D-45B1-A05F-EC307D2F2491}"/>
    <cellStyle name="Calculation 2 2 11 2 5" xfId="37815" xr:uid="{B8C4B645-0688-4FA2-BAAB-500713083FEC}"/>
    <cellStyle name="Calculation 2 2 11 2 6" xfId="45609" xr:uid="{6A6A1F62-81AB-4D84-A62B-9874781E3A9B}"/>
    <cellStyle name="Calculation 2 2 11 2 7" xfId="13267" xr:uid="{20F1A1CC-9ABF-45D2-B8DD-EC926E2EF826}"/>
    <cellStyle name="Calculation 2 2 11 3" xfId="5499" xr:uid="{5868D9A3-8A9F-459E-B940-2B94BC0D43E0}"/>
    <cellStyle name="Calculation 2 2 11 3 2" xfId="9572" xr:uid="{22322951-0599-467F-B935-0EBBB0CB9452}"/>
    <cellStyle name="Calculation 2 2 11 3 2 2" xfId="27139" xr:uid="{98D0DF8B-0912-40E9-A66F-345E46536D80}"/>
    <cellStyle name="Calculation 2 2 11 3 2 3" xfId="34315" xr:uid="{E1EB012F-8574-4D8F-BAE9-0A1F23AF7687}"/>
    <cellStyle name="Calculation 2 2 11 3 2 4" xfId="42822" xr:uid="{611DCA57-DE56-4505-B7A4-127459F6A2FB}"/>
    <cellStyle name="Calculation 2 2 11 3 2 5" xfId="18232" xr:uid="{01B4D5DF-40AF-4085-A276-76F31C7353A3}"/>
    <cellStyle name="Calculation 2 2 11 3 3" xfId="23066" xr:uid="{0E384298-AC9E-4D56-B5D6-E0714DFD0E24}"/>
    <cellStyle name="Calculation 2 2 11 3 4" xfId="30641" xr:uid="{A87D7845-DE46-47EE-9292-C64BC254D71A}"/>
    <cellStyle name="Calculation 2 2 11 3 5" xfId="38749" xr:uid="{A5D140D7-C9FD-4C99-BB9E-D7FD42871A32}"/>
    <cellStyle name="Calculation 2 2 11 3 6" xfId="46314" xr:uid="{DBF3200F-4EBE-4AAA-95D5-291D04EBFAD0}"/>
    <cellStyle name="Calculation 2 2 11 3 7" xfId="14169" xr:uid="{4F31346B-1A9F-43A7-B880-17883D2441AC}"/>
    <cellStyle name="Calculation 2 2 11 4" xfId="4088" xr:uid="{35774EBC-B167-4B9D-AB9A-DE92842060C6}"/>
    <cellStyle name="Calculation 2 2 11 4 2" xfId="8556" xr:uid="{E1AD7F38-073A-4158-8CB1-3FCFD1B7BF2E}"/>
    <cellStyle name="Calculation 2 2 11 4 2 2" xfId="26123" xr:uid="{3789F071-C920-41FD-A98E-60DE6DB2DA4A}"/>
    <cellStyle name="Calculation 2 2 11 4 2 3" xfId="33299" xr:uid="{285B4B9E-EE49-44A8-8A2B-B3EF82F99C00}"/>
    <cellStyle name="Calculation 2 2 11 4 2 4" xfId="41806" xr:uid="{A9F9DAE2-1696-4A82-8BFE-AF2333B90FE8}"/>
    <cellStyle name="Calculation 2 2 11 4 2 5" xfId="17216" xr:uid="{F97933E1-A457-435D-A69D-7D93CFF99A15}"/>
    <cellStyle name="Calculation 2 2 11 4 3" xfId="21655" xr:uid="{4FB9C811-2018-4B70-9646-BA9EBE39E2AE}"/>
    <cellStyle name="Calculation 2 2 11 4 4" xfId="29615" xr:uid="{35EB60CB-BBEF-404A-87CB-DA68E2D36989}"/>
    <cellStyle name="Calculation 2 2 11 4 5" xfId="37338" xr:uid="{37A4BEBE-A9E8-4ABD-9BDD-2DF7D7DCED44}"/>
    <cellStyle name="Calculation 2 2 11 4 6" xfId="45290" xr:uid="{3EB59662-8321-4DD2-8A03-C349682D8BD1}"/>
    <cellStyle name="Calculation 2 2 11 4 7" xfId="12806" xr:uid="{15B6CCD5-4E35-407A-B2D7-BFD705B3F4A2}"/>
    <cellStyle name="Calculation 2 2 11 5" xfId="5318" xr:uid="{07AF0BBB-6873-426C-8F3F-0BDC7FB3B907}"/>
    <cellStyle name="Calculation 2 2 11 5 2" xfId="9405" xr:uid="{AB77FB7F-216A-4553-B937-5896AEC9A817}"/>
    <cellStyle name="Calculation 2 2 11 5 2 2" xfId="26972" xr:uid="{A03B7395-8DC3-444F-8E81-BD9023CA0B19}"/>
    <cellStyle name="Calculation 2 2 11 5 2 3" xfId="34148" xr:uid="{F8D954E3-C5DA-4560-A82D-9BF9F3B5E3E0}"/>
    <cellStyle name="Calculation 2 2 11 5 2 4" xfId="42655" xr:uid="{33E6FEB5-8A84-4013-A497-970053950B3B}"/>
    <cellStyle name="Calculation 2 2 11 5 2 5" xfId="18065" xr:uid="{6EA8EB5A-2ED4-4931-A7CE-1803B02ED126}"/>
    <cellStyle name="Calculation 2 2 11 5 3" xfId="22885" xr:uid="{2B2D3800-9AF9-4E16-9960-CFC28C67EEA2}"/>
    <cellStyle name="Calculation 2 2 11 5 4" xfId="30460" xr:uid="{A1D8D60D-5A0F-4576-A217-E5E0341577C2}"/>
    <cellStyle name="Calculation 2 2 11 5 5" xfId="38568" xr:uid="{0CD707AD-7B03-476F-A098-B10315AB9C9A}"/>
    <cellStyle name="Calculation 2 2 11 5 6" xfId="46133" xr:uid="{C1BA5DBE-0245-4ECB-8B46-F1924D5C539E}"/>
    <cellStyle name="Calculation 2 2 11 5 7" xfId="13988" xr:uid="{80A014BE-F544-49D0-9209-1669AFA684C7}"/>
    <cellStyle name="Calculation 2 2 11 6" xfId="3588" xr:uid="{5782D451-3642-4ECC-988F-675481C9D9E3}"/>
    <cellStyle name="Calculation 2 2 11 6 2" xfId="8152" xr:uid="{30AAD9F7-DDF8-415F-9965-D90A1BFADF58}"/>
    <cellStyle name="Calculation 2 2 11 6 2 2" xfId="25719" xr:uid="{9E1DECC6-DD65-4C9C-A054-F0389FCA67B1}"/>
    <cellStyle name="Calculation 2 2 11 6 2 3" xfId="32895" xr:uid="{AFFC6EF4-7B88-4A7E-A9A9-E0EA897DD083}"/>
    <cellStyle name="Calculation 2 2 11 6 2 4" xfId="41402" xr:uid="{9F23202C-62D4-4D48-B606-64AA1FC2F442}"/>
    <cellStyle name="Calculation 2 2 11 6 2 5" xfId="16812" xr:uid="{34514103-787F-4799-AFF1-10F87972254B}"/>
    <cellStyle name="Calculation 2 2 11 6 3" xfId="21155" xr:uid="{E6BEB1CF-E109-4A28-A952-6AD4B8E5AB2B}"/>
    <cellStyle name="Calculation 2 2 11 6 4" xfId="29173" xr:uid="{44AAC4FF-36AE-48F3-8B04-0522C7396983}"/>
    <cellStyle name="Calculation 2 2 11 6 5" xfId="36838" xr:uid="{4AB646FC-33A2-4BD3-B13D-D8EA77808AF4}"/>
    <cellStyle name="Calculation 2 2 11 6 6" xfId="44849" xr:uid="{2F867E76-1E09-4026-91CD-7E48B3D3AC0F}"/>
    <cellStyle name="Calculation 2 2 11 6 7" xfId="12314" xr:uid="{9390D6A2-C30C-4DA6-8BFC-D45F60CEA6E2}"/>
    <cellStyle name="Calculation 2 2 11 7" xfId="5103" xr:uid="{5831BF91-1AA6-4BB3-88B5-316C7D18F318}"/>
    <cellStyle name="Calculation 2 2 11 7 2" xfId="9221" xr:uid="{2D157E01-0CB5-4260-AAEC-1454D73644D0}"/>
    <cellStyle name="Calculation 2 2 11 7 2 2" xfId="26788" xr:uid="{C5D72130-2850-47D4-8516-076E28D3A1A2}"/>
    <cellStyle name="Calculation 2 2 11 7 2 3" xfId="33964" xr:uid="{0D852C81-3062-4200-A8B6-D62085B552DA}"/>
    <cellStyle name="Calculation 2 2 11 7 2 4" xfId="42471" xr:uid="{1BFD178E-46A2-4836-A270-4AA17EA659DC}"/>
    <cellStyle name="Calculation 2 2 11 7 2 5" xfId="17881" xr:uid="{93B7FBA8-567C-4C36-B053-D90AE2C62009}"/>
    <cellStyle name="Calculation 2 2 11 7 3" xfId="22670" xr:uid="{C893F672-B65D-48B9-A59A-1CB192326250}"/>
    <cellStyle name="Calculation 2 2 11 7 4" xfId="30245" xr:uid="{28AE6DE4-DC41-43D0-9BB4-AABB933D7F8F}"/>
    <cellStyle name="Calculation 2 2 11 7 5" xfId="38353" xr:uid="{7F8F079F-9F17-4D8E-839B-CBBF1DE2F70A}"/>
    <cellStyle name="Calculation 2 2 11 7 6" xfId="45918" xr:uid="{11E13371-2E13-4781-B7F8-D7ED4E2A5CCF}"/>
    <cellStyle name="Calculation 2 2 11 7 7" xfId="13773" xr:uid="{A9694E3F-84FF-4955-9181-E4A37C1F1AEC}"/>
    <cellStyle name="Calculation 2 2 11 8" xfId="7282" xr:uid="{ADC98937-CB2A-4618-A759-CE074FFED48B}"/>
    <cellStyle name="Calculation 2 2 11 8 2" xfId="24849" xr:uid="{7E5E3082-8ADF-46F9-BECF-14767D78F1CB}"/>
    <cellStyle name="Calculation 2 2 11 8 3" xfId="32221" xr:uid="{45DF1895-86C9-4288-B2B7-AC751D2B256D}"/>
    <cellStyle name="Calculation 2 2 11 8 4" xfId="40532" xr:uid="{BCFC742D-B3A5-457B-9380-E6CA3FCA3584}"/>
    <cellStyle name="Calculation 2 2 11 8 5" xfId="15942" xr:uid="{CA2C2A86-FCFA-4CAD-8240-9A409C0B7AA4}"/>
    <cellStyle name="Calculation 2 2 11 9" xfId="20226" xr:uid="{77CEE2AC-9EAC-4D49-9C3A-44AB69A71728}"/>
    <cellStyle name="Calculation 2 2 12" xfId="3832" xr:uid="{F8B972C5-CE2D-47EB-9C07-398F257F1A6C}"/>
    <cellStyle name="Calculation 2 2 12 2" xfId="8364" xr:uid="{1C17D73E-2D95-44AB-B644-F3E4C372F40A}"/>
    <cellStyle name="Calculation 2 2 12 2 2" xfId="25931" xr:uid="{380A62D4-69D4-4430-9B33-675DD35EDD0A}"/>
    <cellStyle name="Calculation 2 2 12 2 3" xfId="33107" xr:uid="{D5A8D04C-F6B3-461B-8927-6B476434B862}"/>
    <cellStyle name="Calculation 2 2 12 2 4" xfId="41614" xr:uid="{E5956279-B426-4F79-950C-456581AA83A7}"/>
    <cellStyle name="Calculation 2 2 12 2 5" xfId="17024" xr:uid="{F7852753-E603-4C96-97C9-EF41C4DBF7B5}"/>
    <cellStyle name="Calculation 2 2 12 3" xfId="21399" xr:uid="{26FB1A42-614B-43B5-8F8B-D18B4FE3ACFB}"/>
    <cellStyle name="Calculation 2 2 12 4" xfId="29414" xr:uid="{6ADD0FE5-510E-4128-9F31-16B62C51A7C2}"/>
    <cellStyle name="Calculation 2 2 12 5" xfId="37082" xr:uid="{AB93B5BD-282A-4456-897A-05BF4E1E5702}"/>
    <cellStyle name="Calculation 2 2 12 6" xfId="45090" xr:uid="{907A20E4-A384-4F56-A799-AB03128DDC11}"/>
    <cellStyle name="Calculation 2 2 12 7" xfId="12558" xr:uid="{E5C7C0D4-3C13-4761-9E59-E06AC354D1F0}"/>
    <cellStyle name="Calculation 2 2 13" xfId="5112" xr:uid="{4D432D6C-5CDB-4D50-B1F1-12382747DED5}"/>
    <cellStyle name="Calculation 2 2 13 2" xfId="9224" xr:uid="{541960E5-9F0F-40B1-97F3-F72D91B09D17}"/>
    <cellStyle name="Calculation 2 2 13 2 2" xfId="26791" xr:uid="{38057860-96B1-4B2A-9FA3-988B24AD196C}"/>
    <cellStyle name="Calculation 2 2 13 2 3" xfId="33967" xr:uid="{61E4B742-462E-4832-827E-F98186D05AAE}"/>
    <cellStyle name="Calculation 2 2 13 2 4" xfId="42474" xr:uid="{2B9970C4-9C2A-4C8A-B968-C01A0BB4D8D3}"/>
    <cellStyle name="Calculation 2 2 13 2 5" xfId="17884" xr:uid="{64949DCC-7370-4970-A59C-9CDD88791C20}"/>
    <cellStyle name="Calculation 2 2 13 3" xfId="22679" xr:uid="{832B9AE6-5B5D-42FD-8ACF-141DAD769B47}"/>
    <cellStyle name="Calculation 2 2 13 4" xfId="30254" xr:uid="{A316915D-3855-4676-96DB-C938CEDCBBD9}"/>
    <cellStyle name="Calculation 2 2 13 5" xfId="38362" xr:uid="{E17747EC-C149-49CC-8CA6-3F8C5D328697}"/>
    <cellStyle name="Calculation 2 2 13 6" xfId="45927" xr:uid="{3D9A91AB-2ED3-42B9-B156-EC5B7C5C0E28}"/>
    <cellStyle name="Calculation 2 2 13 7" xfId="13782" xr:uid="{F1C1B6C1-CD3F-4666-8B10-A74EFF7ED954}"/>
    <cellStyle name="Calculation 2 2 14" xfId="5277" xr:uid="{9F2FC87D-1385-40CC-BF9F-8CB1C1CF6552}"/>
    <cellStyle name="Calculation 2 2 14 2" xfId="9366" xr:uid="{FE8EF0A6-577E-4F31-A600-562DE80D86D3}"/>
    <cellStyle name="Calculation 2 2 14 2 2" xfId="26933" xr:uid="{34159775-14B3-43F9-AA77-78A9980EAE15}"/>
    <cellStyle name="Calculation 2 2 14 2 3" xfId="34109" xr:uid="{62D39AA7-35EC-4453-85B6-75C82FBA547F}"/>
    <cellStyle name="Calculation 2 2 14 2 4" xfId="42616" xr:uid="{1DDF78F9-08E1-48A1-802B-B097F04468FC}"/>
    <cellStyle name="Calculation 2 2 14 2 5" xfId="18026" xr:uid="{C88EB95B-1125-44B7-8353-F8C66EA9C485}"/>
    <cellStyle name="Calculation 2 2 14 3" xfId="22844" xr:uid="{28AADEC3-ADBD-418F-9C68-B46B6A184EDC}"/>
    <cellStyle name="Calculation 2 2 14 4" xfId="30419" xr:uid="{A959A38B-0015-4C09-B7C4-6F548A1A94D6}"/>
    <cellStyle name="Calculation 2 2 14 5" xfId="38527" xr:uid="{C4F16A0F-0871-49FC-9EC8-BAEC244590F3}"/>
    <cellStyle name="Calculation 2 2 14 6" xfId="46092" xr:uid="{15C25243-B024-42B4-B614-EBC8102AF29D}"/>
    <cellStyle name="Calculation 2 2 14 7" xfId="13947" xr:uid="{9E93B377-39B8-4161-80D4-8BA0E70EDF92}"/>
    <cellStyle name="Calculation 2 2 15" xfId="3529" xr:uid="{A74726D4-BEFC-406A-B487-402088AAFF92}"/>
    <cellStyle name="Calculation 2 2 15 2" xfId="8105" xr:uid="{0A16F214-057F-45EC-A183-06A562C68BD7}"/>
    <cellStyle name="Calculation 2 2 15 2 2" xfId="25672" xr:uid="{DCE320A7-1AF6-49FB-A436-B537D43F61ED}"/>
    <cellStyle name="Calculation 2 2 15 2 3" xfId="32848" xr:uid="{F94BB603-E6AB-4F06-87E2-CB45DCB808B5}"/>
    <cellStyle name="Calculation 2 2 15 2 4" xfId="41355" xr:uid="{3FF6EF22-53C5-4B7E-908D-9D6DEC088A50}"/>
    <cellStyle name="Calculation 2 2 15 2 5" xfId="16765" xr:uid="{CC72DE84-C777-4995-8DD9-97EBAD228F49}"/>
    <cellStyle name="Calculation 2 2 15 3" xfId="21096" xr:uid="{9CF38185-6F1E-4A99-AA60-FAFA5930B69F}"/>
    <cellStyle name="Calculation 2 2 15 4" xfId="29115" xr:uid="{33506DE6-0ED5-421E-B92B-03E7D80722A4}"/>
    <cellStyle name="Calculation 2 2 15 5" xfId="36779" xr:uid="{C3D7F755-B9E1-445C-A578-71ED58999AD0}"/>
    <cellStyle name="Calculation 2 2 15 6" xfId="44791" xr:uid="{5949E6C1-BD53-4457-A30B-FC41485605BC}"/>
    <cellStyle name="Calculation 2 2 15 7" xfId="12255" xr:uid="{3C4BBA6B-A552-4ECC-A03E-D416456E6155}"/>
    <cellStyle name="Calculation 2 2 16" xfId="6844" xr:uid="{0465B5AC-6500-4259-994B-33B1F95ACA98}"/>
    <cellStyle name="Calculation 2 2 16 2" xfId="24411" xr:uid="{C380F49F-3EBD-4885-922A-1F560678E8B3}"/>
    <cellStyle name="Calculation 2 2 16 3" xfId="31973" xr:uid="{967F3510-EE34-4A0E-A4BD-CD8E2CC54267}"/>
    <cellStyle name="Calculation 2 2 16 4" xfId="40094" xr:uid="{7293062F-ADEA-47FB-8406-714D8A618CE1}"/>
    <cellStyle name="Calculation 2 2 16 5" xfId="15506" xr:uid="{12003ADD-BF55-4C2E-8F7D-37EA4575FA5A}"/>
    <cellStyle name="Calculation 2 2 17" xfId="19741" xr:uid="{1159A4D1-57BE-46B7-8023-BD5231D94A76}"/>
    <cellStyle name="Calculation 2 2 18" xfId="19792" xr:uid="{0AB7C8F1-5837-4330-AB9B-D35EBF32C51E}"/>
    <cellStyle name="Calculation 2 2 19" xfId="35582" xr:uid="{9E01A3FC-0106-4DFC-A98F-10B3A262B9E8}"/>
    <cellStyle name="Calculation 2 2 2" xfId="1944" xr:uid="{3B1E9715-B4CF-4217-8102-9BDABFFBC633}"/>
    <cellStyle name="Calculation 2 2 3" xfId="2458" xr:uid="{5E7ABE2C-D434-4AD2-A813-2D5BB05EFA62}"/>
    <cellStyle name="Calculation 2 2 3 10" xfId="6806" xr:uid="{A914B2AD-93AE-4140-AA59-FC075DFA7B4E}"/>
    <cellStyle name="Calculation 2 2 3 10 2" xfId="10789" xr:uid="{1E382849-E2CC-4AAF-BCAE-09CA19CF50C7}"/>
    <cellStyle name="Calculation 2 2 3 10 2 2" xfId="28356" xr:uid="{43002FBA-EAD7-4E59-9FBB-3CB5456766BD}"/>
    <cellStyle name="Calculation 2 2 3 10 2 3" xfId="35532" xr:uid="{B228D3BB-E005-4869-B42F-C66C16496271}"/>
    <cellStyle name="Calculation 2 2 3 10 2 4" xfId="44039" xr:uid="{45C93FAB-E9A0-4A23-B449-91D122D20327}"/>
    <cellStyle name="Calculation 2 2 3 10 2 5" xfId="19449" xr:uid="{D39BC53F-93C7-47BC-9C28-BEF05E9455B3}"/>
    <cellStyle name="Calculation 2 2 3 10 3" xfId="24373" xr:uid="{4770B35B-E768-451B-814A-77467554D95B}"/>
    <cellStyle name="Calculation 2 2 3 10 4" xfId="31948" xr:uid="{3BB1476A-BD6C-44C3-ABA6-32613BDF6E91}"/>
    <cellStyle name="Calculation 2 2 3 10 5" xfId="40056" xr:uid="{27C5DF02-0690-4FC4-A8BA-B7646BFEC3C2}"/>
    <cellStyle name="Calculation 2 2 3 10 6" xfId="47621" xr:uid="{1B671BE3-8903-402A-BA53-1AB1FC1AECE0}"/>
    <cellStyle name="Calculation 2 2 3 10 7" xfId="15476" xr:uid="{B0A56C7A-A470-4917-94F3-A06220095DD6}"/>
    <cellStyle name="Calculation 2 2 3 11" xfId="7080" xr:uid="{25901166-21C0-44C2-9285-4EA00C867074}"/>
    <cellStyle name="Calculation 2 2 3 11 2" xfId="24647" xr:uid="{2C3D423A-1068-4150-B2F2-6E8E26B24EB6}"/>
    <cellStyle name="Calculation 2 2 3 11 3" xfId="32082" xr:uid="{51508DC5-374C-4CFC-B64C-E63DED31045B}"/>
    <cellStyle name="Calculation 2 2 3 11 4" xfId="40330" xr:uid="{DEFD12BE-A23F-4471-9925-6211CDDAA3BB}"/>
    <cellStyle name="Calculation 2 2 3 11 5" xfId="15740" xr:uid="{C821D462-973C-40DC-890B-3B0758F088DE}"/>
    <cellStyle name="Calculation 2 2 3 12" xfId="20024" xr:uid="{A1D95A6D-3F54-4594-A4C9-83F5BA9D7B62}"/>
    <cellStyle name="Calculation 2 2 3 13" xfId="11229" xr:uid="{1BEED41A-6D0C-41A9-98F6-72D6E8E23FA1}"/>
    <cellStyle name="Calculation 2 2 3 2" xfId="3021" xr:uid="{14633F60-FD9F-4B55-BD8A-FF4B91385A01}"/>
    <cellStyle name="Calculation 2 2 3 2 10" xfId="28684" xr:uid="{591F7535-A7B7-4BC5-942D-01A4B819EA10}"/>
    <cellStyle name="Calculation 2 2 3 2 11" xfId="36270" xr:uid="{9B57BC8B-2C6E-420E-A4A4-D88B5320D487}"/>
    <cellStyle name="Calculation 2 2 3 2 12" xfId="44361" xr:uid="{76F8B93F-559C-472B-B646-6BA54832F53D}"/>
    <cellStyle name="Calculation 2 2 3 2 13" xfId="11756" xr:uid="{7A8E2F12-82E3-45F6-956F-FCFD861F097A}"/>
    <cellStyle name="Calculation 2 2 3 2 2" xfId="4926" xr:uid="{A17F66AB-19C6-4900-9331-50C66F06F03A}"/>
    <cellStyle name="Calculation 2 2 3 2 2 2" xfId="9111" xr:uid="{05CDB20C-EB31-4122-8A25-FE89513339E5}"/>
    <cellStyle name="Calculation 2 2 3 2 2 2 2" xfId="26678" xr:uid="{741939F3-FDF3-4D3E-A1B2-BA34FFB31571}"/>
    <cellStyle name="Calculation 2 2 3 2 2 2 3" xfId="33854" xr:uid="{BB42CBDA-5264-4372-91EF-2E9D84BAC6FB}"/>
    <cellStyle name="Calculation 2 2 3 2 2 2 4" xfId="42361" xr:uid="{AEAF858E-9D4C-4AAD-8022-6ED900C85896}"/>
    <cellStyle name="Calculation 2 2 3 2 2 2 5" xfId="17771" xr:uid="{D58E1285-B26E-49CD-859B-C7447C66E52A}"/>
    <cellStyle name="Calculation 2 2 3 2 2 3" xfId="22493" xr:uid="{A1918447-B4AB-4801-9B6A-8479B700AD25}"/>
    <cellStyle name="Calculation 2 2 3 2 2 4" xfId="30137" xr:uid="{4A4DB243-8617-4462-9FE4-2340CD255795}"/>
    <cellStyle name="Calculation 2 2 3 2 2 5" xfId="38176" xr:uid="{F848DF11-ECC7-4020-836E-058F2A7D7732}"/>
    <cellStyle name="Calculation 2 2 3 2 2 6" xfId="45810" xr:uid="{899EA451-165D-4B9E-87F2-61B081A1B78E}"/>
    <cellStyle name="Calculation 2 2 3 2 2 7" xfId="13598" xr:uid="{178292E5-CCDD-4F8A-AAE4-5E0899E04F52}"/>
    <cellStyle name="Calculation 2 2 3 2 3" xfId="5639" xr:uid="{3725F925-6F8C-48E5-81ED-ED06E109F9AE}"/>
    <cellStyle name="Calculation 2 2 3 2 3 2" xfId="9700" xr:uid="{8ED5CDE2-3E78-4377-840F-F23DA0D3ADE0}"/>
    <cellStyle name="Calculation 2 2 3 2 3 2 2" xfId="27267" xr:uid="{09FE7A97-43FD-4DD4-98CC-804D3BBD4AFA}"/>
    <cellStyle name="Calculation 2 2 3 2 3 2 3" xfId="34443" xr:uid="{B3AC9129-2D90-409D-8E68-C9FB2C67DDD4}"/>
    <cellStyle name="Calculation 2 2 3 2 3 2 4" xfId="42950" xr:uid="{B46D6849-772F-4958-941B-6AC8F26E6DA1}"/>
    <cellStyle name="Calculation 2 2 3 2 3 2 5" xfId="18360" xr:uid="{4882BFAE-7F04-419D-A7A8-2B4B12B2916E}"/>
    <cellStyle name="Calculation 2 2 3 2 3 3" xfId="23206" xr:uid="{1FA8C8A5-7F10-4BDF-959E-8525669A4260}"/>
    <cellStyle name="Calculation 2 2 3 2 3 4" xfId="30781" xr:uid="{657BE570-DA9B-4E0D-8A97-CF16C65C7F22}"/>
    <cellStyle name="Calculation 2 2 3 2 3 5" xfId="38889" xr:uid="{92B1E4E9-634F-44B1-A318-24F231C384F0}"/>
    <cellStyle name="Calculation 2 2 3 2 3 6" xfId="46454" xr:uid="{478D7EC0-B473-4E74-A4FC-B763759BB9D2}"/>
    <cellStyle name="Calculation 2 2 3 2 3 7" xfId="14309" xr:uid="{79973C0C-3AE3-4CF0-8FCA-E4555FE9BEBA}"/>
    <cellStyle name="Calculation 2 2 3 2 4" xfId="5911" xr:uid="{5B13E908-A71B-4D9C-ADF9-28A56C2AF77B}"/>
    <cellStyle name="Calculation 2 2 3 2 4 2" xfId="9965" xr:uid="{D69DBA03-7125-4D76-B66A-46745072EB39}"/>
    <cellStyle name="Calculation 2 2 3 2 4 2 2" xfId="27532" xr:uid="{0766FD2C-AB2B-4B37-867A-A56FC83CBA1B}"/>
    <cellStyle name="Calculation 2 2 3 2 4 2 3" xfId="34708" xr:uid="{D0ED7AA4-25F9-48C1-9560-AA83CF654AC9}"/>
    <cellStyle name="Calculation 2 2 3 2 4 2 4" xfId="43215" xr:uid="{EAE3B016-841E-45DF-87CE-E0C3A2D1D95C}"/>
    <cellStyle name="Calculation 2 2 3 2 4 2 5" xfId="18625" xr:uid="{AC1B7BA0-C5C4-4124-86EF-16FC09B22313}"/>
    <cellStyle name="Calculation 2 2 3 2 4 3" xfId="23478" xr:uid="{F0B8B844-6070-486F-8AFB-817FFDCF7166}"/>
    <cellStyle name="Calculation 2 2 3 2 4 4" xfId="31053" xr:uid="{4660A8E4-A24E-4410-AAEE-A410844F25B1}"/>
    <cellStyle name="Calculation 2 2 3 2 4 5" xfId="39161" xr:uid="{2559F59F-1550-4C23-8476-1EDFDAD1A268}"/>
    <cellStyle name="Calculation 2 2 3 2 4 6" xfId="46726" xr:uid="{68CCF4F8-ED49-4AB3-B0A2-231512BA694B}"/>
    <cellStyle name="Calculation 2 2 3 2 4 7" xfId="14581" xr:uid="{DFEB0EC9-FB5D-4B5D-99CE-23162F7406A6}"/>
    <cellStyle name="Calculation 2 2 3 2 5" xfId="6272" xr:uid="{9DD5C6E3-A9AD-49F0-81EE-9140834A20A1}"/>
    <cellStyle name="Calculation 2 2 3 2 5 2" xfId="10312" xr:uid="{7A96C8BE-BA1B-4228-BCC3-DED43DF19D46}"/>
    <cellStyle name="Calculation 2 2 3 2 5 2 2" xfId="27879" xr:uid="{0F62666C-897F-4269-BDD7-6362246B7EFD}"/>
    <cellStyle name="Calculation 2 2 3 2 5 2 3" xfId="35055" xr:uid="{16D4B7D1-0F5B-4BE1-A06A-DF455679937F}"/>
    <cellStyle name="Calculation 2 2 3 2 5 2 4" xfId="43562" xr:uid="{659A498D-6F70-43E5-AFC4-09EA09EB2D0B}"/>
    <cellStyle name="Calculation 2 2 3 2 5 2 5" xfId="18972" xr:uid="{BB73F6CD-FAC4-412A-997D-C4C39AEB22B3}"/>
    <cellStyle name="Calculation 2 2 3 2 5 3" xfId="23839" xr:uid="{036101D7-C911-42E2-BEC1-02DBE97A025A}"/>
    <cellStyle name="Calculation 2 2 3 2 5 4" xfId="31414" xr:uid="{EAA91F86-BF65-4003-9FC9-62A6259A1655}"/>
    <cellStyle name="Calculation 2 2 3 2 5 5" xfId="39522" xr:uid="{EC0CE127-B250-45C3-9613-FA004C323366}"/>
    <cellStyle name="Calculation 2 2 3 2 5 6" xfId="47087" xr:uid="{8C9C1763-A4DF-459D-ACE7-80E8D654E60E}"/>
    <cellStyle name="Calculation 2 2 3 2 5 7" xfId="14942" xr:uid="{E9448A96-F689-4516-B32F-012F8D34167F}"/>
    <cellStyle name="Calculation 2 2 3 2 6" xfId="6604" xr:uid="{709FC036-F76D-4657-A100-6065886F58AD}"/>
    <cellStyle name="Calculation 2 2 3 2 6 2" xfId="10632" xr:uid="{B4D8500C-5120-4A94-9B4D-652AE821E405}"/>
    <cellStyle name="Calculation 2 2 3 2 6 2 2" xfId="28199" xr:uid="{7AEB3A3E-BDC2-4E05-B8CA-24E3847A683E}"/>
    <cellStyle name="Calculation 2 2 3 2 6 2 3" xfId="35375" xr:uid="{68D3B895-0912-4106-9DE7-9030327DB419}"/>
    <cellStyle name="Calculation 2 2 3 2 6 2 4" xfId="43882" xr:uid="{1C56F3BB-9578-4B45-90AF-39F26DFD1189}"/>
    <cellStyle name="Calculation 2 2 3 2 6 2 5" xfId="19292" xr:uid="{7C76F150-1DE6-4159-A29A-F84CC6B497E2}"/>
    <cellStyle name="Calculation 2 2 3 2 6 3" xfId="24171" xr:uid="{9ED484E5-E000-48C5-8B34-B392E701E058}"/>
    <cellStyle name="Calculation 2 2 3 2 6 4" xfId="31746" xr:uid="{DC31A477-CB46-4DEE-BD56-1DF09713B973}"/>
    <cellStyle name="Calculation 2 2 3 2 6 5" xfId="39854" xr:uid="{74ADCCDB-D3A7-47A6-8F8E-4F81CFF88CAC}"/>
    <cellStyle name="Calculation 2 2 3 2 6 6" xfId="47419" xr:uid="{CD5A6B6D-E677-49EE-8BFF-765F26C93482}"/>
    <cellStyle name="Calculation 2 2 3 2 6 7" xfId="15274" xr:uid="{67EE368A-1C65-441F-9B38-7942EB9FE95F}"/>
    <cellStyle name="Calculation 2 2 3 2 7" xfId="3505" xr:uid="{7288A28A-B51F-4CDC-AB27-055549F523A0}"/>
    <cellStyle name="Calculation 2 2 3 2 7 2" xfId="8091" xr:uid="{689AF4B8-F33D-40B7-9051-B7627E13C0AB}"/>
    <cellStyle name="Calculation 2 2 3 2 7 2 2" xfId="25658" xr:uid="{BE24CBB7-29FB-40E0-A989-B1BBBCC1A7C7}"/>
    <cellStyle name="Calculation 2 2 3 2 7 2 3" xfId="32834" xr:uid="{97E86230-5AC2-4F90-A159-884171781EDA}"/>
    <cellStyle name="Calculation 2 2 3 2 7 2 4" xfId="41341" xr:uid="{29266F0A-EA95-43F6-A811-21C765CF0A99}"/>
    <cellStyle name="Calculation 2 2 3 2 7 2 5" xfId="16751" xr:uid="{E35CCFE9-4FD8-4B7C-B765-486F8584E9A9}"/>
    <cellStyle name="Calculation 2 2 3 2 7 3" xfId="21072" xr:uid="{CD046E89-8C7E-4C25-8228-0FADBEC682FD}"/>
    <cellStyle name="Calculation 2 2 3 2 7 4" xfId="29091" xr:uid="{738CBC55-409F-46ED-9448-BA80D859F45E}"/>
    <cellStyle name="Calculation 2 2 3 2 7 5" xfId="36755" xr:uid="{BC8EB4A7-87A0-4F2F-82D2-02530584E222}"/>
    <cellStyle name="Calculation 2 2 3 2 7 6" xfId="44767" xr:uid="{02A61304-6EC9-4D48-B463-0D58EC60F7BC}"/>
    <cellStyle name="Calculation 2 2 3 2 7 7" xfId="12231" xr:uid="{4B9EDE12-0BC2-44C1-893B-C8D798F6C928}"/>
    <cellStyle name="Calculation 2 2 3 2 8" xfId="7643" xr:uid="{F50B8EF5-FF29-4190-813D-19EFD2B7CB49}"/>
    <cellStyle name="Calculation 2 2 3 2 8 2" xfId="25210" xr:uid="{E522D037-7C24-4FA2-9D9B-B6BA0B196D8E}"/>
    <cellStyle name="Calculation 2 2 3 2 8 3" xfId="32453" xr:uid="{2B60DCCE-F4AA-4644-95E8-A9C107B01F4D}"/>
    <cellStyle name="Calculation 2 2 3 2 8 4" xfId="40893" xr:uid="{628E35B9-F54E-45E4-BF86-420D2D1C2313}"/>
    <cellStyle name="Calculation 2 2 3 2 8 5" xfId="16303" xr:uid="{910A9AD4-7A81-4EE6-A52F-870289ED9B1F}"/>
    <cellStyle name="Calculation 2 2 3 2 9" xfId="20587" xr:uid="{26A3C683-7496-4C42-A691-A3BADB664607}"/>
    <cellStyle name="Calculation 2 2 3 3" xfId="2731" xr:uid="{44AA5799-C25A-421E-B98F-901AA17E624F}"/>
    <cellStyle name="Calculation 2 2 3 3 10" xfId="28544" xr:uid="{7C8CEFA9-3379-4588-8EB6-0D0B74548D68}"/>
    <cellStyle name="Calculation 2 2 3 3 11" xfId="35981" xr:uid="{BF94CAD6-97C0-4E43-B4F0-57E0617190C9}"/>
    <cellStyle name="Calculation 2 2 3 3 12" xfId="44222" xr:uid="{E612379B-3BCE-46B0-A4EF-9E708D60473D}"/>
    <cellStyle name="Calculation 2 2 3 3 13" xfId="11488" xr:uid="{F54FB605-DF69-4B66-B385-C957C2FE0734}"/>
    <cellStyle name="Calculation 2 2 3 3 2" xfId="4636" xr:uid="{66FFE80F-DB94-413D-9442-9576EC52957C}"/>
    <cellStyle name="Calculation 2 2 3 3 2 2" xfId="8949" xr:uid="{69B24F33-DBF2-401F-9B02-6E4FBDFE6F95}"/>
    <cellStyle name="Calculation 2 2 3 3 2 2 2" xfId="26516" xr:uid="{582CBCE2-1148-45E5-8446-79B318E0714E}"/>
    <cellStyle name="Calculation 2 2 3 3 2 2 3" xfId="33692" xr:uid="{44DB0AED-BF84-419D-A831-C8A31FC18F84}"/>
    <cellStyle name="Calculation 2 2 3 3 2 2 4" xfId="42199" xr:uid="{41DF161B-7BB4-4AA0-91BC-034B487FD728}"/>
    <cellStyle name="Calculation 2 2 3 3 2 2 5" xfId="17609" xr:uid="{E759F4DC-63E1-4DE0-9D52-F3B7331236D6}"/>
    <cellStyle name="Calculation 2 2 3 3 2 3" xfId="22203" xr:uid="{078E7DB8-028D-49F1-9891-4FB693BD58AD}"/>
    <cellStyle name="Calculation 2 2 3 3 2 4" xfId="29997" xr:uid="{32A32088-BDF3-4822-97FE-88382AF4099A}"/>
    <cellStyle name="Calculation 2 2 3 3 2 5" xfId="37886" xr:uid="{5376CBD4-2306-437A-9BD6-5F4069EE9289}"/>
    <cellStyle name="Calculation 2 2 3 3 2 6" xfId="45671" xr:uid="{55B12025-EB49-4976-B342-2F03DB9E05A2}"/>
    <cellStyle name="Calculation 2 2 3 3 2 7" xfId="13330" xr:uid="{4C8E8DCB-3379-494D-BF71-2F4DD287EFAF}"/>
    <cellStyle name="Calculation 2 2 3 3 3" xfId="5508" xr:uid="{079B24DB-0747-41C3-AAC6-9F0AAD6F7F3F}"/>
    <cellStyle name="Calculation 2 2 3 3 3 2" xfId="9581" xr:uid="{C09F0527-EBBD-480D-9184-1BFA34674B3E}"/>
    <cellStyle name="Calculation 2 2 3 3 3 2 2" xfId="27148" xr:uid="{C7B5C5D6-5277-4537-A864-9D7D4BBC387C}"/>
    <cellStyle name="Calculation 2 2 3 3 3 2 3" xfId="34324" xr:uid="{21EF492C-B2D9-4C13-99C8-2BB9AFEB626C}"/>
    <cellStyle name="Calculation 2 2 3 3 3 2 4" xfId="42831" xr:uid="{8B0532F6-8D65-4739-83DB-FC4A4A8AF12A}"/>
    <cellStyle name="Calculation 2 2 3 3 3 2 5" xfId="18241" xr:uid="{26CAE612-E55C-4AA9-B257-94EBAAE6E3F4}"/>
    <cellStyle name="Calculation 2 2 3 3 3 3" xfId="23075" xr:uid="{491A6A7D-D269-43F5-BF10-999B59C49592}"/>
    <cellStyle name="Calculation 2 2 3 3 3 4" xfId="30650" xr:uid="{D288CFFC-1E7B-44F7-934F-AF34EB690416}"/>
    <cellStyle name="Calculation 2 2 3 3 3 5" xfId="38758" xr:uid="{009488BA-1F33-4811-A2CD-CD6DD1B16C47}"/>
    <cellStyle name="Calculation 2 2 3 3 3 6" xfId="46323" xr:uid="{DC8EC4A2-6D90-4EBA-A01F-82B87348BD75}"/>
    <cellStyle name="Calculation 2 2 3 3 3 7" xfId="14178" xr:uid="{15870697-5DDB-42D6-B798-7FF78157A5A3}"/>
    <cellStyle name="Calculation 2 2 3 3 4" xfId="5726" xr:uid="{3C7C6BB1-D9E9-4788-AE42-2E2B329DC72D}"/>
    <cellStyle name="Calculation 2 2 3 3 4 2" xfId="9785" xr:uid="{211F3FDD-E496-4F65-8B5C-8AB54A61333B}"/>
    <cellStyle name="Calculation 2 2 3 3 4 2 2" xfId="27352" xr:uid="{5EE3B94A-8F10-4288-AD03-DE838CD146D2}"/>
    <cellStyle name="Calculation 2 2 3 3 4 2 3" xfId="34528" xr:uid="{BDA18289-9C59-4304-878D-79CFD8B8CA2B}"/>
    <cellStyle name="Calculation 2 2 3 3 4 2 4" xfId="43035" xr:uid="{1591AF8B-009A-4DE0-A37D-9D83B52105A9}"/>
    <cellStyle name="Calculation 2 2 3 3 4 2 5" xfId="18445" xr:uid="{1A1E9FD7-31A2-475B-9752-DA66857A5F2A}"/>
    <cellStyle name="Calculation 2 2 3 3 4 3" xfId="23293" xr:uid="{8F96B117-235B-4EEC-8874-113D1EF0D6F7}"/>
    <cellStyle name="Calculation 2 2 3 3 4 4" xfId="30868" xr:uid="{8165C705-81FE-452F-AA70-2F5E49CD75D3}"/>
    <cellStyle name="Calculation 2 2 3 3 4 5" xfId="38976" xr:uid="{78526984-9531-4CE7-A388-D88EE2D588EC}"/>
    <cellStyle name="Calculation 2 2 3 3 4 6" xfId="46541" xr:uid="{A708D01A-51D1-4949-ACA5-B23CB6B6F00C}"/>
    <cellStyle name="Calculation 2 2 3 3 4 7" xfId="14396" xr:uid="{3F942AAA-C252-4CC4-92B1-8A2D5F6F400F}"/>
    <cellStyle name="Calculation 2 2 3 3 5" xfId="6080" xr:uid="{38A56B13-F2D0-409D-8788-2B9CA026B5F2}"/>
    <cellStyle name="Calculation 2 2 3 3 5 2" xfId="10130" xr:uid="{488BDC8B-F1DA-4457-89C3-1E5AE5D4EC2D}"/>
    <cellStyle name="Calculation 2 2 3 3 5 2 2" xfId="27697" xr:uid="{EBFD793A-50ED-447D-858E-52AE4383C23E}"/>
    <cellStyle name="Calculation 2 2 3 3 5 2 3" xfId="34873" xr:uid="{77CEFF7C-47F2-444E-A7EA-F1D4C9FD9257}"/>
    <cellStyle name="Calculation 2 2 3 3 5 2 4" xfId="43380" xr:uid="{D9E76DB0-AA97-497C-96F9-5BDCFFBE4164}"/>
    <cellStyle name="Calculation 2 2 3 3 5 2 5" xfId="18790" xr:uid="{8FE84528-A4B3-4A8C-9B9A-4426083D1F26}"/>
    <cellStyle name="Calculation 2 2 3 3 5 3" xfId="23647" xr:uid="{DE5A1A17-8FD9-468D-BCA2-E432BDC4EB51}"/>
    <cellStyle name="Calculation 2 2 3 3 5 4" xfId="31222" xr:uid="{D49D512A-5477-4E19-84C7-CF7DA88F2D6A}"/>
    <cellStyle name="Calculation 2 2 3 3 5 5" xfId="39330" xr:uid="{29A9CF66-FBEC-4E2A-8CC0-67D98771722E}"/>
    <cellStyle name="Calculation 2 2 3 3 5 6" xfId="46895" xr:uid="{CC1AD6DF-2D02-4661-9E2F-40253A672BD3}"/>
    <cellStyle name="Calculation 2 2 3 3 5 7" xfId="14750" xr:uid="{979095BE-92C4-4500-8A10-65889A4402E1}"/>
    <cellStyle name="Calculation 2 2 3 3 6" xfId="6448" xr:uid="{A7EBE1E9-415E-469D-BB1D-B1E449BC021B}"/>
    <cellStyle name="Calculation 2 2 3 3 6 2" xfId="10485" xr:uid="{3716D8A5-F7FE-47F0-AC22-273FAB9C6D51}"/>
    <cellStyle name="Calculation 2 2 3 3 6 2 2" xfId="28052" xr:uid="{20471368-A5DC-4217-80E8-DE9EC18DAFF9}"/>
    <cellStyle name="Calculation 2 2 3 3 6 2 3" xfId="35228" xr:uid="{510F80D3-8C19-4B8D-9A8F-5EA9060203B6}"/>
    <cellStyle name="Calculation 2 2 3 3 6 2 4" xfId="43735" xr:uid="{DD4329FD-DD23-44E8-82E9-129CA3810272}"/>
    <cellStyle name="Calculation 2 2 3 3 6 2 5" xfId="19145" xr:uid="{C66BACDE-1549-4620-A0AB-616133EDF843}"/>
    <cellStyle name="Calculation 2 2 3 3 6 3" xfId="24015" xr:uid="{50685808-BB9B-46E8-B181-7C188EF1B519}"/>
    <cellStyle name="Calculation 2 2 3 3 6 4" xfId="31590" xr:uid="{66155C7B-B5C2-4264-9E07-D43BFB97C8CA}"/>
    <cellStyle name="Calculation 2 2 3 3 6 5" xfId="39698" xr:uid="{AA270939-7E7E-4E9A-A181-39A69F360569}"/>
    <cellStyle name="Calculation 2 2 3 3 6 6" xfId="47263" xr:uid="{E76F9566-EBB5-4643-A6EE-50C50A8EE1D3}"/>
    <cellStyle name="Calculation 2 2 3 3 6 7" xfId="15118" xr:uid="{2465195B-BB85-429F-8FFE-6D6B8FBC8EA9}"/>
    <cellStyle name="Calculation 2 2 3 3 7" xfId="6728" xr:uid="{2F852FD6-1EF0-41F6-BD3D-BB697CC35061}"/>
    <cellStyle name="Calculation 2 2 3 3 7 2" xfId="10745" xr:uid="{4BF004EE-E49D-4934-8E03-E73C39B0D74A}"/>
    <cellStyle name="Calculation 2 2 3 3 7 2 2" xfId="28312" xr:uid="{2E4E010D-3BF7-4B6C-B13D-1824A94F2071}"/>
    <cellStyle name="Calculation 2 2 3 3 7 2 3" xfId="35488" xr:uid="{3C2C6ACB-63CB-4E29-93AF-814FA83B98B4}"/>
    <cellStyle name="Calculation 2 2 3 3 7 2 4" xfId="43995" xr:uid="{4E80FE9E-AA2E-475C-8878-BBCADB0EC962}"/>
    <cellStyle name="Calculation 2 2 3 3 7 2 5" xfId="19405" xr:uid="{F56141D0-E4F2-49F4-B800-748B4577D1AC}"/>
    <cellStyle name="Calculation 2 2 3 3 7 3" xfId="24295" xr:uid="{1CA417AC-7179-4E8D-A017-572DB4AD1706}"/>
    <cellStyle name="Calculation 2 2 3 3 7 4" xfId="31870" xr:uid="{0E4A03AD-4F04-4935-B377-8B78EAD5BD1B}"/>
    <cellStyle name="Calculation 2 2 3 3 7 5" xfId="39978" xr:uid="{0D1D9CDE-0436-4F96-B13C-98D752E024B3}"/>
    <cellStyle name="Calculation 2 2 3 3 7 6" xfId="47543" xr:uid="{D4CE5B98-E337-46BC-8FAB-E469014F24F8}"/>
    <cellStyle name="Calculation 2 2 3 3 7 7" xfId="15398" xr:uid="{27259C2B-A575-4B5C-AC6B-640A5CE67EC2}"/>
    <cellStyle name="Calculation 2 2 3 3 8" xfId="7353" xr:uid="{DFD22EB8-2DF8-4D5E-BB91-FC4399817A7F}"/>
    <cellStyle name="Calculation 2 2 3 3 8 2" xfId="24920" xr:uid="{912A8183-8F4E-41CE-A807-488468DE1C62}"/>
    <cellStyle name="Calculation 2 2 3 3 8 3" xfId="32291" xr:uid="{AB6F7578-8B61-48F0-9528-8FFB63BDFD47}"/>
    <cellStyle name="Calculation 2 2 3 3 8 4" xfId="40603" xr:uid="{F22C06F7-73EC-4447-9E2E-EC0A28308D6B}"/>
    <cellStyle name="Calculation 2 2 3 3 8 5" xfId="16013" xr:uid="{5CB97BA9-594D-444B-A35A-B1F72D5E79BD}"/>
    <cellStyle name="Calculation 2 2 3 3 9" xfId="20297" xr:uid="{BF95304E-61E7-4334-93C9-DAC48B844A98}"/>
    <cellStyle name="Calculation 2 2 3 4" xfId="3148" xr:uid="{0F33092B-20B8-4BC1-B33F-F126C71282A8}"/>
    <cellStyle name="Calculation 2 2 3 4 10" xfId="28748" xr:uid="{01462A38-E8C7-4D30-B358-6E25C9C88F08}"/>
    <cellStyle name="Calculation 2 2 3 4 11" xfId="36398" xr:uid="{55377933-55CF-4276-AEBD-579ECDFF87C1}"/>
    <cellStyle name="Calculation 2 2 3 4 12" xfId="44425" xr:uid="{9C382149-093A-431D-931B-4F27FDE7EEDC}"/>
    <cellStyle name="Calculation 2 2 3 4 13" xfId="11882" xr:uid="{465BE6F4-2C89-47B6-9B44-B9D7557A9E37}"/>
    <cellStyle name="Calculation 2 2 3 4 2" xfId="5054" xr:uid="{AE9A00E2-C048-4D83-9F1B-C002F7F9806D}"/>
    <cellStyle name="Calculation 2 2 3 4 2 2" xfId="9177" xr:uid="{B067AACD-A9AB-4168-8449-A56B632A3EC9}"/>
    <cellStyle name="Calculation 2 2 3 4 2 2 2" xfId="26744" xr:uid="{D953F3A7-4B9F-402B-B5C9-CC51FDFA0D40}"/>
    <cellStyle name="Calculation 2 2 3 4 2 2 3" xfId="33920" xr:uid="{984B5175-6AF3-464D-B0E9-E874B7923B13}"/>
    <cellStyle name="Calculation 2 2 3 4 2 2 4" xfId="42427" xr:uid="{6E0B9121-E46A-4D0A-A9B2-1DFAD1FCF450}"/>
    <cellStyle name="Calculation 2 2 3 4 2 2 5" xfId="17837" xr:uid="{84F79FC8-7D54-4D87-B5BB-FDCD00109608}"/>
    <cellStyle name="Calculation 2 2 3 4 2 3" xfId="22621" xr:uid="{338C592E-C6E8-4C1A-A450-7F5321E9C477}"/>
    <cellStyle name="Calculation 2 2 3 4 2 4" xfId="30201" xr:uid="{520D1E72-795D-4080-914A-06295785F019}"/>
    <cellStyle name="Calculation 2 2 3 4 2 5" xfId="38304" xr:uid="{E1259E13-9E34-48E5-8314-75B3D31F7ACE}"/>
    <cellStyle name="Calculation 2 2 3 4 2 6" xfId="45874" xr:uid="{E291B781-48FD-4B40-B2E6-2010915E7977}"/>
    <cellStyle name="Calculation 2 2 3 4 2 7" xfId="13724" xr:uid="{23A638BB-A821-46CC-BC94-51906BCE35B9}"/>
    <cellStyle name="Calculation 2 2 3 4 3" xfId="4148" xr:uid="{3BAF3B5F-5C8C-458D-951F-74B17A8D75A8}"/>
    <cellStyle name="Calculation 2 2 3 4 3 2" xfId="8597" xr:uid="{BC0FC1E5-EB86-48D7-AF57-A8AABBFA96D2}"/>
    <cellStyle name="Calculation 2 2 3 4 3 2 2" xfId="26164" xr:uid="{10906EEC-B5BF-4438-8230-5505FB163B7C}"/>
    <cellStyle name="Calculation 2 2 3 4 3 2 3" xfId="33340" xr:uid="{E4625DEA-E159-4AD2-961D-5ADB24EE155C}"/>
    <cellStyle name="Calculation 2 2 3 4 3 2 4" xfId="41847" xr:uid="{89797D41-6E70-4829-ABFB-F5922857A877}"/>
    <cellStyle name="Calculation 2 2 3 4 3 2 5" xfId="17257" xr:uid="{001BC8D5-72F1-41CE-9F5E-69365D7130A0}"/>
    <cellStyle name="Calculation 2 2 3 4 3 3" xfId="21715" xr:uid="{27F077E2-5A9D-4C24-B73A-1A5C02898EFC}"/>
    <cellStyle name="Calculation 2 2 3 4 3 4" xfId="29658" xr:uid="{E7C691F8-A93D-4B7E-B97C-E11F5098006A}"/>
    <cellStyle name="Calculation 2 2 3 4 3 5" xfId="37398" xr:uid="{F5E76D6D-D26B-4B54-B5B0-D3FF9AEA6083}"/>
    <cellStyle name="Calculation 2 2 3 4 3 6" xfId="45333" xr:uid="{3CDD47A2-138B-46BC-8156-21A5346E89BE}"/>
    <cellStyle name="Calculation 2 2 3 4 3 7" xfId="12866" xr:uid="{1EA22AD4-022A-4E65-9A62-8EF835CF0A3D}"/>
    <cellStyle name="Calculation 2 2 3 4 4" xfId="5982" xr:uid="{F2EDD346-7396-4425-BD9C-CD08CAE37319}"/>
    <cellStyle name="Calculation 2 2 3 4 4 2" xfId="10032" xr:uid="{C646D4DC-AD75-4D6A-A0DC-DFD4E3404D30}"/>
    <cellStyle name="Calculation 2 2 3 4 4 2 2" xfId="27599" xr:uid="{57E2E71A-EC4C-455E-9DE5-B4B6EB7BED21}"/>
    <cellStyle name="Calculation 2 2 3 4 4 2 3" xfId="34775" xr:uid="{A3360633-363B-42D6-87CF-29B121D8C868}"/>
    <cellStyle name="Calculation 2 2 3 4 4 2 4" xfId="43282" xr:uid="{255CEE89-2E24-41D9-9596-E4657DDB1B75}"/>
    <cellStyle name="Calculation 2 2 3 4 4 2 5" xfId="18692" xr:uid="{0FB97A53-8E5D-4234-852E-38D9DD2377DC}"/>
    <cellStyle name="Calculation 2 2 3 4 4 3" xfId="23549" xr:uid="{E0F1B93C-C46F-4CF5-9B4C-CA66B8F1F211}"/>
    <cellStyle name="Calculation 2 2 3 4 4 4" xfId="31124" xr:uid="{CD4B2E9B-B4FE-4D58-AD04-E338DB141950}"/>
    <cellStyle name="Calculation 2 2 3 4 4 5" xfId="39232" xr:uid="{939B2913-E41E-4F09-889D-871624600656}"/>
    <cellStyle name="Calculation 2 2 3 4 4 6" xfId="46797" xr:uid="{DB8336B3-421A-45FE-8A4F-DF598D59D608}"/>
    <cellStyle name="Calculation 2 2 3 4 4 7" xfId="14652" xr:uid="{81439452-30E5-42DF-91CD-E6C30A23A086}"/>
    <cellStyle name="Calculation 2 2 3 4 5" xfId="6345" xr:uid="{9C03E362-448C-4681-B416-D58BFE79D867}"/>
    <cellStyle name="Calculation 2 2 3 4 5 2" xfId="10382" xr:uid="{2536237A-0435-44BD-A76F-84E0AB6F0E56}"/>
    <cellStyle name="Calculation 2 2 3 4 5 2 2" xfId="27949" xr:uid="{E02A5688-60C0-47F2-B778-CF48536661AD}"/>
    <cellStyle name="Calculation 2 2 3 4 5 2 3" xfId="35125" xr:uid="{59B516DA-D3A2-4F4D-B077-CCF8EEDEFE98}"/>
    <cellStyle name="Calculation 2 2 3 4 5 2 4" xfId="43632" xr:uid="{453D5C3C-F452-44DE-8C74-1BF918707F8F}"/>
    <cellStyle name="Calculation 2 2 3 4 5 2 5" xfId="19042" xr:uid="{F14204F7-5381-4B69-934C-035363ED57B9}"/>
    <cellStyle name="Calculation 2 2 3 4 5 3" xfId="23912" xr:uid="{65A0637F-2B5B-4A8A-B067-5C5EB2761735}"/>
    <cellStyle name="Calculation 2 2 3 4 5 4" xfId="31487" xr:uid="{FD0A8747-D4F9-443F-8462-74956EB73EC1}"/>
    <cellStyle name="Calculation 2 2 3 4 5 5" xfId="39595" xr:uid="{773BDE92-9EB3-4B45-AD13-BDD0F7219BB9}"/>
    <cellStyle name="Calculation 2 2 3 4 5 6" xfId="47160" xr:uid="{D66C32C6-1D4B-44E4-91A2-B86BF977393B}"/>
    <cellStyle name="Calculation 2 2 3 4 5 7" xfId="15015" xr:uid="{E7521AE2-2936-4DA6-9B7E-3919384F588C}"/>
    <cellStyle name="Calculation 2 2 3 4 6" xfId="6677" xr:uid="{E6F84D74-F60D-40C8-B4BC-5F38C14B6538}"/>
    <cellStyle name="Calculation 2 2 3 4 6 2" xfId="10699" xr:uid="{1817631D-F832-4DDE-9EC0-8C4BB488941C}"/>
    <cellStyle name="Calculation 2 2 3 4 6 2 2" xfId="28266" xr:uid="{7D425002-7B46-4723-9618-2E6B9578EFD3}"/>
    <cellStyle name="Calculation 2 2 3 4 6 2 3" xfId="35442" xr:uid="{F61A8C89-028C-4B08-A9F7-C02C2466E748}"/>
    <cellStyle name="Calculation 2 2 3 4 6 2 4" xfId="43949" xr:uid="{A9580DA0-8F70-417A-BB67-553FD295A45D}"/>
    <cellStyle name="Calculation 2 2 3 4 6 2 5" xfId="19359" xr:uid="{F05DEFCE-93B0-41FA-8484-B380CD221693}"/>
    <cellStyle name="Calculation 2 2 3 4 6 3" xfId="24244" xr:uid="{993DC4DC-41EC-4ACA-9E1D-AB9B64479D84}"/>
    <cellStyle name="Calculation 2 2 3 4 6 4" xfId="31819" xr:uid="{F8F1E793-A0B1-46D6-BDCC-7B132DA3A7D1}"/>
    <cellStyle name="Calculation 2 2 3 4 6 5" xfId="39927" xr:uid="{19613D33-45BD-4254-9435-CAEC42A381CB}"/>
    <cellStyle name="Calculation 2 2 3 4 6 6" xfId="47492" xr:uid="{C24C56E6-4862-410E-B9A1-4A474F8168C6}"/>
    <cellStyle name="Calculation 2 2 3 4 6 7" xfId="15347" xr:uid="{D42410CD-759F-4641-A8BE-9A3157D564E6}"/>
    <cellStyle name="Calculation 2 2 3 4 7" xfId="3871" xr:uid="{C27199D8-4146-455E-A1E1-124832F4BB81}"/>
    <cellStyle name="Calculation 2 2 3 4 7 2" xfId="8395" xr:uid="{7D7E92B2-D548-41D6-A59E-E2FCC05BCE05}"/>
    <cellStyle name="Calculation 2 2 3 4 7 2 2" xfId="25962" xr:uid="{96445E59-8F94-4397-A033-7197D49D2B5F}"/>
    <cellStyle name="Calculation 2 2 3 4 7 2 3" xfId="33138" xr:uid="{5D543A9E-249D-4B9E-A08B-180F42E81833}"/>
    <cellStyle name="Calculation 2 2 3 4 7 2 4" xfId="41645" xr:uid="{6F408CB5-9DAB-4622-9316-2A392F5C05BE}"/>
    <cellStyle name="Calculation 2 2 3 4 7 2 5" xfId="17055" xr:uid="{E0BF5D58-0119-4564-AAF2-80CD1C0504AA}"/>
    <cellStyle name="Calculation 2 2 3 4 7 3" xfId="21438" xr:uid="{2127DA8B-CA3A-4572-84AA-D2584D3FC7CC}"/>
    <cellStyle name="Calculation 2 2 3 4 7 4" xfId="29438" xr:uid="{70B58664-63BA-400C-8938-AE0A593D88C9}"/>
    <cellStyle name="Calculation 2 2 3 4 7 5" xfId="37121" xr:uid="{C7784C16-7F3C-4B5D-A317-889E7ABA7694}"/>
    <cellStyle name="Calculation 2 2 3 4 7 6" xfId="45113" xr:uid="{D75C8646-A049-4C96-877C-3DAD58B06B20}"/>
    <cellStyle name="Calculation 2 2 3 4 7 7" xfId="12589" xr:uid="{B897DD77-C8FB-495C-B37A-B684189BE079}"/>
    <cellStyle name="Calculation 2 2 3 4 8" xfId="7771" xr:uid="{BCFFD92E-DD3F-4192-A78C-1F3912C5D385}"/>
    <cellStyle name="Calculation 2 2 3 4 8 2" xfId="25338" xr:uid="{209A6497-205F-46B7-B42D-E5ECEBDD8D8E}"/>
    <cellStyle name="Calculation 2 2 3 4 8 3" xfId="32519" xr:uid="{735941A8-BCBA-43AA-96DD-FE3FA6DC417A}"/>
    <cellStyle name="Calculation 2 2 3 4 8 4" xfId="41021" xr:uid="{4BDC8C67-9A12-45BC-AEE7-416DBDC2ACDA}"/>
    <cellStyle name="Calculation 2 2 3 4 8 5" xfId="16431" xr:uid="{7CC9E552-93A1-4A42-9D3E-AADD2108AC2B}"/>
    <cellStyle name="Calculation 2 2 3 4 9" xfId="20715" xr:uid="{0FD31034-A614-40C5-8A24-B3D98F1C9FEC}"/>
    <cellStyle name="Calculation 2 2 3 5" xfId="4363" xr:uid="{AB7B4C02-1B1D-4F54-AF77-159928D0053B}"/>
    <cellStyle name="Calculation 2 2 3 5 2" xfId="8740" xr:uid="{F257567F-5BEB-47F3-BAC6-A74E4F3F652D}"/>
    <cellStyle name="Calculation 2 2 3 5 2 2" xfId="26307" xr:uid="{0293A34F-D888-45F0-AF67-45B92A216B75}"/>
    <cellStyle name="Calculation 2 2 3 5 2 3" xfId="33483" xr:uid="{3D31351D-9F85-44D1-B193-76AD223F1165}"/>
    <cellStyle name="Calculation 2 2 3 5 2 4" xfId="41990" xr:uid="{CDCA1EFF-7244-430A-A58E-556945B2233E}"/>
    <cellStyle name="Calculation 2 2 3 5 2 5" xfId="17400" xr:uid="{11F4526A-7C95-4F79-9F71-0574912B6EEB}"/>
    <cellStyle name="Calculation 2 2 3 5 3" xfId="21930" xr:uid="{77FB02D8-3691-479E-9395-E0A69B50A2C4}"/>
    <cellStyle name="Calculation 2 2 3 5 4" xfId="29798" xr:uid="{E10EF5E5-26CB-4C9B-931D-9856F750E373}"/>
    <cellStyle name="Calculation 2 2 3 5 5" xfId="37613" xr:uid="{683475DC-9F31-4F4A-AC6D-4542665F1DC4}"/>
    <cellStyle name="Calculation 2 2 3 5 6" xfId="45473" xr:uid="{011A27F5-EFBE-45F7-B16B-94071EF503C3}"/>
    <cellStyle name="Calculation 2 2 3 5 7" xfId="13067" xr:uid="{FD864DD2-2D46-46F5-9A6F-ED9FD7679E65}"/>
    <cellStyle name="Calculation 2 2 3 6" xfId="5423" xr:uid="{867E2D66-B07F-4369-B4D3-B2BC03198438}"/>
    <cellStyle name="Calculation 2 2 3 6 2" xfId="9501" xr:uid="{B01217C1-8FF0-4241-BF22-13BB8AE7D31F}"/>
    <cellStyle name="Calculation 2 2 3 6 2 2" xfId="27068" xr:uid="{12F126BB-23FA-4E8C-8D2F-C642DB1BA2C7}"/>
    <cellStyle name="Calculation 2 2 3 6 2 3" xfId="34244" xr:uid="{94A6C02C-09D4-4434-9E8B-2675369EFC02}"/>
    <cellStyle name="Calculation 2 2 3 6 2 4" xfId="42751" xr:uid="{EE476376-1277-4565-88C8-55EA98F7637B}"/>
    <cellStyle name="Calculation 2 2 3 6 2 5" xfId="18161" xr:uid="{1A6E3936-4454-4019-BCF5-17CD01E0D6D6}"/>
    <cellStyle name="Calculation 2 2 3 6 3" xfId="22990" xr:uid="{AF9CC4C3-AD89-4942-A029-7AB8CFC4DAC8}"/>
    <cellStyle name="Calculation 2 2 3 6 4" xfId="30565" xr:uid="{AB709CC7-C676-4332-8486-FB2ABEC22237}"/>
    <cellStyle name="Calculation 2 2 3 6 5" xfId="38673" xr:uid="{63F126CB-3E93-4A37-AFC3-3D80A986E3D7}"/>
    <cellStyle name="Calculation 2 2 3 6 6" xfId="46238" xr:uid="{8FED3788-B36C-4343-8C97-84338BEE3190}"/>
    <cellStyle name="Calculation 2 2 3 6 7" xfId="14093" xr:uid="{D6E6600F-767A-44A1-963D-CB7D4B6EA9FE}"/>
    <cellStyle name="Calculation 2 2 3 7" xfId="4129" xr:uid="{D5752828-8E8C-414E-824C-93C7FF9CC558}"/>
    <cellStyle name="Calculation 2 2 3 7 2" xfId="8583" xr:uid="{8FD6B7F2-E1A6-418C-AFBE-B7782E2815C5}"/>
    <cellStyle name="Calculation 2 2 3 7 2 2" xfId="26150" xr:uid="{EC625B40-D746-4048-8D50-5ED96727C04D}"/>
    <cellStyle name="Calculation 2 2 3 7 2 3" xfId="33326" xr:uid="{FF9F5529-2D69-4F7E-871D-3638F4491B06}"/>
    <cellStyle name="Calculation 2 2 3 7 2 4" xfId="41833" xr:uid="{BD10BD57-6723-49A7-B4A2-B6882B5ACC3C}"/>
    <cellStyle name="Calculation 2 2 3 7 2 5" xfId="17243" xr:uid="{915F34A5-7611-4E9E-9EE3-98292E144914}"/>
    <cellStyle name="Calculation 2 2 3 7 3" xfId="21696" xr:uid="{B5D0E737-F3B8-49E7-B752-E96B1B25110C}"/>
    <cellStyle name="Calculation 2 2 3 7 4" xfId="29644" xr:uid="{60BF3DC7-F558-42DC-B4AA-01AA5F12DB93}"/>
    <cellStyle name="Calculation 2 2 3 7 5" xfId="37379" xr:uid="{937496A8-B700-4D7E-88A4-D04A6EC69D3D}"/>
    <cellStyle name="Calculation 2 2 3 7 6" xfId="45319" xr:uid="{38D4F8E4-AD3E-4D4F-9003-C411B6624BD0}"/>
    <cellStyle name="Calculation 2 2 3 7 7" xfId="12847" xr:uid="{2B7BE731-8F7D-45D9-BAC6-ABBE0EB5B65E}"/>
    <cellStyle name="Calculation 2 2 3 8" xfId="5910" xr:uid="{5DDB7D86-FF30-4866-A323-CF8F2F9B3B5C}"/>
    <cellStyle name="Calculation 2 2 3 8 2" xfId="9964" xr:uid="{DC6D7DD8-46CF-4869-A83F-7B94CAD39C1A}"/>
    <cellStyle name="Calculation 2 2 3 8 2 2" xfId="27531" xr:uid="{E1C832BE-B531-4251-BF41-C5C964F58156}"/>
    <cellStyle name="Calculation 2 2 3 8 2 3" xfId="34707" xr:uid="{E8DD0A13-581D-4E5F-A065-EF2099AAA58D}"/>
    <cellStyle name="Calculation 2 2 3 8 2 4" xfId="43214" xr:uid="{BCCE54DE-3FDB-4BF0-BB43-0C1B52322B2B}"/>
    <cellStyle name="Calculation 2 2 3 8 2 5" xfId="18624" xr:uid="{1D4BBD17-3FA6-43CF-8349-26C34588F597}"/>
    <cellStyle name="Calculation 2 2 3 8 3" xfId="23477" xr:uid="{1A421115-5931-4443-9924-2B5B1AD45ABC}"/>
    <cellStyle name="Calculation 2 2 3 8 4" xfId="31052" xr:uid="{7D412B62-DFE3-4AB6-8365-46D13302C766}"/>
    <cellStyle name="Calculation 2 2 3 8 5" xfId="39160" xr:uid="{3711030A-BBD4-460C-8F46-273B858C7E27}"/>
    <cellStyle name="Calculation 2 2 3 8 6" xfId="46725" xr:uid="{0A749C4B-25F4-47DF-B47C-4AF1E5D9E03C}"/>
    <cellStyle name="Calculation 2 2 3 8 7" xfId="14580" xr:uid="{7059E465-E774-4838-A782-AA743AB9B8B5}"/>
    <cellStyle name="Calculation 2 2 3 9" xfId="4092" xr:uid="{5C493F28-4191-4C42-A40A-3572D502F240}"/>
    <cellStyle name="Calculation 2 2 3 9 2" xfId="8560" xr:uid="{8A6FD159-FAF3-449E-B748-F6CB4F96E080}"/>
    <cellStyle name="Calculation 2 2 3 9 2 2" xfId="26127" xr:uid="{32C53B35-2542-4ECC-9B73-C1756ABAF0CC}"/>
    <cellStyle name="Calculation 2 2 3 9 2 3" xfId="33303" xr:uid="{47BF3BD7-CD64-4AC9-A56B-4E8CF45442E5}"/>
    <cellStyle name="Calculation 2 2 3 9 2 4" xfId="41810" xr:uid="{41487848-EBE4-42FE-8F12-315A288B8EDB}"/>
    <cellStyle name="Calculation 2 2 3 9 2 5" xfId="17220" xr:uid="{BAE3BF84-90F6-47FD-82B4-17CC931B7333}"/>
    <cellStyle name="Calculation 2 2 3 9 3" xfId="21659" xr:uid="{2BBCF30B-C025-491F-B6D1-3312FBE7E685}"/>
    <cellStyle name="Calculation 2 2 3 9 4" xfId="29619" xr:uid="{DE4A66E1-C2C7-42B1-858B-94FA3A032A3A}"/>
    <cellStyle name="Calculation 2 2 3 9 5" xfId="37342" xr:uid="{D489B93F-B5B0-4847-8432-9B27DA165A94}"/>
    <cellStyle name="Calculation 2 2 3 9 6" xfId="45294" xr:uid="{14487818-87C5-4EE4-A3E8-F754BC66804F}"/>
    <cellStyle name="Calculation 2 2 3 9 7" xfId="12810" xr:uid="{DEE025CF-318B-4DDB-B485-8E823278E4EF}"/>
    <cellStyle name="Calculation 2 2 4" xfId="2396" xr:uid="{B199B38E-7B4C-4DAE-9F1C-BF9E66BEB7FC}"/>
    <cellStyle name="Calculation 2 2 4 10" xfId="3453" xr:uid="{89D54C86-984A-4221-A84B-CB0E04F865C4}"/>
    <cellStyle name="Calculation 2 2 4 10 2" xfId="8052" xr:uid="{49C54BE7-1C4D-44C3-8175-AA274FCD36E9}"/>
    <cellStyle name="Calculation 2 2 4 10 2 2" xfId="25619" xr:uid="{B55C8E3A-307D-40B7-9CAF-AB63D8656B7E}"/>
    <cellStyle name="Calculation 2 2 4 10 2 3" xfId="32795" xr:uid="{81F5DA95-D27F-4E80-B6A8-8D9C9D4C2F17}"/>
    <cellStyle name="Calculation 2 2 4 10 2 4" xfId="41302" xr:uid="{CE81B582-CF8F-487D-9C2F-0C3BC0A23328}"/>
    <cellStyle name="Calculation 2 2 4 10 2 5" xfId="16712" xr:uid="{DA6C2D7D-6AC6-4853-8EE9-B9912E75BF1A}"/>
    <cellStyle name="Calculation 2 2 4 10 3" xfId="21020" xr:uid="{05EA7E0F-3C07-42B1-9E5F-3767623B125B}"/>
    <cellStyle name="Calculation 2 2 4 10 4" xfId="29047" xr:uid="{B3BEE78E-651E-4BE0-8529-D477998B0EF8}"/>
    <cellStyle name="Calculation 2 2 4 10 5" xfId="36703" xr:uid="{1741457C-17FF-4099-8CC2-DAF5F72A0864}"/>
    <cellStyle name="Calculation 2 2 4 10 6" xfId="44724" xr:uid="{A0432053-5E17-49C4-81DC-6F89DE99B31A}"/>
    <cellStyle name="Calculation 2 2 4 10 7" xfId="12187" xr:uid="{858AEEC0-AE1F-4C38-89B6-CBB27C7CE82D}"/>
    <cellStyle name="Calculation 2 2 4 11" xfId="7018" xr:uid="{6E1413FF-BCC3-4878-AFF7-72AF2515DDEF}"/>
    <cellStyle name="Calculation 2 2 4 11 2" xfId="24585" xr:uid="{C4265C05-E043-420F-A2AD-EE3FE7481B48}"/>
    <cellStyle name="Calculation 2 2 4 11 3" xfId="32052" xr:uid="{3468E91B-CF8A-49FB-9162-81D064443E19}"/>
    <cellStyle name="Calculation 2 2 4 11 4" xfId="40268" xr:uid="{F2FF1FE3-6535-4F10-9530-FDE944A74EB8}"/>
    <cellStyle name="Calculation 2 2 4 11 5" xfId="15678" xr:uid="{3E70EADE-1813-4D4D-B9CF-1A400733A5B3}"/>
    <cellStyle name="Calculation 2 2 4 12" xfId="19962" xr:uid="{5A145E9B-99B4-47D4-8F94-F551B85A868F}"/>
    <cellStyle name="Calculation 2 2 4 13" xfId="11175" xr:uid="{CC392F8C-BD5B-47E2-B63D-3DCA07C21B2A}"/>
    <cellStyle name="Calculation 2 2 4 2" xfId="2959" xr:uid="{0A0C8CA8-4CCC-4B20-9021-1BB3720E3C63}"/>
    <cellStyle name="Calculation 2 2 4 2 10" xfId="28660" xr:uid="{376A00D9-918D-460A-BE60-67F6CABFE31B}"/>
    <cellStyle name="Calculation 2 2 4 2 11" xfId="36208" xr:uid="{0E4C14D1-8606-46E8-BD91-6E343EA6B3EF}"/>
    <cellStyle name="Calculation 2 2 4 2 12" xfId="44337" xr:uid="{12C9D999-20CC-4C65-AA72-2E8B7E604FE9}"/>
    <cellStyle name="Calculation 2 2 4 2 13" xfId="11700" xr:uid="{5E0001A5-6F75-4CEB-9F01-3CAB67E92F2C}"/>
    <cellStyle name="Calculation 2 2 4 2 2" xfId="4864" xr:uid="{7BFD77D2-3EC7-4806-8743-75ADD487BA9C}"/>
    <cellStyle name="Calculation 2 2 4 2 2 2" xfId="9081" xr:uid="{710D7D38-8D85-4873-AEDD-A9A7B4D86A0C}"/>
    <cellStyle name="Calculation 2 2 4 2 2 2 2" xfId="26648" xr:uid="{51759413-7935-44AF-A87B-36ABDF30B9A2}"/>
    <cellStyle name="Calculation 2 2 4 2 2 2 3" xfId="33824" xr:uid="{C61CC024-7F93-40BC-AAA4-1347DC29D319}"/>
    <cellStyle name="Calculation 2 2 4 2 2 2 4" xfId="42331" xr:uid="{552B3FEF-6932-4F0A-8D43-68FBAEB727CC}"/>
    <cellStyle name="Calculation 2 2 4 2 2 2 5" xfId="17741" xr:uid="{F859ED61-EEC3-4086-A526-B5B8557013D4}"/>
    <cellStyle name="Calculation 2 2 4 2 2 3" xfId="22431" xr:uid="{7D3BF7AB-802D-4AEB-AABB-2C9EE446411C}"/>
    <cellStyle name="Calculation 2 2 4 2 2 4" xfId="30113" xr:uid="{519D3978-3CD9-4019-A37F-C1CD99BF5A4F}"/>
    <cellStyle name="Calculation 2 2 4 2 2 5" xfId="38114" xr:uid="{6DFAF822-05DA-4B70-8BAE-B71D5296EDED}"/>
    <cellStyle name="Calculation 2 2 4 2 2 6" xfId="45786" xr:uid="{526DF8DB-A829-4F9A-B093-ED96555A0DDC}"/>
    <cellStyle name="Calculation 2 2 4 2 2 7" xfId="13542" xr:uid="{4B8E4033-A272-4645-BF08-576DD74C1A44}"/>
    <cellStyle name="Calculation 2 2 4 2 3" xfId="5242" xr:uid="{535F0177-06BE-49AB-9F6F-47A275F428E2}"/>
    <cellStyle name="Calculation 2 2 4 2 3 2" xfId="9334" xr:uid="{ADDA576C-45AC-40DC-9DA7-29E629A0E18B}"/>
    <cellStyle name="Calculation 2 2 4 2 3 2 2" xfId="26901" xr:uid="{B74D646D-A160-4DC4-B03B-737939DFD47A}"/>
    <cellStyle name="Calculation 2 2 4 2 3 2 3" xfId="34077" xr:uid="{2089810A-6959-43A2-8463-46AEA3AC13F4}"/>
    <cellStyle name="Calculation 2 2 4 2 3 2 4" xfId="42584" xr:uid="{D2B23F2E-BB6C-4C3A-A9BC-1C69DD29B7EB}"/>
    <cellStyle name="Calculation 2 2 4 2 3 2 5" xfId="17994" xr:uid="{F6FEDD1F-0F99-4CFF-99A0-04729B9F5B82}"/>
    <cellStyle name="Calculation 2 2 4 2 3 3" xfId="22809" xr:uid="{8081C047-DDF4-47D4-892D-EED746908A58}"/>
    <cellStyle name="Calculation 2 2 4 2 3 4" xfId="30384" xr:uid="{71221161-831A-4710-AB72-BAF8B7261D70}"/>
    <cellStyle name="Calculation 2 2 4 2 3 5" xfId="38492" xr:uid="{D17C14C8-B7B5-482A-8CF3-ABE6832958EE}"/>
    <cellStyle name="Calculation 2 2 4 2 3 6" xfId="46057" xr:uid="{4FD94C5F-9629-4623-A513-1C917E58E1F0}"/>
    <cellStyle name="Calculation 2 2 4 2 3 7" xfId="13912" xr:uid="{98CF9B60-CD20-4E69-8B26-B7D1F2949EEB}"/>
    <cellStyle name="Calculation 2 2 4 2 4" xfId="5872" xr:uid="{2DA5037F-4CFA-46DA-819D-C717A46C38C5}"/>
    <cellStyle name="Calculation 2 2 4 2 4 2" xfId="9926" xr:uid="{29E3163C-5696-409F-8F2F-EC8AC79D2A9A}"/>
    <cellStyle name="Calculation 2 2 4 2 4 2 2" xfId="27493" xr:uid="{C4AE5EC6-1AD6-4E50-9D60-C159855AE460}"/>
    <cellStyle name="Calculation 2 2 4 2 4 2 3" xfId="34669" xr:uid="{2413758C-67F5-449A-8EB0-8CCF577E8956}"/>
    <cellStyle name="Calculation 2 2 4 2 4 2 4" xfId="43176" xr:uid="{811CFE4E-C451-49B5-B894-9FD717082854}"/>
    <cellStyle name="Calculation 2 2 4 2 4 2 5" xfId="18586" xr:uid="{C3921936-615C-45F6-A41D-3A95D4A76701}"/>
    <cellStyle name="Calculation 2 2 4 2 4 3" xfId="23439" xr:uid="{F76F0C90-54B5-433D-8405-43708CC306BF}"/>
    <cellStyle name="Calculation 2 2 4 2 4 4" xfId="31014" xr:uid="{834CB330-EA5C-46FA-A4B3-BEB1FB736B4B}"/>
    <cellStyle name="Calculation 2 2 4 2 4 5" xfId="39122" xr:uid="{F4CA2AF2-F3D3-4E7C-A867-60A6B945D014}"/>
    <cellStyle name="Calculation 2 2 4 2 4 6" xfId="46687" xr:uid="{62959288-7232-452A-A673-880F8BCB566F}"/>
    <cellStyle name="Calculation 2 2 4 2 4 7" xfId="14542" xr:uid="{7B786061-3D60-46F3-9B92-1E2E6FF4B517}"/>
    <cellStyle name="Calculation 2 2 4 2 5" xfId="6228" xr:uid="{FEBC94F4-0553-4207-B0D7-8A7B8C490C18}"/>
    <cellStyle name="Calculation 2 2 4 2 5 2" xfId="10269" xr:uid="{FC4E9E8B-E3D5-4A6E-ABF5-1772E69BD829}"/>
    <cellStyle name="Calculation 2 2 4 2 5 2 2" xfId="27836" xr:uid="{4260B22F-584B-45AC-8301-3DC1F67B05B7}"/>
    <cellStyle name="Calculation 2 2 4 2 5 2 3" xfId="35012" xr:uid="{15E360F7-90FE-4683-A5EB-EF1AC201578E}"/>
    <cellStyle name="Calculation 2 2 4 2 5 2 4" xfId="43519" xr:uid="{441CA8FE-60F4-45DE-8A9C-286D861E69A5}"/>
    <cellStyle name="Calculation 2 2 4 2 5 2 5" xfId="18929" xr:uid="{EBD98857-D485-4134-8CD3-E80261CA7AC8}"/>
    <cellStyle name="Calculation 2 2 4 2 5 3" xfId="23795" xr:uid="{2AB7E897-615C-4754-BDD8-8DD638BE53C5}"/>
    <cellStyle name="Calculation 2 2 4 2 5 4" xfId="31370" xr:uid="{4EA6E09E-CC65-498A-B343-1113286A973F}"/>
    <cellStyle name="Calculation 2 2 4 2 5 5" xfId="39478" xr:uid="{041B13FE-60DD-49CA-95A7-047DD2707F92}"/>
    <cellStyle name="Calculation 2 2 4 2 5 6" xfId="47043" xr:uid="{3BF7EF80-CDC6-46E8-8712-32BEFC7C2597}"/>
    <cellStyle name="Calculation 2 2 4 2 5 7" xfId="14898" xr:uid="{9F4F8174-8E45-48D5-9933-C093BB34588B}"/>
    <cellStyle name="Calculation 2 2 4 2 6" xfId="6576" xr:uid="{87BFC276-B4F7-48B4-B699-927D9366FEEB}"/>
    <cellStyle name="Calculation 2 2 4 2 6 2" xfId="10606" xr:uid="{D88448E3-C746-4A17-9463-0CB407247079}"/>
    <cellStyle name="Calculation 2 2 4 2 6 2 2" xfId="28173" xr:uid="{30CDDC24-1A5E-4EF1-887E-0C8E4D16B14B}"/>
    <cellStyle name="Calculation 2 2 4 2 6 2 3" xfId="35349" xr:uid="{ECFDB3EA-B2D6-4429-8CAA-557D59F39744}"/>
    <cellStyle name="Calculation 2 2 4 2 6 2 4" xfId="43856" xr:uid="{3CD7A4BC-EFC3-4C3D-AE5E-533CAA98B335}"/>
    <cellStyle name="Calculation 2 2 4 2 6 2 5" xfId="19266" xr:uid="{DF9D6261-8077-4668-AEE7-079D7A5C019D}"/>
    <cellStyle name="Calculation 2 2 4 2 6 3" xfId="24143" xr:uid="{35996D03-CCD9-48BA-9EC2-AE38B158E7C1}"/>
    <cellStyle name="Calculation 2 2 4 2 6 4" xfId="31718" xr:uid="{A92248D3-84A2-4272-831B-023F599A9961}"/>
    <cellStyle name="Calculation 2 2 4 2 6 5" xfId="39826" xr:uid="{2B38AAF5-F830-4379-B191-D0E88FF7E9EC}"/>
    <cellStyle name="Calculation 2 2 4 2 6 6" xfId="47391" xr:uid="{DA3435B7-993A-4EF8-AC87-94E8BECEC81B}"/>
    <cellStyle name="Calculation 2 2 4 2 6 7" xfId="15246" xr:uid="{BF007148-E176-4A99-893F-6384755654B1}"/>
    <cellStyle name="Calculation 2 2 4 2 7" xfId="4057" xr:uid="{2450806A-63F3-4EA7-B880-B3C6906F8520}"/>
    <cellStyle name="Calculation 2 2 4 2 7 2" xfId="8527" xr:uid="{6727673A-3FD3-4F4D-99E5-2F1B7D4C353C}"/>
    <cellStyle name="Calculation 2 2 4 2 7 2 2" xfId="26094" xr:uid="{6E97BB51-C2D5-40BA-85D2-828974698AC0}"/>
    <cellStyle name="Calculation 2 2 4 2 7 2 3" xfId="33270" xr:uid="{619BE8DC-6C2E-4EFB-8A0E-64842FD5EF41}"/>
    <cellStyle name="Calculation 2 2 4 2 7 2 4" xfId="41777" xr:uid="{C03E99FB-DFC5-4802-AB94-905B8A538EB7}"/>
    <cellStyle name="Calculation 2 2 4 2 7 2 5" xfId="17187" xr:uid="{4FEACF53-2313-4E96-BDBD-675CF1532BFA}"/>
    <cellStyle name="Calculation 2 2 4 2 7 3" xfId="21624" xr:uid="{04D20A8C-C729-4631-B1BC-4FCE7FD941D0}"/>
    <cellStyle name="Calculation 2 2 4 2 7 4" xfId="29584" xr:uid="{F0FDC762-3310-4D4A-8B96-6C90F9DDC9A9}"/>
    <cellStyle name="Calculation 2 2 4 2 7 5" xfId="37307" xr:uid="{DE8333F6-C3AA-4B20-A119-97D2CCC5E109}"/>
    <cellStyle name="Calculation 2 2 4 2 7 6" xfId="45259" xr:uid="{E1DCFF8B-8FE9-45BD-BE1E-CBDB9E44ED4D}"/>
    <cellStyle name="Calculation 2 2 4 2 7 7" xfId="12775" xr:uid="{FE38E3E8-BBE3-4CE5-B937-4A9AD37DD3C7}"/>
    <cellStyle name="Calculation 2 2 4 2 8" xfId="7581" xr:uid="{899B5D63-E321-40AC-ABA2-BE3496D367CA}"/>
    <cellStyle name="Calculation 2 2 4 2 8 2" xfId="25148" xr:uid="{2C3CE523-0052-4FF7-8D86-867A1452742A}"/>
    <cellStyle name="Calculation 2 2 4 2 8 3" xfId="32423" xr:uid="{4F53A474-8B08-49B0-B729-B174A371EFE8}"/>
    <cellStyle name="Calculation 2 2 4 2 8 4" xfId="40831" xr:uid="{89D6F355-B07E-4B08-B52A-8D0B147B455E}"/>
    <cellStyle name="Calculation 2 2 4 2 8 5" xfId="16241" xr:uid="{18A49E33-2A2F-42F0-AE59-53A19C7A71B4}"/>
    <cellStyle name="Calculation 2 2 4 2 9" xfId="20525" xr:uid="{9EDBC1BC-97AF-4035-B189-095BEF75CA09}"/>
    <cellStyle name="Calculation 2 2 4 3" xfId="2722" xr:uid="{85561FF6-917A-447E-9A62-2B13CD83464F}"/>
    <cellStyle name="Calculation 2 2 4 3 10" xfId="28535" xr:uid="{88339ACD-4596-4FC5-8388-F4A3C684D5C1}"/>
    <cellStyle name="Calculation 2 2 4 3 11" xfId="35972" xr:uid="{E5735E48-0FB0-4385-80B0-9E98FC361482}"/>
    <cellStyle name="Calculation 2 2 4 3 12" xfId="44213" xr:uid="{D440D265-BB03-437E-AC37-2DCD912AC56B}"/>
    <cellStyle name="Calculation 2 2 4 3 13" xfId="11479" xr:uid="{1986D109-09C4-412B-901F-97B8B28CC5BC}"/>
    <cellStyle name="Calculation 2 2 4 3 2" xfId="4627" xr:uid="{80B97D0C-8A8E-411C-AE57-082A8C6D4CFE}"/>
    <cellStyle name="Calculation 2 2 4 3 2 2" xfId="8940" xr:uid="{3D62DA4C-D6B0-47D9-9D5E-3995B865C8A6}"/>
    <cellStyle name="Calculation 2 2 4 3 2 2 2" xfId="26507" xr:uid="{0B62F323-2EBB-4DE6-913C-40FEB083684E}"/>
    <cellStyle name="Calculation 2 2 4 3 2 2 3" xfId="33683" xr:uid="{89E17A62-E621-4132-9F66-BEA09035A401}"/>
    <cellStyle name="Calculation 2 2 4 3 2 2 4" xfId="42190" xr:uid="{853273B9-467F-4837-8387-6933B529FBA6}"/>
    <cellStyle name="Calculation 2 2 4 3 2 2 5" xfId="17600" xr:uid="{525872FA-3A05-471D-A45A-6EAFAB5154D2}"/>
    <cellStyle name="Calculation 2 2 4 3 2 3" xfId="22194" xr:uid="{4BDE6CE2-263D-4131-AD01-5096B4853DCE}"/>
    <cellStyle name="Calculation 2 2 4 3 2 4" xfId="29988" xr:uid="{79F15B4F-34ED-42AF-A672-CD55E8BAA8A2}"/>
    <cellStyle name="Calculation 2 2 4 3 2 5" xfId="37877" xr:uid="{C930931D-7980-4443-8F42-2482AD95A201}"/>
    <cellStyle name="Calculation 2 2 4 3 2 6" xfId="45662" xr:uid="{439EEE35-CDF0-499C-8A4E-343E9445E348}"/>
    <cellStyle name="Calculation 2 2 4 3 2 7" xfId="13321" xr:uid="{4F23ADC3-CDA7-4B1C-86B5-8DF55A1B132B}"/>
    <cellStyle name="Calculation 2 2 4 3 3" xfId="3299" xr:uid="{EEF1F2B7-6085-4F13-8C0E-B90A93C9D46D}"/>
    <cellStyle name="Calculation 2 2 4 3 3 2" xfId="7909" xr:uid="{127333C8-F939-432C-B9EC-4AE4B59D8718}"/>
    <cellStyle name="Calculation 2 2 4 3 3 2 2" xfId="25476" xr:uid="{5C29E33D-B4BB-4274-AD4D-C4F8A083BB02}"/>
    <cellStyle name="Calculation 2 2 4 3 3 2 3" xfId="32652" xr:uid="{ABFDA7D1-089C-461A-957F-47950398DCB3}"/>
    <cellStyle name="Calculation 2 2 4 3 3 2 4" xfId="41159" xr:uid="{9C057B3C-609D-465B-9EB4-BB75E64969D7}"/>
    <cellStyle name="Calculation 2 2 4 3 3 2 5" xfId="16569" xr:uid="{2ACDDEEE-4A77-4EF4-B2D1-06A8A3E132B7}"/>
    <cellStyle name="Calculation 2 2 4 3 3 3" xfId="20866" xr:uid="{C88101FF-0661-42E3-B250-59F48B5987AD}"/>
    <cellStyle name="Calculation 2 2 4 3 3 4" xfId="28893" xr:uid="{A526E8E9-0882-4EB8-8576-9370E039F73F}"/>
    <cellStyle name="Calculation 2 2 4 3 3 5" xfId="36549" xr:uid="{EB604EC8-5B4A-4FE0-91AA-FE418EC24A27}"/>
    <cellStyle name="Calculation 2 2 4 3 3 6" xfId="44570" xr:uid="{DC168FAA-A3CB-476E-92D3-2C709487B497}"/>
    <cellStyle name="Calculation 2 2 4 3 3 7" xfId="12033" xr:uid="{41E6152F-4FDF-4736-814D-F9C081D33296}"/>
    <cellStyle name="Calculation 2 2 4 3 4" xfId="5717" xr:uid="{AA94D97B-F48D-480A-8AF2-8E4FE4D4328D}"/>
    <cellStyle name="Calculation 2 2 4 3 4 2" xfId="9776" xr:uid="{B7905BCF-FD61-4F12-9071-1F5BFF3BA963}"/>
    <cellStyle name="Calculation 2 2 4 3 4 2 2" xfId="27343" xr:uid="{1592D5AD-3FA8-4A58-AF34-7356A629C204}"/>
    <cellStyle name="Calculation 2 2 4 3 4 2 3" xfId="34519" xr:uid="{CFA5783F-5B85-4555-A4D9-E1A8E631D5EA}"/>
    <cellStyle name="Calculation 2 2 4 3 4 2 4" xfId="43026" xr:uid="{E8457B7C-97C7-4C6A-8DF3-D0C35854DE9E}"/>
    <cellStyle name="Calculation 2 2 4 3 4 2 5" xfId="18436" xr:uid="{0AC2A59D-0EA0-4D4F-A4F9-0D73FE894EF4}"/>
    <cellStyle name="Calculation 2 2 4 3 4 3" xfId="23284" xr:uid="{0E490530-AC8D-4602-8CEA-362A35DE1BF0}"/>
    <cellStyle name="Calculation 2 2 4 3 4 4" xfId="30859" xr:uid="{84E36C0C-C0A1-47E9-9ECF-CFC6D8F15CFD}"/>
    <cellStyle name="Calculation 2 2 4 3 4 5" xfId="38967" xr:uid="{11EA5694-9FD6-4EE7-9E05-1124AD203690}"/>
    <cellStyle name="Calculation 2 2 4 3 4 6" xfId="46532" xr:uid="{427F9EE6-4839-4379-8325-855CACA35AF4}"/>
    <cellStyle name="Calculation 2 2 4 3 4 7" xfId="14387" xr:uid="{76E50174-E2A7-4A50-B0B9-E2A859014B2B}"/>
    <cellStyle name="Calculation 2 2 4 3 5" xfId="6071" xr:uid="{09FCBFC1-7507-4F3A-85A7-0EA902EDC8B6}"/>
    <cellStyle name="Calculation 2 2 4 3 5 2" xfId="10121" xr:uid="{C416BE67-74FE-4AE2-886B-C50B839802D0}"/>
    <cellStyle name="Calculation 2 2 4 3 5 2 2" xfId="27688" xr:uid="{B80506F8-592B-4644-9A44-22FAFFCC85EF}"/>
    <cellStyle name="Calculation 2 2 4 3 5 2 3" xfId="34864" xr:uid="{AA9C7024-A134-46E8-A76D-E532F21A4C34}"/>
    <cellStyle name="Calculation 2 2 4 3 5 2 4" xfId="43371" xr:uid="{B674202C-D089-4296-AA3B-8AFAA07BE5F6}"/>
    <cellStyle name="Calculation 2 2 4 3 5 2 5" xfId="18781" xr:uid="{DB02346D-8D00-4586-B498-9B47C20E4D94}"/>
    <cellStyle name="Calculation 2 2 4 3 5 3" xfId="23638" xr:uid="{1742F826-C625-4C21-AF5D-BB428C34D6F0}"/>
    <cellStyle name="Calculation 2 2 4 3 5 4" xfId="31213" xr:uid="{E1712F3F-36A9-473D-A0F2-4E21F72340D2}"/>
    <cellStyle name="Calculation 2 2 4 3 5 5" xfId="39321" xr:uid="{E1ADE8EF-0430-42DB-B0B9-C4FEE55C8034}"/>
    <cellStyle name="Calculation 2 2 4 3 5 6" xfId="46886" xr:uid="{AB05D7BC-2DBB-4246-BAB8-DAC44AED9623}"/>
    <cellStyle name="Calculation 2 2 4 3 5 7" xfId="14741" xr:uid="{94897907-AC7B-4E68-B782-A0C2C580740C}"/>
    <cellStyle name="Calculation 2 2 4 3 6" xfId="6439" xr:uid="{3DCAAE54-11F0-45AD-A67D-1501F4C1D76B}"/>
    <cellStyle name="Calculation 2 2 4 3 6 2" xfId="10476" xr:uid="{748FE125-DB63-4994-9ADF-D3765A111C25}"/>
    <cellStyle name="Calculation 2 2 4 3 6 2 2" xfId="28043" xr:uid="{A9CB16A1-6116-4504-A824-E88B780BC83E}"/>
    <cellStyle name="Calculation 2 2 4 3 6 2 3" xfId="35219" xr:uid="{DE29662C-945C-4655-8CCF-9CB2F8FB7012}"/>
    <cellStyle name="Calculation 2 2 4 3 6 2 4" xfId="43726" xr:uid="{CA41E3E9-9EDA-433F-AD41-924B98449408}"/>
    <cellStyle name="Calculation 2 2 4 3 6 2 5" xfId="19136" xr:uid="{2A682B10-395C-4819-AAF6-73F141AEB9F3}"/>
    <cellStyle name="Calculation 2 2 4 3 6 3" xfId="24006" xr:uid="{EBE0BF8E-F0E1-4731-8B97-3AFB19895DAE}"/>
    <cellStyle name="Calculation 2 2 4 3 6 4" xfId="31581" xr:uid="{30B6A4F8-C2AC-450F-974F-63551CB64A31}"/>
    <cellStyle name="Calculation 2 2 4 3 6 5" xfId="39689" xr:uid="{8A4110F8-7F5D-46DA-943B-3439D6810D48}"/>
    <cellStyle name="Calculation 2 2 4 3 6 6" xfId="47254" xr:uid="{466A62BF-A0AA-49C7-9E7D-B9FA8CF3FFC4}"/>
    <cellStyle name="Calculation 2 2 4 3 6 7" xfId="15109" xr:uid="{8861EEC3-4F3C-46A4-BFAA-7F024306831C}"/>
    <cellStyle name="Calculation 2 2 4 3 7" xfId="6814" xr:uid="{C6377B51-9D41-442F-842E-F9B450BB4658}"/>
    <cellStyle name="Calculation 2 2 4 3 7 2" xfId="10792" xr:uid="{9B48D435-79D4-40AC-B019-AABEA3F34AB6}"/>
    <cellStyle name="Calculation 2 2 4 3 7 2 2" xfId="28359" xr:uid="{910F6538-E4E5-4C78-BD5A-2CF8A575E7C4}"/>
    <cellStyle name="Calculation 2 2 4 3 7 2 3" xfId="35535" xr:uid="{C1EEBAD6-1E7E-4720-A4A9-5289AF4439C8}"/>
    <cellStyle name="Calculation 2 2 4 3 7 2 4" xfId="44042" xr:uid="{4520021A-BAD5-46E3-8622-05E7C9587CC4}"/>
    <cellStyle name="Calculation 2 2 4 3 7 2 5" xfId="19452" xr:uid="{6D177B51-483B-40DB-9A6C-4784A68B71F4}"/>
    <cellStyle name="Calculation 2 2 4 3 7 3" xfId="24381" xr:uid="{44F7FCB7-3801-442A-A545-758D7BF93AAD}"/>
    <cellStyle name="Calculation 2 2 4 3 7 4" xfId="31956" xr:uid="{8F693AB0-9334-4C1C-98DC-CAE1515EA565}"/>
    <cellStyle name="Calculation 2 2 4 3 7 5" xfId="40064" xr:uid="{8260C905-219F-40DC-8213-81D0F76C9969}"/>
    <cellStyle name="Calculation 2 2 4 3 7 6" xfId="47629" xr:uid="{8B4A520D-81D3-4A5B-97A8-DAB23A43D886}"/>
    <cellStyle name="Calculation 2 2 4 3 7 7" xfId="15484" xr:uid="{0D5DD168-F53E-479E-9CB7-4D1CE5107962}"/>
    <cellStyle name="Calculation 2 2 4 3 8" xfId="7344" xr:uid="{A90DF56D-CA07-4266-9402-91B80CEF8E44}"/>
    <cellStyle name="Calculation 2 2 4 3 8 2" xfId="24911" xr:uid="{6B452DF1-7016-4FC6-BD3C-51F37F0FA8AA}"/>
    <cellStyle name="Calculation 2 2 4 3 8 3" xfId="32282" xr:uid="{944D0DC6-F841-46D9-A34B-3062C54C29AB}"/>
    <cellStyle name="Calculation 2 2 4 3 8 4" xfId="40594" xr:uid="{D4740FEF-C95F-45C6-8524-69810A452749}"/>
    <cellStyle name="Calculation 2 2 4 3 8 5" xfId="16004" xr:uid="{39FFC08F-0A72-4DB9-8270-18154FE91B4D}"/>
    <cellStyle name="Calculation 2 2 4 3 9" xfId="20288" xr:uid="{510F2A88-0D45-45E3-BE88-97EEA4D8D65F}"/>
    <cellStyle name="Calculation 2 2 4 4" xfId="2684" xr:uid="{5376D29E-58A9-40F5-B74C-22437A9F27F0}"/>
    <cellStyle name="Calculation 2 2 4 4 10" xfId="28497" xr:uid="{49FE3AB1-B7A0-40AE-890D-9046DC44F311}"/>
    <cellStyle name="Calculation 2 2 4 4 11" xfId="35934" xr:uid="{F3BF8B30-9EA0-4EBA-BF4C-60EDE965D564}"/>
    <cellStyle name="Calculation 2 2 4 4 12" xfId="44175" xr:uid="{F9AB68DB-A1DF-478D-B23C-9167EE35DB8A}"/>
    <cellStyle name="Calculation 2 2 4 4 13" xfId="11441" xr:uid="{B6F64B51-571A-4FC0-82EB-6AA1F4FBEDC7}"/>
    <cellStyle name="Calculation 2 2 4 4 2" xfId="4589" xr:uid="{B19B3629-F4E8-4137-BD4B-D4D7A2DB575E}"/>
    <cellStyle name="Calculation 2 2 4 4 2 2" xfId="8902" xr:uid="{DEB81A73-CE39-414D-B37A-5B6D4CF0DBEA}"/>
    <cellStyle name="Calculation 2 2 4 4 2 2 2" xfId="26469" xr:uid="{CC69D456-2F73-44AF-A900-023548A11EE4}"/>
    <cellStyle name="Calculation 2 2 4 4 2 2 3" xfId="33645" xr:uid="{18C42344-D6E1-49E1-9E12-BEA5CDE5A908}"/>
    <cellStyle name="Calculation 2 2 4 4 2 2 4" xfId="42152" xr:uid="{B49E630D-7075-4D1E-AC3E-E5082B3DE060}"/>
    <cellStyle name="Calculation 2 2 4 4 2 2 5" xfId="17562" xr:uid="{3E05C76E-7DFB-407F-A083-EA45F18E7EA3}"/>
    <cellStyle name="Calculation 2 2 4 4 2 3" xfId="22156" xr:uid="{DA30419E-7069-4F17-A92A-71497DBF6890}"/>
    <cellStyle name="Calculation 2 2 4 4 2 4" xfId="29950" xr:uid="{3FEAD139-97AC-4D9E-9E55-382041C92CB2}"/>
    <cellStyle name="Calculation 2 2 4 4 2 5" xfId="37839" xr:uid="{0FBF7347-3DCB-409E-BD3F-8429429A72C0}"/>
    <cellStyle name="Calculation 2 2 4 4 2 6" xfId="45624" xr:uid="{434DC324-315B-4ADA-BB09-E3A3B5F717A0}"/>
    <cellStyle name="Calculation 2 2 4 4 2 7" xfId="13283" xr:uid="{C1F4B097-2ACE-4A47-875E-7D716943B6E6}"/>
    <cellStyle name="Calculation 2 2 4 4 3" xfId="4207" xr:uid="{187F4BAB-C13A-441A-AA64-DB5363652DCD}"/>
    <cellStyle name="Calculation 2 2 4 4 3 2" xfId="8638" xr:uid="{55FB63EF-0E5A-4DEB-A84C-4663229E63A6}"/>
    <cellStyle name="Calculation 2 2 4 4 3 2 2" xfId="26205" xr:uid="{E094454E-513B-47AE-9F85-2DF24A198F92}"/>
    <cellStyle name="Calculation 2 2 4 4 3 2 3" xfId="33381" xr:uid="{37F631A4-8A15-4FBB-AA9A-E6DE13ABCD2B}"/>
    <cellStyle name="Calculation 2 2 4 4 3 2 4" xfId="41888" xr:uid="{66980881-0FB4-4B80-9042-0C0D6CAD9FA6}"/>
    <cellStyle name="Calculation 2 2 4 4 3 2 5" xfId="17298" xr:uid="{BF016D61-D585-410C-88A5-E895206A640A}"/>
    <cellStyle name="Calculation 2 2 4 4 3 3" xfId="21774" xr:uid="{4F88DBD7-DA54-47FA-A1A2-F2DF58CC3165}"/>
    <cellStyle name="Calculation 2 2 4 4 3 4" xfId="29706" xr:uid="{39DB2721-A3E5-4221-A861-F4B5B0DF991C}"/>
    <cellStyle name="Calculation 2 2 4 4 3 5" xfId="37457" xr:uid="{DBF8C6FD-CB17-4E09-87B2-4AA7D494F9FF}"/>
    <cellStyle name="Calculation 2 2 4 4 3 6" xfId="45381" xr:uid="{A8D55E01-0396-4685-AAF7-0C76FCC2DF91}"/>
    <cellStyle name="Calculation 2 2 4 4 3 7" xfId="12923" xr:uid="{909C6CDC-EC03-4B0A-A5D3-82D26C40C77D}"/>
    <cellStyle name="Calculation 2 2 4 4 4" xfId="5679" xr:uid="{62DDEED5-E2CE-487E-9BA6-503E0AAEBE1F}"/>
    <cellStyle name="Calculation 2 2 4 4 4 2" xfId="9738" xr:uid="{51209497-F428-4580-99C9-28911E1BEFF6}"/>
    <cellStyle name="Calculation 2 2 4 4 4 2 2" xfId="27305" xr:uid="{03697B03-3D20-45F4-946B-B90F89E041D6}"/>
    <cellStyle name="Calculation 2 2 4 4 4 2 3" xfId="34481" xr:uid="{805F3EB6-D3FD-4A09-B923-0398BBC75354}"/>
    <cellStyle name="Calculation 2 2 4 4 4 2 4" xfId="42988" xr:uid="{AC3D90C8-1F79-40CF-BDD0-B6602EF696D3}"/>
    <cellStyle name="Calculation 2 2 4 4 4 2 5" xfId="18398" xr:uid="{A20D25AA-950A-4F91-A221-1FF128D19318}"/>
    <cellStyle name="Calculation 2 2 4 4 4 3" xfId="23246" xr:uid="{8373F157-EAF0-4D92-B468-EFEADC107A2A}"/>
    <cellStyle name="Calculation 2 2 4 4 4 4" xfId="30821" xr:uid="{397D776B-AC68-4C3E-800C-A101301E0B33}"/>
    <cellStyle name="Calculation 2 2 4 4 4 5" xfId="38929" xr:uid="{35F2FD00-9FBD-43D6-81D6-22E20F7E68A1}"/>
    <cellStyle name="Calculation 2 2 4 4 4 6" xfId="46494" xr:uid="{F5F41849-454F-46D7-8C09-B48A68FE24C7}"/>
    <cellStyle name="Calculation 2 2 4 4 4 7" xfId="14349" xr:uid="{26521AB8-3FCB-48CC-BD4D-1D9A36344040}"/>
    <cellStyle name="Calculation 2 2 4 4 5" xfId="6033" xr:uid="{8BF57C8A-1186-42E4-B080-0EDEE225A7BA}"/>
    <cellStyle name="Calculation 2 2 4 4 5 2" xfId="10083" xr:uid="{B916C2BB-9113-4368-BB66-D5B56C8285A9}"/>
    <cellStyle name="Calculation 2 2 4 4 5 2 2" xfId="27650" xr:uid="{68651BE9-32E7-4B4A-BF5B-C98E6B4CB1BA}"/>
    <cellStyle name="Calculation 2 2 4 4 5 2 3" xfId="34826" xr:uid="{AF2CF757-CAFE-445C-9662-AEC7AFE7AD18}"/>
    <cellStyle name="Calculation 2 2 4 4 5 2 4" xfId="43333" xr:uid="{8B529B08-CC33-4AE5-83C4-C8338BA0386A}"/>
    <cellStyle name="Calculation 2 2 4 4 5 2 5" xfId="18743" xr:uid="{36693470-7B53-434C-B617-22ABA9D67CCE}"/>
    <cellStyle name="Calculation 2 2 4 4 5 3" xfId="23600" xr:uid="{F2582188-5D5A-47AF-98B1-4628003B3512}"/>
    <cellStyle name="Calculation 2 2 4 4 5 4" xfId="31175" xr:uid="{8DB7D6D5-31B1-4E86-B175-9274E0F64AB9}"/>
    <cellStyle name="Calculation 2 2 4 4 5 5" xfId="39283" xr:uid="{EE96D83B-829C-43D2-ADA7-808A47C4804A}"/>
    <cellStyle name="Calculation 2 2 4 4 5 6" xfId="46848" xr:uid="{1FC77444-7585-4E60-91A3-00468A664959}"/>
    <cellStyle name="Calculation 2 2 4 4 5 7" xfId="14703" xr:uid="{63307FE8-C067-47AC-9741-4870D023E566}"/>
    <cellStyle name="Calculation 2 2 4 4 6" xfId="6401" xr:uid="{A0AA6624-D5B6-4055-8036-108B921F54D0}"/>
    <cellStyle name="Calculation 2 2 4 4 6 2" xfId="10438" xr:uid="{0631461F-6936-4BFC-88B6-67CBD52B261A}"/>
    <cellStyle name="Calculation 2 2 4 4 6 2 2" xfId="28005" xr:uid="{09DA4F16-FB74-4704-8193-9BDC7E9FB811}"/>
    <cellStyle name="Calculation 2 2 4 4 6 2 3" xfId="35181" xr:uid="{241E906C-B596-421C-A8BE-412E433BE68E}"/>
    <cellStyle name="Calculation 2 2 4 4 6 2 4" xfId="43688" xr:uid="{95A540B6-333C-4EC1-9547-512E8266B848}"/>
    <cellStyle name="Calculation 2 2 4 4 6 2 5" xfId="19098" xr:uid="{4CC80708-D41A-4A84-B2F5-5AD3CC0EF5F5}"/>
    <cellStyle name="Calculation 2 2 4 4 6 3" xfId="23968" xr:uid="{07CF9B2D-E92D-4ECA-8521-33DA0D2150DA}"/>
    <cellStyle name="Calculation 2 2 4 4 6 4" xfId="31543" xr:uid="{0E71E1C0-EDB9-4567-A410-0A6C1E2CF1F0}"/>
    <cellStyle name="Calculation 2 2 4 4 6 5" xfId="39651" xr:uid="{BC28F9FB-E1E9-4CD0-AB0D-B8E5CE927A9B}"/>
    <cellStyle name="Calculation 2 2 4 4 6 6" xfId="47216" xr:uid="{4F36C599-D220-4E2B-949D-B95D6BCEA7A3}"/>
    <cellStyle name="Calculation 2 2 4 4 6 7" xfId="15071" xr:uid="{7A780C6F-2057-4B18-9BBD-99909862FF3D}"/>
    <cellStyle name="Calculation 2 2 4 4 7" xfId="6762" xr:uid="{2C62DE85-9AFD-4FFD-802B-D36D71EA32A5}"/>
    <cellStyle name="Calculation 2 2 4 4 7 2" xfId="10764" xr:uid="{0994305F-92DA-4C4F-8E86-7A6C89E5AF92}"/>
    <cellStyle name="Calculation 2 2 4 4 7 2 2" xfId="28331" xr:uid="{76BEBFAF-7848-4752-950A-9BF32C2D2E8A}"/>
    <cellStyle name="Calculation 2 2 4 4 7 2 3" xfId="35507" xr:uid="{608405CE-722A-458B-8E39-0D4EF32DBAC2}"/>
    <cellStyle name="Calculation 2 2 4 4 7 2 4" xfId="44014" xr:uid="{A22040EF-DF7C-4461-A556-CFC3E2F00A52}"/>
    <cellStyle name="Calculation 2 2 4 4 7 2 5" xfId="19424" xr:uid="{F733C3B6-3CFF-4FFF-BD8D-7F6290CFF7E9}"/>
    <cellStyle name="Calculation 2 2 4 4 7 3" xfId="24329" xr:uid="{FCCE8BE9-B9B5-4668-AEBD-F79E642D8A18}"/>
    <cellStyle name="Calculation 2 2 4 4 7 4" xfId="31904" xr:uid="{D198ED96-564C-45A1-B40D-9A9F31FC6E88}"/>
    <cellStyle name="Calculation 2 2 4 4 7 5" xfId="40012" xr:uid="{2A5147B6-CABB-4C44-94E9-16FF04F19FCD}"/>
    <cellStyle name="Calculation 2 2 4 4 7 6" xfId="47577" xr:uid="{3E9AC6EF-1BB1-448A-9CDD-457BB0744081}"/>
    <cellStyle name="Calculation 2 2 4 4 7 7" xfId="15432" xr:uid="{F249CFE5-6D36-4571-A1CB-D20FD392E417}"/>
    <cellStyle name="Calculation 2 2 4 4 8" xfId="7306" xr:uid="{41C2D5CD-A810-4685-B16D-A35B667A1F89}"/>
    <cellStyle name="Calculation 2 2 4 4 8 2" xfId="24873" xr:uid="{581D1FC9-68C6-417B-8B24-59A89A35065A}"/>
    <cellStyle name="Calculation 2 2 4 4 8 3" xfId="32244" xr:uid="{EF66865D-C752-4817-8D0E-6277F8F73AFD}"/>
    <cellStyle name="Calculation 2 2 4 4 8 4" xfId="40556" xr:uid="{5E46E518-3EDF-4AC0-9A56-C15730E04F98}"/>
    <cellStyle name="Calculation 2 2 4 4 8 5" xfId="15966" xr:uid="{42E0F288-5AFF-4274-849B-168F74F902DD}"/>
    <cellStyle name="Calculation 2 2 4 4 9" xfId="20250" xr:uid="{135FCA51-494A-4882-8BAC-133A6E310422}"/>
    <cellStyle name="Calculation 2 2 4 5" xfId="4301" xr:uid="{E35AD52A-8BA4-4315-A5E6-9576A677668B}"/>
    <cellStyle name="Calculation 2 2 4 5 2" xfId="8710" xr:uid="{2484D4E7-7D36-42D1-9431-24E3CFB9C3CA}"/>
    <cellStyle name="Calculation 2 2 4 5 2 2" xfId="26277" xr:uid="{C3E072D0-7BCF-4EBC-93B1-E7979D536140}"/>
    <cellStyle name="Calculation 2 2 4 5 2 3" xfId="33453" xr:uid="{4EE4B88C-EFDD-4A29-93CE-EECF2998E6E4}"/>
    <cellStyle name="Calculation 2 2 4 5 2 4" xfId="41960" xr:uid="{D8FC8B41-C598-4A3D-BAFD-A40314E5596F}"/>
    <cellStyle name="Calculation 2 2 4 5 2 5" xfId="17370" xr:uid="{392C8AC1-CBCE-45C0-AB0A-C50380528B72}"/>
    <cellStyle name="Calculation 2 2 4 5 3" xfId="21868" xr:uid="{3A48B3D8-36D8-4E3B-96FE-E4B5BC513D90}"/>
    <cellStyle name="Calculation 2 2 4 5 4" xfId="29774" xr:uid="{C943FC38-0496-4369-9283-54CD8F3FBC4B}"/>
    <cellStyle name="Calculation 2 2 4 5 5" xfId="37551" xr:uid="{BB866D57-2E7D-42BA-85D6-175E8CD6C327}"/>
    <cellStyle name="Calculation 2 2 4 5 6" xfId="45449" xr:uid="{C76DBADD-A7AA-4938-8654-6F59D01A7CB7}"/>
    <cellStyle name="Calculation 2 2 4 5 7" xfId="13011" xr:uid="{2319BE46-E468-4970-A7A6-A04650BEE5A2}"/>
    <cellStyle name="Calculation 2 2 4 6" xfId="3402" xr:uid="{16437895-062F-47DA-AF3D-CD8B22B6049A}"/>
    <cellStyle name="Calculation 2 2 4 6 2" xfId="8004" xr:uid="{19C19C19-0305-415C-A3EC-45B46E2E0C05}"/>
    <cellStyle name="Calculation 2 2 4 6 2 2" xfId="25571" xr:uid="{5053C001-E6FC-4F2E-B326-D078004D877F}"/>
    <cellStyle name="Calculation 2 2 4 6 2 3" xfId="32747" xr:uid="{440CA863-90F4-466A-8C4C-314A31B131DB}"/>
    <cellStyle name="Calculation 2 2 4 6 2 4" xfId="41254" xr:uid="{782BF55B-6277-46E2-A357-DDEDF943DF4D}"/>
    <cellStyle name="Calculation 2 2 4 6 2 5" xfId="16664" xr:uid="{5F4E80D1-CF09-4535-B1F2-CBC7D9D1E654}"/>
    <cellStyle name="Calculation 2 2 4 6 3" xfId="20969" xr:uid="{CBFB19FE-0155-448E-8E9B-050E69D8E83D}"/>
    <cellStyle name="Calculation 2 2 4 6 4" xfId="28996" xr:uid="{60C39112-5164-4F52-AA53-DAF45BF24A0B}"/>
    <cellStyle name="Calculation 2 2 4 6 5" xfId="36652" xr:uid="{EEB08701-4067-48CF-8B19-A25BF5094317}"/>
    <cellStyle name="Calculation 2 2 4 6 6" xfId="44673" xr:uid="{2861A92A-F913-4657-9F2E-54ECD33452B7}"/>
    <cellStyle name="Calculation 2 2 4 6 7" xfId="12136" xr:uid="{B1573D8A-544C-4EB9-8454-220577195257}"/>
    <cellStyle name="Calculation 2 2 4 7" xfId="3200" xr:uid="{3727F595-7BC5-4990-9C13-A1012760DB85}"/>
    <cellStyle name="Calculation 2 2 4 7 2" xfId="7823" xr:uid="{AD9FACFD-0E43-41CB-974A-FF06AE3670C0}"/>
    <cellStyle name="Calculation 2 2 4 7 2 2" xfId="25390" xr:uid="{D4A03CD8-6751-4209-A4B1-2049C00F3665}"/>
    <cellStyle name="Calculation 2 2 4 7 2 3" xfId="32566" xr:uid="{20F6FE5D-CF23-4BAB-AD3E-2342E1745FF3}"/>
    <cellStyle name="Calculation 2 2 4 7 2 4" xfId="41073" xr:uid="{E29B4C1E-CB9F-4F9B-82FE-2A3E8A639BC9}"/>
    <cellStyle name="Calculation 2 2 4 7 2 5" xfId="16483" xr:uid="{E1CCD689-6661-408F-AC68-3D85EB59B336}"/>
    <cellStyle name="Calculation 2 2 4 7 3" xfId="20767" xr:uid="{0D2D9BC6-FECC-425C-B8B9-53ADF8B0BE71}"/>
    <cellStyle name="Calculation 2 2 4 7 4" xfId="28795" xr:uid="{000B8D49-0207-4EA0-A3C7-2A7899282F1D}"/>
    <cellStyle name="Calculation 2 2 4 7 5" xfId="36450" xr:uid="{29F938F2-D791-4849-B92E-70080486F4F8}"/>
    <cellStyle name="Calculation 2 2 4 7 6" xfId="44472" xr:uid="{3B3C1F14-9D16-4AB2-9D4B-9EB76B7C8E35}"/>
    <cellStyle name="Calculation 2 2 4 7 7" xfId="11934" xr:uid="{D0FCEA6E-94DA-4BBF-8E5E-3D27DDD7C4D4}"/>
    <cellStyle name="Calculation 2 2 4 8" xfId="5582" xr:uid="{0CE65E82-D2A5-41D9-BC4E-EC8FF3C095D3}"/>
    <cellStyle name="Calculation 2 2 4 8 2" xfId="9647" xr:uid="{D78A2EB9-BA1B-49C1-B4B6-5688DE3783D7}"/>
    <cellStyle name="Calculation 2 2 4 8 2 2" xfId="27214" xr:uid="{C4A1A467-51CD-4587-A7F2-D17B2E47BA9A}"/>
    <cellStyle name="Calculation 2 2 4 8 2 3" xfId="34390" xr:uid="{83AA6D83-6FC1-49FE-83FC-B253A73DF325}"/>
    <cellStyle name="Calculation 2 2 4 8 2 4" xfId="42897" xr:uid="{F8C31DEA-9A36-402A-8928-C0DB3E22DA61}"/>
    <cellStyle name="Calculation 2 2 4 8 2 5" xfId="18307" xr:uid="{854AB04C-3205-451B-8F56-6E31EF51A184}"/>
    <cellStyle name="Calculation 2 2 4 8 3" xfId="23149" xr:uid="{8C7D544B-F7F4-44B4-85A1-DE7B56E11223}"/>
    <cellStyle name="Calculation 2 2 4 8 4" xfId="30724" xr:uid="{D9DD19A0-AC27-480F-95F6-694E4F52B766}"/>
    <cellStyle name="Calculation 2 2 4 8 5" xfId="38832" xr:uid="{8392AA39-4BB7-4F4C-8FB5-BBFFDFD403F9}"/>
    <cellStyle name="Calculation 2 2 4 8 6" xfId="46397" xr:uid="{2DDAB926-D1AA-4554-9AAB-F286E94F3A73}"/>
    <cellStyle name="Calculation 2 2 4 8 7" xfId="14252" xr:uid="{FAA0B444-12FA-4A64-B036-956BAE380269}"/>
    <cellStyle name="Calculation 2 2 4 9" xfId="5288" xr:uid="{C5C9CE30-F679-4B8C-81C1-257D678207B3}"/>
    <cellStyle name="Calculation 2 2 4 9 2" xfId="9377" xr:uid="{2F1A07D9-3671-4A63-B468-0EF68794E005}"/>
    <cellStyle name="Calculation 2 2 4 9 2 2" xfId="26944" xr:uid="{20AAA1E1-E433-4979-A877-ADE6B9361A62}"/>
    <cellStyle name="Calculation 2 2 4 9 2 3" xfId="34120" xr:uid="{A2D24EAB-684F-47B6-B0B6-83F1507C7D35}"/>
    <cellStyle name="Calculation 2 2 4 9 2 4" xfId="42627" xr:uid="{13751739-13A4-491F-969B-F0ABD7F535CC}"/>
    <cellStyle name="Calculation 2 2 4 9 2 5" xfId="18037" xr:uid="{9FBA2525-A710-4336-B7D2-2AA9DA6C8B45}"/>
    <cellStyle name="Calculation 2 2 4 9 3" xfId="22855" xr:uid="{21A37B9A-70B5-478A-A3E6-24F46B2CF7FD}"/>
    <cellStyle name="Calculation 2 2 4 9 4" xfId="30430" xr:uid="{5F1F6F4B-0A85-4F13-BF47-DC924607C99B}"/>
    <cellStyle name="Calculation 2 2 4 9 5" xfId="38538" xr:uid="{80958198-27C3-4AEC-A064-1B08665CA262}"/>
    <cellStyle name="Calculation 2 2 4 9 6" xfId="46103" xr:uid="{E76A58EC-D17C-4F23-A0C7-12FE316B96C6}"/>
    <cellStyle name="Calculation 2 2 4 9 7" xfId="13958" xr:uid="{0F35A6CD-789A-4CBB-BBEE-A48E91BDB473}"/>
    <cellStyle name="Calculation 2 2 5" xfId="2344" xr:uid="{C4D9E823-254F-43B2-9A1E-F431A1F00D1B}"/>
    <cellStyle name="Calculation 2 2 5 10" xfId="6495" xr:uid="{B3A62FA9-F746-4450-B891-A896490D9BE2}"/>
    <cellStyle name="Calculation 2 2 5 10 2" xfId="10529" xr:uid="{D589E482-AD88-4D8E-9EA1-CB38904D9E2C}"/>
    <cellStyle name="Calculation 2 2 5 10 2 2" xfId="28096" xr:uid="{0427ED57-250A-425B-B4E5-B946B47E076F}"/>
    <cellStyle name="Calculation 2 2 5 10 2 3" xfId="35272" xr:uid="{D2B030E8-C978-46FD-98D8-CA7C15810BCA}"/>
    <cellStyle name="Calculation 2 2 5 10 2 4" xfId="43779" xr:uid="{970C2A15-6960-4F50-8E55-41A8BDA804C4}"/>
    <cellStyle name="Calculation 2 2 5 10 2 5" xfId="19189" xr:uid="{745F11E7-20D1-4DD7-BB5E-E1755966655A}"/>
    <cellStyle name="Calculation 2 2 5 10 3" xfId="24062" xr:uid="{DECEC10A-5B83-48E9-AA33-3F8B26FD49BA}"/>
    <cellStyle name="Calculation 2 2 5 10 4" xfId="31637" xr:uid="{14F983EE-7E23-427B-8FF7-F8E1E4D1C523}"/>
    <cellStyle name="Calculation 2 2 5 10 5" xfId="39745" xr:uid="{09711BC0-A818-43F2-81F0-6701FFFE05D0}"/>
    <cellStyle name="Calculation 2 2 5 10 6" xfId="47310" xr:uid="{41CAD15D-BE52-4788-BF99-5972C91FA789}"/>
    <cellStyle name="Calculation 2 2 5 10 7" xfId="15165" xr:uid="{69FC68C0-1722-426D-824B-DC9E762E94C7}"/>
    <cellStyle name="Calculation 2 2 5 11" xfId="6967" xr:uid="{A0B12465-AA63-40AE-9370-60190D0DCDB3}"/>
    <cellStyle name="Calculation 2 2 5 11 2" xfId="24534" xr:uid="{44C0C50C-D722-433D-81D4-3C11C98646CF}"/>
    <cellStyle name="Calculation 2 2 5 11 3" xfId="32002" xr:uid="{89D34E89-7046-434B-B9E2-8C3898F44DE5}"/>
    <cellStyle name="Calculation 2 2 5 11 4" xfId="40217" xr:uid="{5BD3D3EE-6746-4C8A-9850-D9EFF6D24B79}"/>
    <cellStyle name="Calculation 2 2 5 11 5" xfId="15627" xr:uid="{032FEFA1-EBEA-4AE6-ADFB-2F438316B3C8}"/>
    <cellStyle name="Calculation 2 2 5 12" xfId="19911" xr:uid="{86BAC14D-524E-44AD-A159-F687B5F07E3E}"/>
    <cellStyle name="Calculation 2 2 5 13" xfId="11135" xr:uid="{F84EA859-9E5C-4A4C-AEF0-56841FC4DE62}"/>
    <cellStyle name="Calculation 2 2 5 2" xfId="2908" xr:uid="{6817C182-A2EB-45DE-A9A7-EC49EF16B485}"/>
    <cellStyle name="Calculation 2 2 5 2 10" xfId="28616" xr:uid="{2042B8A3-B700-428D-9579-06F4E7F77B27}"/>
    <cellStyle name="Calculation 2 2 5 2 11" xfId="36157" xr:uid="{6A025388-CC9B-4426-B645-3035442A80C0}"/>
    <cellStyle name="Calculation 2 2 5 2 12" xfId="44293" xr:uid="{F3179A0F-164F-4876-B958-7B31691995FE}"/>
    <cellStyle name="Calculation 2 2 5 2 13" xfId="11655" xr:uid="{F5264DD4-71AB-44F2-8554-8875DE50E239}"/>
    <cellStyle name="Calculation 2 2 5 2 2" xfId="4813" xr:uid="{D8718022-7DB3-4086-B570-A309E4B0C52D}"/>
    <cellStyle name="Calculation 2 2 5 2 2 2" xfId="9031" xr:uid="{1EDEEE28-D8F0-4D02-85AD-1D6A2B55A201}"/>
    <cellStyle name="Calculation 2 2 5 2 2 2 2" xfId="26598" xr:uid="{363D0970-30F8-4361-8003-2AF11B3D1A62}"/>
    <cellStyle name="Calculation 2 2 5 2 2 2 3" xfId="33774" xr:uid="{1301012B-87B8-4218-B350-3D54C2899C71}"/>
    <cellStyle name="Calculation 2 2 5 2 2 2 4" xfId="42281" xr:uid="{8175A620-06DE-4D6E-9C49-82FD3B28514F}"/>
    <cellStyle name="Calculation 2 2 5 2 2 2 5" xfId="17691" xr:uid="{A9400A7F-AE12-4AAD-80AF-2CEDB732D28E}"/>
    <cellStyle name="Calculation 2 2 5 2 2 3" xfId="22380" xr:uid="{069A1EF8-786D-48E2-AF16-26339323B9A3}"/>
    <cellStyle name="Calculation 2 2 5 2 2 4" xfId="30069" xr:uid="{C5706021-A097-4228-A5F5-02472783A5F4}"/>
    <cellStyle name="Calculation 2 2 5 2 2 5" xfId="38063" xr:uid="{68E7CBEB-083C-4E9A-A1C2-6BD11CBA74C0}"/>
    <cellStyle name="Calculation 2 2 5 2 2 6" xfId="45742" xr:uid="{6A87DF2D-0374-419D-931E-96A5E9F7586C}"/>
    <cellStyle name="Calculation 2 2 5 2 2 7" xfId="13497" xr:uid="{9F2FE5F7-2B6A-413A-802E-8C010363873B}"/>
    <cellStyle name="Calculation 2 2 5 2 3" xfId="5349" xr:uid="{949BDDE4-E61A-432A-A81A-81539F228FF8}"/>
    <cellStyle name="Calculation 2 2 5 2 3 2" xfId="9435" xr:uid="{F7C1C3A3-14FE-438F-9D99-83F4F009CA18}"/>
    <cellStyle name="Calculation 2 2 5 2 3 2 2" xfId="27002" xr:uid="{9D9AAB8E-5426-4681-BA4E-009D4FED3AE5}"/>
    <cellStyle name="Calculation 2 2 5 2 3 2 3" xfId="34178" xr:uid="{C54B88C9-9341-4184-9DF5-86C1B47F1EDE}"/>
    <cellStyle name="Calculation 2 2 5 2 3 2 4" xfId="42685" xr:uid="{202DA53E-B423-4CEE-A3BE-85CDD35166C8}"/>
    <cellStyle name="Calculation 2 2 5 2 3 2 5" xfId="18095" xr:uid="{FCA3E3CF-6B80-4582-A78D-13849375F38F}"/>
    <cellStyle name="Calculation 2 2 5 2 3 3" xfId="22916" xr:uid="{CF3A9D4A-44C3-4772-BDEC-9E6484DA2CE0}"/>
    <cellStyle name="Calculation 2 2 5 2 3 4" xfId="30491" xr:uid="{937AD45A-26EC-45B0-AA32-4920943609FC}"/>
    <cellStyle name="Calculation 2 2 5 2 3 5" xfId="38599" xr:uid="{50D2790F-D50D-4139-8E1C-CF9B9732208E}"/>
    <cellStyle name="Calculation 2 2 5 2 3 6" xfId="46164" xr:uid="{22AAE536-1454-4B2E-9C68-1FE4E6A42269}"/>
    <cellStyle name="Calculation 2 2 5 2 3 7" xfId="14019" xr:uid="{93A6C32B-1CEB-4422-A916-0C2DAC52DB9B}"/>
    <cellStyle name="Calculation 2 2 5 2 4" xfId="5827" xr:uid="{4759882B-DA07-4EFF-9174-2269FC0C3B1A}"/>
    <cellStyle name="Calculation 2 2 5 2 4 2" xfId="9882" xr:uid="{A2159C1D-30FB-4EEF-94C7-1E5623D04806}"/>
    <cellStyle name="Calculation 2 2 5 2 4 2 2" xfId="27449" xr:uid="{F69FCD51-5724-4210-8B3F-819F4D5DABD7}"/>
    <cellStyle name="Calculation 2 2 5 2 4 2 3" xfId="34625" xr:uid="{F77A7160-B6E8-4888-856E-C61DADC36282}"/>
    <cellStyle name="Calculation 2 2 5 2 4 2 4" xfId="43132" xr:uid="{9E0D12C4-34DF-426D-B463-180140708A4F}"/>
    <cellStyle name="Calculation 2 2 5 2 4 2 5" xfId="18542" xr:uid="{6E442BEF-8062-43B8-8535-DB99236AE1AA}"/>
    <cellStyle name="Calculation 2 2 5 2 4 3" xfId="23394" xr:uid="{FA4AAA95-20F6-4B8D-A554-4FA43D5001CB}"/>
    <cellStyle name="Calculation 2 2 5 2 4 4" xfId="30969" xr:uid="{3804FB14-AC44-488F-894B-C1853D699981}"/>
    <cellStyle name="Calculation 2 2 5 2 4 5" xfId="39077" xr:uid="{A6EFC733-AA89-4151-8A3E-32DB42C92B43}"/>
    <cellStyle name="Calculation 2 2 5 2 4 6" xfId="46642" xr:uid="{0B49932E-51CA-4FC1-A909-447C02C8BD43}"/>
    <cellStyle name="Calculation 2 2 5 2 4 7" xfId="14497" xr:uid="{DA92D08E-38C8-4F10-B2F7-BA8ADFBCD14C}"/>
    <cellStyle name="Calculation 2 2 5 2 5" xfId="6183" xr:uid="{8D74E97D-E6E3-4D66-898A-85A4350D3345}"/>
    <cellStyle name="Calculation 2 2 5 2 5 2" xfId="10225" xr:uid="{6601C7E9-65C0-4081-81AA-92CFAB32E548}"/>
    <cellStyle name="Calculation 2 2 5 2 5 2 2" xfId="27792" xr:uid="{892D9440-1291-42EC-9EC7-C61782E4E9D6}"/>
    <cellStyle name="Calculation 2 2 5 2 5 2 3" xfId="34968" xr:uid="{F194566E-F2C8-48C0-9B6A-493A92C7B6F7}"/>
    <cellStyle name="Calculation 2 2 5 2 5 2 4" xfId="43475" xr:uid="{DE8867B9-0354-4B09-BBB8-129DA994D274}"/>
    <cellStyle name="Calculation 2 2 5 2 5 2 5" xfId="18885" xr:uid="{1121EE8B-A32A-45C9-AAF1-FFACBEEAD5EF}"/>
    <cellStyle name="Calculation 2 2 5 2 5 3" xfId="23750" xr:uid="{154473CD-0DDC-43E2-B22D-754D2C917CF9}"/>
    <cellStyle name="Calculation 2 2 5 2 5 4" xfId="31325" xr:uid="{7DAA6A5B-EE6C-417B-985C-6378BB5F5450}"/>
    <cellStyle name="Calculation 2 2 5 2 5 5" xfId="39433" xr:uid="{7BA3DEA7-908E-4C1E-A7A2-F2A2A6414368}"/>
    <cellStyle name="Calculation 2 2 5 2 5 6" xfId="46998" xr:uid="{55E45B2E-9DA0-4126-92FB-4F0C5D8D28E1}"/>
    <cellStyle name="Calculation 2 2 5 2 5 7" xfId="14853" xr:uid="{86EB8116-EEAA-452D-90B7-FB6C45766BD8}"/>
    <cellStyle name="Calculation 2 2 5 2 6" xfId="6532" xr:uid="{08E5406E-3C36-45E6-A6EA-8A9355EBF652}"/>
    <cellStyle name="Calculation 2 2 5 2 6 2" xfId="10562" xr:uid="{A9D45758-8196-458B-B9FE-8967EB419B73}"/>
    <cellStyle name="Calculation 2 2 5 2 6 2 2" xfId="28129" xr:uid="{CF86E321-B233-45A2-BCB1-26D225E44CD5}"/>
    <cellStyle name="Calculation 2 2 5 2 6 2 3" xfId="35305" xr:uid="{1B16D102-4F71-4385-8EF2-A9E9DCFDF719}"/>
    <cellStyle name="Calculation 2 2 5 2 6 2 4" xfId="43812" xr:uid="{9FB5C675-E7C5-42AC-9EE2-5719ED1FECCD}"/>
    <cellStyle name="Calculation 2 2 5 2 6 2 5" xfId="19222" xr:uid="{7694E8A3-AB8C-4992-86B8-3F17777623EE}"/>
    <cellStyle name="Calculation 2 2 5 2 6 3" xfId="24099" xr:uid="{F22D3697-E23A-4231-B00E-0724A60D60DF}"/>
    <cellStyle name="Calculation 2 2 5 2 6 4" xfId="31674" xr:uid="{D0B23FDC-7028-4F01-981D-F59764C6F14F}"/>
    <cellStyle name="Calculation 2 2 5 2 6 5" xfId="39782" xr:uid="{783EB021-1179-4FF4-9DA3-28F424D9234F}"/>
    <cellStyle name="Calculation 2 2 5 2 6 6" xfId="47347" xr:uid="{FA5F765F-E507-419C-82B4-5B48E8C8AA35}"/>
    <cellStyle name="Calculation 2 2 5 2 6 7" xfId="15202" xr:uid="{A80C04A5-80F1-4472-9ECA-7AFAA743680F}"/>
    <cellStyle name="Calculation 2 2 5 2 7" xfId="3941" xr:uid="{C4553BA5-8A77-4768-9FB1-022A42865D25}"/>
    <cellStyle name="Calculation 2 2 5 2 7 2" xfId="8442" xr:uid="{7FE8278A-C874-4CEA-9EBE-D43272FC56E9}"/>
    <cellStyle name="Calculation 2 2 5 2 7 2 2" xfId="26009" xr:uid="{40B469B2-5184-430C-BC29-EC22BB46ABDC}"/>
    <cellStyle name="Calculation 2 2 5 2 7 2 3" xfId="33185" xr:uid="{D2B95CF0-02B7-4221-8865-7BEF612ABB98}"/>
    <cellStyle name="Calculation 2 2 5 2 7 2 4" xfId="41692" xr:uid="{2BE7D874-76DD-4EF2-8F3D-E0CE0F74146F}"/>
    <cellStyle name="Calculation 2 2 5 2 7 2 5" xfId="17102" xr:uid="{3CC5F6FF-C11D-45E5-BF1A-6CA8FEEEDB91}"/>
    <cellStyle name="Calculation 2 2 5 2 7 3" xfId="21508" xr:uid="{A3C6FEF1-2BD0-4885-A5A7-4261105C692E}"/>
    <cellStyle name="Calculation 2 2 5 2 7 4" xfId="29486" xr:uid="{D87A37E7-472C-4F07-9D45-352A90CE2753}"/>
    <cellStyle name="Calculation 2 2 5 2 7 5" xfId="37191" xr:uid="{C2B89CA1-6383-4CC9-AA4C-A07E77177067}"/>
    <cellStyle name="Calculation 2 2 5 2 7 6" xfId="45161" xr:uid="{D2FB686F-65EB-4880-81D9-6C13DEB40E2F}"/>
    <cellStyle name="Calculation 2 2 5 2 7 7" xfId="12659" xr:uid="{7C894A54-7DD6-48C9-A780-D9E842A95308}"/>
    <cellStyle name="Calculation 2 2 5 2 8" xfId="7530" xr:uid="{0D5AB12A-CFB0-4432-8B60-C875EEB171A0}"/>
    <cellStyle name="Calculation 2 2 5 2 8 2" xfId="25097" xr:uid="{08136BD3-EC30-4EC8-9AB6-6E3DD0ABD843}"/>
    <cellStyle name="Calculation 2 2 5 2 8 3" xfId="32373" xr:uid="{F6300331-D0A4-41DC-93C0-D67285AF5262}"/>
    <cellStyle name="Calculation 2 2 5 2 8 4" xfId="40780" xr:uid="{FB4E5BE2-DAAB-43CA-A9A9-D58F687C403C}"/>
    <cellStyle name="Calculation 2 2 5 2 8 5" xfId="16190" xr:uid="{135B2B9A-022F-45EE-9AD6-D158901DD856}"/>
    <cellStyle name="Calculation 2 2 5 2 9" xfId="20474" xr:uid="{A878E3C9-2B89-4150-9592-6B1F0CD6AF22}"/>
    <cellStyle name="Calculation 2 2 5 3" xfId="2808" xr:uid="{A6D818B4-9A25-486C-8C05-4A0661C62D59}"/>
    <cellStyle name="Calculation 2 2 5 3 10" xfId="28581" xr:uid="{CDD59D3F-077C-426D-99A4-09E833FCB49E}"/>
    <cellStyle name="Calculation 2 2 5 3 11" xfId="36057" xr:uid="{4D08F672-FE21-46F8-A39C-D886D5947040}"/>
    <cellStyle name="Calculation 2 2 5 3 12" xfId="44258" xr:uid="{F1F95EE4-D10C-4AF5-A0FE-0FFF083CB876}"/>
    <cellStyle name="Calculation 2 2 5 3 13" xfId="11557" xr:uid="{31D886C8-7772-4DAC-9DE7-4409EC2995F9}"/>
    <cellStyle name="Calculation 2 2 5 3 2" xfId="4713" xr:uid="{4F57DF18-7A84-4848-91B9-18B6914D935E}"/>
    <cellStyle name="Calculation 2 2 5 3 2 2" xfId="8994" xr:uid="{63C5CA97-9272-477D-A1FF-913EC555E33C}"/>
    <cellStyle name="Calculation 2 2 5 3 2 2 2" xfId="26561" xr:uid="{FE6B04EE-B69A-46E2-9263-DB1AE3ED971A}"/>
    <cellStyle name="Calculation 2 2 5 3 2 2 3" xfId="33737" xr:uid="{1F3D627F-BA4E-4C27-A806-54050A371358}"/>
    <cellStyle name="Calculation 2 2 5 3 2 2 4" xfId="42244" xr:uid="{39076B68-2D85-4E91-98F5-C9685DAF738B}"/>
    <cellStyle name="Calculation 2 2 5 3 2 2 5" xfId="17654" xr:uid="{1A5EEB1F-A147-4894-9238-5AF7FEC99A96}"/>
    <cellStyle name="Calculation 2 2 5 3 2 3" xfId="22280" xr:uid="{501F0477-7B7E-4F21-9454-47D715583ECD}"/>
    <cellStyle name="Calculation 2 2 5 3 2 4" xfId="30034" xr:uid="{D8421E3F-8AFC-4907-9E22-1EF17CA15559}"/>
    <cellStyle name="Calculation 2 2 5 3 2 5" xfId="37963" xr:uid="{40D82EC2-42C4-413E-93B0-A41D6B05E061}"/>
    <cellStyle name="Calculation 2 2 5 3 2 6" xfId="45707" xr:uid="{B1689B62-AF59-489B-8269-12FC64436B99}"/>
    <cellStyle name="Calculation 2 2 5 3 2 7" xfId="13399" xr:uid="{8BFDA421-CF07-4C31-B306-56D531AE5FBA}"/>
    <cellStyle name="Calculation 2 2 5 3 3" xfId="3258" xr:uid="{4AE7968C-7636-4F2D-8FCD-66DA9E64A8CA}"/>
    <cellStyle name="Calculation 2 2 5 3 3 2" xfId="7874" xr:uid="{48AFB592-9DAB-4F6E-8CCD-8C6D49B3B185}"/>
    <cellStyle name="Calculation 2 2 5 3 3 2 2" xfId="25441" xr:uid="{72AE8D3F-7965-4E9A-9F56-369B48A226EB}"/>
    <cellStyle name="Calculation 2 2 5 3 3 2 3" xfId="32617" xr:uid="{6E0C726D-A948-4C81-9C20-D7DBBA83840A}"/>
    <cellStyle name="Calculation 2 2 5 3 3 2 4" xfId="41124" xr:uid="{A3F6EEB8-99FF-4E5F-A77A-BD7EF25268A0}"/>
    <cellStyle name="Calculation 2 2 5 3 3 2 5" xfId="16534" xr:uid="{EE40E8AA-3D27-426B-8C4E-19A091CFBF54}"/>
    <cellStyle name="Calculation 2 2 5 3 3 3" xfId="20825" xr:uid="{5DDEEDC7-E7D7-4210-A43B-08A551A34A1D}"/>
    <cellStyle name="Calculation 2 2 5 3 3 4" xfId="28853" xr:uid="{116CB174-17EE-4537-A12C-E075A22470E3}"/>
    <cellStyle name="Calculation 2 2 5 3 3 5" xfId="36508" xr:uid="{1D0A5F1B-A0EC-43FD-A6FD-34F00A5B961D}"/>
    <cellStyle name="Calculation 2 2 5 3 3 6" xfId="44530" xr:uid="{D8E8D12D-4B7C-49F6-BA48-2EBF82C5BD7F}"/>
    <cellStyle name="Calculation 2 2 5 3 3 7" xfId="11992" xr:uid="{2BE9F27E-3E36-4B3F-B276-7952505DD89F}"/>
    <cellStyle name="Calculation 2 2 5 3 4" xfId="5779" xr:uid="{F5784F6B-CD07-499A-A1BC-86B2A7B0D67A}"/>
    <cellStyle name="Calculation 2 2 5 3 4 2" xfId="9837" xr:uid="{60F78127-CBAC-4C9C-A617-C086783E5F2C}"/>
    <cellStyle name="Calculation 2 2 5 3 4 2 2" xfId="27404" xr:uid="{FA7E4DEB-47D1-4C96-9C89-93474B89A314}"/>
    <cellStyle name="Calculation 2 2 5 3 4 2 3" xfId="34580" xr:uid="{751F44C2-ACA4-4BDC-90B4-21F54B126DF8}"/>
    <cellStyle name="Calculation 2 2 5 3 4 2 4" xfId="43087" xr:uid="{68401341-C723-4167-9BFA-B5B97F09BEAC}"/>
    <cellStyle name="Calculation 2 2 5 3 4 2 5" xfId="18497" xr:uid="{7069D545-B9F6-4876-B2C3-DA5BA38F9A14}"/>
    <cellStyle name="Calculation 2 2 5 3 4 3" xfId="23346" xr:uid="{C0EBA597-8317-4B76-BA30-F5FB4511CDA0}"/>
    <cellStyle name="Calculation 2 2 5 3 4 4" xfId="30921" xr:uid="{93A54E6B-218A-43B4-A56F-0154037561E5}"/>
    <cellStyle name="Calculation 2 2 5 3 4 5" xfId="39029" xr:uid="{5A9BA431-4321-469A-ACB2-69B36760BCC8}"/>
    <cellStyle name="Calculation 2 2 5 3 4 6" xfId="46594" xr:uid="{7D3A0F25-803C-47E3-88C3-8571CCD28A4A}"/>
    <cellStyle name="Calculation 2 2 5 3 4 7" xfId="14449" xr:uid="{288E9652-811B-4164-B6F7-696CAFE0AD07}"/>
    <cellStyle name="Calculation 2 2 5 3 5" xfId="6135" xr:uid="{2214CB28-4FFB-41F9-B087-00EE8B1E15A5}"/>
    <cellStyle name="Calculation 2 2 5 3 5 2" xfId="10183" xr:uid="{10601952-B58E-43F5-A4B3-70785D002130}"/>
    <cellStyle name="Calculation 2 2 5 3 5 2 2" xfId="27750" xr:uid="{D34FA0C9-195C-495B-960F-680C208D8376}"/>
    <cellStyle name="Calculation 2 2 5 3 5 2 3" xfId="34926" xr:uid="{EC55EF59-3720-4669-9941-65CA236A7E23}"/>
    <cellStyle name="Calculation 2 2 5 3 5 2 4" xfId="43433" xr:uid="{EABCDA6D-0E15-498C-9D83-BBEEB882AB9A}"/>
    <cellStyle name="Calculation 2 2 5 3 5 2 5" xfId="18843" xr:uid="{402C6F7D-1B67-4774-A408-4A9086565086}"/>
    <cellStyle name="Calculation 2 2 5 3 5 3" xfId="23702" xr:uid="{4E738DDB-BB09-4103-8E9D-A6C4F46C4569}"/>
    <cellStyle name="Calculation 2 2 5 3 5 4" xfId="31277" xr:uid="{52E827CE-A739-47C1-AF02-F86362E529F9}"/>
    <cellStyle name="Calculation 2 2 5 3 5 5" xfId="39385" xr:uid="{390A1DAD-8BA7-4C25-919E-807956EDA092}"/>
    <cellStyle name="Calculation 2 2 5 3 5 6" xfId="46950" xr:uid="{BA7A8132-FCE2-463F-AC15-FBC160943E18}"/>
    <cellStyle name="Calculation 2 2 5 3 5 7" xfId="14805" xr:uid="{30918242-21A3-4295-9945-9A887338E2EE}"/>
    <cellStyle name="Calculation 2 2 5 3 6" xfId="6487" xr:uid="{9B978DAF-EE88-4D83-8834-0FB2008B1BC0}"/>
    <cellStyle name="Calculation 2 2 5 3 6 2" xfId="10522" xr:uid="{8E7D3827-1100-4947-B529-FC08E42042E1}"/>
    <cellStyle name="Calculation 2 2 5 3 6 2 2" xfId="28089" xr:uid="{429EF2AE-4299-4478-85C8-2715F5598085}"/>
    <cellStyle name="Calculation 2 2 5 3 6 2 3" xfId="35265" xr:uid="{43874D9B-D7B3-4918-BE74-87499C61B7A7}"/>
    <cellStyle name="Calculation 2 2 5 3 6 2 4" xfId="43772" xr:uid="{1F166BB9-26A7-40A6-81A2-F8275C4A5D44}"/>
    <cellStyle name="Calculation 2 2 5 3 6 2 5" xfId="19182" xr:uid="{CB69C1AC-9D27-4190-BE1E-17927FCF1149}"/>
    <cellStyle name="Calculation 2 2 5 3 6 3" xfId="24054" xr:uid="{E5B900E7-0CEA-4D66-8019-08A42DB12DF7}"/>
    <cellStyle name="Calculation 2 2 5 3 6 4" xfId="31629" xr:uid="{BCA35E2E-C977-40B7-9A78-E46ACEEEA0C1}"/>
    <cellStyle name="Calculation 2 2 5 3 6 5" xfId="39737" xr:uid="{62C8B4C2-A59A-49F8-9493-BAB140AE7749}"/>
    <cellStyle name="Calculation 2 2 5 3 6 6" xfId="47302" xr:uid="{70DDDBB6-074B-41A6-8217-7C472060A135}"/>
    <cellStyle name="Calculation 2 2 5 3 6 7" xfId="15157" xr:uid="{AC9A2128-F137-4088-8FF2-862345E78756}"/>
    <cellStyle name="Calculation 2 2 5 3 7" xfId="6779" xr:uid="{9585910D-ED90-4256-BAA7-874FACF82CBF}"/>
    <cellStyle name="Calculation 2 2 5 3 7 2" xfId="10773" xr:uid="{5F5BCB0C-9411-4E6F-824E-D52EF9C2E970}"/>
    <cellStyle name="Calculation 2 2 5 3 7 2 2" xfId="28340" xr:uid="{573EA505-684D-4A15-9505-1854E5382F74}"/>
    <cellStyle name="Calculation 2 2 5 3 7 2 3" xfId="35516" xr:uid="{648BA85A-1896-4A80-B6B4-6111CBC64E4D}"/>
    <cellStyle name="Calculation 2 2 5 3 7 2 4" xfId="44023" xr:uid="{35F1DB4D-59B3-4231-A65F-F5DCB29B5880}"/>
    <cellStyle name="Calculation 2 2 5 3 7 2 5" xfId="19433" xr:uid="{24231D7B-6DF2-4FC3-99C3-16CAF1240707}"/>
    <cellStyle name="Calculation 2 2 5 3 7 3" xfId="24346" xr:uid="{4CA801F7-1554-4DB3-B6F7-9295CCC719D5}"/>
    <cellStyle name="Calculation 2 2 5 3 7 4" xfId="31921" xr:uid="{165DCF08-7D52-48F0-8B13-000885A7CDCD}"/>
    <cellStyle name="Calculation 2 2 5 3 7 5" xfId="40029" xr:uid="{3287EADB-1FB7-46C4-8CD2-A9461CFF7BBC}"/>
    <cellStyle name="Calculation 2 2 5 3 7 6" xfId="47594" xr:uid="{686022F1-1E81-4971-B8D7-D6FF100EE4C5}"/>
    <cellStyle name="Calculation 2 2 5 3 7 7" xfId="15449" xr:uid="{5F1D54CC-56EB-4AE7-8EE1-567060CA703C}"/>
    <cellStyle name="Calculation 2 2 5 3 8" xfId="7430" xr:uid="{24332881-E307-4E5D-ACD9-5DF935D69069}"/>
    <cellStyle name="Calculation 2 2 5 3 8 2" xfId="24997" xr:uid="{B3610D2F-6FC5-4B53-B6EE-5B6E746C01C6}"/>
    <cellStyle name="Calculation 2 2 5 3 8 3" xfId="32336" xr:uid="{A391BED1-73F5-480B-B402-8BBB9A3C6A31}"/>
    <cellStyle name="Calculation 2 2 5 3 8 4" xfId="40680" xr:uid="{B393D4C8-B264-492B-AB60-175BC7535CFE}"/>
    <cellStyle name="Calculation 2 2 5 3 8 5" xfId="16090" xr:uid="{AB7E2857-D50C-43A8-80CB-20DB9F7B106B}"/>
    <cellStyle name="Calculation 2 2 5 3 9" xfId="20374" xr:uid="{312800D3-66CC-4D7A-8731-48DACADDF0A4}"/>
    <cellStyle name="Calculation 2 2 5 4" xfId="2710" xr:uid="{3A6D985C-0221-49F2-8F15-949A4338658E}"/>
    <cellStyle name="Calculation 2 2 5 4 10" xfId="28523" xr:uid="{136F1576-08D9-4121-B06E-9C25EE771BC9}"/>
    <cellStyle name="Calculation 2 2 5 4 11" xfId="35960" xr:uid="{00DCCBC0-8DA3-442D-BBA1-FA2D17E67DB3}"/>
    <cellStyle name="Calculation 2 2 5 4 12" xfId="44201" xr:uid="{6A88D634-CBD5-492F-A98F-92ACC1726407}"/>
    <cellStyle name="Calculation 2 2 5 4 13" xfId="11467" xr:uid="{09B64988-295D-4737-90BD-6A619FFC4619}"/>
    <cellStyle name="Calculation 2 2 5 4 2" xfId="4615" xr:uid="{FAEFFC2F-2304-4449-9464-1599AEBF9516}"/>
    <cellStyle name="Calculation 2 2 5 4 2 2" xfId="8928" xr:uid="{D45E3D4F-E5C7-4748-8FFE-B9D216747F01}"/>
    <cellStyle name="Calculation 2 2 5 4 2 2 2" xfId="26495" xr:uid="{0705B167-A3DC-4846-A011-6F27E7F4AAE7}"/>
    <cellStyle name="Calculation 2 2 5 4 2 2 3" xfId="33671" xr:uid="{7769386D-3593-4FA5-AA1B-16D0337A678E}"/>
    <cellStyle name="Calculation 2 2 5 4 2 2 4" xfId="42178" xr:uid="{1A335573-1F09-47D3-8532-8478F509118F}"/>
    <cellStyle name="Calculation 2 2 5 4 2 2 5" xfId="17588" xr:uid="{E8E99A91-75B5-4D15-96BC-F9015C106A13}"/>
    <cellStyle name="Calculation 2 2 5 4 2 3" xfId="22182" xr:uid="{EB7B44BA-79B6-4B1B-B51B-A31A7FE4606A}"/>
    <cellStyle name="Calculation 2 2 5 4 2 4" xfId="29976" xr:uid="{2BFF7D23-0B63-4925-B0CC-1860A03269F5}"/>
    <cellStyle name="Calculation 2 2 5 4 2 5" xfId="37865" xr:uid="{F89E08FB-322B-4566-8F34-E406B7C4B37F}"/>
    <cellStyle name="Calculation 2 2 5 4 2 6" xfId="45650" xr:uid="{312AA6FA-63DB-47D0-946E-14D6AC5BD5F8}"/>
    <cellStyle name="Calculation 2 2 5 4 2 7" xfId="13309" xr:uid="{12EA8E2D-BCFC-4DC1-85C9-D16BE01D36F3}"/>
    <cellStyle name="Calculation 2 2 5 4 3" xfId="3995" xr:uid="{07BFBD1B-8C20-44FC-92C4-EBAF18E9B5F4}"/>
    <cellStyle name="Calculation 2 2 5 4 3 2" xfId="8489" xr:uid="{205CED0B-B720-4213-9DD2-484748017D03}"/>
    <cellStyle name="Calculation 2 2 5 4 3 2 2" xfId="26056" xr:uid="{7D4C08B2-9CA4-47B7-93CC-EAA9AC22FCC6}"/>
    <cellStyle name="Calculation 2 2 5 4 3 2 3" xfId="33232" xr:uid="{11AF99D1-D318-4DE5-B9D6-78D6EB0DD085}"/>
    <cellStyle name="Calculation 2 2 5 4 3 2 4" xfId="41739" xr:uid="{DBFFF401-8BC3-4D5F-9901-08D7AB23F37D}"/>
    <cellStyle name="Calculation 2 2 5 4 3 2 5" xfId="17149" xr:uid="{BA0D9D88-7B22-46FB-A119-BAB6753D53C5}"/>
    <cellStyle name="Calculation 2 2 5 4 3 3" xfId="21562" xr:uid="{5E8FDDED-A279-4A84-9A34-1778B0F92AB9}"/>
    <cellStyle name="Calculation 2 2 5 4 3 4" xfId="29540" xr:uid="{1BDE9AA6-5EB4-44AC-864F-D4E8F0B355C7}"/>
    <cellStyle name="Calculation 2 2 5 4 3 5" xfId="37245" xr:uid="{B0C383CA-11B3-41B8-9A89-EEDECABAFB7D}"/>
    <cellStyle name="Calculation 2 2 5 4 3 6" xfId="45215" xr:uid="{DE2E4557-25DA-4C9A-87B6-6F73B398E3CB}"/>
    <cellStyle name="Calculation 2 2 5 4 3 7" xfId="12713" xr:uid="{71AA43B0-4BBC-4849-8CE1-D1559FBC19E2}"/>
    <cellStyle name="Calculation 2 2 5 4 4" xfId="5705" xr:uid="{4582B0EE-FE6B-4A2B-A48B-5DAE5A694D96}"/>
    <cellStyle name="Calculation 2 2 5 4 4 2" xfId="9764" xr:uid="{26CB13AB-D74F-4186-A48F-E6E1BDD8BEB9}"/>
    <cellStyle name="Calculation 2 2 5 4 4 2 2" xfId="27331" xr:uid="{12DBAE7E-BF33-4F12-9513-6554788A6F79}"/>
    <cellStyle name="Calculation 2 2 5 4 4 2 3" xfId="34507" xr:uid="{120A404D-8A53-4B92-B0DA-82DFF56E8F77}"/>
    <cellStyle name="Calculation 2 2 5 4 4 2 4" xfId="43014" xr:uid="{D753B559-F732-4D27-99C5-2079699E287F}"/>
    <cellStyle name="Calculation 2 2 5 4 4 2 5" xfId="18424" xr:uid="{0FFCFB22-373F-452F-BEF9-250F0B91BB81}"/>
    <cellStyle name="Calculation 2 2 5 4 4 3" xfId="23272" xr:uid="{9A190368-7CB5-4F8B-8658-9A6A37E381A9}"/>
    <cellStyle name="Calculation 2 2 5 4 4 4" xfId="30847" xr:uid="{54E7F1AD-2FCE-4D67-8B1E-217FCBDAD377}"/>
    <cellStyle name="Calculation 2 2 5 4 4 5" xfId="38955" xr:uid="{FF432DDF-BB5C-4841-8F99-357F1D07FDC5}"/>
    <cellStyle name="Calculation 2 2 5 4 4 6" xfId="46520" xr:uid="{C95C17F8-5744-4812-950C-E88160EFCAE2}"/>
    <cellStyle name="Calculation 2 2 5 4 4 7" xfId="14375" xr:uid="{A2B1DA8A-FD8C-42EA-BCF5-BF8F171F90FA}"/>
    <cellStyle name="Calculation 2 2 5 4 5" xfId="6059" xr:uid="{8E16B456-03A5-4C09-8161-0BC7DFA35538}"/>
    <cellStyle name="Calculation 2 2 5 4 5 2" xfId="10109" xr:uid="{6975CB30-1257-4FD8-8D89-91333D8F8AAC}"/>
    <cellStyle name="Calculation 2 2 5 4 5 2 2" xfId="27676" xr:uid="{29750D52-D895-41A3-838D-7A883BC8C716}"/>
    <cellStyle name="Calculation 2 2 5 4 5 2 3" xfId="34852" xr:uid="{33ABA9B1-5EAC-4DB5-A5F0-E426EFC1382D}"/>
    <cellStyle name="Calculation 2 2 5 4 5 2 4" xfId="43359" xr:uid="{121249DB-9F60-41C0-BDAB-20CBB36DE898}"/>
    <cellStyle name="Calculation 2 2 5 4 5 2 5" xfId="18769" xr:uid="{85421FDA-2927-4E46-BE32-CDF549965402}"/>
    <cellStyle name="Calculation 2 2 5 4 5 3" xfId="23626" xr:uid="{0581FC78-912D-44DE-A868-79A90AC0AB57}"/>
    <cellStyle name="Calculation 2 2 5 4 5 4" xfId="31201" xr:uid="{D29D372F-C14F-45AA-B784-CC15AF2F7024}"/>
    <cellStyle name="Calculation 2 2 5 4 5 5" xfId="39309" xr:uid="{C664B5A7-B68C-4BC9-B033-8899266F47EC}"/>
    <cellStyle name="Calculation 2 2 5 4 5 6" xfId="46874" xr:uid="{6E4F40C2-7064-442C-8491-ECA2986B3D22}"/>
    <cellStyle name="Calculation 2 2 5 4 5 7" xfId="14729" xr:uid="{8C567853-E98F-451F-9B4A-C45A66CD9BE7}"/>
    <cellStyle name="Calculation 2 2 5 4 6" xfId="6427" xr:uid="{ADB14955-F2FD-48AF-8E14-9A374BBD4190}"/>
    <cellStyle name="Calculation 2 2 5 4 6 2" xfId="10464" xr:uid="{ECDAC04B-2C47-4858-9940-F9E6D4D7D6CE}"/>
    <cellStyle name="Calculation 2 2 5 4 6 2 2" xfId="28031" xr:uid="{A56F5914-97DC-428F-8873-53D03F68C535}"/>
    <cellStyle name="Calculation 2 2 5 4 6 2 3" xfId="35207" xr:uid="{98C6DAB7-D1DD-467D-97D6-A7F8EDE98E38}"/>
    <cellStyle name="Calculation 2 2 5 4 6 2 4" xfId="43714" xr:uid="{7A44A83F-F533-456A-97AC-36D588F9158D}"/>
    <cellStyle name="Calculation 2 2 5 4 6 2 5" xfId="19124" xr:uid="{1BA54BEA-C96C-4F1F-9E24-EE87923950AF}"/>
    <cellStyle name="Calculation 2 2 5 4 6 3" xfId="23994" xr:uid="{0DEEFAEC-BCDF-459D-B4F0-B5BC16706A00}"/>
    <cellStyle name="Calculation 2 2 5 4 6 4" xfId="31569" xr:uid="{D0E9E421-6E48-4EE3-A81C-7E78EDEE1C92}"/>
    <cellStyle name="Calculation 2 2 5 4 6 5" xfId="39677" xr:uid="{EDA3D84D-AFB7-498C-9FA3-9E505BA3F4F5}"/>
    <cellStyle name="Calculation 2 2 5 4 6 6" xfId="47242" xr:uid="{45DF9A9F-FBB6-4C05-816E-582C0B775276}"/>
    <cellStyle name="Calculation 2 2 5 4 6 7" xfId="15097" xr:uid="{0F3424F6-B185-49DA-B07B-FC6ADD2F614D}"/>
    <cellStyle name="Calculation 2 2 5 4 7" xfId="6771" xr:uid="{0F11E30A-58EC-42CE-8EDE-102890B896C7}"/>
    <cellStyle name="Calculation 2 2 5 4 7 2" xfId="10769" xr:uid="{5EF1994A-B15D-485C-91D8-F3BA584CA17D}"/>
    <cellStyle name="Calculation 2 2 5 4 7 2 2" xfId="28336" xr:uid="{340A6DFF-6321-4B4D-A8A8-C455C6E0640E}"/>
    <cellStyle name="Calculation 2 2 5 4 7 2 3" xfId="35512" xr:uid="{4164E2AD-4D3A-47A3-A343-962C623B5155}"/>
    <cellStyle name="Calculation 2 2 5 4 7 2 4" xfId="44019" xr:uid="{D87BA13A-A4CE-4092-811C-1CBBC18FFC0E}"/>
    <cellStyle name="Calculation 2 2 5 4 7 2 5" xfId="19429" xr:uid="{6C129820-14B7-4540-B719-93A83B376E0F}"/>
    <cellStyle name="Calculation 2 2 5 4 7 3" xfId="24338" xr:uid="{5C1EF0BA-DAE7-45C8-9EE2-35B544B6D2C6}"/>
    <cellStyle name="Calculation 2 2 5 4 7 4" xfId="31913" xr:uid="{BF638D27-FC8D-45FA-BEC5-4BD08BD60E4B}"/>
    <cellStyle name="Calculation 2 2 5 4 7 5" xfId="40021" xr:uid="{5A3882A3-A094-43D5-87EF-51986BD2297F}"/>
    <cellStyle name="Calculation 2 2 5 4 7 6" xfId="47586" xr:uid="{952F8F3D-6DF6-491F-8D35-4698D960C2BB}"/>
    <cellStyle name="Calculation 2 2 5 4 7 7" xfId="15441" xr:uid="{35C9C922-11EE-45D1-AD36-8A89BB23D950}"/>
    <cellStyle name="Calculation 2 2 5 4 8" xfId="7332" xr:uid="{7863E8DD-01CE-4C0D-95BB-84601BFF4961}"/>
    <cellStyle name="Calculation 2 2 5 4 8 2" xfId="24899" xr:uid="{97103A09-3F36-4200-B0F8-84AE1B5BBB00}"/>
    <cellStyle name="Calculation 2 2 5 4 8 3" xfId="32270" xr:uid="{81E807DE-5752-4188-9E49-F20195E3E303}"/>
    <cellStyle name="Calculation 2 2 5 4 8 4" xfId="40582" xr:uid="{1926E889-41E5-4D83-99D2-7008D369B179}"/>
    <cellStyle name="Calculation 2 2 5 4 8 5" xfId="15992" xr:uid="{B8D0C988-3093-48FE-80D8-35D4213DF501}"/>
    <cellStyle name="Calculation 2 2 5 4 9" xfId="20276" xr:uid="{F320418B-6614-4083-B156-39065855DEC3}"/>
    <cellStyle name="Calculation 2 2 5 5" xfId="4250" xr:uid="{1023BC39-ABCE-4271-9FB8-6175F3949F77}"/>
    <cellStyle name="Calculation 2 2 5 5 2" xfId="8660" xr:uid="{16A4AAB6-EEBC-4D18-B508-74BFD8AA07D0}"/>
    <cellStyle name="Calculation 2 2 5 5 2 2" xfId="26227" xr:uid="{10AD182A-9E52-43B8-81BA-BBF50094465A}"/>
    <cellStyle name="Calculation 2 2 5 5 2 3" xfId="33403" xr:uid="{CE73E2B3-AED6-4BD5-9003-32DBD334706B}"/>
    <cellStyle name="Calculation 2 2 5 5 2 4" xfId="41910" xr:uid="{ABE09D94-3348-44F7-8120-824D4276AC76}"/>
    <cellStyle name="Calculation 2 2 5 5 2 5" xfId="17320" xr:uid="{8DF3562F-18FA-44FF-B222-89E357BBB08D}"/>
    <cellStyle name="Calculation 2 2 5 5 3" xfId="21817" xr:uid="{1E382A4C-5719-4819-A941-0FCD00A8E993}"/>
    <cellStyle name="Calculation 2 2 5 5 4" xfId="29730" xr:uid="{DBBFD68A-74F6-477C-A09B-2994F7099CCC}"/>
    <cellStyle name="Calculation 2 2 5 5 5" xfId="37500" xr:uid="{442AF92B-FF25-425F-9474-F5FACBFB46A9}"/>
    <cellStyle name="Calculation 2 2 5 5 6" xfId="45405" xr:uid="{B0154EBD-AD34-4091-B0EF-A2FCD825FF99}"/>
    <cellStyle name="Calculation 2 2 5 5 7" xfId="12966" xr:uid="{50BF644D-512C-475A-BE9B-D43D13936D18}"/>
    <cellStyle name="Calculation 2 2 5 6" xfId="5538" xr:uid="{67EC3887-66DC-4A23-BE92-83BB99A09587}"/>
    <cellStyle name="Calculation 2 2 5 6 2" xfId="9606" xr:uid="{B8E4A760-0A82-42F2-876D-1FC9E67E5168}"/>
    <cellStyle name="Calculation 2 2 5 6 2 2" xfId="27173" xr:uid="{FA657692-E416-4DFE-9DB9-31D35D56BA17}"/>
    <cellStyle name="Calculation 2 2 5 6 2 3" xfId="34349" xr:uid="{42710849-F34F-4EAC-B4FB-4D8243832A61}"/>
    <cellStyle name="Calculation 2 2 5 6 2 4" xfId="42856" xr:uid="{B6AB91D3-7D0C-4284-8179-9AF2D81253D1}"/>
    <cellStyle name="Calculation 2 2 5 6 2 5" xfId="18266" xr:uid="{B1315B7E-EAE6-49EC-B846-717B8C87F0B2}"/>
    <cellStyle name="Calculation 2 2 5 6 3" xfId="23105" xr:uid="{FFC6D4F9-7E00-4BB1-BA29-C95ABC5C8802}"/>
    <cellStyle name="Calculation 2 2 5 6 4" xfId="30680" xr:uid="{D83E90AA-59E3-4BA1-B9EF-EE835922A0BC}"/>
    <cellStyle name="Calculation 2 2 5 6 5" xfId="38788" xr:uid="{4BCE4775-25C9-4BD0-AED7-2E05A8BD9E04}"/>
    <cellStyle name="Calculation 2 2 5 6 6" xfId="46353" xr:uid="{4CB79BCD-7A26-4F7E-9A08-9DE7D84B8720}"/>
    <cellStyle name="Calculation 2 2 5 6 7" xfId="14208" xr:uid="{43F1E86D-E371-47EE-B563-D1A1AD69112B}"/>
    <cellStyle name="Calculation 2 2 5 7" xfId="4217" xr:uid="{EB09D3EA-F3AA-4EB1-8D27-867810659852}"/>
    <cellStyle name="Calculation 2 2 5 7 2" xfId="8646" xr:uid="{D254BDDC-179D-4348-B5A7-4A9AD18A6AE8}"/>
    <cellStyle name="Calculation 2 2 5 7 2 2" xfId="26213" xr:uid="{63E9DEDA-6072-4C45-A5FF-12C02974BF0D}"/>
    <cellStyle name="Calculation 2 2 5 7 2 3" xfId="33389" xr:uid="{842518D9-3D10-4E80-9661-E2BCB1A4499A}"/>
    <cellStyle name="Calculation 2 2 5 7 2 4" xfId="41896" xr:uid="{DE12F955-7BEB-4150-8B94-CCA0642763E9}"/>
    <cellStyle name="Calculation 2 2 5 7 2 5" xfId="17306" xr:uid="{8F1C24F2-948A-4D2C-851B-F0A76DA16EEF}"/>
    <cellStyle name="Calculation 2 2 5 7 3" xfId="21784" xr:uid="{3A90C4B5-204D-4CC8-9E24-0F6272D66FAB}"/>
    <cellStyle name="Calculation 2 2 5 7 4" xfId="29716" xr:uid="{A5D2AF72-5101-4398-9404-3CE14036DFC7}"/>
    <cellStyle name="Calculation 2 2 5 7 5" xfId="37467" xr:uid="{13CD08E6-1AE5-4BA1-A40F-14D7FF01B90F}"/>
    <cellStyle name="Calculation 2 2 5 7 6" xfId="45391" xr:uid="{B06DD097-3241-4518-9179-B5F7502D3C51}"/>
    <cellStyle name="Calculation 2 2 5 7 7" xfId="12933" xr:uid="{81A954B2-300C-42F1-8DF8-E816785E68DE}"/>
    <cellStyle name="Calculation 2 2 5 8" xfId="5139" xr:uid="{EB3398D8-1FDB-4AA5-B5F1-602A4099D181}"/>
    <cellStyle name="Calculation 2 2 5 8 2" xfId="9245" xr:uid="{8EFF5F26-26AE-4844-A8ED-B45C5E4927D6}"/>
    <cellStyle name="Calculation 2 2 5 8 2 2" xfId="26812" xr:uid="{CA4D63FB-92E4-440B-8C42-E60D5F8FF34B}"/>
    <cellStyle name="Calculation 2 2 5 8 2 3" xfId="33988" xr:uid="{FF2E2A4B-405F-4AB0-872C-8000761D3B4A}"/>
    <cellStyle name="Calculation 2 2 5 8 2 4" xfId="42495" xr:uid="{E85806DC-3BFC-4EFE-BA06-DF70C03388AD}"/>
    <cellStyle name="Calculation 2 2 5 8 2 5" xfId="17905" xr:uid="{DA3DFA78-C4E5-4ED6-93B3-4038FA4AE210}"/>
    <cellStyle name="Calculation 2 2 5 8 3" xfId="22706" xr:uid="{B2582C98-6303-4A80-85EA-EB8FF6FA2EBE}"/>
    <cellStyle name="Calculation 2 2 5 8 4" xfId="30281" xr:uid="{BC6BF2C9-B5F4-4C88-A84F-D0BEC37B3525}"/>
    <cellStyle name="Calculation 2 2 5 8 5" xfId="38389" xr:uid="{270CD272-0B9B-438D-88E1-E59A2A12129E}"/>
    <cellStyle name="Calculation 2 2 5 8 6" xfId="45954" xr:uid="{405BF4F1-DEAC-4005-ADED-84C58F97E2E6}"/>
    <cellStyle name="Calculation 2 2 5 8 7" xfId="13809" xr:uid="{5A6ABAA1-D87A-443C-BA1B-7DD7E3FA78E7}"/>
    <cellStyle name="Calculation 2 2 5 9" xfId="3438" xr:uid="{418CD84F-7BF6-4035-9DEC-E31F237B5D36}"/>
    <cellStyle name="Calculation 2 2 5 9 2" xfId="8037" xr:uid="{FDD3CD39-8213-43EF-95F9-A399CF6B1FD2}"/>
    <cellStyle name="Calculation 2 2 5 9 2 2" xfId="25604" xr:uid="{9016A9A9-C598-4D19-BE3B-DCD60F8F9E36}"/>
    <cellStyle name="Calculation 2 2 5 9 2 3" xfId="32780" xr:uid="{134D1024-4707-4452-9C62-44EFD3314973}"/>
    <cellStyle name="Calculation 2 2 5 9 2 4" xfId="41287" xr:uid="{63088E7C-B8A1-4E09-B0B6-4F4D997F3A65}"/>
    <cellStyle name="Calculation 2 2 5 9 2 5" xfId="16697" xr:uid="{27065D35-E80D-4F65-952A-91801E7D4E5E}"/>
    <cellStyle name="Calculation 2 2 5 9 3" xfId="21005" xr:uid="{3B631424-4B64-411C-87D4-98B65DFD22D3}"/>
    <cellStyle name="Calculation 2 2 5 9 4" xfId="29032" xr:uid="{1FE4161C-D845-4647-924C-D89C1E005AE3}"/>
    <cellStyle name="Calculation 2 2 5 9 5" xfId="36688" xr:uid="{E2C192F4-A8A8-4E62-9DA4-5ADCDBCB19FE}"/>
    <cellStyle name="Calculation 2 2 5 9 6" xfId="44709" xr:uid="{25CA1C39-7D73-4D34-8BDB-E9F77BF3EC79}"/>
    <cellStyle name="Calculation 2 2 5 9 7" xfId="12172" xr:uid="{643FC0BA-B4EB-46F6-A387-025E7EA92A32}"/>
    <cellStyle name="Calculation 2 2 6" xfId="2481" xr:uid="{3EA39067-36BF-4075-8D6D-2854D06A8758}"/>
    <cellStyle name="Calculation 2 2 6 10" xfId="5324" xr:uid="{0B17B494-6231-40BD-BC81-997253869023}"/>
    <cellStyle name="Calculation 2 2 6 10 2" xfId="9411" xr:uid="{15362AFE-8C55-4F74-8447-A709AA3BAE24}"/>
    <cellStyle name="Calculation 2 2 6 10 2 2" xfId="26978" xr:uid="{81DBB1C9-2AE2-426B-AE05-01DDE960D0F9}"/>
    <cellStyle name="Calculation 2 2 6 10 2 3" xfId="34154" xr:uid="{A0AD49A8-C92A-4181-8C26-3118938AE202}"/>
    <cellStyle name="Calculation 2 2 6 10 2 4" xfId="42661" xr:uid="{C926B8E8-A2BB-4B07-8F7E-BF74743E06DA}"/>
    <cellStyle name="Calculation 2 2 6 10 2 5" xfId="18071" xr:uid="{DB461765-346F-4357-AF53-2078949D6592}"/>
    <cellStyle name="Calculation 2 2 6 10 3" xfId="22891" xr:uid="{4FEE60CB-28B2-4582-BAA7-68246B615BBD}"/>
    <cellStyle name="Calculation 2 2 6 10 4" xfId="30466" xr:uid="{40DC3786-1BE3-45EB-BDA5-65E2FB577A9C}"/>
    <cellStyle name="Calculation 2 2 6 10 5" xfId="38574" xr:uid="{F573BEF2-D9D6-4501-9B64-51D9FBF30196}"/>
    <cellStyle name="Calculation 2 2 6 10 6" xfId="46139" xr:uid="{65AA6AF7-71D4-4817-B743-7E3883DCCA22}"/>
    <cellStyle name="Calculation 2 2 6 10 7" xfId="13994" xr:uid="{5B0C6142-420E-40EC-B311-C5342023C46A}"/>
    <cellStyle name="Calculation 2 2 6 11" xfId="7103" xr:uid="{A63DE23A-C68D-4688-BF9D-4E3BA5D0A718}"/>
    <cellStyle name="Calculation 2 2 6 11 2" xfId="24670" xr:uid="{F8D1B921-AA99-4FE7-BECC-A6E20325C9AB}"/>
    <cellStyle name="Calculation 2 2 6 11 3" xfId="32098" xr:uid="{549FF9C1-18E0-4E58-9BDA-DCCEE569272A}"/>
    <cellStyle name="Calculation 2 2 6 11 4" xfId="40353" xr:uid="{4A26812D-574F-4C23-BF41-0E8D5614382A}"/>
    <cellStyle name="Calculation 2 2 6 11 5" xfId="15763" xr:uid="{A45B4356-BE37-4F51-A681-F13461DFE194}"/>
    <cellStyle name="Calculation 2 2 6 12" xfId="20047" xr:uid="{064CC600-7572-418F-83E5-AFFD48B89C10}"/>
    <cellStyle name="Calculation 2 2 6 13" xfId="11252" xr:uid="{17E62355-8029-47F2-96BE-A16FD934475B}"/>
    <cellStyle name="Calculation 2 2 6 2" xfId="3044" xr:uid="{D4461EEF-4CB4-47F0-BF59-90DDBF9192E6}"/>
    <cellStyle name="Calculation 2 2 6 2 10" xfId="28700" xr:uid="{9E0944ED-277D-48AB-86CB-24102070BBAF}"/>
    <cellStyle name="Calculation 2 2 6 2 11" xfId="36293" xr:uid="{FEF11B03-8175-4254-B2E0-CBBB10840881}"/>
    <cellStyle name="Calculation 2 2 6 2 12" xfId="44377" xr:uid="{5B1C6DDB-B9E8-4830-BF44-AD624A15A79E}"/>
    <cellStyle name="Calculation 2 2 6 2 13" xfId="11779" xr:uid="{AE75837E-8BBA-47DE-A923-DD2CA843BFF8}"/>
    <cellStyle name="Calculation 2 2 6 2 2" xfId="4949" xr:uid="{28091AAC-AF2D-401E-AAFE-CB91D4509FA3}"/>
    <cellStyle name="Calculation 2 2 6 2 2 2" xfId="9127" xr:uid="{421B6146-35F4-4DA2-A47C-9B8AA1729DDA}"/>
    <cellStyle name="Calculation 2 2 6 2 2 2 2" xfId="26694" xr:uid="{7BF9BAA7-E0B3-4547-8286-885AD3EF54D0}"/>
    <cellStyle name="Calculation 2 2 6 2 2 2 3" xfId="33870" xr:uid="{4546E903-025C-4ADD-8A0F-98D982AD0E75}"/>
    <cellStyle name="Calculation 2 2 6 2 2 2 4" xfId="42377" xr:uid="{FED67671-E668-4866-A43E-C70EC7C72ABC}"/>
    <cellStyle name="Calculation 2 2 6 2 2 2 5" xfId="17787" xr:uid="{426C1446-CF7A-4082-8508-6370536CD682}"/>
    <cellStyle name="Calculation 2 2 6 2 2 3" xfId="22516" xr:uid="{141076BD-0F79-4F24-83E9-F7BA31BB8C40}"/>
    <cellStyle name="Calculation 2 2 6 2 2 4" xfId="30153" xr:uid="{18E94462-6338-44BC-8EB4-FAB7AB6146F2}"/>
    <cellStyle name="Calculation 2 2 6 2 2 5" xfId="38199" xr:uid="{32544633-F1BC-4DA3-98B5-496873F1C449}"/>
    <cellStyle name="Calculation 2 2 6 2 2 6" xfId="45826" xr:uid="{21DA8C74-7ACF-4016-B280-5D81F9750353}"/>
    <cellStyle name="Calculation 2 2 6 2 2 7" xfId="13621" xr:uid="{1D770524-78B1-407B-99F1-A543F41CFA2E}"/>
    <cellStyle name="Calculation 2 2 6 2 3" xfId="3738" xr:uid="{1CC7D0BE-5DD6-44A2-9857-2FB3C3D46F92}"/>
    <cellStyle name="Calculation 2 2 6 2 3 2" xfId="8283" xr:uid="{F1E9CB7B-4299-4617-A125-B6FB000AAA99}"/>
    <cellStyle name="Calculation 2 2 6 2 3 2 2" xfId="25850" xr:uid="{8368751C-E8AC-4666-82CA-18A1A0BB0E3F}"/>
    <cellStyle name="Calculation 2 2 6 2 3 2 3" xfId="33026" xr:uid="{2D696CFB-45AE-4917-BE3E-B6864CC72E0E}"/>
    <cellStyle name="Calculation 2 2 6 2 3 2 4" xfId="41533" xr:uid="{9365485A-8A75-4DBC-B83F-9A6DF62B5155}"/>
    <cellStyle name="Calculation 2 2 6 2 3 2 5" xfId="16943" xr:uid="{F98DD612-001E-4366-B677-FB6F03E8A84B}"/>
    <cellStyle name="Calculation 2 2 6 2 3 3" xfId="21305" xr:uid="{0CF32AF7-1A43-47BB-AB98-1DD6FAF3D631}"/>
    <cellStyle name="Calculation 2 2 6 2 3 4" xfId="29323" xr:uid="{1943ACC5-76A8-46AC-B278-C1EC2FA9040D}"/>
    <cellStyle name="Calculation 2 2 6 2 3 5" xfId="36988" xr:uid="{890B4F2B-4A87-4516-8DF9-4C6266A827D7}"/>
    <cellStyle name="Calculation 2 2 6 2 3 6" xfId="44999" xr:uid="{D81C1E0F-5C31-4BA2-909E-E46B9562FEE3}"/>
    <cellStyle name="Calculation 2 2 6 2 3 7" xfId="12464" xr:uid="{E1ACAA51-B476-4FB7-9DC5-3325BEA442B9}"/>
    <cellStyle name="Calculation 2 2 6 2 4" xfId="5931" xr:uid="{098B71CF-3146-45E6-AA06-F9AE7A7237DE}"/>
    <cellStyle name="Calculation 2 2 6 2 4 2" xfId="9981" xr:uid="{577EEC04-EDD5-4A00-B22B-F8A9F3958700}"/>
    <cellStyle name="Calculation 2 2 6 2 4 2 2" xfId="27548" xr:uid="{617C168E-A0CA-429B-83C9-E8054895FF5E}"/>
    <cellStyle name="Calculation 2 2 6 2 4 2 3" xfId="34724" xr:uid="{C4007F79-0610-44A3-AF26-3E21B3251DAB}"/>
    <cellStyle name="Calculation 2 2 6 2 4 2 4" xfId="43231" xr:uid="{29FCB6E0-9158-49C7-8F22-11994591515A}"/>
    <cellStyle name="Calculation 2 2 6 2 4 2 5" xfId="18641" xr:uid="{C1A52258-0F90-42FE-88A0-FB45EB9D3935}"/>
    <cellStyle name="Calculation 2 2 6 2 4 3" xfId="23498" xr:uid="{83806773-15B7-4584-8862-A9552BAED430}"/>
    <cellStyle name="Calculation 2 2 6 2 4 4" xfId="31073" xr:uid="{237578FF-AFF2-4751-B3C3-0F038CCB7811}"/>
    <cellStyle name="Calculation 2 2 6 2 4 5" xfId="39181" xr:uid="{B1B42613-A4C0-438A-A22E-E97ABDF23CAA}"/>
    <cellStyle name="Calculation 2 2 6 2 4 6" xfId="46746" xr:uid="{913FAD6E-0953-490B-B01C-E2A0291D825B}"/>
    <cellStyle name="Calculation 2 2 6 2 4 7" xfId="14601" xr:uid="{671FD899-AECB-4172-A52F-CAE9431E9377}"/>
    <cellStyle name="Calculation 2 2 6 2 5" xfId="6288" xr:uid="{6E82A985-9FB5-400E-90BF-E12F98F7531B}"/>
    <cellStyle name="Calculation 2 2 6 2 5 2" xfId="10328" xr:uid="{D7F9B039-127E-425D-955E-AB511E409D67}"/>
    <cellStyle name="Calculation 2 2 6 2 5 2 2" xfId="27895" xr:uid="{DC2A37E7-2D8D-418C-972F-A1816880163E}"/>
    <cellStyle name="Calculation 2 2 6 2 5 2 3" xfId="35071" xr:uid="{09FC1DF1-9D69-496B-A829-32785912E09A}"/>
    <cellStyle name="Calculation 2 2 6 2 5 2 4" xfId="43578" xr:uid="{89BACFA5-0408-44F3-8010-D6D87FB6A80A}"/>
    <cellStyle name="Calculation 2 2 6 2 5 2 5" xfId="18988" xr:uid="{56F48FFB-1F75-49CE-A094-38488B2A9428}"/>
    <cellStyle name="Calculation 2 2 6 2 5 3" xfId="23855" xr:uid="{E8C4C169-1061-4083-A2F8-D311F0C7BD47}"/>
    <cellStyle name="Calculation 2 2 6 2 5 4" xfId="31430" xr:uid="{528D19F7-FAC3-4753-AC6B-216A2B8DF45D}"/>
    <cellStyle name="Calculation 2 2 6 2 5 5" xfId="39538" xr:uid="{B3E1C483-37F7-4C6B-A6DD-40B610D3773E}"/>
    <cellStyle name="Calculation 2 2 6 2 5 6" xfId="47103" xr:uid="{8468217F-13B7-4609-87C2-8F84BB954AD7}"/>
    <cellStyle name="Calculation 2 2 6 2 5 7" xfId="14958" xr:uid="{3F85F230-456A-419A-A80C-4F0D1EBBCDCC}"/>
    <cellStyle name="Calculation 2 2 6 2 6" xfId="6620" xr:uid="{43B68CE5-7AE1-435B-8F26-9091D5668E2F}"/>
    <cellStyle name="Calculation 2 2 6 2 6 2" xfId="10648" xr:uid="{AEDD80B5-0C97-4A99-BB8F-25143D28AF42}"/>
    <cellStyle name="Calculation 2 2 6 2 6 2 2" xfId="28215" xr:uid="{C30CC166-AFA7-4099-8563-7B009DD9DFC0}"/>
    <cellStyle name="Calculation 2 2 6 2 6 2 3" xfId="35391" xr:uid="{DF266080-AF2E-47A5-A432-FC99C05AF7E2}"/>
    <cellStyle name="Calculation 2 2 6 2 6 2 4" xfId="43898" xr:uid="{179CF36A-C256-4B76-AAA5-E50EECFBD527}"/>
    <cellStyle name="Calculation 2 2 6 2 6 2 5" xfId="19308" xr:uid="{ECBF4814-BEA2-41D9-9471-CC9F9656DAB5}"/>
    <cellStyle name="Calculation 2 2 6 2 6 3" xfId="24187" xr:uid="{653F4A5B-7749-49F5-83C2-660982DFAC6F}"/>
    <cellStyle name="Calculation 2 2 6 2 6 4" xfId="31762" xr:uid="{708327EA-0E5B-4725-A071-4FCBBA7575F6}"/>
    <cellStyle name="Calculation 2 2 6 2 6 5" xfId="39870" xr:uid="{DB4068E4-CD69-44E4-BC0F-CB5C0502089B}"/>
    <cellStyle name="Calculation 2 2 6 2 6 6" xfId="47435" xr:uid="{A0BDF664-D004-4FC1-AC30-25CF2ADE3E90}"/>
    <cellStyle name="Calculation 2 2 6 2 6 7" xfId="15290" xr:uid="{060A6A5F-5A41-4324-BCD2-567410ECE74F}"/>
    <cellStyle name="Calculation 2 2 6 2 7" xfId="3783" xr:uid="{3F0735DF-E878-4B81-A177-0F498CE80ED6}"/>
    <cellStyle name="Calculation 2 2 6 2 7 2" xfId="8323" xr:uid="{B34D19A1-A08C-4CB3-B791-0CEEA773CB83}"/>
    <cellStyle name="Calculation 2 2 6 2 7 2 2" xfId="25890" xr:uid="{12573ED8-38F0-4E23-B14F-03BE7790C6BC}"/>
    <cellStyle name="Calculation 2 2 6 2 7 2 3" xfId="33066" xr:uid="{432BBCD0-3C19-4863-9BD6-849514FDC654}"/>
    <cellStyle name="Calculation 2 2 6 2 7 2 4" xfId="41573" xr:uid="{9A3EBA7C-5517-4349-895E-36F40778FC93}"/>
    <cellStyle name="Calculation 2 2 6 2 7 2 5" xfId="16983" xr:uid="{8D929058-490F-46D0-A849-082349E35DD8}"/>
    <cellStyle name="Calculation 2 2 6 2 7 3" xfId="21350" xr:uid="{3230569F-35A6-4FFB-A7A6-7D08A7C79626}"/>
    <cellStyle name="Calculation 2 2 6 2 7 4" xfId="29368" xr:uid="{BF5B6527-8D6E-4D09-8234-64B807841818}"/>
    <cellStyle name="Calculation 2 2 6 2 7 5" xfId="37033" xr:uid="{9C011709-F7FD-4629-B1B0-8AC09BAE16E0}"/>
    <cellStyle name="Calculation 2 2 6 2 7 6" xfId="45044" xr:uid="{06A4344A-1158-414D-A167-401BD7BF77CF}"/>
    <cellStyle name="Calculation 2 2 6 2 7 7" xfId="12509" xr:uid="{712F5BA6-6D5C-49A9-8EAB-C2D5B3CE2178}"/>
    <cellStyle name="Calculation 2 2 6 2 8" xfId="7666" xr:uid="{5F1F935E-F013-4F02-92E2-6BF8B7D4CCE7}"/>
    <cellStyle name="Calculation 2 2 6 2 8 2" xfId="25233" xr:uid="{B78EA935-372D-4410-BAFE-6B20756089FD}"/>
    <cellStyle name="Calculation 2 2 6 2 8 3" xfId="32469" xr:uid="{7FA86771-003B-4C2B-B42E-E8DF0C281512}"/>
    <cellStyle name="Calculation 2 2 6 2 8 4" xfId="40916" xr:uid="{40949139-566E-409E-B568-A162B24FA94A}"/>
    <cellStyle name="Calculation 2 2 6 2 8 5" xfId="16326" xr:uid="{CAFB949D-4598-4C5C-A0FB-EE23BAF10F45}"/>
    <cellStyle name="Calculation 2 2 6 2 9" xfId="20610" xr:uid="{43505F9C-786D-4FBB-98CD-3574495A884F}"/>
    <cellStyle name="Calculation 2 2 6 3" xfId="2632" xr:uid="{1DD1B0EC-5C4C-483B-BB4C-B06F950A936E}"/>
    <cellStyle name="Calculation 2 2 6 3 10" xfId="28454" xr:uid="{BE95E9D0-573B-4893-9EA0-625F053FCE8F}"/>
    <cellStyle name="Calculation 2 2 6 3 11" xfId="35887" xr:uid="{F1098E8A-91F8-4994-A2D6-BE100248AA7B}"/>
    <cellStyle name="Calculation 2 2 6 3 12" xfId="44133" xr:uid="{BEB90D70-6553-4ECC-89FD-D045433231B5}"/>
    <cellStyle name="Calculation 2 2 6 3 13" xfId="11397" xr:uid="{1AC72EA5-E9FD-4275-80B7-6681487F4CBB}"/>
    <cellStyle name="Calculation 2 2 6 3 2" xfId="4537" xr:uid="{0EE6DF9D-A80E-4AC8-B930-1707106C6EA2}"/>
    <cellStyle name="Calculation 2 2 6 3 2 2" xfId="8851" xr:uid="{707165B3-C1AF-4A8C-8188-674EA3959BBD}"/>
    <cellStyle name="Calculation 2 2 6 3 2 2 2" xfId="26418" xr:uid="{F2314E7F-693E-4E11-BC48-B42ABC80559F}"/>
    <cellStyle name="Calculation 2 2 6 3 2 2 3" xfId="33594" xr:uid="{9DC58EF6-09DF-4987-8FCE-1BEDAC558CD6}"/>
    <cellStyle name="Calculation 2 2 6 3 2 2 4" xfId="42101" xr:uid="{6E5E5174-6692-4759-863D-36784D146302}"/>
    <cellStyle name="Calculation 2 2 6 3 2 2 5" xfId="17511" xr:uid="{4F5D71D7-3E32-4815-90D2-55DDE856AF88}"/>
    <cellStyle name="Calculation 2 2 6 3 2 3" xfId="22104" xr:uid="{D3231F09-366E-4B5B-B29E-D19BFFE5F35F}"/>
    <cellStyle name="Calculation 2 2 6 3 2 4" xfId="29907" xr:uid="{2F5E5510-F302-4D0E-B075-AF9AC1DF3420}"/>
    <cellStyle name="Calculation 2 2 6 3 2 5" xfId="37787" xr:uid="{B9316DA2-344A-4C38-8F95-B5DBA2CC71F8}"/>
    <cellStyle name="Calculation 2 2 6 3 2 6" xfId="45582" xr:uid="{C3E2D3D8-3C52-4804-8A68-14BBF30DC1F0}"/>
    <cellStyle name="Calculation 2 2 6 3 2 7" xfId="13239" xr:uid="{72B4BFEA-8005-442A-9CD2-498F9E09E8EC}"/>
    <cellStyle name="Calculation 2 2 6 3 3" xfId="5571" xr:uid="{8651A636-785C-43ED-A2F0-D4D623AB98DA}"/>
    <cellStyle name="Calculation 2 2 6 3 3 2" xfId="9636" xr:uid="{592DF495-E4F7-48B1-92A6-3C6B5FCA79C4}"/>
    <cellStyle name="Calculation 2 2 6 3 3 2 2" xfId="27203" xr:uid="{DC9B2C9E-9E6F-434A-8A22-BE1F6A109AD4}"/>
    <cellStyle name="Calculation 2 2 6 3 3 2 3" xfId="34379" xr:uid="{90D5F8AC-F9EC-45A6-A245-EED292E34257}"/>
    <cellStyle name="Calculation 2 2 6 3 3 2 4" xfId="42886" xr:uid="{6B03A080-6ECB-4472-912A-E468771F673E}"/>
    <cellStyle name="Calculation 2 2 6 3 3 2 5" xfId="18296" xr:uid="{DA88D205-AA45-4DD7-8FCD-4AF64EEE6A62}"/>
    <cellStyle name="Calculation 2 2 6 3 3 3" xfId="23138" xr:uid="{ADDFDF93-240F-478C-BACB-0045CA01C42E}"/>
    <cellStyle name="Calculation 2 2 6 3 3 4" xfId="30713" xr:uid="{F08733E1-AFCC-44D8-A76D-65F34467BD13}"/>
    <cellStyle name="Calculation 2 2 6 3 3 5" xfId="38821" xr:uid="{3D32429E-7D02-41B6-867D-7032EE842671}"/>
    <cellStyle name="Calculation 2 2 6 3 3 6" xfId="46386" xr:uid="{545FE9E9-1CF4-4F54-901D-E5B791AA19A5}"/>
    <cellStyle name="Calculation 2 2 6 3 3 7" xfId="14241" xr:uid="{3648DAF0-F2A0-4C31-B6C2-2113D215B360}"/>
    <cellStyle name="Calculation 2 2 6 3 4" xfId="3341" xr:uid="{2C6EF3DC-B9D3-4309-B7E2-E313B487AA84}"/>
    <cellStyle name="Calculation 2 2 6 3 4 2" xfId="7950" xr:uid="{917281F4-C303-4A44-B6AF-38B22553F733}"/>
    <cellStyle name="Calculation 2 2 6 3 4 2 2" xfId="25517" xr:uid="{02A406D7-661B-4FE9-9184-3A0DB89DD4FB}"/>
    <cellStyle name="Calculation 2 2 6 3 4 2 3" xfId="32693" xr:uid="{9BBDA567-A6C9-4589-9CE9-AC9F98D408C6}"/>
    <cellStyle name="Calculation 2 2 6 3 4 2 4" xfId="41200" xr:uid="{7FDE1C58-F887-41BE-B175-7EDAF04A2EBA}"/>
    <cellStyle name="Calculation 2 2 6 3 4 2 5" xfId="16610" xr:uid="{3E73EAF3-0CC2-4B73-8969-D52F899901D5}"/>
    <cellStyle name="Calculation 2 2 6 3 4 3" xfId="20908" xr:uid="{29423E2C-464E-4B26-A243-AFCC791D26DA}"/>
    <cellStyle name="Calculation 2 2 6 3 4 4" xfId="28935" xr:uid="{660E324D-A328-4345-8091-35B2F70BD3EA}"/>
    <cellStyle name="Calculation 2 2 6 3 4 5" xfId="36591" xr:uid="{8999084F-C5FC-441C-98A8-677425A7FF89}"/>
    <cellStyle name="Calculation 2 2 6 3 4 6" xfId="44612" xr:uid="{2EDFF917-8FDC-4C73-A69E-0A198523E11A}"/>
    <cellStyle name="Calculation 2 2 6 3 4 7" xfId="12075" xr:uid="{E86B4600-F38D-4E01-9B48-5909ED029D5E}"/>
    <cellStyle name="Calculation 2 2 6 3 5" xfId="3717" xr:uid="{C63AFBA6-3CB6-4110-8667-01394B37C77C}"/>
    <cellStyle name="Calculation 2 2 6 3 5 2" xfId="8265" xr:uid="{536E1B76-332C-456D-B99D-A14128EAAF54}"/>
    <cellStyle name="Calculation 2 2 6 3 5 2 2" xfId="25832" xr:uid="{B4F08B0F-3449-4B98-B254-1473F0E74F73}"/>
    <cellStyle name="Calculation 2 2 6 3 5 2 3" xfId="33008" xr:uid="{67CDFBE6-2453-4EF1-92C1-E01BAD1F7320}"/>
    <cellStyle name="Calculation 2 2 6 3 5 2 4" xfId="41515" xr:uid="{75142A0A-708D-4A78-8F7C-D83FA08C261B}"/>
    <cellStyle name="Calculation 2 2 6 3 5 2 5" xfId="16925" xr:uid="{F0F7CCFD-CEAD-470A-BAA2-FC0941C4CFD0}"/>
    <cellStyle name="Calculation 2 2 6 3 5 3" xfId="21284" xr:uid="{CD5DD110-AC51-4520-B9DA-F420E33AF988}"/>
    <cellStyle name="Calculation 2 2 6 3 5 4" xfId="29302" xr:uid="{E1B0641C-21D2-44F0-9495-093AF57662EF}"/>
    <cellStyle name="Calculation 2 2 6 3 5 5" xfId="36967" xr:uid="{CC890932-DF44-49BE-901A-4D61085408A3}"/>
    <cellStyle name="Calculation 2 2 6 3 5 6" xfId="44978" xr:uid="{E1AC36CE-B0A8-4773-B43C-039FAB9F9169}"/>
    <cellStyle name="Calculation 2 2 6 3 5 7" xfId="12443" xr:uid="{14DB4880-066C-4630-BB32-805009544D32}"/>
    <cellStyle name="Calculation 2 2 6 3 6" xfId="6101" xr:uid="{E0FA6819-EE2C-46F7-A6B9-946AF91FAD8B}"/>
    <cellStyle name="Calculation 2 2 6 3 6 2" xfId="10149" xr:uid="{12455365-9A5E-4BDE-ADE6-B2C8AE4ADD2E}"/>
    <cellStyle name="Calculation 2 2 6 3 6 2 2" xfId="27716" xr:uid="{5D99C89E-99BF-4896-A1CA-CD14E2F68681}"/>
    <cellStyle name="Calculation 2 2 6 3 6 2 3" xfId="34892" xr:uid="{0F2E3B53-A591-46E5-AED9-2E8E6C358BF2}"/>
    <cellStyle name="Calculation 2 2 6 3 6 2 4" xfId="43399" xr:uid="{B92D23FC-432E-4E25-9B78-D06B8101D023}"/>
    <cellStyle name="Calculation 2 2 6 3 6 2 5" xfId="18809" xr:uid="{F1E62A5E-8BFA-473C-A247-8602AC820EC9}"/>
    <cellStyle name="Calculation 2 2 6 3 6 3" xfId="23668" xr:uid="{DB457F89-1EEE-4087-9317-87955E20BCB9}"/>
    <cellStyle name="Calculation 2 2 6 3 6 4" xfId="31243" xr:uid="{78FAB221-A3D1-4A08-80B1-2786584F825F}"/>
    <cellStyle name="Calculation 2 2 6 3 6 5" xfId="39351" xr:uid="{4210D3C3-F3AF-4E3B-A640-2FC846BDB352}"/>
    <cellStyle name="Calculation 2 2 6 3 6 6" xfId="46916" xr:uid="{97803BA6-8A1D-42FD-890B-90345A05DAF0}"/>
    <cellStyle name="Calculation 2 2 6 3 6 7" xfId="14771" xr:uid="{BCF49F57-7CBF-488B-8F2F-0D60772003A8}"/>
    <cellStyle name="Calculation 2 2 6 3 7" xfId="4167" xr:uid="{39EEFE93-887B-4270-A7F7-CC1E3F332460}"/>
    <cellStyle name="Calculation 2 2 6 3 7 2" xfId="8612" xr:uid="{E5F526F7-5249-495B-95D9-A6370C2C3219}"/>
    <cellStyle name="Calculation 2 2 6 3 7 2 2" xfId="26179" xr:uid="{260D6614-21E6-4E11-A736-3F472074E576}"/>
    <cellStyle name="Calculation 2 2 6 3 7 2 3" xfId="33355" xr:uid="{137F3BD5-7877-4ACF-A9B7-6C7794C00719}"/>
    <cellStyle name="Calculation 2 2 6 3 7 2 4" xfId="41862" xr:uid="{77AAA2EF-1CA5-4A9B-BFAB-056C1ECC274E}"/>
    <cellStyle name="Calculation 2 2 6 3 7 2 5" xfId="17272" xr:uid="{14EB9470-B729-472D-BEF1-080BEFD4E843}"/>
    <cellStyle name="Calculation 2 2 6 3 7 3" xfId="21734" xr:uid="{ED2151AE-7AD1-41F6-96CC-51E6885E699F}"/>
    <cellStyle name="Calculation 2 2 6 3 7 4" xfId="29675" xr:uid="{E660787D-BD8A-4D37-B5E4-6C63B949883F}"/>
    <cellStyle name="Calculation 2 2 6 3 7 5" xfId="37417" xr:uid="{2EB328DD-5003-439C-B811-E2A1FD6AE335}"/>
    <cellStyle name="Calculation 2 2 6 3 7 6" xfId="45350" xr:uid="{FE4AF82C-B727-4CED-A252-DA972BD324C3}"/>
    <cellStyle name="Calculation 2 2 6 3 7 7" xfId="12885" xr:uid="{2B9753AB-0E31-460E-926D-6F7D85457F9C}"/>
    <cellStyle name="Calculation 2 2 6 3 8" xfId="7254" xr:uid="{DA16C8B6-D5D6-47CB-82A1-A460428C2745}"/>
    <cellStyle name="Calculation 2 2 6 3 8 2" xfId="24821" xr:uid="{6FC36865-927E-4ED1-B72A-3540F58A2BEF}"/>
    <cellStyle name="Calculation 2 2 6 3 8 3" xfId="32193" xr:uid="{B429714D-F59C-4695-AA11-215046ED6116}"/>
    <cellStyle name="Calculation 2 2 6 3 8 4" xfId="40504" xr:uid="{94F0AFD5-50E1-4361-A397-25F8D1890DD0}"/>
    <cellStyle name="Calculation 2 2 6 3 8 5" xfId="15914" xr:uid="{F53E5C78-BC35-4CBB-9781-A4182FCCB59D}"/>
    <cellStyle name="Calculation 2 2 6 3 9" xfId="20198" xr:uid="{19D120DB-D26E-4CAE-873D-912A34089B84}"/>
    <cellStyle name="Calculation 2 2 6 4" xfId="3164" xr:uid="{2E14AF14-80D6-44A1-9D3B-5ED285781ECF}"/>
    <cellStyle name="Calculation 2 2 6 4 10" xfId="28764" xr:uid="{93CA38BB-A668-4FEA-939C-D74E4A74B6A7}"/>
    <cellStyle name="Calculation 2 2 6 4 11" xfId="36414" xr:uid="{C5B30675-EECF-4568-882C-AF082DDFF809}"/>
    <cellStyle name="Calculation 2 2 6 4 12" xfId="44441" xr:uid="{F88BF84D-CBEF-4E93-9FF5-DBE0F4B587CA}"/>
    <cellStyle name="Calculation 2 2 6 4 13" xfId="11898" xr:uid="{DD36A979-FAE4-4322-B9A0-BF580DCF8A58}"/>
    <cellStyle name="Calculation 2 2 6 4 2" xfId="5070" xr:uid="{50105DF6-DB23-4E84-BF4A-3E65E8EEF8EB}"/>
    <cellStyle name="Calculation 2 2 6 4 2 2" xfId="9193" xr:uid="{0FCE7140-2774-4BEE-AE26-E3B74FA58AE7}"/>
    <cellStyle name="Calculation 2 2 6 4 2 2 2" xfId="26760" xr:uid="{9D4F2BC6-41C9-4AB1-84D8-4DD76B3FD6BC}"/>
    <cellStyle name="Calculation 2 2 6 4 2 2 3" xfId="33936" xr:uid="{8C92774F-0724-4A07-A97B-A3DD5E4B7B9F}"/>
    <cellStyle name="Calculation 2 2 6 4 2 2 4" xfId="42443" xr:uid="{BE9239F1-C46D-418C-9C7B-082E90B5ACB1}"/>
    <cellStyle name="Calculation 2 2 6 4 2 2 5" xfId="17853" xr:uid="{F0211A6E-391E-4439-A437-49F019AB9148}"/>
    <cellStyle name="Calculation 2 2 6 4 2 3" xfId="22637" xr:uid="{9B2B3C98-2E3D-40E1-8E37-7DED43875243}"/>
    <cellStyle name="Calculation 2 2 6 4 2 4" xfId="30217" xr:uid="{52768B51-A370-404C-B027-9ACCF890F8DB}"/>
    <cellStyle name="Calculation 2 2 6 4 2 5" xfId="38320" xr:uid="{A2C8E05F-374F-4363-92A8-6A873B2A2D69}"/>
    <cellStyle name="Calculation 2 2 6 4 2 6" xfId="45890" xr:uid="{640A4F47-4CCD-4B81-9615-FB2BB856717F}"/>
    <cellStyle name="Calculation 2 2 6 4 2 7" xfId="13740" xr:uid="{A8A342C9-D5A4-49B6-BEF6-59D7B5782795}"/>
    <cellStyle name="Calculation 2 2 6 4 3" xfId="4136" xr:uid="{12C45FDB-8984-462D-835C-3237C9A97515}"/>
    <cellStyle name="Calculation 2 2 6 4 3 2" xfId="8588" xr:uid="{3D7D76A8-2A92-4A23-9A5C-E66DFEB66CD3}"/>
    <cellStyle name="Calculation 2 2 6 4 3 2 2" xfId="26155" xr:uid="{D4A1B1CE-0398-42F8-97D9-68E126F25276}"/>
    <cellStyle name="Calculation 2 2 6 4 3 2 3" xfId="33331" xr:uid="{F705B842-ADCC-4FE5-B090-ADB5F20195C4}"/>
    <cellStyle name="Calculation 2 2 6 4 3 2 4" xfId="41838" xr:uid="{24035D06-E858-439F-B5E2-1E2096A24AB8}"/>
    <cellStyle name="Calculation 2 2 6 4 3 2 5" xfId="17248" xr:uid="{8A698F71-B7F5-4881-A097-8168BFD33EA5}"/>
    <cellStyle name="Calculation 2 2 6 4 3 3" xfId="21703" xr:uid="{CD851EEB-E86F-4588-A9A0-B564B15C4BB8}"/>
    <cellStyle name="Calculation 2 2 6 4 3 4" xfId="29649" xr:uid="{1AD5613D-F737-4290-BCB2-8D0435B0CD87}"/>
    <cellStyle name="Calculation 2 2 6 4 3 5" xfId="37386" xr:uid="{894F5E41-47E8-4748-BE07-A0FC2F84037B}"/>
    <cellStyle name="Calculation 2 2 6 4 3 6" xfId="45324" xr:uid="{201A5795-85F5-44A8-9651-1AAF904830CE}"/>
    <cellStyle name="Calculation 2 2 6 4 3 7" xfId="12854" xr:uid="{5EE197F3-F334-4C80-BC7E-2837D0B1A0FF}"/>
    <cellStyle name="Calculation 2 2 6 4 4" xfId="5998" xr:uid="{F53DF1DA-6C76-443E-94FE-D7A691314891}"/>
    <cellStyle name="Calculation 2 2 6 4 4 2" xfId="10048" xr:uid="{07DF2BD8-DBE1-4E7E-9129-94AE6E32B766}"/>
    <cellStyle name="Calculation 2 2 6 4 4 2 2" xfId="27615" xr:uid="{FBFAC302-421B-469A-A2D6-40E11C260DC9}"/>
    <cellStyle name="Calculation 2 2 6 4 4 2 3" xfId="34791" xr:uid="{59113852-DE4E-438F-BA86-2F0A95094290}"/>
    <cellStyle name="Calculation 2 2 6 4 4 2 4" xfId="43298" xr:uid="{F344E4DE-0602-44EF-B8E4-4993BDF47F23}"/>
    <cellStyle name="Calculation 2 2 6 4 4 2 5" xfId="18708" xr:uid="{96836963-D41D-4EF8-AE30-B6FA17069AAD}"/>
    <cellStyle name="Calculation 2 2 6 4 4 3" xfId="23565" xr:uid="{74E6BA34-058E-4FE9-AB8D-B6E05E2358D7}"/>
    <cellStyle name="Calculation 2 2 6 4 4 4" xfId="31140" xr:uid="{76100173-2A15-4042-90E1-043BEBB2C79C}"/>
    <cellStyle name="Calculation 2 2 6 4 4 5" xfId="39248" xr:uid="{32749321-C72E-43B2-872B-C8B5931F8CA7}"/>
    <cellStyle name="Calculation 2 2 6 4 4 6" xfId="46813" xr:uid="{B5703BAE-5247-4490-8348-FA05B028CBBE}"/>
    <cellStyle name="Calculation 2 2 6 4 4 7" xfId="14668" xr:uid="{51CF1925-65D0-495B-B55A-ED44857F8F85}"/>
    <cellStyle name="Calculation 2 2 6 4 5" xfId="6361" xr:uid="{68430270-65A9-4C5F-8A2B-CC2DB482083F}"/>
    <cellStyle name="Calculation 2 2 6 4 5 2" xfId="10398" xr:uid="{54C09CAB-D931-46BA-BEC9-7B6B0CF01528}"/>
    <cellStyle name="Calculation 2 2 6 4 5 2 2" xfId="27965" xr:uid="{F9873C49-7D1D-487F-B380-351F54224840}"/>
    <cellStyle name="Calculation 2 2 6 4 5 2 3" xfId="35141" xr:uid="{EC18FB31-B24F-457E-BA1E-00B3F6ED2CB3}"/>
    <cellStyle name="Calculation 2 2 6 4 5 2 4" xfId="43648" xr:uid="{048412D5-27CF-4649-BC8B-EB2C450651DA}"/>
    <cellStyle name="Calculation 2 2 6 4 5 2 5" xfId="19058" xr:uid="{ED57250C-B1EF-4C01-BA47-4E28DCA22F57}"/>
    <cellStyle name="Calculation 2 2 6 4 5 3" xfId="23928" xr:uid="{D5B1DE6A-75E3-4152-B6E5-97D501407B70}"/>
    <cellStyle name="Calculation 2 2 6 4 5 4" xfId="31503" xr:uid="{9C9BB65C-A607-4E0E-9179-CEF459B317EC}"/>
    <cellStyle name="Calculation 2 2 6 4 5 5" xfId="39611" xr:uid="{C8C2FDC7-BBA6-49E4-9CC2-42E6F41C74DB}"/>
    <cellStyle name="Calculation 2 2 6 4 5 6" xfId="47176" xr:uid="{4DBBD8F4-3287-4B33-A601-95C0C80FDDED}"/>
    <cellStyle name="Calculation 2 2 6 4 5 7" xfId="15031" xr:uid="{E18C900E-2A7C-4B70-94BE-73605CDCBC68}"/>
    <cellStyle name="Calculation 2 2 6 4 6" xfId="6693" xr:uid="{228EFD56-825F-448C-BA03-93F3C964D94A}"/>
    <cellStyle name="Calculation 2 2 6 4 6 2" xfId="10715" xr:uid="{726BA57B-C89C-4117-9D48-90C00014FC01}"/>
    <cellStyle name="Calculation 2 2 6 4 6 2 2" xfId="28282" xr:uid="{E94CD25C-2E9E-4A56-8448-FD0227B7677B}"/>
    <cellStyle name="Calculation 2 2 6 4 6 2 3" xfId="35458" xr:uid="{D82EB260-1E58-4081-9758-E580B845AE3B}"/>
    <cellStyle name="Calculation 2 2 6 4 6 2 4" xfId="43965" xr:uid="{27F94CAE-8D27-4E9D-BE32-47E9670E2775}"/>
    <cellStyle name="Calculation 2 2 6 4 6 2 5" xfId="19375" xr:uid="{C067FDCA-CA31-4B7B-816A-6BB2AA025A9E}"/>
    <cellStyle name="Calculation 2 2 6 4 6 3" xfId="24260" xr:uid="{5B3A4A64-A852-4EA5-81E1-D103B2C5D60A}"/>
    <cellStyle name="Calculation 2 2 6 4 6 4" xfId="31835" xr:uid="{80DF3A07-7ABE-4D24-B832-C71160B1F038}"/>
    <cellStyle name="Calculation 2 2 6 4 6 5" xfId="39943" xr:uid="{9D0BB7A5-C763-4D85-B32B-DCAA02AE639F}"/>
    <cellStyle name="Calculation 2 2 6 4 6 6" xfId="47508" xr:uid="{ECFF212D-175F-4006-9A81-E579EBE41318}"/>
    <cellStyle name="Calculation 2 2 6 4 6 7" xfId="15363" xr:uid="{7166DF07-46C3-4BBE-95D6-40C57FDAF5F6}"/>
    <cellStyle name="Calculation 2 2 6 4 7" xfId="5275" xr:uid="{6BDDE99A-4795-4FE4-B441-B929A260759E}"/>
    <cellStyle name="Calculation 2 2 6 4 7 2" xfId="9364" xr:uid="{216EA627-0FB6-4AD2-9DC6-346EA1003C70}"/>
    <cellStyle name="Calculation 2 2 6 4 7 2 2" xfId="26931" xr:uid="{4750985F-C839-4F3D-AC34-4A3DE119DF6A}"/>
    <cellStyle name="Calculation 2 2 6 4 7 2 3" xfId="34107" xr:uid="{E156A33E-8C08-4D94-87AD-AF5479608073}"/>
    <cellStyle name="Calculation 2 2 6 4 7 2 4" xfId="42614" xr:uid="{361BC2D7-5FD8-423E-A31B-EDDD6D130973}"/>
    <cellStyle name="Calculation 2 2 6 4 7 2 5" xfId="18024" xr:uid="{355A6631-9F5D-4FAA-9E07-3213349A04E1}"/>
    <cellStyle name="Calculation 2 2 6 4 7 3" xfId="22842" xr:uid="{52144E86-E580-46C6-96E0-00674B9566FA}"/>
    <cellStyle name="Calculation 2 2 6 4 7 4" xfId="30417" xr:uid="{98E0EE2F-3782-4594-BFDB-D39A32C13514}"/>
    <cellStyle name="Calculation 2 2 6 4 7 5" xfId="38525" xr:uid="{374D85EE-74BD-4E46-A506-2FF56BA15F0A}"/>
    <cellStyle name="Calculation 2 2 6 4 7 6" xfId="46090" xr:uid="{AD3DBF55-0F6A-4597-B57B-2EF9D5420244}"/>
    <cellStyle name="Calculation 2 2 6 4 7 7" xfId="13945" xr:uid="{E714F968-9A02-4674-9494-7419C85236F2}"/>
    <cellStyle name="Calculation 2 2 6 4 8" xfId="7787" xr:uid="{7E989674-5098-4A24-B883-4C9635984F8D}"/>
    <cellStyle name="Calculation 2 2 6 4 8 2" xfId="25354" xr:uid="{AADC0E19-D37B-47C3-83C2-6FA13C3014A3}"/>
    <cellStyle name="Calculation 2 2 6 4 8 3" xfId="32535" xr:uid="{18E4A676-4531-46D8-AC73-5833EC1105F5}"/>
    <cellStyle name="Calculation 2 2 6 4 8 4" xfId="41037" xr:uid="{DF8B8F8F-AD91-46B6-A2A7-0239A11A13C0}"/>
    <cellStyle name="Calculation 2 2 6 4 8 5" xfId="16447" xr:uid="{930E288D-D51D-4083-A12F-5861E22ED7D3}"/>
    <cellStyle name="Calculation 2 2 6 4 9" xfId="20731" xr:uid="{93376986-3F94-4750-B457-2E4ADCC45972}"/>
    <cellStyle name="Calculation 2 2 6 5" xfId="4386" xr:uid="{CF58BE9A-DEF7-4A01-8368-90F51D43BE49}"/>
    <cellStyle name="Calculation 2 2 6 5 2" xfId="8756" xr:uid="{97F0BD6A-DBB9-46CE-AF1C-AE04AD597E92}"/>
    <cellStyle name="Calculation 2 2 6 5 2 2" xfId="26323" xr:uid="{C596B090-F411-4084-AFE6-A88FD5E6A021}"/>
    <cellStyle name="Calculation 2 2 6 5 2 3" xfId="33499" xr:uid="{D8874DA6-AB51-42C7-A38E-7BE4BC6BA9D0}"/>
    <cellStyle name="Calculation 2 2 6 5 2 4" xfId="42006" xr:uid="{3CE7F3D9-FC18-461F-BDEE-75B668FF776E}"/>
    <cellStyle name="Calculation 2 2 6 5 2 5" xfId="17416" xr:uid="{4955A943-B8FB-4F91-AF38-E4D3DA35C6FD}"/>
    <cellStyle name="Calculation 2 2 6 5 3" xfId="21953" xr:uid="{34E176A1-DAB0-4EFD-B135-72F51B59A768}"/>
    <cellStyle name="Calculation 2 2 6 5 4" xfId="29814" xr:uid="{CD7C1A82-21C7-4218-85F5-36879D178957}"/>
    <cellStyle name="Calculation 2 2 6 5 5" xfId="37636" xr:uid="{AEBD5974-455D-44EE-953E-64342F9B39AE}"/>
    <cellStyle name="Calculation 2 2 6 5 6" xfId="45489" xr:uid="{372D8762-27F5-4C49-8B0C-AC2FF8EA9559}"/>
    <cellStyle name="Calculation 2 2 6 5 7" xfId="13090" xr:uid="{5F37CC1C-2C82-44B6-94F7-2347C31EDE7B}"/>
    <cellStyle name="Calculation 2 2 6 6" xfId="3386" xr:uid="{F176984C-5650-4EF8-AC12-663989230E63}"/>
    <cellStyle name="Calculation 2 2 6 6 2" xfId="7988" xr:uid="{F5F5ADD5-2736-4A20-BF2B-F4093BEFF03A}"/>
    <cellStyle name="Calculation 2 2 6 6 2 2" xfId="25555" xr:uid="{738A66A3-FFC5-41CF-9A7A-778984273798}"/>
    <cellStyle name="Calculation 2 2 6 6 2 3" xfId="32731" xr:uid="{6E009BDF-F3D3-452D-95B7-42A7827C75E6}"/>
    <cellStyle name="Calculation 2 2 6 6 2 4" xfId="41238" xr:uid="{F7A360A9-9465-4335-8FB4-77D615259BCB}"/>
    <cellStyle name="Calculation 2 2 6 6 2 5" xfId="16648" xr:uid="{A403BB66-835F-4543-BA39-0D6C0C12F0DC}"/>
    <cellStyle name="Calculation 2 2 6 6 3" xfId="20953" xr:uid="{E8E7C26C-030E-44E5-AFF3-9DC5AE09CBFB}"/>
    <cellStyle name="Calculation 2 2 6 6 4" xfId="28980" xr:uid="{6D678D6D-0659-4701-BFCF-B9062991DAE0}"/>
    <cellStyle name="Calculation 2 2 6 6 5" xfId="36636" xr:uid="{444708EA-BC30-4822-B422-381DBB36C448}"/>
    <cellStyle name="Calculation 2 2 6 6 6" xfId="44657" xr:uid="{3FECAE28-9418-407E-8A6A-4F26E2FD4FC5}"/>
    <cellStyle name="Calculation 2 2 6 6 7" xfId="12120" xr:uid="{8F42858E-947A-47CC-A997-8DDE3A07FB45}"/>
    <cellStyle name="Calculation 2 2 6 7" xfId="3986" xr:uid="{B8109E0E-BEE3-4521-BA47-182F5D0A2A4F}"/>
    <cellStyle name="Calculation 2 2 6 7 2" xfId="8482" xr:uid="{E2501D49-BDAB-44EA-B0A8-2618DB250E25}"/>
    <cellStyle name="Calculation 2 2 6 7 2 2" xfId="26049" xr:uid="{FC0E3134-A722-425B-95D3-03E2F5DD5EBA}"/>
    <cellStyle name="Calculation 2 2 6 7 2 3" xfId="33225" xr:uid="{738AA4D1-377B-46BB-9CAC-36363D4E1538}"/>
    <cellStyle name="Calculation 2 2 6 7 2 4" xfId="41732" xr:uid="{BE704A8A-EE22-442C-B189-56ED9ED410D4}"/>
    <cellStyle name="Calculation 2 2 6 7 2 5" xfId="17142" xr:uid="{5AEDF24E-097B-4834-BC68-BECB2F175F6A}"/>
    <cellStyle name="Calculation 2 2 6 7 3" xfId="21553" xr:uid="{2845C5EE-0E9B-4D72-AD18-04141E78EDEE}"/>
    <cellStyle name="Calculation 2 2 6 7 4" xfId="29531" xr:uid="{E6027D76-554D-40AD-8225-E26869A63457}"/>
    <cellStyle name="Calculation 2 2 6 7 5" xfId="37236" xr:uid="{3ABD122B-A482-42D9-B295-AECD642C28D2}"/>
    <cellStyle name="Calculation 2 2 6 7 6" xfId="45206" xr:uid="{D2C563B9-D1D3-476B-AFCC-B2A91F16A44B}"/>
    <cellStyle name="Calculation 2 2 6 7 7" xfId="12704" xr:uid="{A59696C8-F1BE-49AE-A36F-E011968042E4}"/>
    <cellStyle name="Calculation 2 2 6 8" xfId="3339" xr:uid="{4E00AA1A-FBB4-4BB8-8278-9DD5C148F8CB}"/>
    <cellStyle name="Calculation 2 2 6 8 2" xfId="7948" xr:uid="{88EEB45C-24BA-4973-9950-A6015CBD6B22}"/>
    <cellStyle name="Calculation 2 2 6 8 2 2" xfId="25515" xr:uid="{0818BCEB-C0AA-4AE8-A924-FE5A92B1EB2B}"/>
    <cellStyle name="Calculation 2 2 6 8 2 3" xfId="32691" xr:uid="{BC274FDB-59AA-4162-B6F3-182C43F63E85}"/>
    <cellStyle name="Calculation 2 2 6 8 2 4" xfId="41198" xr:uid="{0237D224-5102-454A-960D-4F19DC397EC8}"/>
    <cellStyle name="Calculation 2 2 6 8 2 5" xfId="16608" xr:uid="{0DD6143B-5FCD-4134-BC91-F9FFBC267AE0}"/>
    <cellStyle name="Calculation 2 2 6 8 3" xfId="20906" xr:uid="{16C12D1F-584C-453C-BC04-A3FC552CCC98}"/>
    <cellStyle name="Calculation 2 2 6 8 4" xfId="28933" xr:uid="{BE739441-464C-410E-AE1A-02860FBE2233}"/>
    <cellStyle name="Calculation 2 2 6 8 5" xfId="36589" xr:uid="{E77D9B17-CC1C-41C2-8D5C-CF8992EE7F6E}"/>
    <cellStyle name="Calculation 2 2 6 8 6" xfId="44610" xr:uid="{F96190A2-E0C2-499D-9AD3-66526A6945A6}"/>
    <cellStyle name="Calculation 2 2 6 8 7" xfId="12073" xr:uid="{0DA6BDE3-3274-4EC6-B50E-55D31DAE6F24}"/>
    <cellStyle name="Calculation 2 2 6 9" xfId="6269" xr:uid="{008C3F40-E30A-4509-A3AE-D91DEC1F60D4}"/>
    <cellStyle name="Calculation 2 2 6 9 2" xfId="10309" xr:uid="{3B8B8731-D2BB-421E-BEB7-1FB46DAD3B4E}"/>
    <cellStyle name="Calculation 2 2 6 9 2 2" xfId="27876" xr:uid="{4E3D511B-EE49-4B73-BC6D-BCAF264470EA}"/>
    <cellStyle name="Calculation 2 2 6 9 2 3" xfId="35052" xr:uid="{B1BCA802-D869-463A-8ACA-9B318294386D}"/>
    <cellStyle name="Calculation 2 2 6 9 2 4" xfId="43559" xr:uid="{EC8DAFE2-49FF-42F0-B99C-5FE505D35333}"/>
    <cellStyle name="Calculation 2 2 6 9 2 5" xfId="18969" xr:uid="{39226EB0-1497-41EC-9BD9-E7FB5E6385D1}"/>
    <cellStyle name="Calculation 2 2 6 9 3" xfId="23836" xr:uid="{A05761F1-AD5A-49F1-81A8-DF79B08A9CC6}"/>
    <cellStyle name="Calculation 2 2 6 9 4" xfId="31411" xr:uid="{E8886A2B-0EAE-4774-8E82-98A88ABA2D40}"/>
    <cellStyle name="Calculation 2 2 6 9 5" xfId="39519" xr:uid="{7A3BABA2-9580-48F9-9E44-C530C25A55D6}"/>
    <cellStyle name="Calculation 2 2 6 9 6" xfId="47084" xr:uid="{94C97C31-EFB2-46A8-AA51-E2E83ED624FD}"/>
    <cellStyle name="Calculation 2 2 6 9 7" xfId="14939" xr:uid="{6824CE78-EA14-4EB4-AD3F-CAF728835AF9}"/>
    <cellStyle name="Calculation 2 2 7" xfId="2413" xr:uid="{FEE5FB1F-3AFA-4D40-9014-5DBBFB2A6297}"/>
    <cellStyle name="Calculation 2 2 7 10" xfId="3215" xr:uid="{15797157-818C-47C7-AF1B-0C08F4DE8245}"/>
    <cellStyle name="Calculation 2 2 7 10 2" xfId="7837" xr:uid="{A1284921-11A8-49F0-A0CD-FA13D0EB03B8}"/>
    <cellStyle name="Calculation 2 2 7 10 2 2" xfId="25404" xr:uid="{5C1563C3-E84D-464D-8413-9349DD0B5C04}"/>
    <cellStyle name="Calculation 2 2 7 10 2 3" xfId="32580" xr:uid="{5398FF7A-21C6-4AB5-8691-C2785D02C038}"/>
    <cellStyle name="Calculation 2 2 7 10 2 4" xfId="41087" xr:uid="{0DFC8EBD-2A23-4273-AC01-33863040BB5D}"/>
    <cellStyle name="Calculation 2 2 7 10 2 5" xfId="16497" xr:uid="{F839655A-DD6B-421F-B572-259A5B227890}"/>
    <cellStyle name="Calculation 2 2 7 10 3" xfId="20782" xr:uid="{AED55070-FD3F-4DB9-9BB0-E05702348C9B}"/>
    <cellStyle name="Calculation 2 2 7 10 4" xfId="28810" xr:uid="{5EA3DFC7-7A7A-4BA2-9A2B-7216845A3837}"/>
    <cellStyle name="Calculation 2 2 7 10 5" xfId="36465" xr:uid="{A91CE642-C6E8-4C3C-9C34-A8B4ED680E5B}"/>
    <cellStyle name="Calculation 2 2 7 10 6" xfId="44487" xr:uid="{514EC16A-E182-44BF-87CF-C1134BD18F59}"/>
    <cellStyle name="Calculation 2 2 7 10 7" xfId="11949" xr:uid="{044EF47F-1140-41B2-AB6E-6AC62201664D}"/>
    <cellStyle name="Calculation 2 2 7 11" xfId="7035" xr:uid="{0736020E-A984-4B8C-B017-E33F50079F6B}"/>
    <cellStyle name="Calculation 2 2 7 11 2" xfId="24602" xr:uid="{C5E95E1F-7294-4B71-8E6B-7F4782F7F5C5}"/>
    <cellStyle name="Calculation 2 2 7 11 3" xfId="32069" xr:uid="{CBA55A78-3091-4DD2-97E4-946A78BF06AF}"/>
    <cellStyle name="Calculation 2 2 7 11 4" xfId="40285" xr:uid="{35925781-7C36-4936-8FF4-AA44D8BE15B6}"/>
    <cellStyle name="Calculation 2 2 7 11 5" xfId="15695" xr:uid="{06A31F1A-4929-4F29-8D33-68295B6A9DF2}"/>
    <cellStyle name="Calculation 2 2 7 12" xfId="19979" xr:uid="{E482E77B-3FC4-4875-8001-F243C2BC5D90}"/>
    <cellStyle name="Calculation 2 2 7 13" xfId="11191" xr:uid="{61494BBA-DA9E-4D9E-AB0C-8D6E877CA321}"/>
    <cellStyle name="Calculation 2 2 7 2" xfId="2976" xr:uid="{306B82F4-D703-43A9-8B58-F5F125E81845}"/>
    <cellStyle name="Calculation 2 2 7 2 10" xfId="28677" xr:uid="{AB78DA00-1B66-4372-94A6-B91A34674F42}"/>
    <cellStyle name="Calculation 2 2 7 2 11" xfId="36225" xr:uid="{8D56D39C-4917-4B01-99AB-CAF50C5230BC}"/>
    <cellStyle name="Calculation 2 2 7 2 12" xfId="44354" xr:uid="{0029A4C8-2B0C-45FE-BCB3-EF53E190E2C5}"/>
    <cellStyle name="Calculation 2 2 7 2 13" xfId="11717" xr:uid="{626005F1-CB7A-4B68-BDCB-003E4D97138A}"/>
    <cellStyle name="Calculation 2 2 7 2 2" xfId="4881" xr:uid="{781ADA09-5F9D-456C-A1D4-A6E663C1B482}"/>
    <cellStyle name="Calculation 2 2 7 2 2 2" xfId="9098" xr:uid="{8D0F9DAA-028E-4D5C-8529-3418F69E5789}"/>
    <cellStyle name="Calculation 2 2 7 2 2 2 2" xfId="26665" xr:uid="{A93688C8-CC4F-47B3-A8C9-21C21E2AA17D}"/>
    <cellStyle name="Calculation 2 2 7 2 2 2 3" xfId="33841" xr:uid="{BAD2DC4B-9D94-4630-8CAE-03E5274FC821}"/>
    <cellStyle name="Calculation 2 2 7 2 2 2 4" xfId="42348" xr:uid="{AC549D44-BDA7-467A-AC8A-BC0877C3A6F0}"/>
    <cellStyle name="Calculation 2 2 7 2 2 2 5" xfId="17758" xr:uid="{131BC7BF-0A40-437C-B18F-62E4746F54ED}"/>
    <cellStyle name="Calculation 2 2 7 2 2 3" xfId="22448" xr:uid="{EC4BE554-68D5-4F1E-8892-E3CB5F9AC36E}"/>
    <cellStyle name="Calculation 2 2 7 2 2 4" xfId="30130" xr:uid="{4BBF4170-4250-4E73-95E8-3922E04580E4}"/>
    <cellStyle name="Calculation 2 2 7 2 2 5" xfId="38131" xr:uid="{E01BC660-439D-4B63-AEF6-B1C1898F6197}"/>
    <cellStyle name="Calculation 2 2 7 2 2 6" xfId="45803" xr:uid="{522A5957-1F1F-4EBF-8BB3-B3884431CEE2}"/>
    <cellStyle name="Calculation 2 2 7 2 2 7" xfId="13559" xr:uid="{37F75390-594D-4BF6-8125-F9E5C932CBCE}"/>
    <cellStyle name="Calculation 2 2 7 2 3" xfId="3801" xr:uid="{2891176D-C9C3-4573-B53E-8E3E5EBA8921}"/>
    <cellStyle name="Calculation 2 2 7 2 3 2" xfId="8339" xr:uid="{314A29D9-B8FF-4193-9712-A17186ABD359}"/>
    <cellStyle name="Calculation 2 2 7 2 3 2 2" xfId="25906" xr:uid="{820D9BEA-26B1-424F-B9D9-D18A3BF78D3F}"/>
    <cellStyle name="Calculation 2 2 7 2 3 2 3" xfId="33082" xr:uid="{6064B76E-AD37-4D4C-8D8A-1DD8B88A2631}"/>
    <cellStyle name="Calculation 2 2 7 2 3 2 4" xfId="41589" xr:uid="{14ABE285-EFE9-4FA6-B0F5-38BE50806AF5}"/>
    <cellStyle name="Calculation 2 2 7 2 3 2 5" xfId="16999" xr:uid="{87CB6FE4-6408-40E6-9A27-7ED5D78D1B6B}"/>
    <cellStyle name="Calculation 2 2 7 2 3 3" xfId="21368" xr:uid="{7C1B2FC4-AED4-4EB4-AFDC-45756BDCBCA6}"/>
    <cellStyle name="Calculation 2 2 7 2 3 4" xfId="29386" xr:uid="{30228775-9CE0-48F8-BDD9-BAF1E345792A}"/>
    <cellStyle name="Calculation 2 2 7 2 3 5" xfId="37051" xr:uid="{AF6D02C8-DBA8-4CB7-9C69-CCDEEABA5B7C}"/>
    <cellStyle name="Calculation 2 2 7 2 3 6" xfId="45062" xr:uid="{18003896-08F6-4A81-A321-4ED0D5AF507E}"/>
    <cellStyle name="Calculation 2 2 7 2 3 7" xfId="12527" xr:uid="{BE99BA20-0FAB-4541-8D58-36BCF89B8231}"/>
    <cellStyle name="Calculation 2 2 7 2 4" xfId="5889" xr:uid="{7207A74D-8D95-4730-A1BB-D96BEACD149B}"/>
    <cellStyle name="Calculation 2 2 7 2 4 2" xfId="9943" xr:uid="{61D42E80-D63F-43E6-8C38-936251F2B18D}"/>
    <cellStyle name="Calculation 2 2 7 2 4 2 2" xfId="27510" xr:uid="{111169D9-557F-4867-9F2F-733BCC3EBC2A}"/>
    <cellStyle name="Calculation 2 2 7 2 4 2 3" xfId="34686" xr:uid="{B99CAE7A-98ED-445D-B1E2-03EA86EB215B}"/>
    <cellStyle name="Calculation 2 2 7 2 4 2 4" xfId="43193" xr:uid="{A3A917AF-2162-4EBC-AFB2-699DC8DC859D}"/>
    <cellStyle name="Calculation 2 2 7 2 4 2 5" xfId="18603" xr:uid="{A2F69902-F236-48DD-B586-0203CD1E6860}"/>
    <cellStyle name="Calculation 2 2 7 2 4 3" xfId="23456" xr:uid="{ABAD70A4-7E69-4A0B-A9DF-FEFB654481C4}"/>
    <cellStyle name="Calculation 2 2 7 2 4 4" xfId="31031" xr:uid="{6599AF44-FB45-42D4-BEFF-488878BE748A}"/>
    <cellStyle name="Calculation 2 2 7 2 4 5" xfId="39139" xr:uid="{594F6BC5-DB42-4E97-804E-3D8BB377FEB3}"/>
    <cellStyle name="Calculation 2 2 7 2 4 6" xfId="46704" xr:uid="{95BD2A65-7FA0-4B7E-8688-1C60D0E19FBB}"/>
    <cellStyle name="Calculation 2 2 7 2 4 7" xfId="14559" xr:uid="{7910BEBF-8DA8-4804-9059-9C5DA4F4393F}"/>
    <cellStyle name="Calculation 2 2 7 2 5" xfId="6245" xr:uid="{58EE4090-545F-4FA0-ABD6-B8186E793161}"/>
    <cellStyle name="Calculation 2 2 7 2 5 2" xfId="10286" xr:uid="{4216A849-BD68-4B54-9998-28648B82854E}"/>
    <cellStyle name="Calculation 2 2 7 2 5 2 2" xfId="27853" xr:uid="{6A90C2B4-2E51-4087-9CDC-005877099B1F}"/>
    <cellStyle name="Calculation 2 2 7 2 5 2 3" xfId="35029" xr:uid="{92355CA7-AE6D-4FE2-B2FF-B613683032B1}"/>
    <cellStyle name="Calculation 2 2 7 2 5 2 4" xfId="43536" xr:uid="{19A6F995-510F-4BC8-A285-3BE96CB95F4A}"/>
    <cellStyle name="Calculation 2 2 7 2 5 2 5" xfId="18946" xr:uid="{77A92DB8-F42A-4F64-9516-E008382EBF83}"/>
    <cellStyle name="Calculation 2 2 7 2 5 3" xfId="23812" xr:uid="{B4A9D954-7E33-4D6A-A249-F3E58685782D}"/>
    <cellStyle name="Calculation 2 2 7 2 5 4" xfId="31387" xr:uid="{D940DDAF-C7CD-42D3-9A9F-A4C8E9374B52}"/>
    <cellStyle name="Calculation 2 2 7 2 5 5" xfId="39495" xr:uid="{BFAD95BE-9CDD-42FF-ADD3-44EF3907112C}"/>
    <cellStyle name="Calculation 2 2 7 2 5 6" xfId="47060" xr:uid="{B92B9BF9-3754-4148-9F16-A21B8F77184A}"/>
    <cellStyle name="Calculation 2 2 7 2 5 7" xfId="14915" xr:uid="{3E150DE9-ABB3-4A96-BF4D-F02289330276}"/>
    <cellStyle name="Calculation 2 2 7 2 6" xfId="6593" xr:uid="{6F1721C8-6E60-4152-BB4C-B8886EA98348}"/>
    <cellStyle name="Calculation 2 2 7 2 6 2" xfId="10623" xr:uid="{F2AD32F9-0EBA-43D4-B970-40A99D2EC187}"/>
    <cellStyle name="Calculation 2 2 7 2 6 2 2" xfId="28190" xr:uid="{0E45443F-14A5-440C-8C0F-9015DB73F886}"/>
    <cellStyle name="Calculation 2 2 7 2 6 2 3" xfId="35366" xr:uid="{3B13B82B-3849-4AD6-B57B-826AB9EFBE7F}"/>
    <cellStyle name="Calculation 2 2 7 2 6 2 4" xfId="43873" xr:uid="{7E727247-2921-4525-84AD-DAE6BB1F7D4E}"/>
    <cellStyle name="Calculation 2 2 7 2 6 2 5" xfId="19283" xr:uid="{A3789031-CA11-46F4-9A77-23699258A559}"/>
    <cellStyle name="Calculation 2 2 7 2 6 3" xfId="24160" xr:uid="{CA23AEB5-4DCF-4B9F-90D4-1AB381F0EE1A}"/>
    <cellStyle name="Calculation 2 2 7 2 6 4" xfId="31735" xr:uid="{DC5AEA8F-A9B8-4485-BB9C-F93B3BC5B197}"/>
    <cellStyle name="Calculation 2 2 7 2 6 5" xfId="39843" xr:uid="{31BB818F-F154-4AFF-BB47-2FFD2141A113}"/>
    <cellStyle name="Calculation 2 2 7 2 6 6" xfId="47408" xr:uid="{298F955A-E9A0-4482-A354-5AA35C9A8514}"/>
    <cellStyle name="Calculation 2 2 7 2 6 7" xfId="15263" xr:uid="{FFDEC1D2-FDEF-4648-A918-D93766DC9036}"/>
    <cellStyle name="Calculation 2 2 7 2 7" xfId="6747" xr:uid="{F9203C47-7EAE-471D-9010-E075A02B8B06}"/>
    <cellStyle name="Calculation 2 2 7 2 7 2" xfId="10756" xr:uid="{D5743446-096F-45F6-8D90-06553883BCC8}"/>
    <cellStyle name="Calculation 2 2 7 2 7 2 2" xfId="28323" xr:uid="{D7703064-23B4-4ECD-B03C-18B1857FDAD7}"/>
    <cellStyle name="Calculation 2 2 7 2 7 2 3" xfId="35499" xr:uid="{8711F36D-CF3C-4433-BC51-7582A1E377E8}"/>
    <cellStyle name="Calculation 2 2 7 2 7 2 4" xfId="44006" xr:uid="{74C79D90-9131-4D20-8601-D5CBE36070A3}"/>
    <cellStyle name="Calculation 2 2 7 2 7 2 5" xfId="19416" xr:uid="{800BE645-25E8-46C5-8C7A-05DE2C80DA19}"/>
    <cellStyle name="Calculation 2 2 7 2 7 3" xfId="24314" xr:uid="{E75C91C2-12A6-4D09-A7FB-56FBCE2328E9}"/>
    <cellStyle name="Calculation 2 2 7 2 7 4" xfId="31889" xr:uid="{5556EDA3-1C85-4707-BD2F-BA7391F438AD}"/>
    <cellStyle name="Calculation 2 2 7 2 7 5" xfId="39997" xr:uid="{2E45CBE4-2956-4F48-8264-CC969B4E8B86}"/>
    <cellStyle name="Calculation 2 2 7 2 7 6" xfId="47562" xr:uid="{065D7C67-AF9E-4D90-AC63-E5997AD9BA28}"/>
    <cellStyle name="Calculation 2 2 7 2 7 7" xfId="15417" xr:uid="{C63B534D-ED57-413A-86A2-AABA8BF16C00}"/>
    <cellStyle name="Calculation 2 2 7 2 8" xfId="7598" xr:uid="{755540BE-E7A3-4018-9681-08362477B548}"/>
    <cellStyle name="Calculation 2 2 7 2 8 2" xfId="25165" xr:uid="{26D878F5-8334-4D54-832A-29EF7D4F49F3}"/>
    <cellStyle name="Calculation 2 2 7 2 8 3" xfId="32440" xr:uid="{021FCF36-1648-4A91-905D-673535BEFF7C}"/>
    <cellStyle name="Calculation 2 2 7 2 8 4" xfId="40848" xr:uid="{43295685-EFEC-4D0C-97B1-CC227C240A90}"/>
    <cellStyle name="Calculation 2 2 7 2 8 5" xfId="16258" xr:uid="{427C91D0-C352-42C7-AC02-2B0A6CD52FE8}"/>
    <cellStyle name="Calculation 2 2 7 2 9" xfId="20542" xr:uid="{222C39FB-28C5-4195-AED1-E82050AA9EE5}"/>
    <cellStyle name="Calculation 2 2 7 3" xfId="2728" xr:uid="{A15D4F0C-9A13-4073-8C03-2408EA3670BE}"/>
    <cellStyle name="Calculation 2 2 7 3 10" xfId="28541" xr:uid="{968D55CA-3279-480A-82C2-9D1514D219EB}"/>
    <cellStyle name="Calculation 2 2 7 3 11" xfId="35978" xr:uid="{BF5EB35A-B2DF-4636-86AF-43D435BFEDC1}"/>
    <cellStyle name="Calculation 2 2 7 3 12" xfId="44219" xr:uid="{B56A1384-20F4-4622-AE9D-84AE79F103E7}"/>
    <cellStyle name="Calculation 2 2 7 3 13" xfId="11485" xr:uid="{41C6401B-4352-41AB-91A2-5C835304F276}"/>
    <cellStyle name="Calculation 2 2 7 3 2" xfId="4633" xr:uid="{1D0DE170-B225-4C36-9DA0-0A057B328AAB}"/>
    <cellStyle name="Calculation 2 2 7 3 2 2" xfId="8946" xr:uid="{BF3B7856-09A0-4F4D-8EFC-E79C758B15E2}"/>
    <cellStyle name="Calculation 2 2 7 3 2 2 2" xfId="26513" xr:uid="{689BC61A-96D2-408E-95C0-BE63CC454D29}"/>
    <cellStyle name="Calculation 2 2 7 3 2 2 3" xfId="33689" xr:uid="{741BCFAC-3ACD-48AB-9A71-C55E2C865828}"/>
    <cellStyle name="Calculation 2 2 7 3 2 2 4" xfId="42196" xr:uid="{B76F61F2-C4D7-40BA-B333-EB8744778746}"/>
    <cellStyle name="Calculation 2 2 7 3 2 2 5" xfId="17606" xr:uid="{31C7D348-D426-488D-95FE-86707A6C69EF}"/>
    <cellStyle name="Calculation 2 2 7 3 2 3" xfId="22200" xr:uid="{84F41237-BD86-47B5-AA98-9B6CBCFD3BA1}"/>
    <cellStyle name="Calculation 2 2 7 3 2 4" xfId="29994" xr:uid="{5FBE46C9-7925-4071-A57E-735C5FBCE87C}"/>
    <cellStyle name="Calculation 2 2 7 3 2 5" xfId="37883" xr:uid="{9D7F2B29-AA90-49F0-B2AE-554884BB221D}"/>
    <cellStyle name="Calculation 2 2 7 3 2 6" xfId="45668" xr:uid="{F2A38857-5F3C-4224-96C9-BA2F772550C4}"/>
    <cellStyle name="Calculation 2 2 7 3 2 7" xfId="13327" xr:uid="{2C4532F6-F852-49FB-86CD-69CA8FC4B092}"/>
    <cellStyle name="Calculation 2 2 7 3 3" xfId="3254" xr:uid="{5FDCDA3F-043E-4E8F-937C-E2E0F835A647}"/>
    <cellStyle name="Calculation 2 2 7 3 3 2" xfId="7870" xr:uid="{E1CF89AB-A0F8-4F45-B985-77DD8D611B36}"/>
    <cellStyle name="Calculation 2 2 7 3 3 2 2" xfId="25437" xr:uid="{2396413D-E749-41CB-9B9D-062E322D093A}"/>
    <cellStyle name="Calculation 2 2 7 3 3 2 3" xfId="32613" xr:uid="{E1943DBB-AD59-4C3C-B8B5-0CFB813F48ED}"/>
    <cellStyle name="Calculation 2 2 7 3 3 2 4" xfId="41120" xr:uid="{CA892BF6-130D-4B32-9125-E34C08C631F5}"/>
    <cellStyle name="Calculation 2 2 7 3 3 2 5" xfId="16530" xr:uid="{BB968E64-1C90-453F-B3E0-7608FA9B19CF}"/>
    <cellStyle name="Calculation 2 2 7 3 3 3" xfId="20821" xr:uid="{9083D9E3-13C6-41A4-9383-1420D29030F2}"/>
    <cellStyle name="Calculation 2 2 7 3 3 4" xfId="28849" xr:uid="{BD2F862F-9492-40FD-BF39-12ABB0B96A83}"/>
    <cellStyle name="Calculation 2 2 7 3 3 5" xfId="36504" xr:uid="{98923AE7-A4A9-4FDB-B820-259CB3D98E68}"/>
    <cellStyle name="Calculation 2 2 7 3 3 6" xfId="44526" xr:uid="{30C542B0-F8D8-430E-B5DB-4076B5206492}"/>
    <cellStyle name="Calculation 2 2 7 3 3 7" xfId="11988" xr:uid="{88CDAD65-F026-4999-B2ED-06BBB69A3CD3}"/>
    <cellStyle name="Calculation 2 2 7 3 4" xfId="5723" xr:uid="{EF9C1ACC-9251-424E-AFA0-9F7051D1D1D7}"/>
    <cellStyle name="Calculation 2 2 7 3 4 2" xfId="9782" xr:uid="{1FC46DA4-C5AA-4163-BCF8-0A3F4D8976ED}"/>
    <cellStyle name="Calculation 2 2 7 3 4 2 2" xfId="27349" xr:uid="{CAD867E0-4F23-473B-B2D2-64C8AA1FD1FF}"/>
    <cellStyle name="Calculation 2 2 7 3 4 2 3" xfId="34525" xr:uid="{70F3A523-3D95-4331-9D49-B0E5EC8352EB}"/>
    <cellStyle name="Calculation 2 2 7 3 4 2 4" xfId="43032" xr:uid="{CCD18BCC-BFEC-4DBB-B98E-B2BF01233434}"/>
    <cellStyle name="Calculation 2 2 7 3 4 2 5" xfId="18442" xr:uid="{0FDC448E-7571-41F3-915D-52D8BBF9A7CF}"/>
    <cellStyle name="Calculation 2 2 7 3 4 3" xfId="23290" xr:uid="{17BAF292-8CA7-46EC-B6BE-D753DDB65828}"/>
    <cellStyle name="Calculation 2 2 7 3 4 4" xfId="30865" xr:uid="{84E31A12-B9C2-475F-AD25-18B964F5BFA9}"/>
    <cellStyle name="Calculation 2 2 7 3 4 5" xfId="38973" xr:uid="{48FCD64D-74FA-43DF-854B-D75152818843}"/>
    <cellStyle name="Calculation 2 2 7 3 4 6" xfId="46538" xr:uid="{3F92EFD4-AF99-4E05-B2B0-73C327A0A63A}"/>
    <cellStyle name="Calculation 2 2 7 3 4 7" xfId="14393" xr:uid="{85BD021A-47F3-4296-9716-B3ACF2E86B7A}"/>
    <cellStyle name="Calculation 2 2 7 3 5" xfId="6077" xr:uid="{05258C12-8A85-4E8A-BA06-280CDAA1E4F3}"/>
    <cellStyle name="Calculation 2 2 7 3 5 2" xfId="10127" xr:uid="{05F4FEDC-7B71-404E-A015-1CF9512B27F7}"/>
    <cellStyle name="Calculation 2 2 7 3 5 2 2" xfId="27694" xr:uid="{6F427C23-15EF-495F-89CD-A29358E51CD6}"/>
    <cellStyle name="Calculation 2 2 7 3 5 2 3" xfId="34870" xr:uid="{AD76C3E9-5CE1-423C-9A3B-C505E5295D0A}"/>
    <cellStyle name="Calculation 2 2 7 3 5 2 4" xfId="43377" xr:uid="{AB7AEE69-EB26-4985-A114-BAD82721555F}"/>
    <cellStyle name="Calculation 2 2 7 3 5 2 5" xfId="18787" xr:uid="{FD9FDBAD-6E1A-46D9-BDA6-AEEC169328C4}"/>
    <cellStyle name="Calculation 2 2 7 3 5 3" xfId="23644" xr:uid="{83741AA6-27CE-4F88-B172-BDE79988D187}"/>
    <cellStyle name="Calculation 2 2 7 3 5 4" xfId="31219" xr:uid="{BA767CA4-758C-48F9-868A-1F2ABD0796D5}"/>
    <cellStyle name="Calculation 2 2 7 3 5 5" xfId="39327" xr:uid="{BC9A0BFF-659D-4ABE-86E0-01568C8182ED}"/>
    <cellStyle name="Calculation 2 2 7 3 5 6" xfId="46892" xr:uid="{F19DD6C1-6835-4F98-96FE-FA860D3165A7}"/>
    <cellStyle name="Calculation 2 2 7 3 5 7" xfId="14747" xr:uid="{DB249D08-03D1-4698-BA53-953B293EB1E1}"/>
    <cellStyle name="Calculation 2 2 7 3 6" xfId="6445" xr:uid="{4A21990E-8A89-4C63-8743-EEEAF127E36A}"/>
    <cellStyle name="Calculation 2 2 7 3 6 2" xfId="10482" xr:uid="{574708EE-51DD-444E-A736-CB0F5A8385F9}"/>
    <cellStyle name="Calculation 2 2 7 3 6 2 2" xfId="28049" xr:uid="{EF774852-BAA2-450F-9F2E-E42470FCB7AC}"/>
    <cellStyle name="Calculation 2 2 7 3 6 2 3" xfId="35225" xr:uid="{84379A14-910E-4EE7-BAA1-1E81A7A19A6B}"/>
    <cellStyle name="Calculation 2 2 7 3 6 2 4" xfId="43732" xr:uid="{801FB1B5-C606-41BE-9F2C-00A1BFE3A64E}"/>
    <cellStyle name="Calculation 2 2 7 3 6 2 5" xfId="19142" xr:uid="{D7A2C20A-D378-45F7-9545-41BB017194EE}"/>
    <cellStyle name="Calculation 2 2 7 3 6 3" xfId="24012" xr:uid="{273A03E5-B340-47F3-8ECA-B13F23A71294}"/>
    <cellStyle name="Calculation 2 2 7 3 6 4" xfId="31587" xr:uid="{60D524A5-7D06-4A55-8189-ACAB93D0F8CA}"/>
    <cellStyle name="Calculation 2 2 7 3 6 5" xfId="39695" xr:uid="{C6CCB2B0-E677-439F-9834-8FBB884EA9E4}"/>
    <cellStyle name="Calculation 2 2 7 3 6 6" xfId="47260" xr:uid="{F1E2FC5A-5BA0-4F50-8560-CD1C50FD7778}"/>
    <cellStyle name="Calculation 2 2 7 3 6 7" xfId="15115" xr:uid="{D15193BB-1CE5-4007-A799-598FBBE28ECB}"/>
    <cellStyle name="Calculation 2 2 7 3 7" xfId="6777" xr:uid="{8F9D9DBA-9D14-41D3-9825-B7CDB02EC94D}"/>
    <cellStyle name="Calculation 2 2 7 3 7 2" xfId="10772" xr:uid="{1871AB8C-67EC-4C33-98B0-A2033CDCE09C}"/>
    <cellStyle name="Calculation 2 2 7 3 7 2 2" xfId="28339" xr:uid="{73D4826E-140B-4681-9204-64B19342DA8A}"/>
    <cellStyle name="Calculation 2 2 7 3 7 2 3" xfId="35515" xr:uid="{A6839A68-FCB7-4998-8838-85E6CA402698}"/>
    <cellStyle name="Calculation 2 2 7 3 7 2 4" xfId="44022" xr:uid="{17D50433-3D0F-4415-93A8-CA997C74FBDF}"/>
    <cellStyle name="Calculation 2 2 7 3 7 2 5" xfId="19432" xr:uid="{0FC9DFD9-0963-44AB-8FEA-4D676456611A}"/>
    <cellStyle name="Calculation 2 2 7 3 7 3" xfId="24344" xr:uid="{2E9FB063-496F-4D0A-BFB4-15B64C5AF922}"/>
    <cellStyle name="Calculation 2 2 7 3 7 4" xfId="31919" xr:uid="{94F9719D-D85B-4F7D-88B9-554A8C0704E7}"/>
    <cellStyle name="Calculation 2 2 7 3 7 5" xfId="40027" xr:uid="{6E55DE85-DE76-41BE-BD97-51955942729B}"/>
    <cellStyle name="Calculation 2 2 7 3 7 6" xfId="47592" xr:uid="{FA237737-25CA-4558-B7DA-A0D302982DDD}"/>
    <cellStyle name="Calculation 2 2 7 3 7 7" xfId="15447" xr:uid="{EEA9178F-0C2F-467E-8663-B4B7CF527F42}"/>
    <cellStyle name="Calculation 2 2 7 3 8" xfId="7350" xr:uid="{1C00F910-7269-431E-821B-971BA9DC120E}"/>
    <cellStyle name="Calculation 2 2 7 3 8 2" xfId="24917" xr:uid="{0890B3E9-AE5B-479D-ADAD-E2C956057E2E}"/>
    <cellStyle name="Calculation 2 2 7 3 8 3" xfId="32288" xr:uid="{268ABD57-D0CC-45B5-8676-A08A401ED33B}"/>
    <cellStyle name="Calculation 2 2 7 3 8 4" xfId="40600" xr:uid="{D44BF159-CBF4-4D5C-864C-4CCD06463553}"/>
    <cellStyle name="Calculation 2 2 7 3 8 5" xfId="16010" xr:uid="{C87E6907-08E8-4E08-8A65-4CF5593A23CF}"/>
    <cellStyle name="Calculation 2 2 7 3 9" xfId="20294" xr:uid="{D24CCE08-71AD-4095-9204-58D9850E1A40}"/>
    <cellStyle name="Calculation 2 2 7 4" xfId="2863" xr:uid="{784B7F3A-2461-41A8-B3C7-143F40540C2D}"/>
    <cellStyle name="Calculation 2 2 7 4 10" xfId="28599" xr:uid="{DB269597-1AD9-481F-BEF0-E57845A60E19}"/>
    <cellStyle name="Calculation 2 2 7 4 11" xfId="36112" xr:uid="{1E39C432-8A4F-4653-941B-B9C7EF1AE462}"/>
    <cellStyle name="Calculation 2 2 7 4 12" xfId="44276" xr:uid="{1D2FD1FF-E4A1-4588-AE27-07B63077B4BB}"/>
    <cellStyle name="Calculation 2 2 7 4 13" xfId="11612" xr:uid="{4458141C-AD4D-45ED-A96A-62B5AA580240}"/>
    <cellStyle name="Calculation 2 2 7 4 2" xfId="4768" xr:uid="{5D2B032E-3DA4-4C7D-A1AC-DB284A832E7E}"/>
    <cellStyle name="Calculation 2 2 7 4 2 2" xfId="9012" xr:uid="{24ACC298-DBF4-421F-8821-2E30773BC234}"/>
    <cellStyle name="Calculation 2 2 7 4 2 2 2" xfId="26579" xr:uid="{88539C16-FF7F-40C4-B6CF-8DB7D433C903}"/>
    <cellStyle name="Calculation 2 2 7 4 2 2 3" xfId="33755" xr:uid="{279E776A-FD64-4741-8302-98C30AE055F3}"/>
    <cellStyle name="Calculation 2 2 7 4 2 2 4" xfId="42262" xr:uid="{33D90A58-4A82-44A6-8E98-BB226200607A}"/>
    <cellStyle name="Calculation 2 2 7 4 2 2 5" xfId="17672" xr:uid="{D1AD6D74-CFFC-4C37-8795-568049BDD321}"/>
    <cellStyle name="Calculation 2 2 7 4 2 3" xfId="22335" xr:uid="{8277944C-F158-4C67-950A-7D2C4AA44C61}"/>
    <cellStyle name="Calculation 2 2 7 4 2 4" xfId="30052" xr:uid="{C65430DF-C271-48AD-BCAC-7AC6735E515A}"/>
    <cellStyle name="Calculation 2 2 7 4 2 5" xfId="38018" xr:uid="{C4A95CB7-C95A-492F-B69F-B3795F116C9F}"/>
    <cellStyle name="Calculation 2 2 7 4 2 6" xfId="45725" xr:uid="{86D82C3A-0607-495E-BA05-D6E066A0C5C4}"/>
    <cellStyle name="Calculation 2 2 7 4 2 7" xfId="13454" xr:uid="{4EB19E97-A630-4F9D-AA1E-412D42005A9E}"/>
    <cellStyle name="Calculation 2 2 7 4 3" xfId="5598" xr:uid="{7D84A723-BA1B-40F5-81F0-E7D758F3260A}"/>
    <cellStyle name="Calculation 2 2 7 4 3 2" xfId="9659" xr:uid="{7D034A40-1CC6-4602-B48D-75CFF407E2A2}"/>
    <cellStyle name="Calculation 2 2 7 4 3 2 2" xfId="27226" xr:uid="{EBC6E23F-E5AA-45AA-B61F-BD5DDB941EF6}"/>
    <cellStyle name="Calculation 2 2 7 4 3 2 3" xfId="34402" xr:uid="{31A7F4C3-09D3-40AD-9C81-6D229C60FD1E}"/>
    <cellStyle name="Calculation 2 2 7 4 3 2 4" xfId="42909" xr:uid="{BADD8C45-60EC-4EE3-8DAE-660E21B4C849}"/>
    <cellStyle name="Calculation 2 2 7 4 3 2 5" xfId="18319" xr:uid="{BCF1F50A-827C-40A7-A734-437DF66F72C5}"/>
    <cellStyle name="Calculation 2 2 7 4 3 3" xfId="23165" xr:uid="{75EDE19D-38E2-4313-A22A-6042AEE3A601}"/>
    <cellStyle name="Calculation 2 2 7 4 3 4" xfId="30740" xr:uid="{DB3C5DC6-5A17-4385-8C10-295A989CF825}"/>
    <cellStyle name="Calculation 2 2 7 4 3 5" xfId="38848" xr:uid="{ED468310-932C-4B53-B094-76039303C154}"/>
    <cellStyle name="Calculation 2 2 7 4 3 6" xfId="46413" xr:uid="{E49DDA7C-712E-4CA3-9304-5B8C52A524FF}"/>
    <cellStyle name="Calculation 2 2 7 4 3 7" xfId="14268" xr:uid="{C000F6F7-4BB8-49D4-8801-3F5B89D9E5A8}"/>
    <cellStyle name="Calculation 2 2 7 4 4" xfId="5808" xr:uid="{9B9698DD-36EA-418D-BD2A-ED6F9E04DEA6}"/>
    <cellStyle name="Calculation 2 2 7 4 4 2" xfId="9863" xr:uid="{8A65C5AE-2E40-41E6-9E45-E31079199364}"/>
    <cellStyle name="Calculation 2 2 7 4 4 2 2" xfId="27430" xr:uid="{FA9C0675-AD7C-40C1-9746-779A213EF2A1}"/>
    <cellStyle name="Calculation 2 2 7 4 4 2 3" xfId="34606" xr:uid="{50288B18-2158-43F9-808A-0842BC9CB580}"/>
    <cellStyle name="Calculation 2 2 7 4 4 2 4" xfId="43113" xr:uid="{7A230B75-027D-4F00-A753-281F60C12CD5}"/>
    <cellStyle name="Calculation 2 2 7 4 4 2 5" xfId="18523" xr:uid="{FE8C2995-11CD-47CA-A86C-AA8929965D51}"/>
    <cellStyle name="Calculation 2 2 7 4 4 3" xfId="23375" xr:uid="{B093415C-ADFE-4BB0-8DE7-85D70CC348E9}"/>
    <cellStyle name="Calculation 2 2 7 4 4 4" xfId="30950" xr:uid="{0EDB423E-C95C-4270-A669-711E4D798321}"/>
    <cellStyle name="Calculation 2 2 7 4 4 5" xfId="39058" xr:uid="{F5D17BF6-4279-4B0B-868D-D58A50071141}"/>
    <cellStyle name="Calculation 2 2 7 4 4 6" xfId="46623" xr:uid="{B204B8BC-56EC-40F1-BC75-DB9F3BA9A90E}"/>
    <cellStyle name="Calculation 2 2 7 4 4 7" xfId="14478" xr:uid="{81191F0D-EB84-4742-9CBE-DB1F5010FE42}"/>
    <cellStyle name="Calculation 2 2 7 4 5" xfId="6160" xr:uid="{06E036F8-0C9B-44E2-9EDC-E371880D5143}"/>
    <cellStyle name="Calculation 2 2 7 4 5 2" xfId="10204" xr:uid="{6A79F216-B972-46DF-9FEA-0446AA479184}"/>
    <cellStyle name="Calculation 2 2 7 4 5 2 2" xfId="27771" xr:uid="{B7B2D31C-42EF-4903-BE5F-540190DD18A4}"/>
    <cellStyle name="Calculation 2 2 7 4 5 2 3" xfId="34947" xr:uid="{6658E3E8-1610-459C-AF72-82FE30C50829}"/>
    <cellStyle name="Calculation 2 2 7 4 5 2 4" xfId="43454" xr:uid="{7C4A6F31-0E7B-4CFC-9DD5-22F2E3363C5C}"/>
    <cellStyle name="Calculation 2 2 7 4 5 2 5" xfId="18864" xr:uid="{E139D942-C795-4A06-BDB7-F31091BF2541}"/>
    <cellStyle name="Calculation 2 2 7 4 5 3" xfId="23727" xr:uid="{3F5B10DB-5799-4B26-9095-8B9FA8CE3941}"/>
    <cellStyle name="Calculation 2 2 7 4 5 4" xfId="31302" xr:uid="{74C465A0-6AE6-4D14-BDE1-216DA1F8C8F0}"/>
    <cellStyle name="Calculation 2 2 7 4 5 5" xfId="39410" xr:uid="{8110C609-2177-466B-83CE-DC5219353C36}"/>
    <cellStyle name="Calculation 2 2 7 4 5 6" xfId="46975" xr:uid="{4C8EF73D-5F24-44BF-A476-92DFAC7AC53D}"/>
    <cellStyle name="Calculation 2 2 7 4 5 7" xfId="14830" xr:uid="{E72EBCA6-5DB3-4DE0-A5F0-1A2174ADB3CB}"/>
    <cellStyle name="Calculation 2 2 7 4 6" xfId="6511" xr:uid="{3C4E5B47-CFC6-4283-80E1-A2CD323147A6}"/>
    <cellStyle name="Calculation 2 2 7 4 6 2" xfId="10543" xr:uid="{E86CD475-922A-4F7C-B7B1-A82F7D523E79}"/>
    <cellStyle name="Calculation 2 2 7 4 6 2 2" xfId="28110" xr:uid="{D523B77F-32DC-42DD-9911-01A643FD0E7E}"/>
    <cellStyle name="Calculation 2 2 7 4 6 2 3" xfId="35286" xr:uid="{F858F1CC-8A00-47B6-AFF0-681C81BF1F5D}"/>
    <cellStyle name="Calculation 2 2 7 4 6 2 4" xfId="43793" xr:uid="{91AAFF16-DCED-4160-944D-87D884C10FBB}"/>
    <cellStyle name="Calculation 2 2 7 4 6 2 5" xfId="19203" xr:uid="{386DE15A-B034-4005-BB79-16F4DEFE5716}"/>
    <cellStyle name="Calculation 2 2 7 4 6 3" xfId="24078" xr:uid="{DA9FEA0A-200D-4E19-A3C5-6BE9BF57372E}"/>
    <cellStyle name="Calculation 2 2 7 4 6 4" xfId="31653" xr:uid="{F301BAF9-7E2F-4C4B-B914-6302008EAB83}"/>
    <cellStyle name="Calculation 2 2 7 4 6 5" xfId="39761" xr:uid="{7F1A1E34-14FF-4C24-9E25-4572AFAB570D}"/>
    <cellStyle name="Calculation 2 2 7 4 6 6" xfId="47326" xr:uid="{4F8A1DCC-15B7-4D43-B037-E5CC7CCF0537}"/>
    <cellStyle name="Calculation 2 2 7 4 6 7" xfId="15181" xr:uid="{AE299082-D6DD-4CA6-80B2-EDB55DF1AC78}"/>
    <cellStyle name="Calculation 2 2 7 4 7" xfId="6311" xr:uid="{AEE0C08C-BC76-441E-9AA5-EA47541E619A}"/>
    <cellStyle name="Calculation 2 2 7 4 7 2" xfId="10349" xr:uid="{741C9044-06D8-4EB7-8FB8-3090F903AAE0}"/>
    <cellStyle name="Calculation 2 2 7 4 7 2 2" xfId="27916" xr:uid="{B485D84D-CA83-4326-85A6-6E033EE45692}"/>
    <cellStyle name="Calculation 2 2 7 4 7 2 3" xfId="35092" xr:uid="{0B53890F-4C90-43A5-A516-F5293099706C}"/>
    <cellStyle name="Calculation 2 2 7 4 7 2 4" xfId="43599" xr:uid="{BA1D8A2E-72C8-4740-89ED-474901A3A801}"/>
    <cellStyle name="Calculation 2 2 7 4 7 2 5" xfId="19009" xr:uid="{A89D03BE-A919-4194-A05A-86260FE3135E}"/>
    <cellStyle name="Calculation 2 2 7 4 7 3" xfId="23878" xr:uid="{B9ABD585-C8A9-481F-9A59-6B5C39DA3070}"/>
    <cellStyle name="Calculation 2 2 7 4 7 4" xfId="31453" xr:uid="{8B758C41-513F-4FB0-AC36-825EBFF5BB5F}"/>
    <cellStyle name="Calculation 2 2 7 4 7 5" xfId="39561" xr:uid="{DE4EF272-8F28-4C3C-90A5-03A5AD1A4A16}"/>
    <cellStyle name="Calculation 2 2 7 4 7 6" xfId="47126" xr:uid="{85417665-DD14-4E33-98FC-6E447E03FE42}"/>
    <cellStyle name="Calculation 2 2 7 4 7 7" xfId="14981" xr:uid="{1A313FC9-71F7-4F95-96AE-98884C910BE5}"/>
    <cellStyle name="Calculation 2 2 7 4 8" xfId="7485" xr:uid="{C09D3D72-A15E-4BB0-9BF5-4E992960202F}"/>
    <cellStyle name="Calculation 2 2 7 4 8 2" xfId="25052" xr:uid="{797C0EA7-01C1-4AD1-9031-6DEAE5B73B8A}"/>
    <cellStyle name="Calculation 2 2 7 4 8 3" xfId="32354" xr:uid="{968D4525-9E3B-4CF1-9161-2A4C042C46AD}"/>
    <cellStyle name="Calculation 2 2 7 4 8 4" xfId="40735" xr:uid="{F330E95F-F5DA-4CA2-8EA3-7B07E817A18D}"/>
    <cellStyle name="Calculation 2 2 7 4 8 5" xfId="16145" xr:uid="{F42072F5-F1A9-451A-B247-52E6A7AEE6DD}"/>
    <cellStyle name="Calculation 2 2 7 4 9" xfId="20429" xr:uid="{AE0375DD-64CF-483C-AB65-E8E7F95B86D4}"/>
    <cellStyle name="Calculation 2 2 7 5" xfId="4318" xr:uid="{4B3FA4A5-38B4-461B-BEFD-75EE47FE2E61}"/>
    <cellStyle name="Calculation 2 2 7 5 2" xfId="8727" xr:uid="{FF8FB667-2970-4B5D-B010-5A2BD62065FB}"/>
    <cellStyle name="Calculation 2 2 7 5 2 2" xfId="26294" xr:uid="{C1693930-E0A5-4D74-9E6B-AF306D24AAEE}"/>
    <cellStyle name="Calculation 2 2 7 5 2 3" xfId="33470" xr:uid="{071ACC9E-CF03-4E85-9B18-BEB78D13455C}"/>
    <cellStyle name="Calculation 2 2 7 5 2 4" xfId="41977" xr:uid="{DAC49ABA-C920-4225-9468-A216B2673E61}"/>
    <cellStyle name="Calculation 2 2 7 5 2 5" xfId="17387" xr:uid="{E2B0A9D0-239B-41B4-9968-70A7705912C8}"/>
    <cellStyle name="Calculation 2 2 7 5 3" xfId="21885" xr:uid="{9DEABA28-663C-4793-A9CA-67CE282FC216}"/>
    <cellStyle name="Calculation 2 2 7 5 4" xfId="29791" xr:uid="{418CC2ED-8167-49E6-9155-7B39029A15F6}"/>
    <cellStyle name="Calculation 2 2 7 5 5" xfId="37568" xr:uid="{31138784-FD52-4FC9-9941-A35550E03942}"/>
    <cellStyle name="Calculation 2 2 7 5 6" xfId="45466" xr:uid="{026C0EAC-F267-43A4-9B94-D777E76B22B3}"/>
    <cellStyle name="Calculation 2 2 7 5 7" xfId="13028" xr:uid="{70C6AC5D-4155-4071-8D94-CAE05322FD06}"/>
    <cellStyle name="Calculation 2 2 7 6" xfId="3743" xr:uid="{94AD56BD-97C2-4CD8-AD4B-4AB710DD8B25}"/>
    <cellStyle name="Calculation 2 2 7 6 2" xfId="8288" xr:uid="{3031E12D-FACE-4EAE-9D3D-9C8EAD57806B}"/>
    <cellStyle name="Calculation 2 2 7 6 2 2" xfId="25855" xr:uid="{DE14BC6D-9096-4308-8115-9D599547643D}"/>
    <cellStyle name="Calculation 2 2 7 6 2 3" xfId="33031" xr:uid="{7CB48642-F65A-484E-A8A6-E25363C37673}"/>
    <cellStyle name="Calculation 2 2 7 6 2 4" xfId="41538" xr:uid="{8CBC2B72-7A94-4C24-ABD9-CE88251A97C7}"/>
    <cellStyle name="Calculation 2 2 7 6 2 5" xfId="16948" xr:uid="{91D7D381-EA64-4866-B378-F2686EBC6EB2}"/>
    <cellStyle name="Calculation 2 2 7 6 3" xfId="21310" xr:uid="{EF52D6FF-90F3-4CDB-89AC-4FC7F821F625}"/>
    <cellStyle name="Calculation 2 2 7 6 4" xfId="29328" xr:uid="{28895F6F-B36B-4E08-B937-F264EC45B075}"/>
    <cellStyle name="Calculation 2 2 7 6 5" xfId="36993" xr:uid="{8EAEA076-5B26-42A2-BCE2-DC22821690E0}"/>
    <cellStyle name="Calculation 2 2 7 6 6" xfId="45004" xr:uid="{6F0A2768-08D5-45C1-A5E5-0B8AF0BB0B11}"/>
    <cellStyle name="Calculation 2 2 7 6 7" xfId="12469" xr:uid="{99546DBE-D902-4BBB-BC42-4C67455F1D49}"/>
    <cellStyle name="Calculation 2 2 7 7" xfId="3965" xr:uid="{08942EC6-18CE-4013-AB52-E1310E92BE60}"/>
    <cellStyle name="Calculation 2 2 7 7 2" xfId="8463" xr:uid="{F7AE92EE-F700-4AFE-813B-68E9F3985F1E}"/>
    <cellStyle name="Calculation 2 2 7 7 2 2" xfId="26030" xr:uid="{D64736D3-8DCA-45F3-B16B-BCD51428BED7}"/>
    <cellStyle name="Calculation 2 2 7 7 2 3" xfId="33206" xr:uid="{A792E53C-B687-4731-9A6A-53E3F7E4BD31}"/>
    <cellStyle name="Calculation 2 2 7 7 2 4" xfId="41713" xr:uid="{F5F2D005-132B-4553-9819-14B273253060}"/>
    <cellStyle name="Calculation 2 2 7 7 2 5" xfId="17123" xr:uid="{A2C4D9E3-491F-41CD-BBA1-50EBA51EA5E0}"/>
    <cellStyle name="Calculation 2 2 7 7 3" xfId="21532" xr:uid="{FDD80463-5A48-447A-981A-CD135358A9AB}"/>
    <cellStyle name="Calculation 2 2 7 7 4" xfId="29510" xr:uid="{4573ED31-2A91-42D4-81ED-CEBEEEA046A9}"/>
    <cellStyle name="Calculation 2 2 7 7 5" xfId="37215" xr:uid="{6ACEDF6A-6C09-4969-8A39-9914A71DC064}"/>
    <cellStyle name="Calculation 2 2 7 7 6" xfId="45185" xr:uid="{A2077497-2CF0-4094-B820-743AAEE5974B}"/>
    <cellStyle name="Calculation 2 2 7 7 7" xfId="12683" xr:uid="{CA288DE0-548A-4372-B8DA-6A7661F36F27}"/>
    <cellStyle name="Calculation 2 2 7 8" xfId="4121" xr:uid="{9A4BBC41-D7F6-4204-8696-EC232D97402D}"/>
    <cellStyle name="Calculation 2 2 7 8 2" xfId="8580" xr:uid="{1E393D99-6238-43B4-B39E-090DD44FAC2C}"/>
    <cellStyle name="Calculation 2 2 7 8 2 2" xfId="26147" xr:uid="{31EF1748-4919-48DC-A0C0-3C4B67350A9E}"/>
    <cellStyle name="Calculation 2 2 7 8 2 3" xfId="33323" xr:uid="{E8CB73D8-4476-443C-8F2E-2D95EB5EFC88}"/>
    <cellStyle name="Calculation 2 2 7 8 2 4" xfId="41830" xr:uid="{045FC30A-4177-4D75-B8E0-FE59955B07A0}"/>
    <cellStyle name="Calculation 2 2 7 8 2 5" xfId="17240" xr:uid="{CD94E93C-5914-4572-B39C-B3FAB789C563}"/>
    <cellStyle name="Calculation 2 2 7 8 3" xfId="21688" xr:uid="{C233D52B-9806-4D63-AD11-8124BABF1501}"/>
    <cellStyle name="Calculation 2 2 7 8 4" xfId="29640" xr:uid="{7A4FB652-BC26-4BB1-845D-4E733AF0C92F}"/>
    <cellStyle name="Calculation 2 2 7 8 5" xfId="37371" xr:uid="{D3CC0D67-3CEB-4786-8F24-D97C62D22FCA}"/>
    <cellStyle name="Calculation 2 2 7 8 6" xfId="45315" xr:uid="{C8383804-87DD-4B65-9C74-8CCA6B3A3326}"/>
    <cellStyle name="Calculation 2 2 7 8 7" xfId="12839" xr:uid="{2ABC1646-0859-485D-816B-49F2C3C83ADE}"/>
    <cellStyle name="Calculation 2 2 7 9" xfId="4053" xr:uid="{DD0CEFBD-503F-4530-AD5E-D201D2ECB91C}"/>
    <cellStyle name="Calculation 2 2 7 9 2" xfId="8524" xr:uid="{9CF82231-8636-4728-98FD-2112599C8006}"/>
    <cellStyle name="Calculation 2 2 7 9 2 2" xfId="26091" xr:uid="{B34D853D-C99C-4DD8-BF0B-D06271C13ED6}"/>
    <cellStyle name="Calculation 2 2 7 9 2 3" xfId="33267" xr:uid="{5D660BC3-20CB-4A05-BAFF-407C5881279F}"/>
    <cellStyle name="Calculation 2 2 7 9 2 4" xfId="41774" xr:uid="{AD58559D-E509-438D-BA3A-8AC870C00441}"/>
    <cellStyle name="Calculation 2 2 7 9 2 5" xfId="17184" xr:uid="{D6170D79-ADF8-4FAE-9277-290A95D66D0A}"/>
    <cellStyle name="Calculation 2 2 7 9 3" xfId="21620" xr:uid="{674C111D-41BE-4250-9F7B-3FB84849B431}"/>
    <cellStyle name="Calculation 2 2 7 9 4" xfId="29580" xr:uid="{28F53C2D-9EF5-4C74-BDBC-E6CF90974E69}"/>
    <cellStyle name="Calculation 2 2 7 9 5" xfId="37303" xr:uid="{5EFF25FD-A426-49C4-8E60-CF84EA6BDEA5}"/>
    <cellStyle name="Calculation 2 2 7 9 6" xfId="45255" xr:uid="{C1891BFF-8B22-411F-BC9E-58B3FD08CEFD}"/>
    <cellStyle name="Calculation 2 2 7 9 7" xfId="12771" xr:uid="{8BDFF122-C388-4ED7-91E3-DF0821A2FDE2}"/>
    <cellStyle name="Calculation 2 2 8" xfId="2378" xr:uid="{6778079E-4862-4C44-9691-2C8B23F5AC34}"/>
    <cellStyle name="Calculation 2 2 8 10" xfId="3781" xr:uid="{B8974D60-0089-41BA-AC7D-E98C7ECFBA48}"/>
    <cellStyle name="Calculation 2 2 8 10 2" xfId="8321" xr:uid="{E056013B-AA9C-47C5-B273-1BB06CFC99D2}"/>
    <cellStyle name="Calculation 2 2 8 10 2 2" xfId="25888" xr:uid="{07AD3E92-017F-4486-9CD5-EE66908268F1}"/>
    <cellStyle name="Calculation 2 2 8 10 2 3" xfId="33064" xr:uid="{51FBCA4A-5E42-498F-986F-700F4FFC2428}"/>
    <cellStyle name="Calculation 2 2 8 10 2 4" xfId="41571" xr:uid="{A2FECE1F-EB66-40FB-8908-BF46DCA2ED25}"/>
    <cellStyle name="Calculation 2 2 8 10 2 5" xfId="16981" xr:uid="{53F0A74E-3C6E-44F4-96EA-18E801B02462}"/>
    <cellStyle name="Calculation 2 2 8 10 3" xfId="21348" xr:uid="{48E0C531-A25A-432B-A2DF-0BDEB4BA832D}"/>
    <cellStyle name="Calculation 2 2 8 10 4" xfId="29366" xr:uid="{68195514-002B-4544-A812-C6DE3EC407D0}"/>
    <cellStyle name="Calculation 2 2 8 10 5" xfId="37031" xr:uid="{8495CFF6-81B6-4440-81C2-B0DF6F626106}"/>
    <cellStyle name="Calculation 2 2 8 10 6" xfId="45042" xr:uid="{9A7422A9-871E-4AA7-B25F-B95CABDBE66B}"/>
    <cellStyle name="Calculation 2 2 8 10 7" xfId="12507" xr:uid="{C727E62F-33B2-4429-B4DD-9E2221839BB5}"/>
    <cellStyle name="Calculation 2 2 8 11" xfId="7000" xr:uid="{4BEFEA28-688B-4F3D-ABFF-BDE33BCDC2A1}"/>
    <cellStyle name="Calculation 2 2 8 11 2" xfId="24567" xr:uid="{DD8D109D-FE42-40BF-84E5-946A09F0ECDC}"/>
    <cellStyle name="Calculation 2 2 8 11 3" xfId="32034" xr:uid="{33AC4439-574C-49AA-A7FD-EDD118AB29E2}"/>
    <cellStyle name="Calculation 2 2 8 11 4" xfId="40250" xr:uid="{F8292A44-D9B2-46E7-9CE7-73117D644103}"/>
    <cellStyle name="Calculation 2 2 8 11 5" xfId="15660" xr:uid="{89801492-EA61-499E-B653-D6A8E624610F}"/>
    <cellStyle name="Calculation 2 2 8 12" xfId="19944" xr:uid="{696228F7-8944-416A-AD10-195F671D9F0B}"/>
    <cellStyle name="Calculation 2 2 8 13" xfId="11160" xr:uid="{558BA2B3-D25F-46FD-B1A5-2BADC4EB1139}"/>
    <cellStyle name="Calculation 2 2 8 2" xfId="2941" xr:uid="{9DB59F11-F96E-4D63-811D-E0471D9B8217}"/>
    <cellStyle name="Calculation 2 2 8 2 10" xfId="28642" xr:uid="{3B7B324D-387A-49C8-A080-2E756B8958E0}"/>
    <cellStyle name="Calculation 2 2 8 2 11" xfId="36190" xr:uid="{81A365A2-4FAD-46F8-A487-ACEFE6EB6CAE}"/>
    <cellStyle name="Calculation 2 2 8 2 12" xfId="44319" xr:uid="{CD9D660B-B8F9-4704-995F-A22E0CAE9B95}"/>
    <cellStyle name="Calculation 2 2 8 2 13" xfId="11682" xr:uid="{46C804AF-7322-4BFD-BF26-6BABBC54E994}"/>
    <cellStyle name="Calculation 2 2 8 2 2" xfId="4846" xr:uid="{9629CF38-784A-4788-A5B1-6BCC5D786EAE}"/>
    <cellStyle name="Calculation 2 2 8 2 2 2" xfId="9063" xr:uid="{15B451AB-AE6F-4259-831E-631FB2ED8BA3}"/>
    <cellStyle name="Calculation 2 2 8 2 2 2 2" xfId="26630" xr:uid="{0228343E-7F34-460C-92A8-4246710BECBE}"/>
    <cellStyle name="Calculation 2 2 8 2 2 2 3" xfId="33806" xr:uid="{7DD4C5D7-2A2C-48B4-89CE-31D76083A5BE}"/>
    <cellStyle name="Calculation 2 2 8 2 2 2 4" xfId="42313" xr:uid="{429215F9-6674-4F09-BF84-275C86B87A5A}"/>
    <cellStyle name="Calculation 2 2 8 2 2 2 5" xfId="17723" xr:uid="{E3564827-28DB-4871-BBB2-8244D41F6417}"/>
    <cellStyle name="Calculation 2 2 8 2 2 3" xfId="22413" xr:uid="{C44FE46C-57BA-4957-AF03-C79335B25DD7}"/>
    <cellStyle name="Calculation 2 2 8 2 2 4" xfId="30095" xr:uid="{378424BD-DA58-4576-8065-7F72CF00C467}"/>
    <cellStyle name="Calculation 2 2 8 2 2 5" xfId="38096" xr:uid="{68833583-30A2-4973-8610-B30633C74F08}"/>
    <cellStyle name="Calculation 2 2 8 2 2 6" xfId="45768" xr:uid="{7A8BF850-D133-46BD-A757-348D72CA83D9}"/>
    <cellStyle name="Calculation 2 2 8 2 2 7" xfId="13524" xr:uid="{2CC5AFA4-8C41-4FFC-A2D6-C592170C6405}"/>
    <cellStyle name="Calculation 2 2 8 2 3" xfId="5630" xr:uid="{5259728F-9F65-42F0-B75C-9B5AEC8E1F25}"/>
    <cellStyle name="Calculation 2 2 8 2 3 2" xfId="9691" xr:uid="{61933D44-E93E-407E-A56F-15CCFA508B5A}"/>
    <cellStyle name="Calculation 2 2 8 2 3 2 2" xfId="27258" xr:uid="{BAAEC804-CD87-43BF-AF27-F028A63A2C39}"/>
    <cellStyle name="Calculation 2 2 8 2 3 2 3" xfId="34434" xr:uid="{CEE108A0-9FC8-4727-A888-33F638D464CF}"/>
    <cellStyle name="Calculation 2 2 8 2 3 2 4" xfId="42941" xr:uid="{235D061B-7214-49E1-BEED-B43FA144DCDD}"/>
    <cellStyle name="Calculation 2 2 8 2 3 2 5" xfId="18351" xr:uid="{7FCD7B41-AB35-466B-8480-62C309DCE32F}"/>
    <cellStyle name="Calculation 2 2 8 2 3 3" xfId="23197" xr:uid="{68ADF50B-3AAF-435F-8DCE-380F2514A07D}"/>
    <cellStyle name="Calculation 2 2 8 2 3 4" xfId="30772" xr:uid="{3DC8517F-CF60-4C7C-832D-AB10E67A823E}"/>
    <cellStyle name="Calculation 2 2 8 2 3 5" xfId="38880" xr:uid="{1AD91B9B-41C8-417B-84CE-2062C30D9B17}"/>
    <cellStyle name="Calculation 2 2 8 2 3 6" xfId="46445" xr:uid="{A20D9196-346E-4984-A5B9-0A6C00A0FA58}"/>
    <cellStyle name="Calculation 2 2 8 2 3 7" xfId="14300" xr:uid="{4EE68276-7BF6-47D6-A971-70BAFF7C8852}"/>
    <cellStyle name="Calculation 2 2 8 2 4" xfId="5854" xr:uid="{75CAD271-5909-464A-9A94-65EF8E07FB7C}"/>
    <cellStyle name="Calculation 2 2 8 2 4 2" xfId="9908" xr:uid="{10A14802-8EB6-428B-8D70-CA9227F9922A}"/>
    <cellStyle name="Calculation 2 2 8 2 4 2 2" xfId="27475" xr:uid="{3438653D-2635-4663-A956-99562883566B}"/>
    <cellStyle name="Calculation 2 2 8 2 4 2 3" xfId="34651" xr:uid="{27EE4C4A-7937-462D-8B6A-220E8FC8AB2A}"/>
    <cellStyle name="Calculation 2 2 8 2 4 2 4" xfId="43158" xr:uid="{4F5DDEDC-DD1B-4B88-844E-16D05778FE98}"/>
    <cellStyle name="Calculation 2 2 8 2 4 2 5" xfId="18568" xr:uid="{8D7624F5-A646-4CD5-B324-412D78A480B8}"/>
    <cellStyle name="Calculation 2 2 8 2 4 3" xfId="23421" xr:uid="{E87710A2-0B3C-40C9-A40F-65799DCCE1E1}"/>
    <cellStyle name="Calculation 2 2 8 2 4 4" xfId="30996" xr:uid="{F0753776-EF10-4CD4-AEC2-22D8841833DB}"/>
    <cellStyle name="Calculation 2 2 8 2 4 5" xfId="39104" xr:uid="{18CEF083-A1C8-4064-8816-4A5A41D7578D}"/>
    <cellStyle name="Calculation 2 2 8 2 4 6" xfId="46669" xr:uid="{22DB481F-339D-4946-88B0-494D4C043420}"/>
    <cellStyle name="Calculation 2 2 8 2 4 7" xfId="14524" xr:uid="{241B618D-D284-43B8-9AAF-92F247D97FC6}"/>
    <cellStyle name="Calculation 2 2 8 2 5" xfId="6210" xr:uid="{5D4A1361-19F6-4951-B78C-9EF7563A166E}"/>
    <cellStyle name="Calculation 2 2 8 2 5 2" xfId="10251" xr:uid="{FFF7D13D-5FDC-4BA4-BE39-5A3C3CA4E24A}"/>
    <cellStyle name="Calculation 2 2 8 2 5 2 2" xfId="27818" xr:uid="{6431902F-E125-4293-BF0D-C3ACF0257FD7}"/>
    <cellStyle name="Calculation 2 2 8 2 5 2 3" xfId="34994" xr:uid="{716D70FE-2928-40D4-9F6C-785F9B53B2DB}"/>
    <cellStyle name="Calculation 2 2 8 2 5 2 4" xfId="43501" xr:uid="{CA77B6FA-4A23-4613-8D9E-D717DE6B6A01}"/>
    <cellStyle name="Calculation 2 2 8 2 5 2 5" xfId="18911" xr:uid="{6B8EE91D-D13E-475C-97B2-961C1634B201}"/>
    <cellStyle name="Calculation 2 2 8 2 5 3" xfId="23777" xr:uid="{B878B967-CCA9-4B1F-B8BF-925506AF5BF9}"/>
    <cellStyle name="Calculation 2 2 8 2 5 4" xfId="31352" xr:uid="{8791D928-E0DC-45C5-8795-85D1D4B15BC6}"/>
    <cellStyle name="Calculation 2 2 8 2 5 5" xfId="39460" xr:uid="{A0A941B9-6CDD-4199-9900-2745F597A460}"/>
    <cellStyle name="Calculation 2 2 8 2 5 6" xfId="47025" xr:uid="{2B881FEE-4271-4440-82DC-EEB68606579D}"/>
    <cellStyle name="Calculation 2 2 8 2 5 7" xfId="14880" xr:uid="{EF5B5EA3-1701-4A27-8509-8262747CFA37}"/>
    <cellStyle name="Calculation 2 2 8 2 6" xfId="6558" xr:uid="{E060491B-0E75-4367-8288-0E9C43461B70}"/>
    <cellStyle name="Calculation 2 2 8 2 6 2" xfId="10588" xr:uid="{6EF0315C-C213-447F-A53C-0FDB52BC971E}"/>
    <cellStyle name="Calculation 2 2 8 2 6 2 2" xfId="28155" xr:uid="{9218C93D-10F1-4560-9927-C29E892CDABB}"/>
    <cellStyle name="Calculation 2 2 8 2 6 2 3" xfId="35331" xr:uid="{EB2295D9-02A2-4EDD-89D2-DF81B198B2AB}"/>
    <cellStyle name="Calculation 2 2 8 2 6 2 4" xfId="43838" xr:uid="{68379E1D-1BA6-432A-A879-0EF88969C112}"/>
    <cellStyle name="Calculation 2 2 8 2 6 2 5" xfId="19248" xr:uid="{8D8BCFC6-29DB-4652-9A3A-11EA556F6675}"/>
    <cellStyle name="Calculation 2 2 8 2 6 3" xfId="24125" xr:uid="{F79661AF-7F95-43F6-AC7D-897B1A8B523C}"/>
    <cellStyle name="Calculation 2 2 8 2 6 4" xfId="31700" xr:uid="{B2E801E6-8207-4B53-AE86-54AF74D0BF6C}"/>
    <cellStyle name="Calculation 2 2 8 2 6 5" xfId="39808" xr:uid="{D4469680-75BD-436D-B841-7406262C9546}"/>
    <cellStyle name="Calculation 2 2 8 2 6 6" xfId="47373" xr:uid="{2120A625-F056-44CB-BB46-F504C8514928}"/>
    <cellStyle name="Calculation 2 2 8 2 6 7" xfId="15228" xr:uid="{A6947939-1740-483A-89EE-14E0B2BA436B}"/>
    <cellStyle name="Calculation 2 2 8 2 7" xfId="5495" xr:uid="{07C8C533-B92E-45D8-93CE-CFF46B5FC4FC}"/>
    <cellStyle name="Calculation 2 2 8 2 7 2" xfId="9568" xr:uid="{7ACCDADF-65EA-4A72-BB1D-946EBE841287}"/>
    <cellStyle name="Calculation 2 2 8 2 7 2 2" xfId="27135" xr:uid="{C0025D43-0A9C-4D34-A77D-500CD14E291D}"/>
    <cellStyle name="Calculation 2 2 8 2 7 2 3" xfId="34311" xr:uid="{5B4CB75A-DD65-4414-8A1B-EDAEC8CF348E}"/>
    <cellStyle name="Calculation 2 2 8 2 7 2 4" xfId="42818" xr:uid="{0E5D0661-37C9-49EB-9158-E6A7143F62A0}"/>
    <cellStyle name="Calculation 2 2 8 2 7 2 5" xfId="18228" xr:uid="{B3E4B077-E676-45EB-BD45-D18E8675701A}"/>
    <cellStyle name="Calculation 2 2 8 2 7 3" xfId="23062" xr:uid="{F9482392-6533-4722-BA28-C7ABD131EAAF}"/>
    <cellStyle name="Calculation 2 2 8 2 7 4" xfId="30637" xr:uid="{02861C2B-7440-40B8-916C-25EA7B192E3B}"/>
    <cellStyle name="Calculation 2 2 8 2 7 5" xfId="38745" xr:uid="{32A58741-0E6E-4A0A-BE61-58D839622667}"/>
    <cellStyle name="Calculation 2 2 8 2 7 6" xfId="46310" xr:uid="{D4108EB8-167D-4CD0-AF61-52167966FE0D}"/>
    <cellStyle name="Calculation 2 2 8 2 7 7" xfId="14165" xr:uid="{811A005F-99EE-4BDC-BD64-68E79C44F5B7}"/>
    <cellStyle name="Calculation 2 2 8 2 8" xfId="7563" xr:uid="{40FCA5D6-BCD2-425F-9292-983042F4458E}"/>
    <cellStyle name="Calculation 2 2 8 2 8 2" xfId="25130" xr:uid="{4768A06A-0D89-4636-B44B-10F29A22ADCC}"/>
    <cellStyle name="Calculation 2 2 8 2 8 3" xfId="32405" xr:uid="{58E31A92-518C-4B11-928D-100EE946A360}"/>
    <cellStyle name="Calculation 2 2 8 2 8 4" xfId="40813" xr:uid="{BA44D5CA-CC53-478F-8DF2-94754F64FBD5}"/>
    <cellStyle name="Calculation 2 2 8 2 8 5" xfId="16223" xr:uid="{6108A7D2-3767-41AC-8976-FEC9BCC25071}"/>
    <cellStyle name="Calculation 2 2 8 2 9" xfId="20507" xr:uid="{1DE72062-13DB-437D-A9B8-05155D9809AA}"/>
    <cellStyle name="Calculation 2 2 8 3" xfId="2589" xr:uid="{488F5C8C-8E3E-4A24-9FAF-43E96A88FBEC}"/>
    <cellStyle name="Calculation 2 2 8 3 10" xfId="28412" xr:uid="{9DC950A2-7499-4905-B6B9-2441DE5FC0BE}"/>
    <cellStyle name="Calculation 2 2 8 3 11" xfId="35844" xr:uid="{BA660EAB-1EEE-4B51-8BFC-EFE42F96A7FA}"/>
    <cellStyle name="Calculation 2 2 8 3 12" xfId="44091" xr:uid="{96CCABE5-3C65-4555-9AF9-A0F5C39BF46D}"/>
    <cellStyle name="Calculation 2 2 8 3 13" xfId="11354" xr:uid="{96DFECD6-65EF-47DD-96CD-98D09B6A1C29}"/>
    <cellStyle name="Calculation 2 2 8 3 2" xfId="4494" xr:uid="{F200FB77-03A5-4104-AE4E-D8B0BD247003}"/>
    <cellStyle name="Calculation 2 2 8 3 2 2" xfId="8809" xr:uid="{B9E79B8D-0E07-4BB5-A58E-6C76CEB2ECD2}"/>
    <cellStyle name="Calculation 2 2 8 3 2 2 2" xfId="26376" xr:uid="{40CF0876-962E-4B20-8DF3-C68768B019F7}"/>
    <cellStyle name="Calculation 2 2 8 3 2 2 3" xfId="33552" xr:uid="{A80B0834-E00C-4A12-BE7B-33E1E259A3F0}"/>
    <cellStyle name="Calculation 2 2 8 3 2 2 4" xfId="42059" xr:uid="{607975BF-5C75-4B18-AA59-B4E8852A02A5}"/>
    <cellStyle name="Calculation 2 2 8 3 2 2 5" xfId="17469" xr:uid="{C7C5D2AF-C4FB-424B-A8F9-1875267CADA7}"/>
    <cellStyle name="Calculation 2 2 8 3 2 3" xfId="22061" xr:uid="{D8F51661-F4C1-484E-832C-43425BF7F16F}"/>
    <cellStyle name="Calculation 2 2 8 3 2 4" xfId="29865" xr:uid="{A2A15F09-A5CA-40E3-995B-BD0FF144683F}"/>
    <cellStyle name="Calculation 2 2 8 3 2 5" xfId="37744" xr:uid="{05A31B00-D912-4812-B76E-AC328F280664}"/>
    <cellStyle name="Calculation 2 2 8 3 2 6" xfId="45540" xr:uid="{97997FB4-6F77-4F5E-9E9B-9B3F81BC1D43}"/>
    <cellStyle name="Calculation 2 2 8 3 2 7" xfId="13196" xr:uid="{501E7763-83DC-450C-8435-EAC5DBF6E022}"/>
    <cellStyle name="Calculation 2 2 8 3 3" xfId="5128" xr:uid="{2374E086-73E7-4E1C-A98A-637E1BFDD0FA}"/>
    <cellStyle name="Calculation 2 2 8 3 3 2" xfId="9234" xr:uid="{4B63995E-22F0-4B68-A0ED-8D1D10A77484}"/>
    <cellStyle name="Calculation 2 2 8 3 3 2 2" xfId="26801" xr:uid="{FF4DF4C1-756C-49B9-935C-1B1898C5CA9B}"/>
    <cellStyle name="Calculation 2 2 8 3 3 2 3" xfId="33977" xr:uid="{C5B31E60-4DE8-4F87-9C7C-8E45461EFCDC}"/>
    <cellStyle name="Calculation 2 2 8 3 3 2 4" xfId="42484" xr:uid="{E48A8608-7745-44E2-A4B8-E14030E50E01}"/>
    <cellStyle name="Calculation 2 2 8 3 3 2 5" xfId="17894" xr:uid="{A106E202-0A40-4CDD-9803-9A52C5602CD5}"/>
    <cellStyle name="Calculation 2 2 8 3 3 3" xfId="22695" xr:uid="{8A9E423E-8AE3-4B9F-9368-EB6356159537}"/>
    <cellStyle name="Calculation 2 2 8 3 3 4" xfId="30270" xr:uid="{073751D7-9B5B-43EC-BA3A-B480D5E65A8E}"/>
    <cellStyle name="Calculation 2 2 8 3 3 5" xfId="38378" xr:uid="{99BD1021-1A01-4FA4-B73F-5E6B5B287277}"/>
    <cellStyle name="Calculation 2 2 8 3 3 6" xfId="45943" xr:uid="{882A6418-9D75-4DA9-97A0-3BAD0E940F0A}"/>
    <cellStyle name="Calculation 2 2 8 3 3 7" xfId="13798" xr:uid="{C878A480-65E9-43A8-A4BE-BEA9C27A9A6D}"/>
    <cellStyle name="Calculation 2 2 8 3 4" xfId="5493" xr:uid="{C5AA8FA7-5406-4C0A-BDDE-2894CCF89EE8}"/>
    <cellStyle name="Calculation 2 2 8 3 4 2" xfId="9566" xr:uid="{17401BCC-99BB-463D-9B5A-9FF97BB590C5}"/>
    <cellStyle name="Calculation 2 2 8 3 4 2 2" xfId="27133" xr:uid="{F88674B1-46E8-423C-9AA4-550B133ED8D3}"/>
    <cellStyle name="Calculation 2 2 8 3 4 2 3" xfId="34309" xr:uid="{AE103412-185B-44F3-A13A-68CE489D09AF}"/>
    <cellStyle name="Calculation 2 2 8 3 4 2 4" xfId="42816" xr:uid="{5362AA2A-68B5-4406-B89B-557D22A45E72}"/>
    <cellStyle name="Calculation 2 2 8 3 4 2 5" xfId="18226" xr:uid="{D04A4B24-B3E4-491D-993D-B3256BFC5B71}"/>
    <cellStyle name="Calculation 2 2 8 3 4 3" xfId="23060" xr:uid="{2410CA39-6951-4BB5-AEDF-514E65601D8F}"/>
    <cellStyle name="Calculation 2 2 8 3 4 4" xfId="30635" xr:uid="{F55F83D1-AF83-476C-9A21-8F5C5EFDFF19}"/>
    <cellStyle name="Calculation 2 2 8 3 4 5" xfId="38743" xr:uid="{E7CD246D-270D-4D2C-8DFB-AE0626BB4B54}"/>
    <cellStyle name="Calculation 2 2 8 3 4 6" xfId="46308" xr:uid="{DC9AA275-15A2-4D88-A5FA-97789A6FE4C9}"/>
    <cellStyle name="Calculation 2 2 8 3 4 7" xfId="14163" xr:uid="{C845C70C-08E3-491D-80CF-13250E942860}"/>
    <cellStyle name="Calculation 2 2 8 3 5" xfId="5154" xr:uid="{766F0821-05E8-4238-8733-082152061664}"/>
    <cellStyle name="Calculation 2 2 8 3 5 2" xfId="9259" xr:uid="{B56BBADC-0C56-4720-86A3-1B89D0ABFF37}"/>
    <cellStyle name="Calculation 2 2 8 3 5 2 2" xfId="26826" xr:uid="{724A4A01-4601-4C97-9FE1-545CF01FA64C}"/>
    <cellStyle name="Calculation 2 2 8 3 5 2 3" xfId="34002" xr:uid="{628CAF43-0600-48FC-932D-2AB9117EFE3C}"/>
    <cellStyle name="Calculation 2 2 8 3 5 2 4" xfId="42509" xr:uid="{78BB1E6D-C8C6-4713-8AF9-EC5562BCCD8E}"/>
    <cellStyle name="Calculation 2 2 8 3 5 2 5" xfId="17919" xr:uid="{12219B88-D526-4783-AAD1-CB62D61D270A}"/>
    <cellStyle name="Calculation 2 2 8 3 5 3" xfId="22721" xr:uid="{222FCCEB-A452-47D9-88EA-B41CA0F2B0EB}"/>
    <cellStyle name="Calculation 2 2 8 3 5 4" xfId="30296" xr:uid="{2A8EC9E7-0BDF-45F4-92A1-614CECDAEC45}"/>
    <cellStyle name="Calculation 2 2 8 3 5 5" xfId="38404" xr:uid="{A9D11FB5-0386-439F-AB18-955A07E47458}"/>
    <cellStyle name="Calculation 2 2 8 3 5 6" xfId="45969" xr:uid="{7F3908C0-1B9B-43AB-8371-A5156843903D}"/>
    <cellStyle name="Calculation 2 2 8 3 5 7" xfId="13824" xr:uid="{119220FB-B195-4773-A6C3-22A4EB4A5CB4}"/>
    <cellStyle name="Calculation 2 2 8 3 6" xfId="3486" xr:uid="{55326233-23C8-4B5E-A5EA-95609DF10461}"/>
    <cellStyle name="Calculation 2 2 8 3 6 2" xfId="8075" xr:uid="{8DA32BC3-553A-4BD4-942E-4FDA8EBAF8DD}"/>
    <cellStyle name="Calculation 2 2 8 3 6 2 2" xfId="25642" xr:uid="{EC23302B-114E-4463-831B-3FA8EC47954C}"/>
    <cellStyle name="Calculation 2 2 8 3 6 2 3" xfId="32818" xr:uid="{3E1C250A-170F-45A8-8E0F-0537994B9D2D}"/>
    <cellStyle name="Calculation 2 2 8 3 6 2 4" xfId="41325" xr:uid="{0BB2FD0B-52B6-4966-80DB-9AD96E840220}"/>
    <cellStyle name="Calculation 2 2 8 3 6 2 5" xfId="16735" xr:uid="{C38F0584-0051-48A0-9401-F30D02D1FAAA}"/>
    <cellStyle name="Calculation 2 2 8 3 6 3" xfId="21053" xr:uid="{710AEF3C-E68C-4F8D-A72F-8189535A5BDD}"/>
    <cellStyle name="Calculation 2 2 8 3 6 4" xfId="29072" xr:uid="{055CD4C1-7466-47DC-A9AE-66C9BA5E4944}"/>
    <cellStyle name="Calculation 2 2 8 3 6 5" xfId="36736" xr:uid="{B719C27F-0509-4AF6-87B8-C2BCEE525D16}"/>
    <cellStyle name="Calculation 2 2 8 3 6 6" xfId="44748" xr:uid="{210C69D5-F873-4774-81EC-83870533A14D}"/>
    <cellStyle name="Calculation 2 2 8 3 6 7" xfId="12212" xr:uid="{C85C4AD0-7BEC-4B3B-A219-B276D64AAF0B}"/>
    <cellStyle name="Calculation 2 2 8 3 7" xfId="3603" xr:uid="{6765AB2A-D4C6-4E59-9DFD-19240012EE7C}"/>
    <cellStyle name="Calculation 2 2 8 3 7 2" xfId="8162" xr:uid="{DAE3B202-8D9F-420A-AA3E-0F108C990E62}"/>
    <cellStyle name="Calculation 2 2 8 3 7 2 2" xfId="25729" xr:uid="{4D8375A0-6E8E-412C-AC02-6FB4B2CD1063}"/>
    <cellStyle name="Calculation 2 2 8 3 7 2 3" xfId="32905" xr:uid="{F9B4B987-D848-461A-8B6D-91180C46E9B7}"/>
    <cellStyle name="Calculation 2 2 8 3 7 2 4" xfId="41412" xr:uid="{6B88C7DF-8CA4-423F-A984-2932E84560AE}"/>
    <cellStyle name="Calculation 2 2 8 3 7 2 5" xfId="16822" xr:uid="{DFFF994B-8D82-4223-8D81-1273E47471F2}"/>
    <cellStyle name="Calculation 2 2 8 3 7 3" xfId="21170" xr:uid="{093C006C-3E11-4960-96A7-B567CFA9E1EA}"/>
    <cellStyle name="Calculation 2 2 8 3 7 4" xfId="29188" xr:uid="{7F6D1458-CA63-48CA-84D9-1DCAE8FF595C}"/>
    <cellStyle name="Calculation 2 2 8 3 7 5" xfId="36853" xr:uid="{7345258F-5701-4FA5-9F38-7B0304B7921B}"/>
    <cellStyle name="Calculation 2 2 8 3 7 6" xfId="44864" xr:uid="{C4787268-238C-423A-BA86-2F1A5CC77494}"/>
    <cellStyle name="Calculation 2 2 8 3 7 7" xfId="12329" xr:uid="{D7B81A30-D60E-4E2C-88F8-C7662F49F634}"/>
    <cellStyle name="Calculation 2 2 8 3 8" xfId="7211" xr:uid="{7EFE12FB-619E-44DE-8F05-D4971294CD54}"/>
    <cellStyle name="Calculation 2 2 8 3 8 2" xfId="24778" xr:uid="{D0109479-B125-48B1-919B-372C33676D7D}"/>
    <cellStyle name="Calculation 2 2 8 3 8 3" xfId="32151" xr:uid="{68E93962-6DFD-4ACD-9B5F-15E9F75D8FDD}"/>
    <cellStyle name="Calculation 2 2 8 3 8 4" xfId="40461" xr:uid="{5E4E711B-1E37-4B3F-B59D-D2E729840B01}"/>
    <cellStyle name="Calculation 2 2 8 3 8 5" xfId="15871" xr:uid="{40689880-D24E-4CE6-B6A3-610E016C28D4}"/>
    <cellStyle name="Calculation 2 2 8 3 9" xfId="20155" xr:uid="{43017DB4-8BC9-4C59-A458-3761BED59B01}"/>
    <cellStyle name="Calculation 2 2 8 4" xfId="2693" xr:uid="{21D5A21A-74BF-48E2-B92B-25E741357521}"/>
    <cellStyle name="Calculation 2 2 8 4 10" xfId="28506" xr:uid="{AB65B4E4-742F-4830-A5D6-090B7BAD0DB9}"/>
    <cellStyle name="Calculation 2 2 8 4 11" xfId="35943" xr:uid="{E9DBDCC5-6002-47C1-8B34-2B4911A517E9}"/>
    <cellStyle name="Calculation 2 2 8 4 12" xfId="44184" xr:uid="{32C82A0B-AB66-4E36-BF1A-7F923AE6DC60}"/>
    <cellStyle name="Calculation 2 2 8 4 13" xfId="11450" xr:uid="{F864C769-D6D0-4B22-998B-C9A2C5100C54}"/>
    <cellStyle name="Calculation 2 2 8 4 2" xfId="4598" xr:uid="{CB75CCD3-1721-4576-9AA7-8A3E75493E29}"/>
    <cellStyle name="Calculation 2 2 8 4 2 2" xfId="8911" xr:uid="{204BE1DE-8AB1-48D3-824C-B2D8EFBB344E}"/>
    <cellStyle name="Calculation 2 2 8 4 2 2 2" xfId="26478" xr:uid="{BAD5E2E1-D10D-4E4E-AB26-0ACA8CB89A83}"/>
    <cellStyle name="Calculation 2 2 8 4 2 2 3" xfId="33654" xr:uid="{DC86B2A8-53C6-43AD-A509-A0E280761293}"/>
    <cellStyle name="Calculation 2 2 8 4 2 2 4" xfId="42161" xr:uid="{B7A430B8-4A95-4521-A39D-E22A4E24BF99}"/>
    <cellStyle name="Calculation 2 2 8 4 2 2 5" xfId="17571" xr:uid="{5E3D76F7-31BA-48F3-89FF-426B64D839B2}"/>
    <cellStyle name="Calculation 2 2 8 4 2 3" xfId="22165" xr:uid="{A16E3A6C-F240-42D0-9C26-CCD30D9E8B2A}"/>
    <cellStyle name="Calculation 2 2 8 4 2 4" xfId="29959" xr:uid="{A035D379-187C-473A-9218-B35042558667}"/>
    <cellStyle name="Calculation 2 2 8 4 2 5" xfId="37848" xr:uid="{D678A28A-B431-4CA2-9C80-033BA450D831}"/>
    <cellStyle name="Calculation 2 2 8 4 2 6" xfId="45633" xr:uid="{443BC444-91DE-46FB-B46D-1625F58AA966}"/>
    <cellStyle name="Calculation 2 2 8 4 2 7" xfId="13292" xr:uid="{C6E64597-F831-40EB-BA83-434FE0A88C5A}"/>
    <cellStyle name="Calculation 2 2 8 4 3" xfId="3769" xr:uid="{074078CA-AB9E-4D00-AB2C-EABE8417FBCF}"/>
    <cellStyle name="Calculation 2 2 8 4 3 2" xfId="8310" xr:uid="{4E5C1E10-AB2E-40AC-93BC-DB7D61F8B1BF}"/>
    <cellStyle name="Calculation 2 2 8 4 3 2 2" xfId="25877" xr:uid="{C0E2B835-FFE2-433D-A572-8578BB5FF6CD}"/>
    <cellStyle name="Calculation 2 2 8 4 3 2 3" xfId="33053" xr:uid="{1F0286C1-0F1E-4F86-92D4-3EED7090DB09}"/>
    <cellStyle name="Calculation 2 2 8 4 3 2 4" xfId="41560" xr:uid="{26A5650E-6AD8-4B2B-9B45-57BF03C91165}"/>
    <cellStyle name="Calculation 2 2 8 4 3 2 5" xfId="16970" xr:uid="{0EA843A2-4925-4E0A-8BBF-BB0259D5BAFD}"/>
    <cellStyle name="Calculation 2 2 8 4 3 3" xfId="21336" xr:uid="{B8959095-6ABD-4E80-A340-8E8453B36B1C}"/>
    <cellStyle name="Calculation 2 2 8 4 3 4" xfId="29354" xr:uid="{EAEAF70B-F144-48BF-A278-52BA15C91813}"/>
    <cellStyle name="Calculation 2 2 8 4 3 5" xfId="37019" xr:uid="{9509886E-0B21-4FC6-BBB2-7798611CF2DC}"/>
    <cellStyle name="Calculation 2 2 8 4 3 6" xfId="45030" xr:uid="{D878038B-A13E-4088-AA28-F4A164900AF2}"/>
    <cellStyle name="Calculation 2 2 8 4 3 7" xfId="12495" xr:uid="{23A8C9F4-0781-4FE4-A3C7-E190FEEC7F5B}"/>
    <cellStyle name="Calculation 2 2 8 4 4" xfId="5688" xr:uid="{0AACEDB8-D930-4EC7-B9D9-C42019BD6BD4}"/>
    <cellStyle name="Calculation 2 2 8 4 4 2" xfId="9747" xr:uid="{26D253D3-4B09-41CE-8BA9-8A5083A991F3}"/>
    <cellStyle name="Calculation 2 2 8 4 4 2 2" xfId="27314" xr:uid="{2502A968-DD3E-44D5-B295-4520B15CED29}"/>
    <cellStyle name="Calculation 2 2 8 4 4 2 3" xfId="34490" xr:uid="{4F894F0B-0CE4-4D52-8793-D17F4F1443D2}"/>
    <cellStyle name="Calculation 2 2 8 4 4 2 4" xfId="42997" xr:uid="{82871A91-3DEE-4C6D-ADA4-00EA9B2066E4}"/>
    <cellStyle name="Calculation 2 2 8 4 4 2 5" xfId="18407" xr:uid="{0927471C-4EFA-4CEB-85F6-9B6F962671B9}"/>
    <cellStyle name="Calculation 2 2 8 4 4 3" xfId="23255" xr:uid="{C95AC1D4-5A45-4E22-8342-BFC68E480F37}"/>
    <cellStyle name="Calculation 2 2 8 4 4 4" xfId="30830" xr:uid="{2D0C0A3B-ADDB-4C26-B734-D0F6D632B89B}"/>
    <cellStyle name="Calculation 2 2 8 4 4 5" xfId="38938" xr:uid="{7489E8FC-BCF8-492D-AD50-53F402FC5ADC}"/>
    <cellStyle name="Calculation 2 2 8 4 4 6" xfId="46503" xr:uid="{20BA3AA7-8BAA-441E-93E9-EFABEE966A4C}"/>
    <cellStyle name="Calculation 2 2 8 4 4 7" xfId="14358" xr:uid="{62DB9823-15D6-4CB7-AAC7-E60A5AF7E7B9}"/>
    <cellStyle name="Calculation 2 2 8 4 5" xfId="6042" xr:uid="{C2CD4528-02D6-41D9-B762-8BBAE5074F63}"/>
    <cellStyle name="Calculation 2 2 8 4 5 2" xfId="10092" xr:uid="{1F1569CC-9645-457D-9119-9A69CFB83645}"/>
    <cellStyle name="Calculation 2 2 8 4 5 2 2" xfId="27659" xr:uid="{DE57FC64-0780-4643-9908-743986BCF8E7}"/>
    <cellStyle name="Calculation 2 2 8 4 5 2 3" xfId="34835" xr:uid="{0C7F6436-9205-4448-850B-F53F4FB82902}"/>
    <cellStyle name="Calculation 2 2 8 4 5 2 4" xfId="43342" xr:uid="{FD46BBE0-53A7-4B65-B67B-D4545C5EE34D}"/>
    <cellStyle name="Calculation 2 2 8 4 5 2 5" xfId="18752" xr:uid="{BDFC4481-E4B7-402C-8782-F04F9851C19B}"/>
    <cellStyle name="Calculation 2 2 8 4 5 3" xfId="23609" xr:uid="{C8FACAD3-DE65-448C-B01B-BFCB3714B119}"/>
    <cellStyle name="Calculation 2 2 8 4 5 4" xfId="31184" xr:uid="{43629EE7-B899-47AB-AED6-474805E39E19}"/>
    <cellStyle name="Calculation 2 2 8 4 5 5" xfId="39292" xr:uid="{7B118A5A-15C6-476C-975C-011C13A15947}"/>
    <cellStyle name="Calculation 2 2 8 4 5 6" xfId="46857" xr:uid="{1BFC53AF-662E-4835-A5A2-41740A9BD4A1}"/>
    <cellStyle name="Calculation 2 2 8 4 5 7" xfId="14712" xr:uid="{DE373625-57E7-406D-899A-FE86C11D4415}"/>
    <cellStyle name="Calculation 2 2 8 4 6" xfId="6410" xr:uid="{1A3B8325-4C6F-4FD4-B93C-341B3D0B479A}"/>
    <cellStyle name="Calculation 2 2 8 4 6 2" xfId="10447" xr:uid="{3A1EB941-0E2E-41F1-BD95-F1C7C8D684DB}"/>
    <cellStyle name="Calculation 2 2 8 4 6 2 2" xfId="28014" xr:uid="{6B01401F-EA69-48D7-8160-11B56DABDA0A}"/>
    <cellStyle name="Calculation 2 2 8 4 6 2 3" xfId="35190" xr:uid="{B19D845F-0EF0-4BEC-A057-FE0C4DA6E8CB}"/>
    <cellStyle name="Calculation 2 2 8 4 6 2 4" xfId="43697" xr:uid="{575E50E2-0E0D-49AC-96E5-9C78B074548D}"/>
    <cellStyle name="Calculation 2 2 8 4 6 2 5" xfId="19107" xr:uid="{5CBD98C9-0995-4672-BD7F-CE9F04071458}"/>
    <cellStyle name="Calculation 2 2 8 4 6 3" xfId="23977" xr:uid="{73D610BE-49A8-46AC-8371-869891051D9E}"/>
    <cellStyle name="Calculation 2 2 8 4 6 4" xfId="31552" xr:uid="{8DA0E8DC-D0FD-427F-AE3A-562984831902}"/>
    <cellStyle name="Calculation 2 2 8 4 6 5" xfId="39660" xr:uid="{5C2CF391-13B2-4B08-9D41-99DBEE50F680}"/>
    <cellStyle name="Calculation 2 2 8 4 6 6" xfId="47225" xr:uid="{5989CB3D-A1D2-427A-9018-0F22F563EDDB}"/>
    <cellStyle name="Calculation 2 2 8 4 6 7" xfId="15080" xr:uid="{63C4B8F6-1401-40A1-B020-57B736422284}"/>
    <cellStyle name="Calculation 2 2 8 4 7" xfId="4123" xr:uid="{5C702BBC-3699-4C3E-882E-FB0872B17633}"/>
    <cellStyle name="Calculation 2 2 8 4 7 2" xfId="8581" xr:uid="{FBEF5E67-3904-42DE-AA47-4D37117EA52A}"/>
    <cellStyle name="Calculation 2 2 8 4 7 2 2" xfId="26148" xr:uid="{D2AC4956-8C20-4DC0-9114-578D5858230A}"/>
    <cellStyle name="Calculation 2 2 8 4 7 2 3" xfId="33324" xr:uid="{B3739E91-8725-474C-92A7-BC4C84307F6A}"/>
    <cellStyle name="Calculation 2 2 8 4 7 2 4" xfId="41831" xr:uid="{5ED733AB-51AD-4D83-B928-2913B901626D}"/>
    <cellStyle name="Calculation 2 2 8 4 7 2 5" xfId="17241" xr:uid="{DD07E00B-284A-40D2-A85E-30DBF50760BA}"/>
    <cellStyle name="Calculation 2 2 8 4 7 3" xfId="21690" xr:uid="{EED9CF75-4301-4AB5-9D4D-1013C0401D4D}"/>
    <cellStyle name="Calculation 2 2 8 4 7 4" xfId="29641" xr:uid="{40D8CCE6-F098-4A10-882B-9C7927F7C0FC}"/>
    <cellStyle name="Calculation 2 2 8 4 7 5" xfId="37373" xr:uid="{A72A82CE-1BAD-4315-AB97-4F05C0998EA8}"/>
    <cellStyle name="Calculation 2 2 8 4 7 6" xfId="45316" xr:uid="{53FC0F3B-B4FB-459A-B0D3-8312EE2EB5C2}"/>
    <cellStyle name="Calculation 2 2 8 4 7 7" xfId="12841" xr:uid="{02530B20-B1B1-403C-8730-51B14C0DC575}"/>
    <cellStyle name="Calculation 2 2 8 4 8" xfId="7315" xr:uid="{A55569F5-0347-48DB-B639-28D6370C85DB}"/>
    <cellStyle name="Calculation 2 2 8 4 8 2" xfId="24882" xr:uid="{2831D517-5013-4A11-B6DB-584D71AE265C}"/>
    <cellStyle name="Calculation 2 2 8 4 8 3" xfId="32253" xr:uid="{806F3751-E962-4F2F-A9E7-01B5AEC25AC4}"/>
    <cellStyle name="Calculation 2 2 8 4 8 4" xfId="40565" xr:uid="{434E86EC-316A-4288-9902-94CFBF67712C}"/>
    <cellStyle name="Calculation 2 2 8 4 8 5" xfId="15975" xr:uid="{E1BE479D-E674-4648-89B8-B83B4F1ACAE5}"/>
    <cellStyle name="Calculation 2 2 8 4 9" xfId="20259" xr:uid="{AA315BD6-176B-4E8A-937B-C7E21AE093BA}"/>
    <cellStyle name="Calculation 2 2 8 5" xfId="4283" xr:uid="{E8321C3B-85BB-41D4-A196-58A8BA8A246E}"/>
    <cellStyle name="Calculation 2 2 8 5 2" xfId="8692" xr:uid="{36739402-A474-4CBB-896D-F0A5656644E9}"/>
    <cellStyle name="Calculation 2 2 8 5 2 2" xfId="26259" xr:uid="{59BCFB3D-7AE1-4F11-BC81-BFD59C218B18}"/>
    <cellStyle name="Calculation 2 2 8 5 2 3" xfId="33435" xr:uid="{7A11D085-BE60-4474-A9AF-A1C44A624A45}"/>
    <cellStyle name="Calculation 2 2 8 5 2 4" xfId="41942" xr:uid="{D45A778D-B63A-4C1E-B7B7-D9D1A9D1B07F}"/>
    <cellStyle name="Calculation 2 2 8 5 2 5" xfId="17352" xr:uid="{54A299A3-0186-4E64-961F-3917B88FB4C4}"/>
    <cellStyle name="Calculation 2 2 8 5 3" xfId="21850" xr:uid="{2443C51A-5631-42DB-8A1C-4514962A985C}"/>
    <cellStyle name="Calculation 2 2 8 5 4" xfId="29756" xr:uid="{E99A3B7F-1F73-46F9-9D04-13F87BCC2AC0}"/>
    <cellStyle name="Calculation 2 2 8 5 5" xfId="37533" xr:uid="{6F26CBB6-36E6-47CF-BFA1-B646DF85721C}"/>
    <cellStyle name="Calculation 2 2 8 5 6" xfId="45431" xr:uid="{54A0FBA4-A14B-4108-B4E2-5866C7ABB44A}"/>
    <cellStyle name="Calculation 2 2 8 5 7" xfId="12993" xr:uid="{0CD8A9FA-38A0-4643-A520-E9E6EC6853E4}"/>
    <cellStyle name="Calculation 2 2 8 6" xfId="3417" xr:uid="{5E930F4E-7DD4-46A9-A132-44FA6B06A361}"/>
    <cellStyle name="Calculation 2 2 8 6 2" xfId="8019" xr:uid="{AD69C6E6-4F69-4E5E-B638-77087F541A96}"/>
    <cellStyle name="Calculation 2 2 8 6 2 2" xfId="25586" xr:uid="{3E946850-2776-4ECE-9456-D4E14D65296D}"/>
    <cellStyle name="Calculation 2 2 8 6 2 3" xfId="32762" xr:uid="{71CED651-311B-43C7-B843-54E31CE131C9}"/>
    <cellStyle name="Calculation 2 2 8 6 2 4" xfId="41269" xr:uid="{5747AB48-4A59-4273-B62D-3643093CA46A}"/>
    <cellStyle name="Calculation 2 2 8 6 2 5" xfId="16679" xr:uid="{4DD70CFD-601D-4648-AB08-C5E01D2EAEED}"/>
    <cellStyle name="Calculation 2 2 8 6 3" xfId="20984" xr:uid="{9391D06A-0BB2-4F52-8B40-364A0E7CF164}"/>
    <cellStyle name="Calculation 2 2 8 6 4" xfId="29011" xr:uid="{02AF7534-C12C-46E5-8660-6ECD7C2210C3}"/>
    <cellStyle name="Calculation 2 2 8 6 5" xfId="36667" xr:uid="{AC8F21E6-B649-4E27-BE83-BAFF796B01FA}"/>
    <cellStyle name="Calculation 2 2 8 6 6" xfId="44688" xr:uid="{1E938D7F-75F2-49F5-840E-66B136DD5ACB}"/>
    <cellStyle name="Calculation 2 2 8 6 7" xfId="12151" xr:uid="{655DC73A-8AD6-400B-8F52-A1CCA153C3AE}"/>
    <cellStyle name="Calculation 2 2 8 7" xfId="3305" xr:uid="{20D936CB-3A58-477A-B04D-AC0AC581CEFB}"/>
    <cellStyle name="Calculation 2 2 8 7 2" xfId="7914" xr:uid="{CF99FDA7-272E-4CCE-82D4-998AAF35E573}"/>
    <cellStyle name="Calculation 2 2 8 7 2 2" xfId="25481" xr:uid="{E92A2DE4-AB6A-4DB9-A34E-F3C724CABDB2}"/>
    <cellStyle name="Calculation 2 2 8 7 2 3" xfId="32657" xr:uid="{75B80482-4068-4A0F-9E75-3EA1305D40C6}"/>
    <cellStyle name="Calculation 2 2 8 7 2 4" xfId="41164" xr:uid="{7CC944B8-AE72-46D7-B4A4-C971C2081F61}"/>
    <cellStyle name="Calculation 2 2 8 7 2 5" xfId="16574" xr:uid="{49A369C1-F751-4242-809D-989812E2A177}"/>
    <cellStyle name="Calculation 2 2 8 7 3" xfId="20872" xr:uid="{F245A538-A5F0-4E00-8190-EC0D681DC8EF}"/>
    <cellStyle name="Calculation 2 2 8 7 4" xfId="28899" xr:uid="{18E901C1-4F7D-4AE9-B5BD-DA11A42CA000}"/>
    <cellStyle name="Calculation 2 2 8 7 5" xfId="36555" xr:uid="{096459B8-08D5-4BCE-83E2-F2C3FDEED10A}"/>
    <cellStyle name="Calculation 2 2 8 7 6" xfId="44576" xr:uid="{AE8E0E46-64E0-41A5-AC7C-C95605A58591}"/>
    <cellStyle name="Calculation 2 2 8 7 7" xfId="12039" xr:uid="{B554FDEA-E999-4A56-90E5-2935713AB835}"/>
    <cellStyle name="Calculation 2 2 8 8" xfId="3572" xr:uid="{6DD6599E-9B0B-4A5F-A601-3FCDF61A60C5}"/>
    <cellStyle name="Calculation 2 2 8 8 2" xfId="8138" xr:uid="{B2D61F4F-71D2-43C9-9EA6-54B593E9F795}"/>
    <cellStyle name="Calculation 2 2 8 8 2 2" xfId="25705" xr:uid="{0863BA7D-D18A-4EF7-BFAC-896ED750D7B2}"/>
    <cellStyle name="Calculation 2 2 8 8 2 3" xfId="32881" xr:uid="{826E9E49-21F8-4C5E-849B-0AC1C4436AA8}"/>
    <cellStyle name="Calculation 2 2 8 8 2 4" xfId="41388" xr:uid="{883FA74C-0B0A-4CE9-A8E8-DE49114E4457}"/>
    <cellStyle name="Calculation 2 2 8 8 2 5" xfId="16798" xr:uid="{09281681-E9D6-4901-8111-07FEACC23F7A}"/>
    <cellStyle name="Calculation 2 2 8 8 3" xfId="21139" xr:uid="{00C41AFE-8304-4EC5-AA68-0CB9D587C15F}"/>
    <cellStyle name="Calculation 2 2 8 8 4" xfId="29157" xr:uid="{E3841EE8-C3DB-4EFC-8C92-490FAB45AF6F}"/>
    <cellStyle name="Calculation 2 2 8 8 5" xfId="36822" xr:uid="{8BBEE6DC-277F-499C-9738-8AA9548D2F43}"/>
    <cellStyle name="Calculation 2 2 8 8 6" xfId="44833" xr:uid="{7D5675CD-58CD-47FB-84A9-2CDC9C0CBAFD}"/>
    <cellStyle name="Calculation 2 2 8 8 7" xfId="12298" xr:uid="{8C68C795-5FDD-4E55-9ED6-F11FAF343C91}"/>
    <cellStyle name="Calculation 2 2 8 9" xfId="3442" xr:uid="{588DE8CE-FF7E-4C22-B0E9-7DA2675B3770}"/>
    <cellStyle name="Calculation 2 2 8 9 2" xfId="8041" xr:uid="{B9A7F929-FDC9-4316-AAF4-C8DB5D6380EA}"/>
    <cellStyle name="Calculation 2 2 8 9 2 2" xfId="25608" xr:uid="{6BE8E15C-3BA9-4560-88D8-2E898BDC0119}"/>
    <cellStyle name="Calculation 2 2 8 9 2 3" xfId="32784" xr:uid="{A36F81F5-57D4-484D-9503-B1A49680FB61}"/>
    <cellStyle name="Calculation 2 2 8 9 2 4" xfId="41291" xr:uid="{29BAA549-6F82-4DF0-91EE-2ED5344C5374}"/>
    <cellStyle name="Calculation 2 2 8 9 2 5" xfId="16701" xr:uid="{E8CEABFD-1947-41B4-8FAE-78C701FA1A50}"/>
    <cellStyle name="Calculation 2 2 8 9 3" xfId="21009" xr:uid="{EA21550B-3D7E-497D-B69C-A19432CE123B}"/>
    <cellStyle name="Calculation 2 2 8 9 4" xfId="29036" xr:uid="{429C95C6-AED0-463C-8233-586FC76D16AA}"/>
    <cellStyle name="Calculation 2 2 8 9 5" xfId="36692" xr:uid="{653A0846-556B-429C-9BAA-D65767CB9EBB}"/>
    <cellStyle name="Calculation 2 2 8 9 6" xfId="44713" xr:uid="{5D762C83-29B9-4506-B7A8-3920BA8E8ED8}"/>
    <cellStyle name="Calculation 2 2 8 9 7" xfId="12176" xr:uid="{9BBAFFAC-2C43-46C5-918C-2BB4EBEE0E68}"/>
    <cellStyle name="Calculation 2 2 9" xfId="2739" xr:uid="{B9D49C83-E183-4573-8797-DE3C78B4588C}"/>
    <cellStyle name="Calculation 2 2 9 10" xfId="28549" xr:uid="{5850205C-239B-406A-B6AB-4F682E8CE42A}"/>
    <cellStyle name="Calculation 2 2 9 11" xfId="35989" xr:uid="{56DD7B6B-9F66-49EA-B9C1-5C7B761DAF45}"/>
    <cellStyle name="Calculation 2 2 9 12" xfId="44227" xr:uid="{FDF3A49E-3A46-45F5-9B3F-F24172C2601B}"/>
    <cellStyle name="Calculation 2 2 9 13" xfId="11496" xr:uid="{40FADA3D-606E-4A91-AF33-5B3F3850B715}"/>
    <cellStyle name="Calculation 2 2 9 2" xfId="4644" xr:uid="{82D603C5-A2F3-497C-A04E-D356D8C3E736}"/>
    <cellStyle name="Calculation 2 2 9 2 2" xfId="8954" xr:uid="{09669402-94FA-4254-A35D-7D911D43C153}"/>
    <cellStyle name="Calculation 2 2 9 2 2 2" xfId="26521" xr:uid="{38C20EEE-FAE7-49FD-9E38-2123F5B7B4CF}"/>
    <cellStyle name="Calculation 2 2 9 2 2 3" xfId="33697" xr:uid="{8C6424BF-FE69-4D94-994E-30774EAE321F}"/>
    <cellStyle name="Calculation 2 2 9 2 2 4" xfId="42204" xr:uid="{2FD55478-39D7-4DCA-BCC9-AE2738109BC5}"/>
    <cellStyle name="Calculation 2 2 9 2 2 5" xfId="17614" xr:uid="{C3B742A7-45A4-47AB-94BF-556F9CDDBB3A}"/>
    <cellStyle name="Calculation 2 2 9 2 3" xfId="22211" xr:uid="{98423337-38D6-4401-A5CA-D2FF504E6D7F}"/>
    <cellStyle name="Calculation 2 2 9 2 4" xfId="30002" xr:uid="{A74C395B-E086-484A-8458-2691886FCF8E}"/>
    <cellStyle name="Calculation 2 2 9 2 5" xfId="37894" xr:uid="{7D9F5FAE-770B-46A5-8C09-86AFCA4CA40C}"/>
    <cellStyle name="Calculation 2 2 9 2 6" xfId="45676" xr:uid="{F1A51DB1-5A20-47EE-B5C4-30DD5B59CE43}"/>
    <cellStyle name="Calculation 2 2 9 2 7" xfId="13338" xr:uid="{470630F8-51C7-46D5-88E4-E56A8DEEEF9D}"/>
    <cellStyle name="Calculation 2 2 9 3" xfId="5514" xr:uid="{59489CC6-EE39-4C51-8CE0-45A3EA8EB47F}"/>
    <cellStyle name="Calculation 2 2 9 3 2" xfId="9586" xr:uid="{9DCF6E88-4164-4549-908A-813A5B8C29E0}"/>
    <cellStyle name="Calculation 2 2 9 3 2 2" xfId="27153" xr:uid="{6FA794E0-DA73-4837-8093-2FE7FBEB2878}"/>
    <cellStyle name="Calculation 2 2 9 3 2 3" xfId="34329" xr:uid="{71FCA263-BB6E-420A-9F12-4C8B3B6DE9C3}"/>
    <cellStyle name="Calculation 2 2 9 3 2 4" xfId="42836" xr:uid="{AD3E6472-72EB-4E37-83DC-8F77FD5DCDDB}"/>
    <cellStyle name="Calculation 2 2 9 3 2 5" xfId="18246" xr:uid="{358EBFC5-9220-41F7-B78C-942FB7EE6FBD}"/>
    <cellStyle name="Calculation 2 2 9 3 3" xfId="23081" xr:uid="{654B24CA-FAF4-4D3F-AE90-31CC9B3D5DAE}"/>
    <cellStyle name="Calculation 2 2 9 3 4" xfId="30656" xr:uid="{7FEF34E5-BE2C-467B-AC88-C6F88C40314A}"/>
    <cellStyle name="Calculation 2 2 9 3 5" xfId="38764" xr:uid="{D41EB147-C434-4FE8-A57E-49EE18D6551E}"/>
    <cellStyle name="Calculation 2 2 9 3 6" xfId="46329" xr:uid="{31C1BA17-B0DD-4423-94F8-7744719518C0}"/>
    <cellStyle name="Calculation 2 2 9 3 7" xfId="14184" xr:uid="{A687E6B7-1ED4-45C2-97DD-7A236BB5EA8C}"/>
    <cellStyle name="Calculation 2 2 9 4" xfId="5731" xr:uid="{B8705E24-B34B-4091-A5BF-FFDCF9D5DA6B}"/>
    <cellStyle name="Calculation 2 2 9 4 2" xfId="9790" xr:uid="{FFA6CCC5-D34F-40E6-B421-EA3E982DE8CF}"/>
    <cellStyle name="Calculation 2 2 9 4 2 2" xfId="27357" xr:uid="{74BB0A78-6B6D-42E4-88EB-DEA84FFE24A8}"/>
    <cellStyle name="Calculation 2 2 9 4 2 3" xfId="34533" xr:uid="{F410011D-062A-44C4-9A7D-1451D08A8E26}"/>
    <cellStyle name="Calculation 2 2 9 4 2 4" xfId="43040" xr:uid="{E306E554-BDF8-4B96-989D-C4CB4B24A234}"/>
    <cellStyle name="Calculation 2 2 9 4 2 5" xfId="18450" xr:uid="{C2ED8957-9DEC-42D9-AB27-20FA2E579587}"/>
    <cellStyle name="Calculation 2 2 9 4 3" xfId="23298" xr:uid="{8AC040D7-64F4-42B7-B748-247DE66E4D50}"/>
    <cellStyle name="Calculation 2 2 9 4 4" xfId="30873" xr:uid="{1F89936E-5D26-464C-934A-5DE35FED5F66}"/>
    <cellStyle name="Calculation 2 2 9 4 5" xfId="38981" xr:uid="{71378591-1522-416A-9BE0-C203C06B8585}"/>
    <cellStyle name="Calculation 2 2 9 4 6" xfId="46546" xr:uid="{FF241255-DE07-4E0A-98AC-840B5EE2CB1E}"/>
    <cellStyle name="Calculation 2 2 9 4 7" xfId="14401" xr:uid="{FF746A45-7527-4A69-B50E-ECF278064558}"/>
    <cellStyle name="Calculation 2 2 9 5" xfId="6085" xr:uid="{8FE21657-99C5-42DE-9AEA-71457AF96727}"/>
    <cellStyle name="Calculation 2 2 9 5 2" xfId="10135" xr:uid="{085BB83A-A11E-4AF0-8C9C-BA5E326E7558}"/>
    <cellStyle name="Calculation 2 2 9 5 2 2" xfId="27702" xr:uid="{5A4017B7-D46D-450E-BDA6-E53C3B51C696}"/>
    <cellStyle name="Calculation 2 2 9 5 2 3" xfId="34878" xr:uid="{C5BC4961-B5D7-4189-A3F3-AAB573733B31}"/>
    <cellStyle name="Calculation 2 2 9 5 2 4" xfId="43385" xr:uid="{260248FE-D8F2-40FE-9C0D-C42901D15A83}"/>
    <cellStyle name="Calculation 2 2 9 5 2 5" xfId="18795" xr:uid="{13A9FB8B-001A-42B5-B236-141A1868BA69}"/>
    <cellStyle name="Calculation 2 2 9 5 3" xfId="23652" xr:uid="{CAA17A71-1BFC-4655-86FD-0CC382BAC000}"/>
    <cellStyle name="Calculation 2 2 9 5 4" xfId="31227" xr:uid="{EA86E96C-9076-4529-98AD-BC55C8C3B502}"/>
    <cellStyle name="Calculation 2 2 9 5 5" xfId="39335" xr:uid="{C3D4D124-60EE-42F1-A6D2-DDCFB63E9F60}"/>
    <cellStyle name="Calculation 2 2 9 5 6" xfId="46900" xr:uid="{6ADF59C7-9718-425F-B95E-98BD671C1340}"/>
    <cellStyle name="Calculation 2 2 9 5 7" xfId="14755" xr:uid="{E8C76809-13EC-4728-8BB4-00231EE0DF7F}"/>
    <cellStyle name="Calculation 2 2 9 6" xfId="6453" xr:uid="{B527E4AF-B56C-4609-8C9C-F627484F5FE2}"/>
    <cellStyle name="Calculation 2 2 9 6 2" xfId="10490" xr:uid="{5065E987-D653-4DE5-9D90-8F7ADB5CE0FC}"/>
    <cellStyle name="Calculation 2 2 9 6 2 2" xfId="28057" xr:uid="{A45843F2-7764-4771-8839-C52D5A377254}"/>
    <cellStyle name="Calculation 2 2 9 6 2 3" xfId="35233" xr:uid="{5C7C34B0-30EE-498C-B560-83FE4B731013}"/>
    <cellStyle name="Calculation 2 2 9 6 2 4" xfId="43740" xr:uid="{CC13C209-F636-43AA-9196-6136AA063F2B}"/>
    <cellStyle name="Calculation 2 2 9 6 2 5" xfId="19150" xr:uid="{18C718A5-E33B-420D-B61E-E34EF517BEDA}"/>
    <cellStyle name="Calculation 2 2 9 6 3" xfId="24020" xr:uid="{1DC48AB2-5108-4FFC-B18F-A964989A9911}"/>
    <cellStyle name="Calculation 2 2 9 6 4" xfId="31595" xr:uid="{86E3CFF3-F547-4E8F-94C9-F8881C40A14E}"/>
    <cellStyle name="Calculation 2 2 9 6 5" xfId="39703" xr:uid="{CA4252CE-39C4-45B4-BEB2-3AFB691806FC}"/>
    <cellStyle name="Calculation 2 2 9 6 6" xfId="47268" xr:uid="{D088D822-3C99-4571-9C4D-26FAF35A69F6}"/>
    <cellStyle name="Calculation 2 2 9 6 7" xfId="15123" xr:uid="{1285EFBD-65E7-4E4A-85B0-1BBEA3B853EC}"/>
    <cellStyle name="Calculation 2 2 9 7" xfId="6752" xr:uid="{506B3595-4E15-4FB5-8393-3FEEA93D03D9}"/>
    <cellStyle name="Calculation 2 2 9 7 2" xfId="10758" xr:uid="{C12BFF3A-C8E8-4D73-BF35-E92987B0DB1C}"/>
    <cellStyle name="Calculation 2 2 9 7 2 2" xfId="28325" xr:uid="{9EC5B48A-AF1D-460D-BF82-C26301627A24}"/>
    <cellStyle name="Calculation 2 2 9 7 2 3" xfId="35501" xr:uid="{03252E7D-36BA-4ABB-91AC-8D6B2C50F4EB}"/>
    <cellStyle name="Calculation 2 2 9 7 2 4" xfId="44008" xr:uid="{B2249EA9-38F7-4A5C-9D07-E6C028837EF9}"/>
    <cellStyle name="Calculation 2 2 9 7 2 5" xfId="19418" xr:uid="{2EDBDBF1-CDA1-4178-9062-0E0530C959FB}"/>
    <cellStyle name="Calculation 2 2 9 7 3" xfId="24319" xr:uid="{3207D74D-8AD7-4E89-A7D2-A7FEC895B40D}"/>
    <cellStyle name="Calculation 2 2 9 7 4" xfId="31894" xr:uid="{B546C94D-8B22-4207-9796-807669E8967B}"/>
    <cellStyle name="Calculation 2 2 9 7 5" xfId="40002" xr:uid="{588DBD62-8355-4671-9172-8AE1CDE38016}"/>
    <cellStyle name="Calculation 2 2 9 7 6" xfId="47567" xr:uid="{CD41A4B0-4D47-4B0C-AB10-F0AF7391A776}"/>
    <cellStyle name="Calculation 2 2 9 7 7" xfId="15422" xr:uid="{0B012070-565B-4F06-B1D9-893F5E4828C0}"/>
    <cellStyle name="Calculation 2 2 9 8" xfId="7361" xr:uid="{1228218F-BE5F-43B4-9AAF-E7E418405986}"/>
    <cellStyle name="Calculation 2 2 9 8 2" xfId="24928" xr:uid="{0F1C473F-3DE1-416E-8C11-A7280149A8F6}"/>
    <cellStyle name="Calculation 2 2 9 8 3" xfId="32296" xr:uid="{3E2DE4FD-729F-41F8-A532-3A4CCD7FE90C}"/>
    <cellStyle name="Calculation 2 2 9 8 4" xfId="40611" xr:uid="{F24B5155-ABC3-4F63-B4D0-BFCBF1C8BD2E}"/>
    <cellStyle name="Calculation 2 2 9 8 5" xfId="16021" xr:uid="{D04D97A3-A6B1-496B-A0F5-341233B250D3}"/>
    <cellStyle name="Calculation 2 2 9 9" xfId="20305" xr:uid="{65244017-C9A5-42E3-ADBD-9D378A04C004}"/>
    <cellStyle name="Calculation 2 3" xfId="1945" xr:uid="{EBDAC857-F5E7-46E0-96FD-C9B077093A39}"/>
    <cellStyle name="Calculation 2 4" xfId="2531" xr:uid="{00F40B52-4F13-44A2-A1C8-9724D928EE53}"/>
    <cellStyle name="Calculation 2 4 10" xfId="4085" xr:uid="{B76B8ECA-0FCD-4616-B425-FE72417C521F}"/>
    <cellStyle name="Calculation 2 4 10 2" xfId="8553" xr:uid="{6F0E0A9C-C500-4063-9CCA-72B2B2314B1D}"/>
    <cellStyle name="Calculation 2 4 10 2 2" xfId="26120" xr:uid="{8CEC2C06-4FB6-4EAF-89A9-B82FAEA80DC2}"/>
    <cellStyle name="Calculation 2 4 10 2 3" xfId="33296" xr:uid="{AAA7F524-E7EB-492A-ABED-1468778918A3}"/>
    <cellStyle name="Calculation 2 4 10 2 4" xfId="41803" xr:uid="{E86325E1-1C13-491B-A0F6-79604D84C3D0}"/>
    <cellStyle name="Calculation 2 4 10 2 5" xfId="17213" xr:uid="{2F4C8C78-0DC3-4901-9BF2-AA706135B6F4}"/>
    <cellStyle name="Calculation 2 4 10 3" xfId="21652" xr:uid="{FB0C2A65-CDA7-4391-B751-4ECD55DFE882}"/>
    <cellStyle name="Calculation 2 4 10 4" xfId="29612" xr:uid="{A2FBD253-72F9-438D-8BD0-66FACFDEE44E}"/>
    <cellStyle name="Calculation 2 4 10 5" xfId="37335" xr:uid="{F71B36FB-E843-4FDD-B74B-DC912262AF5D}"/>
    <cellStyle name="Calculation 2 4 10 6" xfId="45287" xr:uid="{A1115C52-57A8-47E6-81DB-323BF030EB0E}"/>
    <cellStyle name="Calculation 2 4 10 7" xfId="12803" xr:uid="{2D5C2990-91D4-4E97-B5C1-7EE7B299A448}"/>
    <cellStyle name="Calculation 2 4 11" xfId="7152" xr:uid="{F95F54AC-7AC6-455A-8388-368A3539DA8F}"/>
    <cellStyle name="Calculation 2 4 11 2" xfId="24719" xr:uid="{82624AC5-5A1F-4353-99A7-970A5B27F8C2}"/>
    <cellStyle name="Calculation 2 4 11 3" xfId="32113" xr:uid="{1491A3F6-D0EC-4F4B-9B9C-82FB5D0FB764}"/>
    <cellStyle name="Calculation 2 4 11 4" xfId="40402" xr:uid="{06906DF3-8A22-4E0A-A06C-7A2D4760AF0B}"/>
    <cellStyle name="Calculation 2 4 11 5" xfId="15812" xr:uid="{0EC1A140-140B-4620-AA46-5EE16D55833B}"/>
    <cellStyle name="Calculation 2 4 12" xfId="20096" xr:uid="{FCBD6C7B-A10B-40C9-BB1B-795DA9E812DE}"/>
    <cellStyle name="Calculation 2 4 13" xfId="11299" xr:uid="{4FE7FDD8-BA40-4FC7-BBC8-C3CA8490F612}"/>
    <cellStyle name="Calculation 2 4 2" xfId="3093" xr:uid="{816ADD6B-6E15-4B76-B76D-AFC90E0465DC}"/>
    <cellStyle name="Calculation 2 4 2 10" xfId="28715" xr:uid="{F3E7398F-DB9C-41CA-B57F-1A9BD6068A87}"/>
    <cellStyle name="Calculation 2 4 2 11" xfId="36342" xr:uid="{6C9B81D2-01AE-4FB0-B3CB-157E40D519AC}"/>
    <cellStyle name="Calculation 2 4 2 12" xfId="44392" xr:uid="{D5197007-4129-493D-BCBB-CD1457D2CF4D}"/>
    <cellStyle name="Calculation 2 4 2 13" xfId="11828" xr:uid="{E019F578-1EFA-44B0-8F95-9937FB41E076}"/>
    <cellStyle name="Calculation 2 4 2 2" xfId="4998" xr:uid="{70615BBB-3607-4A79-9BEA-791E6572E62B}"/>
    <cellStyle name="Calculation 2 4 2 2 2" xfId="9142" xr:uid="{B62839AD-1075-4B96-A015-D14DA8CCA31F}"/>
    <cellStyle name="Calculation 2 4 2 2 2 2" xfId="26709" xr:uid="{476EC2CA-56C2-4D7C-8FDB-BF7359329416}"/>
    <cellStyle name="Calculation 2 4 2 2 2 3" xfId="33885" xr:uid="{B0D19D80-DFFC-4BDF-9F97-6F8F8BD7154D}"/>
    <cellStyle name="Calculation 2 4 2 2 2 4" xfId="42392" xr:uid="{22C8DC0B-F48D-444D-9201-8CD1459E3E24}"/>
    <cellStyle name="Calculation 2 4 2 2 2 5" xfId="17802" xr:uid="{5F47FA02-AF67-4C13-AECA-9E3C7E7B2DF6}"/>
    <cellStyle name="Calculation 2 4 2 2 3" xfId="22565" xr:uid="{A638E210-B60F-4570-837E-272612E6AC37}"/>
    <cellStyle name="Calculation 2 4 2 2 4" xfId="30168" xr:uid="{F088E5EE-8CA9-43D3-BC6E-8903F5B18CA2}"/>
    <cellStyle name="Calculation 2 4 2 2 5" xfId="38248" xr:uid="{03F53561-B0D1-4D9A-B698-0A7CF279DD72}"/>
    <cellStyle name="Calculation 2 4 2 2 6" xfId="45841" xr:uid="{67F47B3C-B31A-4B63-A998-F23AA7C3769D}"/>
    <cellStyle name="Calculation 2 4 2 2 7" xfId="13670" xr:uid="{82EB0D67-3DB6-426C-9456-9D4B2B0A73B0}"/>
    <cellStyle name="Calculation 2 4 2 3" xfId="3327" xr:uid="{C55EC2DD-5809-49C4-A3FA-AD259DA56FAF}"/>
    <cellStyle name="Calculation 2 4 2 3 2" xfId="7936" xr:uid="{DEE3F6CF-DEFD-4134-BBBD-19927904F136}"/>
    <cellStyle name="Calculation 2 4 2 3 2 2" xfId="25503" xr:uid="{725BC75A-455E-4D21-92AB-0F58AFAEFBE6}"/>
    <cellStyle name="Calculation 2 4 2 3 2 3" xfId="32679" xr:uid="{61BD12BF-BEEE-46D2-AE7B-0F5CE30F8153}"/>
    <cellStyle name="Calculation 2 4 2 3 2 4" xfId="41186" xr:uid="{0A0B1B79-0CE4-4EB8-AD7C-3E7F8DDFF582}"/>
    <cellStyle name="Calculation 2 4 2 3 2 5" xfId="16596" xr:uid="{362D9C2B-6BD7-4A44-A68E-B83D7960D774}"/>
    <cellStyle name="Calculation 2 4 2 3 3" xfId="20894" xr:uid="{7EA876AB-5310-42A5-9887-E7C0503273D7}"/>
    <cellStyle name="Calculation 2 4 2 3 4" xfId="28921" xr:uid="{C7B8159C-6B58-46F0-8B08-8C9FA73A6CE0}"/>
    <cellStyle name="Calculation 2 4 2 3 5" xfId="36577" xr:uid="{8D6A7F22-756C-4052-853C-A24B9F41036B}"/>
    <cellStyle name="Calculation 2 4 2 3 6" xfId="44598" xr:uid="{92802A9E-5C28-4A93-A65B-F7EF6625E588}"/>
    <cellStyle name="Calculation 2 4 2 3 7" xfId="12061" xr:uid="{F53C3987-E241-487E-B632-5C4696AAE172}"/>
    <cellStyle name="Calculation 2 4 2 4" xfId="5948" xr:uid="{C62DFFA7-81B1-409D-BAFE-32832D11D07B}"/>
    <cellStyle name="Calculation 2 4 2 4 2" xfId="9998" xr:uid="{63831F17-8809-48B3-9AB7-40631FB961BC}"/>
    <cellStyle name="Calculation 2 4 2 4 2 2" xfId="27565" xr:uid="{D9DF8910-5368-458A-A0A4-B56782D23185}"/>
    <cellStyle name="Calculation 2 4 2 4 2 3" xfId="34741" xr:uid="{3B8980DF-407B-4215-9BE6-A9741E636D89}"/>
    <cellStyle name="Calculation 2 4 2 4 2 4" xfId="43248" xr:uid="{AC6541DE-6720-4DD3-949D-DFFEF89BC06E}"/>
    <cellStyle name="Calculation 2 4 2 4 2 5" xfId="18658" xr:uid="{FBBA46F3-D8C6-484E-AD46-5FE57607BA59}"/>
    <cellStyle name="Calculation 2 4 2 4 3" xfId="23515" xr:uid="{0DBC8EB7-3627-414D-B5D7-EBE95D96A26A}"/>
    <cellStyle name="Calculation 2 4 2 4 4" xfId="31090" xr:uid="{FD1D2A9C-6B20-4983-8099-ED013AD38F47}"/>
    <cellStyle name="Calculation 2 4 2 4 5" xfId="39198" xr:uid="{D8B3A416-D5F9-4209-A78E-AB706D6E69CD}"/>
    <cellStyle name="Calculation 2 4 2 4 6" xfId="46763" xr:uid="{5F4D96F4-9FD2-443C-A768-AD384F0958A7}"/>
    <cellStyle name="Calculation 2 4 2 4 7" xfId="14618" xr:uid="{DBE8F74B-9AD0-4636-B5E4-B4C6355523F3}"/>
    <cellStyle name="Calculation 2 4 2 5" xfId="6310" xr:uid="{3C02F953-D72A-4DBC-8FFB-C011D70237FD}"/>
    <cellStyle name="Calculation 2 4 2 5 2" xfId="10348" xr:uid="{98B3297A-DDF7-4C7C-9B12-8E541E481540}"/>
    <cellStyle name="Calculation 2 4 2 5 2 2" xfId="27915" xr:uid="{B83C921D-72AA-44B2-B251-B1A0EB6A8B3E}"/>
    <cellStyle name="Calculation 2 4 2 5 2 3" xfId="35091" xr:uid="{720C09DF-D978-492D-B616-FB1A76BEA377}"/>
    <cellStyle name="Calculation 2 4 2 5 2 4" xfId="43598" xr:uid="{B27608E4-F161-4CBE-854B-CCE9D41D91A7}"/>
    <cellStyle name="Calculation 2 4 2 5 2 5" xfId="19008" xr:uid="{C9F8BDD6-BE96-4062-A97F-3A2757C0FB1F}"/>
    <cellStyle name="Calculation 2 4 2 5 3" xfId="23877" xr:uid="{3051FB0F-4A6A-4583-9799-7816C72DD9BC}"/>
    <cellStyle name="Calculation 2 4 2 5 4" xfId="31452" xr:uid="{0E8EBA46-821A-4D14-846A-70D52F9A016C}"/>
    <cellStyle name="Calculation 2 4 2 5 5" xfId="39560" xr:uid="{8D49EFE5-0D97-4F17-A05D-2C3B14CE7D60}"/>
    <cellStyle name="Calculation 2 4 2 5 6" xfId="47125" xr:uid="{4CBF3F0B-4F1C-402B-BBE7-EA276C6CFEEE}"/>
    <cellStyle name="Calculation 2 4 2 5 7" xfId="14980" xr:uid="{45CB84A5-80B0-4148-BBEC-5F0C8D8E80DB}"/>
    <cellStyle name="Calculation 2 4 2 6" xfId="6641" xr:uid="{30DDDB75-DBE1-4DBB-BBB0-90F66017A4E0}"/>
    <cellStyle name="Calculation 2 4 2 6 2" xfId="10665" xr:uid="{31E0C871-BA7E-4DA0-B1BE-DCE957F71FA6}"/>
    <cellStyle name="Calculation 2 4 2 6 2 2" xfId="28232" xr:uid="{F6537653-3E9A-468A-BC10-CF7354D38E42}"/>
    <cellStyle name="Calculation 2 4 2 6 2 3" xfId="35408" xr:uid="{0B7B27B8-B553-4C31-91B5-0269A5FB1FBB}"/>
    <cellStyle name="Calculation 2 4 2 6 2 4" xfId="43915" xr:uid="{EDD4C672-B533-469A-A9BB-24EF1F1435BC}"/>
    <cellStyle name="Calculation 2 4 2 6 2 5" xfId="19325" xr:uid="{1DD81DC7-E75F-48FD-B74C-21680CABD6A2}"/>
    <cellStyle name="Calculation 2 4 2 6 3" xfId="24208" xr:uid="{E43BDD3E-5E78-47DF-BEBE-7C063E2FF430}"/>
    <cellStyle name="Calculation 2 4 2 6 4" xfId="31783" xr:uid="{DC3C68BC-92EA-4FBE-AEBC-0CE63E2B69C3}"/>
    <cellStyle name="Calculation 2 4 2 6 5" xfId="39891" xr:uid="{0EFB0422-ECF0-48ED-B6B3-9004D8E5FE61}"/>
    <cellStyle name="Calculation 2 4 2 6 6" xfId="47456" xr:uid="{4F12AE57-14AD-4BCC-8F3E-64E3FCD5F6E4}"/>
    <cellStyle name="Calculation 2 4 2 6 7" xfId="15311" xr:uid="{4C35DCF8-3DDF-4BE1-8608-978093BCCFC0}"/>
    <cellStyle name="Calculation 2 4 2 7" xfId="3515" xr:uid="{40F2FF06-1B50-4F04-A972-1C5E56FFAC01}"/>
    <cellStyle name="Calculation 2 4 2 7 2" xfId="8096" xr:uid="{C26DD472-C01C-4BAC-85F5-1A83DB2E5920}"/>
    <cellStyle name="Calculation 2 4 2 7 2 2" xfId="25663" xr:uid="{2A23DFE3-EBC6-42EE-ADB4-862EE2BB419D}"/>
    <cellStyle name="Calculation 2 4 2 7 2 3" xfId="32839" xr:uid="{E99E5C3E-28F9-4873-A944-877307CE2F39}"/>
    <cellStyle name="Calculation 2 4 2 7 2 4" xfId="41346" xr:uid="{FFB15745-8AFC-4A51-92E9-F945DA335E95}"/>
    <cellStyle name="Calculation 2 4 2 7 2 5" xfId="16756" xr:uid="{20DAEFB6-E4FB-4FA1-B29E-118B019E1913}"/>
    <cellStyle name="Calculation 2 4 2 7 3" xfId="21082" xr:uid="{FA6AC0DA-CBA9-45D2-8E1B-2EFA12C4DBEF}"/>
    <cellStyle name="Calculation 2 4 2 7 4" xfId="29101" xr:uid="{226819F1-0F2C-4816-951A-E1679969E89A}"/>
    <cellStyle name="Calculation 2 4 2 7 5" xfId="36765" xr:uid="{184ED42A-6769-4243-81A8-5D286EF466E9}"/>
    <cellStyle name="Calculation 2 4 2 7 6" xfId="44777" xr:uid="{C4C980B6-DCD2-4213-BF4A-274857291376}"/>
    <cellStyle name="Calculation 2 4 2 7 7" xfId="12241" xr:uid="{130414FD-4DAE-4839-9E26-C9FFBB47BEE3}"/>
    <cellStyle name="Calculation 2 4 2 8" xfId="7715" xr:uid="{70453B6F-428F-4DF2-80CA-F5D78FCEAF00}"/>
    <cellStyle name="Calculation 2 4 2 8 2" xfId="25282" xr:uid="{CE3789A9-2D92-4D29-A303-73AF7D40B68F}"/>
    <cellStyle name="Calculation 2 4 2 8 3" xfId="32484" xr:uid="{F46F1E97-636B-4FD3-A6E5-7F60FBD99D6F}"/>
    <cellStyle name="Calculation 2 4 2 8 4" xfId="40965" xr:uid="{AC2263F1-AD23-4694-8D18-1752FDAC523D}"/>
    <cellStyle name="Calculation 2 4 2 8 5" xfId="16375" xr:uid="{6BDB58F2-9ACB-48C4-920F-9BB87696170B}"/>
    <cellStyle name="Calculation 2 4 2 9" xfId="20659" xr:uid="{360FA660-9362-4CC7-A1AD-134BB442203A}"/>
    <cellStyle name="Calculation 2 4 3" xfId="2820" xr:uid="{A3241F33-46DA-493F-93CC-21C93B23B65D}"/>
    <cellStyle name="Calculation 2 4 3 10" xfId="28586" xr:uid="{71B5855A-B972-4B08-894D-B99E7DC89E17}"/>
    <cellStyle name="Calculation 2 4 3 11" xfId="36069" xr:uid="{C08497E0-8DDE-487A-8F6F-DAA802941941}"/>
    <cellStyle name="Calculation 2 4 3 12" xfId="44263" xr:uid="{A9D94831-AE50-4893-BB0C-50F16F9DC633}"/>
    <cellStyle name="Calculation 2 4 3 13" xfId="11569" xr:uid="{D1755CD1-D88A-46E4-ABFD-A7BA1DB4E457}"/>
    <cellStyle name="Calculation 2 4 3 2" xfId="4725" xr:uid="{9706961F-A0D1-47C2-9CD6-ACB44584F76E}"/>
    <cellStyle name="Calculation 2 4 3 2 2" xfId="8999" xr:uid="{FB707E39-A406-4A31-AD17-9EA6580328EB}"/>
    <cellStyle name="Calculation 2 4 3 2 2 2" xfId="26566" xr:uid="{F874B799-90F4-4E0E-9CD7-423FCF785221}"/>
    <cellStyle name="Calculation 2 4 3 2 2 3" xfId="33742" xr:uid="{9FFCB9AB-516E-44E9-9021-A35BF4C890C3}"/>
    <cellStyle name="Calculation 2 4 3 2 2 4" xfId="42249" xr:uid="{BF9A1026-3648-4D0A-B27C-8A321D2FDD87}"/>
    <cellStyle name="Calculation 2 4 3 2 2 5" xfId="17659" xr:uid="{25765FF0-15FE-4F6A-8E61-79A9FD6406F4}"/>
    <cellStyle name="Calculation 2 4 3 2 3" xfId="22292" xr:uid="{3909D095-4930-4353-B736-A0D9156B57F2}"/>
    <cellStyle name="Calculation 2 4 3 2 4" xfId="30039" xr:uid="{F13872D4-1D04-4809-A162-3310A29C2369}"/>
    <cellStyle name="Calculation 2 4 3 2 5" xfId="37975" xr:uid="{44C96D73-9D1B-4B09-A69E-2FBC098B9C48}"/>
    <cellStyle name="Calculation 2 4 3 2 6" xfId="45712" xr:uid="{D163B882-6158-47A5-8B84-487893B235C4}"/>
    <cellStyle name="Calculation 2 4 3 2 7" xfId="13411" xr:uid="{509DBAE5-CA00-4496-A795-8ED0C4649ABC}"/>
    <cellStyle name="Calculation 2 4 3 3" xfId="3285" xr:uid="{D949B8EE-C25A-4F55-B37B-1AF3973B1F24}"/>
    <cellStyle name="Calculation 2 4 3 3 2" xfId="7897" xr:uid="{64474E1C-4B23-4D33-AFF1-691525D48408}"/>
    <cellStyle name="Calculation 2 4 3 3 2 2" xfId="25464" xr:uid="{5ED9F517-383F-44B7-9147-4A8184703F45}"/>
    <cellStyle name="Calculation 2 4 3 3 2 3" xfId="32640" xr:uid="{51E0FABC-37A6-4595-8AAC-EEDBE378F0BB}"/>
    <cellStyle name="Calculation 2 4 3 3 2 4" xfId="41147" xr:uid="{E18BF566-EE58-4476-996B-6D4EC3AFC3F1}"/>
    <cellStyle name="Calculation 2 4 3 3 2 5" xfId="16557" xr:uid="{74F51D34-80B2-4A1B-B5AA-870DB0A2F177}"/>
    <cellStyle name="Calculation 2 4 3 3 3" xfId="20852" xr:uid="{C9FDD9CA-49E8-48B1-999F-738C2F45F7F8}"/>
    <cellStyle name="Calculation 2 4 3 3 4" xfId="28879" xr:uid="{1675EE36-F805-4B69-876C-655E1CD86D32}"/>
    <cellStyle name="Calculation 2 4 3 3 5" xfId="36535" xr:uid="{290EF1F1-C246-4503-BD94-18E3D70EC12D}"/>
    <cellStyle name="Calculation 2 4 3 3 6" xfId="44556" xr:uid="{B1C1682C-1CAF-4496-B8CC-BD533A0B4922}"/>
    <cellStyle name="Calculation 2 4 3 3 7" xfId="12019" xr:uid="{2349B014-8141-4703-8FB3-433A6435CE7D}"/>
    <cellStyle name="Calculation 2 4 3 4" xfId="5790" xr:uid="{882CD5D0-8C59-40E4-A8BF-89ADCDB3E0DC}"/>
    <cellStyle name="Calculation 2 4 3 4 2" xfId="9845" xr:uid="{FEA5B52C-DEDA-4D92-B0CB-B206605FEC8C}"/>
    <cellStyle name="Calculation 2 4 3 4 2 2" xfId="27412" xr:uid="{4C379577-A22A-466A-8D01-B962468E4759}"/>
    <cellStyle name="Calculation 2 4 3 4 2 3" xfId="34588" xr:uid="{97DADE34-82B2-45AB-BFF3-49453A9780CB}"/>
    <cellStyle name="Calculation 2 4 3 4 2 4" xfId="43095" xr:uid="{BFDE977A-D54C-4C4B-888D-F293C36DECB9}"/>
    <cellStyle name="Calculation 2 4 3 4 2 5" xfId="18505" xr:uid="{FEC608AE-4B0E-4215-9247-88626696C20F}"/>
    <cellStyle name="Calculation 2 4 3 4 3" xfId="23357" xr:uid="{ED15B622-F1A7-4BDA-A9F3-813E83D37DC1}"/>
    <cellStyle name="Calculation 2 4 3 4 4" xfId="30932" xr:uid="{E2CB5D8A-1C52-49D2-A7D1-C0494AF72E9F}"/>
    <cellStyle name="Calculation 2 4 3 4 5" xfId="39040" xr:uid="{F35A94AA-087D-4BFC-81F6-DC7881D7D8F8}"/>
    <cellStyle name="Calculation 2 4 3 4 6" xfId="46605" xr:uid="{016B6469-CC41-4344-8C91-C58FBFE04DDF}"/>
    <cellStyle name="Calculation 2 4 3 4 7" xfId="14460" xr:uid="{0389FDBF-9540-456B-B447-26C9823695BC}"/>
    <cellStyle name="Calculation 2 4 3 5" xfId="6140" xr:uid="{067147C0-358B-48CA-AA02-3E19B6DCEB04}"/>
    <cellStyle name="Calculation 2 4 3 5 2" xfId="10188" xr:uid="{B0F59527-D73F-4B92-AD8F-AFBA76E5657B}"/>
    <cellStyle name="Calculation 2 4 3 5 2 2" xfId="27755" xr:uid="{65BBD5F2-3D12-4D84-BDDE-521E3753A9ED}"/>
    <cellStyle name="Calculation 2 4 3 5 2 3" xfId="34931" xr:uid="{DB21F5EE-29EB-4D2E-837B-855F5B4F0228}"/>
    <cellStyle name="Calculation 2 4 3 5 2 4" xfId="43438" xr:uid="{B98584AF-8188-4468-A78F-3E68E7B73EDC}"/>
    <cellStyle name="Calculation 2 4 3 5 2 5" xfId="18848" xr:uid="{75303804-B73D-4D0E-8EC0-AB22A264DEE6}"/>
    <cellStyle name="Calculation 2 4 3 5 3" xfId="23707" xr:uid="{57D25F4E-B8ED-4E0B-AF6F-FBFD81F80108}"/>
    <cellStyle name="Calculation 2 4 3 5 4" xfId="31282" xr:uid="{61C7CC7F-83AA-4B0A-8CB9-54D143B8B012}"/>
    <cellStyle name="Calculation 2 4 3 5 5" xfId="39390" xr:uid="{D0993832-7616-4C0D-9D70-0772DBFBDCA8}"/>
    <cellStyle name="Calculation 2 4 3 5 6" xfId="46955" xr:uid="{13CE262C-8C5E-4A2D-95CF-FF7A4DE6BC0C}"/>
    <cellStyle name="Calculation 2 4 3 5 7" xfId="14810" xr:uid="{83B8D2B8-992B-4863-B098-1A56D4009D65}"/>
    <cellStyle name="Calculation 2 4 3 6" xfId="6492" xr:uid="{B35B9EE6-AEA0-49BD-97A4-20AAFF1C45B3}"/>
    <cellStyle name="Calculation 2 4 3 6 2" xfId="10527" xr:uid="{5446C169-D43D-4824-B1F2-2B95A467FBF6}"/>
    <cellStyle name="Calculation 2 4 3 6 2 2" xfId="28094" xr:uid="{6FC07953-6844-4736-ACAA-21C050161FE2}"/>
    <cellStyle name="Calculation 2 4 3 6 2 3" xfId="35270" xr:uid="{A9224080-CCF3-4E37-8BF2-097CCA97293C}"/>
    <cellStyle name="Calculation 2 4 3 6 2 4" xfId="43777" xr:uid="{6DF12546-D8D9-415A-9AEA-D2F34121694C}"/>
    <cellStyle name="Calculation 2 4 3 6 2 5" xfId="19187" xr:uid="{5A12AD7D-44FF-4D38-9FBE-35C18BC0D285}"/>
    <cellStyle name="Calculation 2 4 3 6 3" xfId="24059" xr:uid="{7126E994-3AFD-4DE9-9ED8-5C7972EEAF34}"/>
    <cellStyle name="Calculation 2 4 3 6 4" xfId="31634" xr:uid="{E7A78195-75B9-4B6E-B8B1-589A9EDFF2B5}"/>
    <cellStyle name="Calculation 2 4 3 6 5" xfId="39742" xr:uid="{4D2C7504-6D4F-418A-9E0C-92EA0809CB49}"/>
    <cellStyle name="Calculation 2 4 3 6 6" xfId="47307" xr:uid="{C100CD75-36FB-4C8D-8DB6-4111929564D9}"/>
    <cellStyle name="Calculation 2 4 3 6 7" xfId="15162" xr:uid="{FE6A2E26-AC03-4BD4-9C3B-8FBB25DE73D3}"/>
    <cellStyle name="Calculation 2 4 3 7" xfId="6803" xr:uid="{3F9042B9-758E-44F9-846D-C5D028BAAF10}"/>
    <cellStyle name="Calculation 2 4 3 7 2" xfId="10787" xr:uid="{C4BC28B0-6B07-42F9-AE3C-338CD205867C}"/>
    <cellStyle name="Calculation 2 4 3 7 2 2" xfId="28354" xr:uid="{927859CE-5323-4DCB-A010-97877F7057AE}"/>
    <cellStyle name="Calculation 2 4 3 7 2 3" xfId="35530" xr:uid="{74351C6B-624F-4C71-8045-EFB8882F5A20}"/>
    <cellStyle name="Calculation 2 4 3 7 2 4" xfId="44037" xr:uid="{EE349AC2-FB6E-46DE-9369-F651905C567E}"/>
    <cellStyle name="Calculation 2 4 3 7 2 5" xfId="19447" xr:uid="{ED584EA5-2872-4A16-8F28-E17D532925CE}"/>
    <cellStyle name="Calculation 2 4 3 7 3" xfId="24370" xr:uid="{E7DF449C-84B3-4177-95BE-9D5175E341EB}"/>
    <cellStyle name="Calculation 2 4 3 7 4" xfId="31945" xr:uid="{CD185924-B91A-42C6-9117-FEBA8BADE072}"/>
    <cellStyle name="Calculation 2 4 3 7 5" xfId="40053" xr:uid="{9F985EBE-EFDC-4D23-9DC8-AE5D93F66876}"/>
    <cellStyle name="Calculation 2 4 3 7 6" xfId="47618" xr:uid="{03D97205-EB8F-4480-8FF4-22AFE7F9EE6C}"/>
    <cellStyle name="Calculation 2 4 3 7 7" xfId="15473" xr:uid="{F5E59446-2B7B-4FE7-8616-F5F58D004A89}"/>
    <cellStyle name="Calculation 2 4 3 8" xfId="7442" xr:uid="{B54F9957-9180-49D8-973F-CF5BEF31C82F}"/>
    <cellStyle name="Calculation 2 4 3 8 2" xfId="25009" xr:uid="{8178C18C-2C1D-42CD-A32F-3E0A577E48A1}"/>
    <cellStyle name="Calculation 2 4 3 8 3" xfId="32341" xr:uid="{48F701AB-B678-41E0-8990-A76970CAEE50}"/>
    <cellStyle name="Calculation 2 4 3 8 4" xfId="40692" xr:uid="{B41BE94D-AFC7-4661-84BB-5E55C96C5F64}"/>
    <cellStyle name="Calculation 2 4 3 8 5" xfId="16102" xr:uid="{75E2FAFE-7772-4827-84B0-18EF52CE4705}"/>
    <cellStyle name="Calculation 2 4 3 9" xfId="20386" xr:uid="{1DA931A4-C1ED-421E-909C-29F147717C2A}"/>
    <cellStyle name="Calculation 2 4 4" xfId="3179" xr:uid="{EDD13680-1206-4780-8A09-37EDC5298EAF}"/>
    <cellStyle name="Calculation 2 4 4 10" xfId="28779" xr:uid="{BE95FF23-4DFD-4C51-8E66-C909C6038AD2}"/>
    <cellStyle name="Calculation 2 4 4 11" xfId="36429" xr:uid="{D29AF301-3588-4AE6-BEB0-26EB605E4F19}"/>
    <cellStyle name="Calculation 2 4 4 12" xfId="44456" xr:uid="{31FA8A92-042D-4C1C-82D8-BF2824005F9A}"/>
    <cellStyle name="Calculation 2 4 4 13" xfId="11913" xr:uid="{4AF25364-87AE-4636-9A9A-71936187A395}"/>
    <cellStyle name="Calculation 2 4 4 2" xfId="5085" xr:uid="{8D106A13-BC45-4AD0-BEE4-2DB3EC74F928}"/>
    <cellStyle name="Calculation 2 4 4 2 2" xfId="9208" xr:uid="{5F7A336F-0891-43D5-800F-2FF5EBDF8959}"/>
    <cellStyle name="Calculation 2 4 4 2 2 2" xfId="26775" xr:uid="{4680829B-DC28-4F42-A41A-D3F5E16A0C71}"/>
    <cellStyle name="Calculation 2 4 4 2 2 3" xfId="33951" xr:uid="{9583AF32-E196-4D1B-A602-5E318AA92097}"/>
    <cellStyle name="Calculation 2 4 4 2 2 4" xfId="42458" xr:uid="{F64FE883-D1C2-452F-8222-DDC8BDA7D5E6}"/>
    <cellStyle name="Calculation 2 4 4 2 2 5" xfId="17868" xr:uid="{4BF908BD-BF54-44E7-A483-800904C6A36E}"/>
    <cellStyle name="Calculation 2 4 4 2 3" xfId="22652" xr:uid="{B041CC2A-47FB-4049-8EE6-225C3F8E2A0F}"/>
    <cellStyle name="Calculation 2 4 4 2 4" xfId="30232" xr:uid="{EC4ECD78-1174-44B7-A735-588B4F5C08DF}"/>
    <cellStyle name="Calculation 2 4 4 2 5" xfId="38335" xr:uid="{D5820229-3DA6-4EF2-B31A-C33D22995A4E}"/>
    <cellStyle name="Calculation 2 4 4 2 6" xfId="45905" xr:uid="{2BDFC122-0663-4D32-9541-4DD1C6F7F58E}"/>
    <cellStyle name="Calculation 2 4 4 2 7" xfId="13755" xr:uid="{360DD824-415A-4503-A48D-E9AB3BDD7FFA}"/>
    <cellStyle name="Calculation 2 4 4 3" xfId="3899" xr:uid="{636753DC-EAEA-4E20-9A8B-1A63D9A1BA4D}"/>
    <cellStyle name="Calculation 2 4 4 3 2" xfId="8413" xr:uid="{D5559A21-2577-4CE4-8D82-EEACB34DF8FE}"/>
    <cellStyle name="Calculation 2 4 4 3 2 2" xfId="25980" xr:uid="{812BC41A-A896-4074-9C53-AA15786DC540}"/>
    <cellStyle name="Calculation 2 4 4 3 2 3" xfId="33156" xr:uid="{8305ED32-4DE6-4CB4-A0C3-32A055DF4BDA}"/>
    <cellStyle name="Calculation 2 4 4 3 2 4" xfId="41663" xr:uid="{E7F218DA-0EA3-4002-9A15-600A220FD3DC}"/>
    <cellStyle name="Calculation 2 4 4 3 2 5" xfId="17073" xr:uid="{855FE9B5-AFB9-4608-BF79-41D33C0029A1}"/>
    <cellStyle name="Calculation 2 4 4 3 3" xfId="21466" xr:uid="{107231AD-350B-4E1B-B309-89D727AC0956}"/>
    <cellStyle name="Calculation 2 4 4 3 4" xfId="29456" xr:uid="{9CADB59F-35E7-4105-AF69-771CFDBD2FBE}"/>
    <cellStyle name="Calculation 2 4 4 3 5" xfId="37149" xr:uid="{0E4A73F0-588E-4D41-ADBB-BD67E7ECDC02}"/>
    <cellStyle name="Calculation 2 4 4 3 6" xfId="45131" xr:uid="{18134BC1-CACA-47D0-BD8C-CF2FBCEBA550}"/>
    <cellStyle name="Calculation 2 4 4 3 7" xfId="12617" xr:uid="{5988BA37-31DB-49E4-AD90-83EBDE063888}"/>
    <cellStyle name="Calculation 2 4 4 4" xfId="6013" xr:uid="{B9A63010-4337-47B6-87CE-06B993FF9193}"/>
    <cellStyle name="Calculation 2 4 4 4 2" xfId="10063" xr:uid="{EFB14CF5-DF68-4660-8973-9C0332090320}"/>
    <cellStyle name="Calculation 2 4 4 4 2 2" xfId="27630" xr:uid="{5E6CE9C7-B0C9-4DE8-99A0-9BEFF6FE35DB}"/>
    <cellStyle name="Calculation 2 4 4 4 2 3" xfId="34806" xr:uid="{A39966C3-83E0-4C40-A414-E0B7391752C0}"/>
    <cellStyle name="Calculation 2 4 4 4 2 4" xfId="43313" xr:uid="{D04BDB75-3C43-4CF1-9E51-3220EA74B0C7}"/>
    <cellStyle name="Calculation 2 4 4 4 2 5" xfId="18723" xr:uid="{EF998BDC-803A-47F7-9496-1C98AC3FE77A}"/>
    <cellStyle name="Calculation 2 4 4 4 3" xfId="23580" xr:uid="{2586695A-D996-4C53-9589-5713F3DD68D7}"/>
    <cellStyle name="Calculation 2 4 4 4 4" xfId="31155" xr:uid="{7299CA05-F269-4E6A-8F68-1473DD5B39D6}"/>
    <cellStyle name="Calculation 2 4 4 4 5" xfId="39263" xr:uid="{F65DAD84-F835-46E5-ABAF-F6B30C047F40}"/>
    <cellStyle name="Calculation 2 4 4 4 6" xfId="46828" xr:uid="{156B15C1-5AFC-42AA-AAE3-68F8E986C0AA}"/>
    <cellStyle name="Calculation 2 4 4 4 7" xfId="14683" xr:uid="{D16186D3-B033-45DF-9F09-1A18CD232B8C}"/>
    <cellStyle name="Calculation 2 4 4 5" xfId="6376" xr:uid="{C64DFF27-841E-4550-BDEA-B4CEBB8D0A03}"/>
    <cellStyle name="Calculation 2 4 4 5 2" xfId="10413" xr:uid="{FF9BDABD-C0D7-41F2-82F1-4212F250B787}"/>
    <cellStyle name="Calculation 2 4 4 5 2 2" xfId="27980" xr:uid="{364B776A-C47D-42CF-81CB-321137EF69F4}"/>
    <cellStyle name="Calculation 2 4 4 5 2 3" xfId="35156" xr:uid="{074AA0C3-A2A5-40A1-9788-E0FB7C575CA7}"/>
    <cellStyle name="Calculation 2 4 4 5 2 4" xfId="43663" xr:uid="{6D4D543A-6865-4773-9C46-D58B68C1D5BD}"/>
    <cellStyle name="Calculation 2 4 4 5 2 5" xfId="19073" xr:uid="{D5D599E7-6B84-40CF-A661-FE3D605734C6}"/>
    <cellStyle name="Calculation 2 4 4 5 3" xfId="23943" xr:uid="{73CC551A-31CB-46F6-8D6E-0B4DFC07FB6B}"/>
    <cellStyle name="Calculation 2 4 4 5 4" xfId="31518" xr:uid="{C03850F4-C187-4CEA-A1E9-123918B556FF}"/>
    <cellStyle name="Calculation 2 4 4 5 5" xfId="39626" xr:uid="{4CA5AEAB-A765-45D4-9723-924153EBDA90}"/>
    <cellStyle name="Calculation 2 4 4 5 6" xfId="47191" xr:uid="{A0C07B7F-99EA-4DA2-8D9F-CF7CA5FCC7FD}"/>
    <cellStyle name="Calculation 2 4 4 5 7" xfId="15046" xr:uid="{BB6A57E8-812B-4B6E-A857-46B2CE6DD4A8}"/>
    <cellStyle name="Calculation 2 4 4 6" xfId="6708" xr:uid="{22082DBD-AD54-4BD0-A0DC-9CBB6234CB99}"/>
    <cellStyle name="Calculation 2 4 4 6 2" xfId="10730" xr:uid="{6883A8C2-59EE-4843-8A11-CA90CD1FD386}"/>
    <cellStyle name="Calculation 2 4 4 6 2 2" xfId="28297" xr:uid="{DC9342E4-7DDE-4380-ABD6-CC1D6A8FF009}"/>
    <cellStyle name="Calculation 2 4 4 6 2 3" xfId="35473" xr:uid="{19A723D9-84CE-4878-82D7-2C719ACA747C}"/>
    <cellStyle name="Calculation 2 4 4 6 2 4" xfId="43980" xr:uid="{F9617643-417D-4F28-AF84-A7EEC55594AC}"/>
    <cellStyle name="Calculation 2 4 4 6 2 5" xfId="19390" xr:uid="{DFC0E66E-294A-43F6-A978-6372E344B442}"/>
    <cellStyle name="Calculation 2 4 4 6 3" xfId="24275" xr:uid="{083F51E7-E5A9-40C9-950C-EA61A1F3C820}"/>
    <cellStyle name="Calculation 2 4 4 6 4" xfId="31850" xr:uid="{F55A2D82-F776-419F-8281-A66F9D08E29F}"/>
    <cellStyle name="Calculation 2 4 4 6 5" xfId="39958" xr:uid="{A73A165A-0AC8-49DC-A801-C2995139B173}"/>
    <cellStyle name="Calculation 2 4 4 6 6" xfId="47523" xr:uid="{ABD5C2BB-61A8-4A3C-9A2F-7BEC704A38C3}"/>
    <cellStyle name="Calculation 2 4 4 6 7" xfId="15378" xr:uid="{02AC5D76-6C1D-42B0-95EE-70A13202CD18}"/>
    <cellStyle name="Calculation 2 4 4 7" xfId="3523" xr:uid="{C986E017-74C9-4F9F-AB12-38B436A92CEC}"/>
    <cellStyle name="Calculation 2 4 4 7 2" xfId="8101" xr:uid="{BC9F7F33-DE69-4F93-9987-89FFB0BA8E7C}"/>
    <cellStyle name="Calculation 2 4 4 7 2 2" xfId="25668" xr:uid="{61531CA5-AFE3-4A26-94F1-C0C70201D705}"/>
    <cellStyle name="Calculation 2 4 4 7 2 3" xfId="32844" xr:uid="{93F908D5-1D3D-4045-913E-8F347504012C}"/>
    <cellStyle name="Calculation 2 4 4 7 2 4" xfId="41351" xr:uid="{72E3B17C-47EF-441A-BC5C-C4AF38378B9C}"/>
    <cellStyle name="Calculation 2 4 4 7 2 5" xfId="16761" xr:uid="{6EEDB157-50B0-4E2D-9BA3-E7B80A3CDA99}"/>
    <cellStyle name="Calculation 2 4 4 7 3" xfId="21090" xr:uid="{79389CDC-557D-4C35-898B-E24B8C648607}"/>
    <cellStyle name="Calculation 2 4 4 7 4" xfId="29109" xr:uid="{703BDEEE-2781-4571-B3B1-32E319AE108C}"/>
    <cellStyle name="Calculation 2 4 4 7 5" xfId="36773" xr:uid="{2CA2CF77-A49C-4BDA-8113-33CDF959B0EC}"/>
    <cellStyle name="Calculation 2 4 4 7 6" xfId="44785" xr:uid="{0E4F53EC-BD5F-4ADA-BD73-D253455BA97A}"/>
    <cellStyle name="Calculation 2 4 4 7 7" xfId="12249" xr:uid="{111DC259-9AE0-4F02-B74B-AFA39DE28394}"/>
    <cellStyle name="Calculation 2 4 4 8" xfId="7802" xr:uid="{EBD5CFC7-C234-4D1E-BD4E-644992A39D24}"/>
    <cellStyle name="Calculation 2 4 4 8 2" xfId="25369" xr:uid="{6295D0AC-566E-4C21-B257-A57FCA183564}"/>
    <cellStyle name="Calculation 2 4 4 8 3" xfId="32550" xr:uid="{99B910F3-8ECC-423A-B32E-9960861ECD8A}"/>
    <cellStyle name="Calculation 2 4 4 8 4" xfId="41052" xr:uid="{45325D4D-7016-4E70-B2AD-6F4D32BE1019}"/>
    <cellStyle name="Calculation 2 4 4 8 5" xfId="16462" xr:uid="{F265B5D8-4352-470D-8FCE-6890570A1A9C}"/>
    <cellStyle name="Calculation 2 4 4 9" xfId="20746" xr:uid="{26F47467-C729-4657-88E1-D64A971FC2CA}"/>
    <cellStyle name="Calculation 2 4 5" xfId="4435" xr:uid="{460D2472-26DB-4D0D-9969-CC1919FDC336}"/>
    <cellStyle name="Calculation 2 4 5 2" xfId="8771" xr:uid="{A6C107FB-AE98-4B38-B9E0-9093FE368FF7}"/>
    <cellStyle name="Calculation 2 4 5 2 2" xfId="26338" xr:uid="{5D66234D-AB30-45F5-9FAB-5A4987A2E66C}"/>
    <cellStyle name="Calculation 2 4 5 2 3" xfId="33514" xr:uid="{B83CE4C5-6D95-42B6-82A6-BD64FE7FF418}"/>
    <cellStyle name="Calculation 2 4 5 2 4" xfId="42021" xr:uid="{2BD08AB6-C94A-433F-8150-CFE602C8CAA7}"/>
    <cellStyle name="Calculation 2 4 5 2 5" xfId="17431" xr:uid="{3A327E11-9E5F-4904-BB34-1CB4ADBA5786}"/>
    <cellStyle name="Calculation 2 4 5 3" xfId="22002" xr:uid="{576273BD-E355-4DEE-BEE8-D5CFD124CFF0}"/>
    <cellStyle name="Calculation 2 4 5 4" xfId="29829" xr:uid="{D8E4536F-A456-456D-B640-71F12ECE34D2}"/>
    <cellStyle name="Calculation 2 4 5 5" xfId="37685" xr:uid="{36B1943D-F520-4C41-817F-2AE9F8CE8972}"/>
    <cellStyle name="Calculation 2 4 5 6" xfId="45504" xr:uid="{F79679D8-D953-4EFF-B135-728865E0B8E4}"/>
    <cellStyle name="Calculation 2 4 5 7" xfId="13139" xr:uid="{660242EC-B86B-441C-9E6D-7729BFCA03DB}"/>
    <cellStyle name="Calculation 2 4 6" xfId="3369" xr:uid="{C64F24EB-4739-42BB-9ECC-D39204F8A8AC}"/>
    <cellStyle name="Calculation 2 4 6 2" xfId="7976" xr:uid="{8716DD1C-1F20-40EC-8DF4-690092BA2392}"/>
    <cellStyle name="Calculation 2 4 6 2 2" xfId="25543" xr:uid="{763E6134-BE40-431B-B3EE-1EE9C8561E99}"/>
    <cellStyle name="Calculation 2 4 6 2 3" xfId="32719" xr:uid="{1CFD1AA7-C61F-4717-BE9D-96B477AD5147}"/>
    <cellStyle name="Calculation 2 4 6 2 4" xfId="41226" xr:uid="{EFDC8E3A-4944-46CF-85CB-BB9D93EF916E}"/>
    <cellStyle name="Calculation 2 4 6 2 5" xfId="16636" xr:uid="{D105542E-EB5D-4835-A13E-9513A021B231}"/>
    <cellStyle name="Calculation 2 4 6 3" xfId="20936" xr:uid="{D149E285-F9CF-433B-882B-D05816657754}"/>
    <cellStyle name="Calculation 2 4 6 4" xfId="28963" xr:uid="{4CCA08FD-BDFD-4441-AD7D-F2CC9D242B0F}"/>
    <cellStyle name="Calculation 2 4 6 5" xfId="36619" xr:uid="{6178B65A-AC2F-4FDE-ACD0-3D1B62122487}"/>
    <cellStyle name="Calculation 2 4 6 6" xfId="44640" xr:uid="{2EBA7155-72BE-4949-80F2-8EEE4C57923A}"/>
    <cellStyle name="Calculation 2 4 6 7" xfId="12103" xr:uid="{DD11A43E-64FD-4F0F-8AC1-361CC42688D9}"/>
    <cellStyle name="Calculation 2 4 7" xfId="5622" xr:uid="{227FA2C4-B95B-4FD3-B814-C6FFBD731860}"/>
    <cellStyle name="Calculation 2 4 7 2" xfId="9683" xr:uid="{C3EA18F0-F53F-4A31-91C4-8498A9BFF514}"/>
    <cellStyle name="Calculation 2 4 7 2 2" xfId="27250" xr:uid="{6FC1C2DE-FCCF-4758-AA19-112854BC1988}"/>
    <cellStyle name="Calculation 2 4 7 2 3" xfId="34426" xr:uid="{F2647F2F-4B04-436D-8841-DCB9A0F69A27}"/>
    <cellStyle name="Calculation 2 4 7 2 4" xfId="42933" xr:uid="{B991F890-ADF6-4B10-9B51-3192F42E75AC}"/>
    <cellStyle name="Calculation 2 4 7 2 5" xfId="18343" xr:uid="{243E5DA1-7DED-42FD-A390-0B92BB11D217}"/>
    <cellStyle name="Calculation 2 4 7 3" xfId="23189" xr:uid="{F922C50A-D726-4D99-BEB6-147E89D597C9}"/>
    <cellStyle name="Calculation 2 4 7 4" xfId="30764" xr:uid="{D215B374-0E19-41EA-8E1B-1EB5FB50AB97}"/>
    <cellStyle name="Calculation 2 4 7 5" xfId="38872" xr:uid="{DE60744B-A54C-4FF4-89EC-9687BCE50625}"/>
    <cellStyle name="Calculation 2 4 7 6" xfId="46437" xr:uid="{458C3B01-78BB-4203-9B81-C7A42C293885}"/>
    <cellStyle name="Calculation 2 4 7 7" xfId="14292" xr:uid="{FCD7D0A9-87C7-4AF6-8AC5-F43988F592D1}"/>
    <cellStyle name="Calculation 2 4 8" xfId="5182" xr:uid="{84828FAE-64DE-4514-9CB2-C6D2A85832BA}"/>
    <cellStyle name="Calculation 2 4 8 2" xfId="9283" xr:uid="{CDD47524-A017-42FD-B139-54E076835FAD}"/>
    <cellStyle name="Calculation 2 4 8 2 2" xfId="26850" xr:uid="{4C6C2A2A-0CCF-4048-8ED2-56AD7D65143E}"/>
    <cellStyle name="Calculation 2 4 8 2 3" xfId="34026" xr:uid="{9A9E12A3-726F-46E2-9DAA-7C6CE26152C1}"/>
    <cellStyle name="Calculation 2 4 8 2 4" xfId="42533" xr:uid="{0611BF1F-BC5F-4DC7-8705-6C34107BFDE7}"/>
    <cellStyle name="Calculation 2 4 8 2 5" xfId="17943" xr:uid="{90F7EDFC-FE8B-4183-9768-138AC83FBEBE}"/>
    <cellStyle name="Calculation 2 4 8 3" xfId="22749" xr:uid="{EBFDFE23-BCCA-4836-B197-4DD7FA42D431}"/>
    <cellStyle name="Calculation 2 4 8 4" xfId="30324" xr:uid="{08BF57D6-6886-4B25-8C9A-158C92F1AF6C}"/>
    <cellStyle name="Calculation 2 4 8 5" xfId="38432" xr:uid="{C570E947-1706-4C71-9B4D-7FC61D1EA5B6}"/>
    <cellStyle name="Calculation 2 4 8 6" xfId="45997" xr:uid="{23F6ACD4-7E3B-470D-8F43-EA2CD2EC53A1}"/>
    <cellStyle name="Calculation 2 4 8 7" xfId="13852" xr:uid="{2F19D009-387A-4706-B6F5-14D2D852C662}"/>
    <cellStyle name="Calculation 2 4 9" xfId="6264" xr:uid="{13CC48A4-4265-4D3A-AE45-FDF8E283B40A}"/>
    <cellStyle name="Calculation 2 4 9 2" xfId="10304" xr:uid="{8B509160-18C0-4DFB-8EB6-A3FF96DB060D}"/>
    <cellStyle name="Calculation 2 4 9 2 2" xfId="27871" xr:uid="{D154275D-EE54-45CF-8B66-4B5B0D14E16E}"/>
    <cellStyle name="Calculation 2 4 9 2 3" xfId="35047" xr:uid="{E1389FA4-069D-477D-B1E6-A923464845E2}"/>
    <cellStyle name="Calculation 2 4 9 2 4" xfId="43554" xr:uid="{57219868-7722-4499-A1D7-67ECD2FF8F3C}"/>
    <cellStyle name="Calculation 2 4 9 2 5" xfId="18964" xr:uid="{36B80336-C7CE-4BAA-9797-D492C7B568B5}"/>
    <cellStyle name="Calculation 2 4 9 3" xfId="23831" xr:uid="{53B0FF09-2311-49EA-A634-2807FF14EBC0}"/>
    <cellStyle name="Calculation 2 4 9 4" xfId="31406" xr:uid="{109212BF-72FB-44EB-AB0D-0F51B538E6E3}"/>
    <cellStyle name="Calculation 2 4 9 5" xfId="39514" xr:uid="{FA1E0C89-7F80-4A0F-B870-BA15AF0C96A7}"/>
    <cellStyle name="Calculation 2 4 9 6" xfId="47079" xr:uid="{69180380-EBF1-4844-A858-7B9F619F2311}"/>
    <cellStyle name="Calculation 2 4 9 7" xfId="14934" xr:uid="{B7E33F97-1FEA-4B27-B828-0EC37EC25AB5}"/>
    <cellStyle name="Calculation 2 5" xfId="2451" xr:uid="{8F85891E-EB10-4E1A-8F2E-B2DA0B64352F}"/>
    <cellStyle name="Calculation 2 5 10" xfId="6755" xr:uid="{11D59536-B384-47D1-88CC-56DB153D2449}"/>
    <cellStyle name="Calculation 2 5 10 2" xfId="10761" xr:uid="{DE2D7D14-0688-4D4D-A6F5-F64029166A3E}"/>
    <cellStyle name="Calculation 2 5 10 2 2" xfId="28328" xr:uid="{9C6CB1DF-B917-4C42-A727-974A362643E0}"/>
    <cellStyle name="Calculation 2 5 10 2 3" xfId="35504" xr:uid="{EC00893D-9A6A-4F78-93A9-2D70C3949BE7}"/>
    <cellStyle name="Calculation 2 5 10 2 4" xfId="44011" xr:uid="{C0A4FB24-7D1E-4438-B79C-31C239D14F24}"/>
    <cellStyle name="Calculation 2 5 10 2 5" xfId="19421" xr:uid="{A475D20A-663A-4C82-8EA5-EE7310AB142F}"/>
    <cellStyle name="Calculation 2 5 10 3" xfId="24322" xr:uid="{7DD6D575-16A0-472F-8BF6-272B0CEF44DD}"/>
    <cellStyle name="Calculation 2 5 10 4" xfId="31897" xr:uid="{4201CCC7-05E2-4446-978A-35C80BACBBC8}"/>
    <cellStyle name="Calculation 2 5 10 5" xfId="40005" xr:uid="{8BC01C1C-E178-4943-B86F-6BC96BFEA4DD}"/>
    <cellStyle name="Calculation 2 5 10 6" xfId="47570" xr:uid="{2F70655F-DD77-4F66-9D61-E1C6347F0FA0}"/>
    <cellStyle name="Calculation 2 5 10 7" xfId="15425" xr:uid="{15CD4175-C188-43F2-AD6B-143EC8D4A512}"/>
    <cellStyle name="Calculation 2 5 11" xfId="7073" xr:uid="{675E196F-20BC-484E-984B-BFDA47866378}"/>
    <cellStyle name="Calculation 2 5 11 2" xfId="24640" xr:uid="{F6F23462-FE6E-4973-A095-2F31805FDF8A}"/>
    <cellStyle name="Calculation 2 5 11 3" xfId="32081" xr:uid="{B3760C71-319C-4060-9FD5-7376CE521AB9}"/>
    <cellStyle name="Calculation 2 5 11 4" xfId="40323" xr:uid="{6C15D6CD-58A0-46D0-8762-15A39EB6EED2}"/>
    <cellStyle name="Calculation 2 5 11 5" xfId="15733" xr:uid="{72FE7894-0C14-45DD-B8E3-D2E9C658D573}"/>
    <cellStyle name="Calculation 2 5 12" xfId="20017" xr:uid="{CC6C34DE-668D-4803-BBFB-C7F9F546CEA4}"/>
    <cellStyle name="Calculation 2 5 13" xfId="11222" xr:uid="{CC8DBADF-FA3D-4E79-87B8-36085A541B80}"/>
    <cellStyle name="Calculation 2 5 2" xfId="3014" xr:uid="{1E585C76-533D-4D79-87BC-71C91460808A}"/>
    <cellStyle name="Calculation 2 5 2 10" xfId="28683" xr:uid="{7D84B271-B51A-494F-8AB4-2F20C4C0CFEA}"/>
    <cellStyle name="Calculation 2 5 2 11" xfId="36263" xr:uid="{1C0297F2-7C90-4D0E-A110-65F8452E3E4C}"/>
    <cellStyle name="Calculation 2 5 2 12" xfId="44360" xr:uid="{125CFB7B-22A9-4548-AF76-E90BFCB853D3}"/>
    <cellStyle name="Calculation 2 5 2 13" xfId="11749" xr:uid="{00CD6038-455F-4176-95F1-F051EEB196A7}"/>
    <cellStyle name="Calculation 2 5 2 2" xfId="4919" xr:uid="{BE07E835-902C-4566-A6FE-CA0C5A2FAE03}"/>
    <cellStyle name="Calculation 2 5 2 2 2" xfId="9110" xr:uid="{79D82037-1181-4AEB-B1A4-4C42991480B9}"/>
    <cellStyle name="Calculation 2 5 2 2 2 2" xfId="26677" xr:uid="{A0B0D238-F943-4260-90F9-9EA87D664A38}"/>
    <cellStyle name="Calculation 2 5 2 2 2 3" xfId="33853" xr:uid="{F728FFCC-9CDA-474E-8B72-A459AD145ACD}"/>
    <cellStyle name="Calculation 2 5 2 2 2 4" xfId="42360" xr:uid="{2ACCD1EC-73C1-4C88-84D3-29A7A9970B66}"/>
    <cellStyle name="Calculation 2 5 2 2 2 5" xfId="17770" xr:uid="{88E16874-AB4F-4E7D-AD3A-707296E015D0}"/>
    <cellStyle name="Calculation 2 5 2 2 3" xfId="22486" xr:uid="{70981196-C226-40EE-9D6C-5993CFE38170}"/>
    <cellStyle name="Calculation 2 5 2 2 4" xfId="30136" xr:uid="{B2F52662-4A43-41A1-AB33-6FFC6055FCDD}"/>
    <cellStyle name="Calculation 2 5 2 2 5" xfId="38169" xr:uid="{DBB14EFC-4B81-43B0-9FC8-490ECB6562CD}"/>
    <cellStyle name="Calculation 2 5 2 2 6" xfId="45809" xr:uid="{35153F29-C273-4380-9A55-AB9D56EC4701}"/>
    <cellStyle name="Calculation 2 5 2 2 7" xfId="13591" xr:uid="{3E32AF11-FE63-4EFB-878F-DCBFED6359F1}"/>
    <cellStyle name="Calculation 2 5 2 3" xfId="4204" xr:uid="{C04FD592-E6A1-46FF-B914-EB9367C33F71}"/>
    <cellStyle name="Calculation 2 5 2 3 2" xfId="8635" xr:uid="{FF8C89F5-EBBC-4F99-8195-40F3365C288E}"/>
    <cellStyle name="Calculation 2 5 2 3 2 2" xfId="26202" xr:uid="{E86FCAEF-469D-47E8-BFD4-49A8ABF017FD}"/>
    <cellStyle name="Calculation 2 5 2 3 2 3" xfId="33378" xr:uid="{8AF57750-5980-4853-A16B-0876B7D4CFC3}"/>
    <cellStyle name="Calculation 2 5 2 3 2 4" xfId="41885" xr:uid="{0EB656AE-0289-43FB-8F78-980D61768B63}"/>
    <cellStyle name="Calculation 2 5 2 3 2 5" xfId="17295" xr:uid="{7A35BCCA-0A32-4A1A-B919-1D1A2726804F}"/>
    <cellStyle name="Calculation 2 5 2 3 3" xfId="21771" xr:uid="{B30FB5B1-812F-40B6-82C1-13C88CDCE9BD}"/>
    <cellStyle name="Calculation 2 5 2 3 4" xfId="29703" xr:uid="{484E4AAD-6391-4BF9-BF94-8D7D05FB5D1C}"/>
    <cellStyle name="Calculation 2 5 2 3 5" xfId="37454" xr:uid="{D87EE912-E418-449B-97F9-C3A8CC4E8655}"/>
    <cellStyle name="Calculation 2 5 2 3 6" xfId="45378" xr:uid="{266DA12C-19F5-4E9B-801C-962B827EAC42}"/>
    <cellStyle name="Calculation 2 5 2 3 7" xfId="12920" xr:uid="{E38AF317-697C-4A38-887B-21287FC66C57}"/>
    <cellStyle name="Calculation 2 5 2 4" xfId="5907" xr:uid="{8E4A1B3C-9F21-4D5C-BE7D-14C1DDC3F4F3}"/>
    <cellStyle name="Calculation 2 5 2 4 2" xfId="9961" xr:uid="{165E61F0-8347-4364-A610-FD056D3CA1D1}"/>
    <cellStyle name="Calculation 2 5 2 4 2 2" xfId="27528" xr:uid="{C57B43C8-96B2-439E-99EF-EC3179D41B41}"/>
    <cellStyle name="Calculation 2 5 2 4 2 3" xfId="34704" xr:uid="{D59D21A1-3884-4372-A32C-6459F26E0541}"/>
    <cellStyle name="Calculation 2 5 2 4 2 4" xfId="43211" xr:uid="{733B0F4C-6E88-4D55-8C62-0E5181A655B3}"/>
    <cellStyle name="Calculation 2 5 2 4 2 5" xfId="18621" xr:uid="{20302416-4F2A-4EB0-BE82-807EB142D830}"/>
    <cellStyle name="Calculation 2 5 2 4 3" xfId="23474" xr:uid="{B5F71EFA-A1A4-4AD2-B146-C3C6D810C124}"/>
    <cellStyle name="Calculation 2 5 2 4 4" xfId="31049" xr:uid="{9AD29C84-854D-471E-B561-9F68C101C0CA}"/>
    <cellStyle name="Calculation 2 5 2 4 5" xfId="39157" xr:uid="{59EE4B77-BDE4-4457-B515-B06095328BB2}"/>
    <cellStyle name="Calculation 2 5 2 4 6" xfId="46722" xr:uid="{30F7CFDE-F2D8-4122-B515-F58CDD873B08}"/>
    <cellStyle name="Calculation 2 5 2 4 7" xfId="14577" xr:uid="{C0BCF4D0-26EE-4896-A01E-6700BB7F8E9B}"/>
    <cellStyle name="Calculation 2 5 2 5" xfId="6267" xr:uid="{07CF7300-84F0-41B8-A49D-873023F53AD9}"/>
    <cellStyle name="Calculation 2 5 2 5 2" xfId="10307" xr:uid="{3D7821BE-5895-47DD-8119-3B920871A8A3}"/>
    <cellStyle name="Calculation 2 5 2 5 2 2" xfId="27874" xr:uid="{F31B1D4F-CEE8-45CB-9566-98275F06079A}"/>
    <cellStyle name="Calculation 2 5 2 5 2 3" xfId="35050" xr:uid="{D58943ED-4A75-44FE-B696-01C11F9C2E13}"/>
    <cellStyle name="Calculation 2 5 2 5 2 4" xfId="43557" xr:uid="{ACAFEAC1-1973-48FB-86B2-3B7C23B2C2A5}"/>
    <cellStyle name="Calculation 2 5 2 5 2 5" xfId="18967" xr:uid="{689C33C4-1048-451F-AFA6-748F8130BBF8}"/>
    <cellStyle name="Calculation 2 5 2 5 3" xfId="23834" xr:uid="{CD83738F-E722-4649-BB0F-3C6EC48E6031}"/>
    <cellStyle name="Calculation 2 5 2 5 4" xfId="31409" xr:uid="{D610792C-F60A-4262-902D-3327B72AD25F}"/>
    <cellStyle name="Calculation 2 5 2 5 5" xfId="39517" xr:uid="{C5C68A33-E453-4204-A744-0D51A9DDC1D7}"/>
    <cellStyle name="Calculation 2 5 2 5 6" xfId="47082" xr:uid="{71AC4F94-3BFD-4964-9CA0-DFBFF7B44CC8}"/>
    <cellStyle name="Calculation 2 5 2 5 7" xfId="14937" xr:uid="{F6A60E2D-4EC9-4727-93D8-0FD531EB8DFB}"/>
    <cellStyle name="Calculation 2 5 2 6" xfId="6602" xr:uid="{99E36331-0AD3-4359-8FA3-E414DA28B8DF}"/>
    <cellStyle name="Calculation 2 5 2 6 2" xfId="10631" xr:uid="{5A6E1424-3BBA-4226-BC53-F19A49DA98A2}"/>
    <cellStyle name="Calculation 2 5 2 6 2 2" xfId="28198" xr:uid="{9288B032-1E54-4E57-9D01-FD615304C489}"/>
    <cellStyle name="Calculation 2 5 2 6 2 3" xfId="35374" xr:uid="{A08E3C58-DE43-4DDB-9E66-CC8F75E6C717}"/>
    <cellStyle name="Calculation 2 5 2 6 2 4" xfId="43881" xr:uid="{9AD6216D-2F35-46C7-91B3-FFC6668C0F63}"/>
    <cellStyle name="Calculation 2 5 2 6 2 5" xfId="19291" xr:uid="{A0F83E2F-A1EB-47CE-83CC-24E868455313}"/>
    <cellStyle name="Calculation 2 5 2 6 3" xfId="24169" xr:uid="{4A5E415C-899E-4CE7-B87E-377C3A86EC8A}"/>
    <cellStyle name="Calculation 2 5 2 6 4" xfId="31744" xr:uid="{1F67534A-DBF3-4705-92F5-DEA77859B5AA}"/>
    <cellStyle name="Calculation 2 5 2 6 5" xfId="39852" xr:uid="{AAAB35C9-A6D1-4BFD-9461-DE185CD12933}"/>
    <cellStyle name="Calculation 2 5 2 6 6" xfId="47417" xr:uid="{B1312CEB-AD04-4B24-BC19-A9AE5EB27EB8}"/>
    <cellStyle name="Calculation 2 5 2 6 7" xfId="15272" xr:uid="{7C921610-84CA-451A-B234-206FCD9A3C45}"/>
    <cellStyle name="Calculation 2 5 2 7" xfId="6746" xr:uid="{B0B2BAFA-B6D6-42C4-8744-08D31C45B5AB}"/>
    <cellStyle name="Calculation 2 5 2 7 2" xfId="10755" xr:uid="{B9EDE06F-41EC-4976-B5D5-3CAB7A6566B1}"/>
    <cellStyle name="Calculation 2 5 2 7 2 2" xfId="28322" xr:uid="{752E0022-E269-444B-A4CA-72439A7EDE11}"/>
    <cellStyle name="Calculation 2 5 2 7 2 3" xfId="35498" xr:uid="{3FA855C9-0439-46E2-87D8-1CFA4FF8DE7C}"/>
    <cellStyle name="Calculation 2 5 2 7 2 4" xfId="44005" xr:uid="{D3E8D59F-6BFA-4A95-BE0C-958E78537E26}"/>
    <cellStyle name="Calculation 2 5 2 7 2 5" xfId="19415" xr:uid="{850B9800-713C-445D-AD72-8681DFF92247}"/>
    <cellStyle name="Calculation 2 5 2 7 3" xfId="24313" xr:uid="{CCAF2F28-E47C-4BE1-A267-A8F4730C38C8}"/>
    <cellStyle name="Calculation 2 5 2 7 4" xfId="31888" xr:uid="{E3614C24-114C-468E-82C5-761A0F4FB356}"/>
    <cellStyle name="Calculation 2 5 2 7 5" xfId="39996" xr:uid="{5C43E6C9-95AD-459F-9FCE-79D2A53A5A82}"/>
    <cellStyle name="Calculation 2 5 2 7 6" xfId="47561" xr:uid="{C70C6A72-C265-4497-88AB-87F21296A79E}"/>
    <cellStyle name="Calculation 2 5 2 7 7" xfId="15416" xr:uid="{0EB6DAE2-0A9D-4374-98D0-A2BC24485052}"/>
    <cellStyle name="Calculation 2 5 2 8" xfId="7636" xr:uid="{B8E104B7-C187-40AE-8807-5DBB2A9A468E}"/>
    <cellStyle name="Calculation 2 5 2 8 2" xfId="25203" xr:uid="{F9A2A081-5179-4B73-BD88-7AA61D9D5E24}"/>
    <cellStyle name="Calculation 2 5 2 8 3" xfId="32452" xr:uid="{CC65C1FF-BE6A-4B22-A0B1-ADC71CFBF155}"/>
    <cellStyle name="Calculation 2 5 2 8 4" xfId="40886" xr:uid="{16DE3C33-9CE4-43F5-A727-A9D7B17D192E}"/>
    <cellStyle name="Calculation 2 5 2 8 5" xfId="16296" xr:uid="{A8E5C33E-3DB0-4383-9582-1CE653EFD685}"/>
    <cellStyle name="Calculation 2 5 2 9" xfId="20580" xr:uid="{1106B465-99BD-4ED8-9854-73DD1F14B0D5}"/>
    <cellStyle name="Calculation 2 5 3" xfId="2730" xr:uid="{7A3A4360-9C6A-4971-A590-1C3E020F57B2}"/>
    <cellStyle name="Calculation 2 5 3 10" xfId="28543" xr:uid="{7473D64F-8295-48C7-A7BD-1544C222D64A}"/>
    <cellStyle name="Calculation 2 5 3 11" xfId="35980" xr:uid="{1B1B6D93-DC71-4928-B402-889404A60E90}"/>
    <cellStyle name="Calculation 2 5 3 12" xfId="44221" xr:uid="{29FED5BC-E65C-41D5-BA45-6EEA1D60664A}"/>
    <cellStyle name="Calculation 2 5 3 13" xfId="11487" xr:uid="{9D8D22FD-AD33-4439-BAF8-154695B1FB7B}"/>
    <cellStyle name="Calculation 2 5 3 2" xfId="4635" xr:uid="{D2F5A38C-614F-47AA-A47F-5D4343BE6419}"/>
    <cellStyle name="Calculation 2 5 3 2 2" xfId="8948" xr:uid="{170822DB-3D1C-4620-B9C4-26254EAAD08C}"/>
    <cellStyle name="Calculation 2 5 3 2 2 2" xfId="26515" xr:uid="{147B5EB8-3DE4-45B3-8315-1F04B77084EF}"/>
    <cellStyle name="Calculation 2 5 3 2 2 3" xfId="33691" xr:uid="{5934054A-8CC8-45F4-AB28-4B47059A27D3}"/>
    <cellStyle name="Calculation 2 5 3 2 2 4" xfId="42198" xr:uid="{EF67EBC1-489B-4AC3-9150-A6426AA2B55C}"/>
    <cellStyle name="Calculation 2 5 3 2 2 5" xfId="17608" xr:uid="{FC41B060-D818-47D8-AD07-F5CB1D2A6B8F}"/>
    <cellStyle name="Calculation 2 5 3 2 3" xfId="22202" xr:uid="{6654FFF5-8AB7-4022-83DF-CBB3FF31CC14}"/>
    <cellStyle name="Calculation 2 5 3 2 4" xfId="29996" xr:uid="{983574E1-966B-49D5-8C2D-470DC46FDBE5}"/>
    <cellStyle name="Calculation 2 5 3 2 5" xfId="37885" xr:uid="{6C267D2A-4880-4B60-B576-B3D98E6B3F98}"/>
    <cellStyle name="Calculation 2 5 3 2 6" xfId="45670" xr:uid="{7428C87F-7769-4846-BE82-5371D4D97113}"/>
    <cellStyle name="Calculation 2 5 3 2 7" xfId="13329" xr:uid="{8BFA76F8-EFC9-41BE-96A5-B7F81844AFDF}"/>
    <cellStyle name="Calculation 2 5 3 3" xfId="4241" xr:uid="{AF91CE77-DA7E-470C-9F31-2372D4264F32}"/>
    <cellStyle name="Calculation 2 5 3 3 2" xfId="8652" xr:uid="{6121B1A0-7C2D-4726-9DFF-AB2468A299FF}"/>
    <cellStyle name="Calculation 2 5 3 3 2 2" xfId="26219" xr:uid="{DE5FBC28-09FD-4CBF-B643-EE429FAEAAAF}"/>
    <cellStyle name="Calculation 2 5 3 3 2 3" xfId="33395" xr:uid="{D6C2B4E0-FD11-4E96-BE67-3973D5C23401}"/>
    <cellStyle name="Calculation 2 5 3 3 2 4" xfId="41902" xr:uid="{680D85CC-F5BF-456C-9431-DB2E4DB29FD4}"/>
    <cellStyle name="Calculation 2 5 3 3 2 5" xfId="17312" xr:uid="{F1E1D041-57D0-426C-9246-BAAA81E252C5}"/>
    <cellStyle name="Calculation 2 5 3 3 3" xfId="21808" xr:uid="{4C462C95-8B26-4C3C-801A-AB5E465BD73E}"/>
    <cellStyle name="Calculation 2 5 3 3 4" xfId="29722" xr:uid="{58360847-D7B2-467C-B2CE-1C900DA3173C}"/>
    <cellStyle name="Calculation 2 5 3 3 5" xfId="37491" xr:uid="{A2841736-F38B-4AF7-88C4-7B6810873073}"/>
    <cellStyle name="Calculation 2 5 3 3 6" xfId="45397" xr:uid="{C3CEF0FC-1C2D-4264-BA99-6FD69D0F3F89}"/>
    <cellStyle name="Calculation 2 5 3 3 7" xfId="12957" xr:uid="{0367B03E-0F06-4D4F-8772-A87133718B5C}"/>
    <cellStyle name="Calculation 2 5 3 4" xfId="5725" xr:uid="{69833A74-CD93-412B-85E2-B72FAF250FAD}"/>
    <cellStyle name="Calculation 2 5 3 4 2" xfId="9784" xr:uid="{FDFAB962-4018-4FE6-B683-6EF9CBDF36FC}"/>
    <cellStyle name="Calculation 2 5 3 4 2 2" xfId="27351" xr:uid="{4520CC91-ADEC-480D-9584-3A35F33BD6F2}"/>
    <cellStyle name="Calculation 2 5 3 4 2 3" xfId="34527" xr:uid="{90C54377-AB1F-4BA6-9B4D-45B5DEBABE6E}"/>
    <cellStyle name="Calculation 2 5 3 4 2 4" xfId="43034" xr:uid="{7EB40595-943C-4F7C-9F31-9319FF09547C}"/>
    <cellStyle name="Calculation 2 5 3 4 2 5" xfId="18444" xr:uid="{F200A723-5248-4B31-A19B-25C16B913164}"/>
    <cellStyle name="Calculation 2 5 3 4 3" xfId="23292" xr:uid="{67A1B456-E37A-44B5-BB16-75E28712DB1B}"/>
    <cellStyle name="Calculation 2 5 3 4 4" xfId="30867" xr:uid="{5DAD80A8-7688-4185-9FAB-BE477C092905}"/>
    <cellStyle name="Calculation 2 5 3 4 5" xfId="38975" xr:uid="{045A2916-EBED-435B-A8B3-5391635AB744}"/>
    <cellStyle name="Calculation 2 5 3 4 6" xfId="46540" xr:uid="{9826E960-1D12-467F-8E92-81CBA90260C5}"/>
    <cellStyle name="Calculation 2 5 3 4 7" xfId="14395" xr:uid="{1F431690-A43C-428C-8B7B-870BA5BB69EC}"/>
    <cellStyle name="Calculation 2 5 3 5" xfId="6079" xr:uid="{655ADE1E-9D84-42F6-AAD1-318EE7713147}"/>
    <cellStyle name="Calculation 2 5 3 5 2" xfId="10129" xr:uid="{AEBF4FAE-67C6-457E-B6D4-781278292489}"/>
    <cellStyle name="Calculation 2 5 3 5 2 2" xfId="27696" xr:uid="{BEB66D45-78FD-44FA-B2C9-E336C4515188}"/>
    <cellStyle name="Calculation 2 5 3 5 2 3" xfId="34872" xr:uid="{D5A7DB6F-92EB-4A9E-AA19-A9F634CB9087}"/>
    <cellStyle name="Calculation 2 5 3 5 2 4" xfId="43379" xr:uid="{851C8B2F-48B0-412E-9302-4FD3E22517C2}"/>
    <cellStyle name="Calculation 2 5 3 5 2 5" xfId="18789" xr:uid="{71216CE9-2120-4239-99D8-A6B9C0E197C7}"/>
    <cellStyle name="Calculation 2 5 3 5 3" xfId="23646" xr:uid="{287AF2E9-1D9B-420F-8AC0-A41210DE00E6}"/>
    <cellStyle name="Calculation 2 5 3 5 4" xfId="31221" xr:uid="{1C9372D5-DC40-4E18-AE4E-2DB714649EC9}"/>
    <cellStyle name="Calculation 2 5 3 5 5" xfId="39329" xr:uid="{7768EE88-8D95-4178-9264-46817FF1D766}"/>
    <cellStyle name="Calculation 2 5 3 5 6" xfId="46894" xr:uid="{D9B68A13-95FE-480E-9E9F-991D939F33F5}"/>
    <cellStyle name="Calculation 2 5 3 5 7" xfId="14749" xr:uid="{661E3673-9162-40DE-8118-0AAAE0FF0A70}"/>
    <cellStyle name="Calculation 2 5 3 6" xfId="6447" xr:uid="{C216EF8E-4483-4891-92A2-8530155541E9}"/>
    <cellStyle name="Calculation 2 5 3 6 2" xfId="10484" xr:uid="{FAC8426D-545F-4F43-B918-77B80DC06896}"/>
    <cellStyle name="Calculation 2 5 3 6 2 2" xfId="28051" xr:uid="{332D8077-FFA6-49A0-9E85-C3C64B02A607}"/>
    <cellStyle name="Calculation 2 5 3 6 2 3" xfId="35227" xr:uid="{F9B2F1E3-A266-4261-9A8E-3802CDD559E3}"/>
    <cellStyle name="Calculation 2 5 3 6 2 4" xfId="43734" xr:uid="{3B34AF0B-84F7-423E-97A4-AFD1EC9F5845}"/>
    <cellStyle name="Calculation 2 5 3 6 2 5" xfId="19144" xr:uid="{17B3C818-EDC5-4C9D-8D71-389E7D90B504}"/>
    <cellStyle name="Calculation 2 5 3 6 3" xfId="24014" xr:uid="{1670E3DB-0136-4F34-BCF4-93C552DF5DDF}"/>
    <cellStyle name="Calculation 2 5 3 6 4" xfId="31589" xr:uid="{50ED727C-5853-4878-A9F0-415409B9CA31}"/>
    <cellStyle name="Calculation 2 5 3 6 5" xfId="39697" xr:uid="{2A95D824-9796-4A76-9CB1-D8E9FE31D35E}"/>
    <cellStyle name="Calculation 2 5 3 6 6" xfId="47262" xr:uid="{239342F0-E21A-49AE-B219-044DB3F9D72F}"/>
    <cellStyle name="Calculation 2 5 3 6 7" xfId="15117" xr:uid="{7706F9D2-AA40-452F-A3FA-C42959D3ACF8}"/>
    <cellStyle name="Calculation 2 5 3 7" xfId="6764" xr:uid="{FB0DC952-402F-441B-878F-8CF72D828CD8}"/>
    <cellStyle name="Calculation 2 5 3 7 2" xfId="10765" xr:uid="{268126D5-21B2-46AC-8A2D-22A654B89F0B}"/>
    <cellStyle name="Calculation 2 5 3 7 2 2" xfId="28332" xr:uid="{F8F113D4-A735-456E-8638-AEB1A5FE5280}"/>
    <cellStyle name="Calculation 2 5 3 7 2 3" xfId="35508" xr:uid="{BC664352-4A8A-4911-B358-449AA0AC4444}"/>
    <cellStyle name="Calculation 2 5 3 7 2 4" xfId="44015" xr:uid="{4B687FBA-C78E-498E-8222-0EC48FF7158C}"/>
    <cellStyle name="Calculation 2 5 3 7 2 5" xfId="19425" xr:uid="{5AC35CED-2DDE-4B9A-940D-4C4C0A0FA456}"/>
    <cellStyle name="Calculation 2 5 3 7 3" xfId="24331" xr:uid="{4628D0EA-A34A-435C-9A1B-E440EA81E891}"/>
    <cellStyle name="Calculation 2 5 3 7 4" xfId="31906" xr:uid="{E8C0F316-A03B-4505-9F09-502C3F0BC4CA}"/>
    <cellStyle name="Calculation 2 5 3 7 5" xfId="40014" xr:uid="{FD2E0390-39B7-41DE-A3DE-DFA7A29BAEA0}"/>
    <cellStyle name="Calculation 2 5 3 7 6" xfId="47579" xr:uid="{10473F7C-EF0E-4EC2-A216-81B4CBA5DE0B}"/>
    <cellStyle name="Calculation 2 5 3 7 7" xfId="15434" xr:uid="{CB6082BD-A1A4-48CC-9D83-BC0F35B3204F}"/>
    <cellStyle name="Calculation 2 5 3 8" xfId="7352" xr:uid="{D0C49120-9E4F-4AAE-B9CA-1D9AC3133339}"/>
    <cellStyle name="Calculation 2 5 3 8 2" xfId="24919" xr:uid="{55A3D07A-D34B-4A27-BC35-0CF44B6055C9}"/>
    <cellStyle name="Calculation 2 5 3 8 3" xfId="32290" xr:uid="{A1E911A7-F829-4548-9588-E42B6A40D14A}"/>
    <cellStyle name="Calculation 2 5 3 8 4" xfId="40602" xr:uid="{76A16BC6-65C7-4DE8-841B-B27466F2C220}"/>
    <cellStyle name="Calculation 2 5 3 8 5" xfId="16012" xr:uid="{B246371D-446E-41CD-BF1A-589CDA949780}"/>
    <cellStyle name="Calculation 2 5 3 9" xfId="20296" xr:uid="{6021397F-C9D9-49A7-82A7-9CF431F785B5}"/>
    <cellStyle name="Calculation 2 5 4" xfId="3147" xr:uid="{1721D8DF-69D6-41F9-B9C9-1DA0FE1B571D}"/>
    <cellStyle name="Calculation 2 5 4 10" xfId="28747" xr:uid="{B1F2DE95-58AC-4B3F-9E5C-6D0DF8E97275}"/>
    <cellStyle name="Calculation 2 5 4 11" xfId="36397" xr:uid="{14D39CC0-1938-4ED4-8961-AFB385085BDA}"/>
    <cellStyle name="Calculation 2 5 4 12" xfId="44424" xr:uid="{26B5F83D-DC87-4EC6-BAC4-17EF3AE0FFD3}"/>
    <cellStyle name="Calculation 2 5 4 13" xfId="11881" xr:uid="{CA89F151-929B-4784-BA9D-A42A15373112}"/>
    <cellStyle name="Calculation 2 5 4 2" xfId="5053" xr:uid="{450CB713-9C64-44CE-9715-B2DF067012EB}"/>
    <cellStyle name="Calculation 2 5 4 2 2" xfId="9176" xr:uid="{57A442AA-7065-4720-B227-76D20848A7AE}"/>
    <cellStyle name="Calculation 2 5 4 2 2 2" xfId="26743" xr:uid="{C124716B-3EB0-42F1-A689-BDC43BB14F8E}"/>
    <cellStyle name="Calculation 2 5 4 2 2 3" xfId="33919" xr:uid="{E92CB1C3-08EF-4021-A42F-D9359775B882}"/>
    <cellStyle name="Calculation 2 5 4 2 2 4" xfId="42426" xr:uid="{991B1C78-A4F9-42B7-9486-EF6838AE20A6}"/>
    <cellStyle name="Calculation 2 5 4 2 2 5" xfId="17836" xr:uid="{42067120-E6AE-441E-A7E3-A28415114DF7}"/>
    <cellStyle name="Calculation 2 5 4 2 3" xfId="22620" xr:uid="{2426B71B-A5BE-4969-A2EB-E86A484EE88A}"/>
    <cellStyle name="Calculation 2 5 4 2 4" xfId="30200" xr:uid="{B2A52A26-9A0E-477B-96D1-95AC62521649}"/>
    <cellStyle name="Calculation 2 5 4 2 5" xfId="38303" xr:uid="{DC2C8804-6AF5-4ABE-B4A7-72C3B7597ADE}"/>
    <cellStyle name="Calculation 2 5 4 2 6" xfId="45873" xr:uid="{59D06D4E-D318-4ECB-AD3F-A0CCF5C478C1}"/>
    <cellStyle name="Calculation 2 5 4 2 7" xfId="13723" xr:uid="{D170557D-141F-45FD-8DE2-CB6749555125}"/>
    <cellStyle name="Calculation 2 5 4 3" xfId="3333" xr:uid="{2A301AD8-A2BC-4B4B-93C5-9FA4D4C5994F}"/>
    <cellStyle name="Calculation 2 5 4 3 2" xfId="7942" xr:uid="{5181E72E-1A80-443B-BEFC-180A8CF190DB}"/>
    <cellStyle name="Calculation 2 5 4 3 2 2" xfId="25509" xr:uid="{46C39696-1CC2-4A92-BDCE-442CF9B3DC7D}"/>
    <cellStyle name="Calculation 2 5 4 3 2 3" xfId="32685" xr:uid="{A1521ABC-5696-452C-8A8F-0F8C86832D0B}"/>
    <cellStyle name="Calculation 2 5 4 3 2 4" xfId="41192" xr:uid="{AB23DC44-2E2F-48CE-9EE6-47320D5ACD45}"/>
    <cellStyle name="Calculation 2 5 4 3 2 5" xfId="16602" xr:uid="{DEED2D40-363B-4971-A752-0BDC8F2DAACE}"/>
    <cellStyle name="Calculation 2 5 4 3 3" xfId="20900" xr:uid="{A069A05A-3C71-4CF0-8DD7-D8DBD1AFBB55}"/>
    <cellStyle name="Calculation 2 5 4 3 4" xfId="28927" xr:uid="{E075F453-400B-4C96-A61B-78B327B703F4}"/>
    <cellStyle name="Calculation 2 5 4 3 5" xfId="36583" xr:uid="{EDDCD320-4FE5-4F8C-A43B-B95742EBE9A6}"/>
    <cellStyle name="Calculation 2 5 4 3 6" xfId="44604" xr:uid="{6CC8A522-0C71-4343-A7D4-33BA25C6EC34}"/>
    <cellStyle name="Calculation 2 5 4 3 7" xfId="12067" xr:uid="{B8490644-696A-46E3-BC6D-CAC70B368955}"/>
    <cellStyle name="Calculation 2 5 4 4" xfId="5981" xr:uid="{AC9610EE-98D9-4A22-B2A7-97FC97955685}"/>
    <cellStyle name="Calculation 2 5 4 4 2" xfId="10031" xr:uid="{448413D5-8B88-4F2D-A55D-CE463EAC47DA}"/>
    <cellStyle name="Calculation 2 5 4 4 2 2" xfId="27598" xr:uid="{AA0E8552-D169-48B1-B7CE-2F74AD2D1607}"/>
    <cellStyle name="Calculation 2 5 4 4 2 3" xfId="34774" xr:uid="{0342BF7F-506C-41CC-A6A4-C2E04EA252A3}"/>
    <cellStyle name="Calculation 2 5 4 4 2 4" xfId="43281" xr:uid="{2BF9BA83-589A-428E-9B4F-A2263441D4F1}"/>
    <cellStyle name="Calculation 2 5 4 4 2 5" xfId="18691" xr:uid="{DCDC600A-4E5B-48BD-AB23-6D1B64EAA422}"/>
    <cellStyle name="Calculation 2 5 4 4 3" xfId="23548" xr:uid="{EF0DF74D-F1FB-41BC-8E8D-A4A7DD439BB7}"/>
    <cellStyle name="Calculation 2 5 4 4 4" xfId="31123" xr:uid="{89923184-E232-4655-83D8-2585279D8A5F}"/>
    <cellStyle name="Calculation 2 5 4 4 5" xfId="39231" xr:uid="{A5582695-E765-4290-9D0F-85FA4417925A}"/>
    <cellStyle name="Calculation 2 5 4 4 6" xfId="46796" xr:uid="{0EA1E316-0A6B-48DC-A979-DD956CE5F6E4}"/>
    <cellStyle name="Calculation 2 5 4 4 7" xfId="14651" xr:uid="{2115C235-E01F-4852-9348-B36603A78FF7}"/>
    <cellStyle name="Calculation 2 5 4 5" xfId="6344" xr:uid="{5ED281C3-C8FF-4F23-A42B-C23DB4551F0D}"/>
    <cellStyle name="Calculation 2 5 4 5 2" xfId="10381" xr:uid="{075A2710-9DCE-4015-B685-374A764B67A8}"/>
    <cellStyle name="Calculation 2 5 4 5 2 2" xfId="27948" xr:uid="{94B705A6-7851-495D-B6EE-4363451BD7C4}"/>
    <cellStyle name="Calculation 2 5 4 5 2 3" xfId="35124" xr:uid="{59176768-CB11-48D8-AEF4-AA82133A5F63}"/>
    <cellStyle name="Calculation 2 5 4 5 2 4" xfId="43631" xr:uid="{3D415FCD-4D42-4BE2-9579-8DBB7AAD7908}"/>
    <cellStyle name="Calculation 2 5 4 5 2 5" xfId="19041" xr:uid="{CBA480ED-89C1-4ECC-BE2B-21BB5AEEB10F}"/>
    <cellStyle name="Calculation 2 5 4 5 3" xfId="23911" xr:uid="{D6D85D9D-D88E-40EF-8929-C901F9EED764}"/>
    <cellStyle name="Calculation 2 5 4 5 4" xfId="31486" xr:uid="{D21618B1-0C99-4755-9F16-DB2FAFCE38B2}"/>
    <cellStyle name="Calculation 2 5 4 5 5" xfId="39594" xr:uid="{CA17C7AA-6799-4335-A87D-209165ACBD76}"/>
    <cellStyle name="Calculation 2 5 4 5 6" xfId="47159" xr:uid="{AEA7FA34-3509-487F-BD9F-75EA619D1D86}"/>
    <cellStyle name="Calculation 2 5 4 5 7" xfId="15014" xr:uid="{19BBB1B5-6F8A-4C12-9D99-9DC02DF85320}"/>
    <cellStyle name="Calculation 2 5 4 6" xfId="6676" xr:uid="{8178C0BC-E073-48DA-8498-235F3A164368}"/>
    <cellStyle name="Calculation 2 5 4 6 2" xfId="10698" xr:uid="{E753C40B-0045-436F-BEAD-46AB87025CDE}"/>
    <cellStyle name="Calculation 2 5 4 6 2 2" xfId="28265" xr:uid="{FF57B4DB-9C3E-4123-B7C7-111ADDB0A788}"/>
    <cellStyle name="Calculation 2 5 4 6 2 3" xfId="35441" xr:uid="{7579A448-E00E-4DC1-9733-A1434C60D8F9}"/>
    <cellStyle name="Calculation 2 5 4 6 2 4" xfId="43948" xr:uid="{460D8A72-8A73-4187-81D9-6AE44B232C1B}"/>
    <cellStyle name="Calculation 2 5 4 6 2 5" xfId="19358" xr:uid="{8E4F7582-E1C3-4CC8-8FBE-74434525C2A2}"/>
    <cellStyle name="Calculation 2 5 4 6 3" xfId="24243" xr:uid="{2B45D15E-9F2F-4CCE-927B-73104385A3E2}"/>
    <cellStyle name="Calculation 2 5 4 6 4" xfId="31818" xr:uid="{D3700C83-CCC4-45A5-A4BA-A3E6E7CDB4D1}"/>
    <cellStyle name="Calculation 2 5 4 6 5" xfId="39926" xr:uid="{F8FA4BAF-C44B-4622-947F-1EF422108B64}"/>
    <cellStyle name="Calculation 2 5 4 6 6" xfId="47491" xr:uid="{B9E7E939-04DF-4E9C-ABED-76E575EAF5AF}"/>
    <cellStyle name="Calculation 2 5 4 6 7" xfId="15346" xr:uid="{F1C28E8F-2506-47AA-9327-B10C470E213D}"/>
    <cellStyle name="Calculation 2 5 4 7" xfId="3255" xr:uid="{B1C8D85D-89C8-4096-A386-CC2270E0C039}"/>
    <cellStyle name="Calculation 2 5 4 7 2" xfId="7871" xr:uid="{C7131DFC-568B-4A7E-B836-5DC4F4EFF6AE}"/>
    <cellStyle name="Calculation 2 5 4 7 2 2" xfId="25438" xr:uid="{D8C0F43D-5795-4E40-B7FD-9214CDE87352}"/>
    <cellStyle name="Calculation 2 5 4 7 2 3" xfId="32614" xr:uid="{677EEFA0-3ED2-48F2-8022-647E6F7C0AAD}"/>
    <cellStyle name="Calculation 2 5 4 7 2 4" xfId="41121" xr:uid="{B3C1CD1B-FC78-4293-A629-E380258E4CB5}"/>
    <cellStyle name="Calculation 2 5 4 7 2 5" xfId="16531" xr:uid="{BBBA099E-EC06-4608-BF3E-4123434C37D8}"/>
    <cellStyle name="Calculation 2 5 4 7 3" xfId="20822" xr:uid="{B6A00EAE-0234-4FA9-A27A-DF390D480320}"/>
    <cellStyle name="Calculation 2 5 4 7 4" xfId="28850" xr:uid="{6BA65C49-23DD-41BC-8D7C-2EC569B33779}"/>
    <cellStyle name="Calculation 2 5 4 7 5" xfId="36505" xr:uid="{23DAEF8A-EF5F-48EC-B642-AD3A61C9B087}"/>
    <cellStyle name="Calculation 2 5 4 7 6" xfId="44527" xr:uid="{F3B77F43-FE1A-477C-AD77-C166B38F647B}"/>
    <cellStyle name="Calculation 2 5 4 7 7" xfId="11989" xr:uid="{49B683AD-546D-41CE-B696-F2B0CA2F7872}"/>
    <cellStyle name="Calculation 2 5 4 8" xfId="7770" xr:uid="{C9FD85F2-0460-47BD-8D75-0A807572DE66}"/>
    <cellStyle name="Calculation 2 5 4 8 2" xfId="25337" xr:uid="{90E76D8D-4E76-4A54-9B74-9CF42955C2B3}"/>
    <cellStyle name="Calculation 2 5 4 8 3" xfId="32518" xr:uid="{043E356B-727F-47DF-ADF8-15A9DF0E3A89}"/>
    <cellStyle name="Calculation 2 5 4 8 4" xfId="41020" xr:uid="{A59DD22A-56C3-473C-BF76-DEFD9E40DDD1}"/>
    <cellStyle name="Calculation 2 5 4 8 5" xfId="16430" xr:uid="{3014A3C4-B85B-457A-890D-23042CBA8295}"/>
    <cellStyle name="Calculation 2 5 4 9" xfId="20714" xr:uid="{42FF3AB4-FBB2-4506-A95C-C33B09C1CB2C}"/>
    <cellStyle name="Calculation 2 5 5" xfId="4356" xr:uid="{BA39B33F-A21A-4905-BFC6-AF4872D616FD}"/>
    <cellStyle name="Calculation 2 5 5 2" xfId="8739" xr:uid="{4D160A22-487D-49B1-B86E-E7B8E91FDF08}"/>
    <cellStyle name="Calculation 2 5 5 2 2" xfId="26306" xr:uid="{50CC8BA3-45D9-4960-8A84-C1FC3C8C7102}"/>
    <cellStyle name="Calculation 2 5 5 2 3" xfId="33482" xr:uid="{BB0F2787-C5C3-4415-A222-C6CCD1E1C71E}"/>
    <cellStyle name="Calculation 2 5 5 2 4" xfId="41989" xr:uid="{8450AA4E-49B2-41E4-9F7C-27E379A06B6A}"/>
    <cellStyle name="Calculation 2 5 5 2 5" xfId="17399" xr:uid="{6B26E94C-E1A4-40A9-AEDF-E573F8C6B01D}"/>
    <cellStyle name="Calculation 2 5 5 3" xfId="21923" xr:uid="{D0CBB2FC-F67F-4EF8-B5CC-FD13E54DAC11}"/>
    <cellStyle name="Calculation 2 5 5 4" xfId="29797" xr:uid="{EC12148E-689E-4974-BDF8-766BB8EA732F}"/>
    <cellStyle name="Calculation 2 5 5 5" xfId="37606" xr:uid="{52F2B0CE-9E39-43F9-859B-3C8289293233}"/>
    <cellStyle name="Calculation 2 5 5 6" xfId="45472" xr:uid="{64947B85-3870-4403-B41B-5F219CAEE833}"/>
    <cellStyle name="Calculation 2 5 5 7" xfId="13060" xr:uid="{343D031E-FD1C-4507-AAD4-A6076F6FE647}"/>
    <cellStyle name="Calculation 2 5 6" xfId="5638" xr:uid="{E04B0886-F102-4A31-9FF1-E947CCB01BDA}"/>
    <cellStyle name="Calculation 2 5 6 2" xfId="9699" xr:uid="{AED45096-32D9-4028-BF7B-108580FAF68E}"/>
    <cellStyle name="Calculation 2 5 6 2 2" xfId="27266" xr:uid="{1DA6DFE8-9BDD-4CDC-BE45-995FEFA4342A}"/>
    <cellStyle name="Calculation 2 5 6 2 3" xfId="34442" xr:uid="{96E35155-3513-4BAE-A092-ABEDAE208BC3}"/>
    <cellStyle name="Calculation 2 5 6 2 4" xfId="42949" xr:uid="{13F825D2-4525-439C-923F-A33DD2770BCE}"/>
    <cellStyle name="Calculation 2 5 6 2 5" xfId="18359" xr:uid="{333DC629-3B60-4BDF-9E13-27551BBD4A89}"/>
    <cellStyle name="Calculation 2 5 6 3" xfId="23205" xr:uid="{F834F9DA-FCFD-4368-A28D-D0FC339E596F}"/>
    <cellStyle name="Calculation 2 5 6 4" xfId="30780" xr:uid="{B0CDBF23-2ED1-41FB-A6DE-29557817BE08}"/>
    <cellStyle name="Calculation 2 5 6 5" xfId="38888" xr:uid="{B21255E1-EE53-415A-B0D1-E111097683F2}"/>
    <cellStyle name="Calculation 2 5 6 6" xfId="46453" xr:uid="{0BB720EE-99D7-460A-847B-41243BDD2F96}"/>
    <cellStyle name="Calculation 2 5 6 7" xfId="14308" xr:uid="{E1AD8F19-D96C-4208-96FD-D25B9D30425D}"/>
    <cellStyle name="Calculation 2 5 7" xfId="3602" xr:uid="{87EA2E8B-871F-4285-9C1E-39D780F69037}"/>
    <cellStyle name="Calculation 2 5 7 2" xfId="8161" xr:uid="{7D1E8C96-C09D-43FB-9863-BAD3D784C2D9}"/>
    <cellStyle name="Calculation 2 5 7 2 2" xfId="25728" xr:uid="{AB298DAC-742A-428F-9F54-B96F55C8C139}"/>
    <cellStyle name="Calculation 2 5 7 2 3" xfId="32904" xr:uid="{62C7D3F8-CE6E-4572-9937-3B486C939CCE}"/>
    <cellStyle name="Calculation 2 5 7 2 4" xfId="41411" xr:uid="{C8FB526D-BBEA-4476-921F-6049F9AF3B64}"/>
    <cellStyle name="Calculation 2 5 7 2 5" xfId="16821" xr:uid="{2461B623-C640-4E2A-B85A-F9BD96AB0A91}"/>
    <cellStyle name="Calculation 2 5 7 3" xfId="21169" xr:uid="{42B5F169-CE0A-47F7-847F-2B27DA76E71A}"/>
    <cellStyle name="Calculation 2 5 7 4" xfId="29187" xr:uid="{0EAFC46C-4B33-42B8-93D8-5F3EC07BD297}"/>
    <cellStyle name="Calculation 2 5 7 5" xfId="36852" xr:uid="{5D8907EC-F00F-4835-81EE-4C1CBD8D5606}"/>
    <cellStyle name="Calculation 2 5 7 6" xfId="44863" xr:uid="{363F1407-5561-4657-8EFA-8F1CBCE5332E}"/>
    <cellStyle name="Calculation 2 5 7 7" xfId="12328" xr:uid="{0AAED9F4-CEE8-4DF9-8352-4407E48481EE}"/>
    <cellStyle name="Calculation 2 5 8" xfId="5600" xr:uid="{733078A5-E0EB-4D46-BA0D-DA57763E3C9D}"/>
    <cellStyle name="Calculation 2 5 8 2" xfId="9661" xr:uid="{D8662546-BA07-4D9C-89B1-E5629419A6CD}"/>
    <cellStyle name="Calculation 2 5 8 2 2" xfId="27228" xr:uid="{806871BC-E2BC-43C7-9B20-763012C057BF}"/>
    <cellStyle name="Calculation 2 5 8 2 3" xfId="34404" xr:uid="{45AEE277-F0AD-4022-9A4A-EEC27382493F}"/>
    <cellStyle name="Calculation 2 5 8 2 4" xfId="42911" xr:uid="{5C35B3C6-D4BD-47AC-A7F4-75D3594D3542}"/>
    <cellStyle name="Calculation 2 5 8 2 5" xfId="18321" xr:uid="{1809F8A3-9090-47E5-9E8F-71997C75C188}"/>
    <cellStyle name="Calculation 2 5 8 3" xfId="23167" xr:uid="{884084EF-4511-4FD1-A362-DA83A9671F1D}"/>
    <cellStyle name="Calculation 2 5 8 4" xfId="30742" xr:uid="{755EB4C1-5BE2-46E1-B2DB-C59999D02DA5}"/>
    <cellStyle name="Calculation 2 5 8 5" xfId="38850" xr:uid="{1EF00083-2C94-42AD-9379-1B647DFAE8FF}"/>
    <cellStyle name="Calculation 2 5 8 6" xfId="46415" xr:uid="{5A5B42E1-59D6-40E7-B1B6-32987F150E28}"/>
    <cellStyle name="Calculation 2 5 8 7" xfId="14270" xr:uid="{C92D63F6-8FBA-47FC-AADF-86233216833A}"/>
    <cellStyle name="Calculation 2 5 9" xfId="3490" xr:uid="{D92C6248-5DF7-4708-89CC-2351CF574067}"/>
    <cellStyle name="Calculation 2 5 9 2" xfId="8078" xr:uid="{6CFAC86E-1A58-4FBC-8D3D-64A86997745C}"/>
    <cellStyle name="Calculation 2 5 9 2 2" xfId="25645" xr:uid="{2A32FE20-07CE-491D-9DFE-B7701AC4D8B6}"/>
    <cellStyle name="Calculation 2 5 9 2 3" xfId="32821" xr:uid="{577C0A09-6ED7-452B-889D-A476F3132F28}"/>
    <cellStyle name="Calculation 2 5 9 2 4" xfId="41328" xr:uid="{126A6B11-D04C-4B50-A5FA-2FB606537738}"/>
    <cellStyle name="Calculation 2 5 9 2 5" xfId="16738" xr:uid="{1F9D7A06-27AD-4214-B671-8994E7DED8A7}"/>
    <cellStyle name="Calculation 2 5 9 3" xfId="21057" xr:uid="{D64CD50E-8958-4EFE-94A7-1B6081AC09DA}"/>
    <cellStyle name="Calculation 2 5 9 4" xfId="29076" xr:uid="{65356B02-CA94-4568-9C12-B4571F0AC4AA}"/>
    <cellStyle name="Calculation 2 5 9 5" xfId="36740" xr:uid="{1D120865-29CB-4945-9897-2DEFE0E50E94}"/>
    <cellStyle name="Calculation 2 5 9 6" xfId="44752" xr:uid="{1F68E9E5-8212-4C81-A28C-0E39DD011420}"/>
    <cellStyle name="Calculation 2 5 9 7" xfId="12216" xr:uid="{897E8A3A-EECE-498B-8D39-E8937F23845C}"/>
    <cellStyle name="Calculation 2 6" xfId="2501" xr:uid="{8447F138-93F2-4057-BCCB-C5A25A8D704A}"/>
    <cellStyle name="Calculation 2 6 10" xfId="3742" xr:uid="{11B11784-7D0F-42AD-89C7-94DBA1C61C78}"/>
    <cellStyle name="Calculation 2 6 10 2" xfId="8287" xr:uid="{0459B472-46DF-4D86-9B08-21A06C275591}"/>
    <cellStyle name="Calculation 2 6 10 2 2" xfId="25854" xr:uid="{9F353E9C-9838-4C0F-BE07-F530D6D6EC4E}"/>
    <cellStyle name="Calculation 2 6 10 2 3" xfId="33030" xr:uid="{D9950AC3-3B47-4F9D-88D5-B3B754AF3C12}"/>
    <cellStyle name="Calculation 2 6 10 2 4" xfId="41537" xr:uid="{A3DE4C9A-7155-4682-8DE5-72A4D6CBE609}"/>
    <cellStyle name="Calculation 2 6 10 2 5" xfId="16947" xr:uid="{C0EAE56D-636A-4B81-9C95-F363ADABD16F}"/>
    <cellStyle name="Calculation 2 6 10 3" xfId="21309" xr:uid="{110ED38E-80A9-4D64-9A17-9EB34BAB317B}"/>
    <cellStyle name="Calculation 2 6 10 4" xfId="29327" xr:uid="{1EE2E92A-72AB-4804-8766-8B0D8607ADF0}"/>
    <cellStyle name="Calculation 2 6 10 5" xfId="36992" xr:uid="{75A1956A-1C2D-42B6-B232-2929AEEED5E2}"/>
    <cellStyle name="Calculation 2 6 10 6" xfId="45003" xr:uid="{3EEF020D-9310-4898-B480-E507CFB4BCD2}"/>
    <cellStyle name="Calculation 2 6 10 7" xfId="12468" xr:uid="{0E053FF7-459B-4832-AA3D-8A52AF404ED1}"/>
    <cellStyle name="Calculation 2 6 11" xfId="7123" xr:uid="{517E8D7B-29AC-433F-BBAC-4B40F31D0ECA}"/>
    <cellStyle name="Calculation 2 6 11 2" xfId="24690" xr:uid="{29AF280B-E5B8-499D-A021-31DCD6E68A77}"/>
    <cellStyle name="Calculation 2 6 11 3" xfId="32107" xr:uid="{7C378340-B705-48F4-A5EE-50946DAB151C}"/>
    <cellStyle name="Calculation 2 6 11 4" xfId="40373" xr:uid="{BA9AB5F1-396D-40E3-83B8-ACC4D79819BE}"/>
    <cellStyle name="Calculation 2 6 11 5" xfId="15783" xr:uid="{8B351117-2213-4DFF-8E12-59B3DD794CB3}"/>
    <cellStyle name="Calculation 2 6 12" xfId="20067" xr:uid="{F30C108E-8BCA-4E44-974D-E829990B55C9}"/>
    <cellStyle name="Calculation 2 6 13" xfId="11271" xr:uid="{4C049023-ED70-4B16-B040-A00B84D8B494}"/>
    <cellStyle name="Calculation 2 6 2" xfId="3064" xr:uid="{27E4F7B5-EC99-4DAD-834A-2F51BA5A2575}"/>
    <cellStyle name="Calculation 2 6 2 10" xfId="28709" xr:uid="{45BEA6F2-871A-452F-A703-CD0E5F59D831}"/>
    <cellStyle name="Calculation 2 6 2 11" xfId="36313" xr:uid="{466A344C-4E0B-470D-8456-F645184F59FE}"/>
    <cellStyle name="Calculation 2 6 2 12" xfId="44386" xr:uid="{DD14F6DA-0E6D-4427-ACE3-F8FCC5A653AC}"/>
    <cellStyle name="Calculation 2 6 2 13" xfId="11799" xr:uid="{CF39E595-5996-4C69-BB84-67527C62BABF}"/>
    <cellStyle name="Calculation 2 6 2 2" xfId="4969" xr:uid="{633A1B04-CA78-432C-8FA2-1D13D1D3449B}"/>
    <cellStyle name="Calculation 2 6 2 2 2" xfId="9136" xr:uid="{4D9A05C0-772C-4EB6-A1BF-FD3B152B9A9F}"/>
    <cellStyle name="Calculation 2 6 2 2 2 2" xfId="26703" xr:uid="{4A922695-EDB1-43F4-A81C-D76B8151B60F}"/>
    <cellStyle name="Calculation 2 6 2 2 2 3" xfId="33879" xr:uid="{FB2A1E04-434E-4DEB-9998-496C13B5B326}"/>
    <cellStyle name="Calculation 2 6 2 2 2 4" xfId="42386" xr:uid="{40CA88DE-F06C-4C97-821E-71E05B7DE73C}"/>
    <cellStyle name="Calculation 2 6 2 2 2 5" xfId="17796" xr:uid="{44BD94D6-0C93-4FE8-8915-EF468C7659EA}"/>
    <cellStyle name="Calculation 2 6 2 2 3" xfId="22536" xr:uid="{A0FEE1BA-2AF3-4DC6-9901-EEC0FDB88E97}"/>
    <cellStyle name="Calculation 2 6 2 2 4" xfId="30162" xr:uid="{22CF8D2E-4279-406C-90E7-1C24D9B4C35E}"/>
    <cellStyle name="Calculation 2 6 2 2 5" xfId="38219" xr:uid="{F0D593FE-30AF-4D90-A713-BBCA08E43CC1}"/>
    <cellStyle name="Calculation 2 6 2 2 6" xfId="45835" xr:uid="{6C10E170-B15A-4F39-8E57-5BC14856F598}"/>
    <cellStyle name="Calculation 2 6 2 2 7" xfId="13641" xr:uid="{9266AA04-775D-45A5-8FB6-2B3426D23867}"/>
    <cellStyle name="Calculation 2 6 2 3" xfId="3795" xr:uid="{76A0B70D-7A2A-4022-9FBC-C145DD6FAAD1}"/>
    <cellStyle name="Calculation 2 6 2 3 2" xfId="8334" xr:uid="{A03F86A7-88D8-4266-AF4D-619A9A81CF12}"/>
    <cellStyle name="Calculation 2 6 2 3 2 2" xfId="25901" xr:uid="{0848C79F-DECF-4745-95F6-9B8F3529A8A9}"/>
    <cellStyle name="Calculation 2 6 2 3 2 3" xfId="33077" xr:uid="{77969DA8-1833-4603-8234-AF5896A05640}"/>
    <cellStyle name="Calculation 2 6 2 3 2 4" xfId="41584" xr:uid="{21059E8F-8A94-4D57-A710-8CE78CADF8E0}"/>
    <cellStyle name="Calculation 2 6 2 3 2 5" xfId="16994" xr:uid="{B52212C0-6C13-42C6-99BF-93C8A7F98BC5}"/>
    <cellStyle name="Calculation 2 6 2 3 3" xfId="21362" xr:uid="{22F74689-E8F2-4372-B7EA-1AD2F3E065C0}"/>
    <cellStyle name="Calculation 2 6 2 3 4" xfId="29380" xr:uid="{54D8D1CA-CBC7-4F24-A09D-1BAD9B5510DD}"/>
    <cellStyle name="Calculation 2 6 2 3 5" xfId="37045" xr:uid="{010DF681-B020-4E6D-8351-35A4D1363020}"/>
    <cellStyle name="Calculation 2 6 2 3 6" xfId="45056" xr:uid="{8A098E9C-5766-4D8C-B0A1-64BC40825BAE}"/>
    <cellStyle name="Calculation 2 6 2 3 7" xfId="12521" xr:uid="{074059EE-DEC1-4015-A467-CB6461EF09CE}"/>
    <cellStyle name="Calculation 2 6 2 4" xfId="5942" xr:uid="{913580B5-610F-49A9-BEC9-3A47482F5BC1}"/>
    <cellStyle name="Calculation 2 6 2 4 2" xfId="9992" xr:uid="{78607403-408B-4151-A7D2-85C5140107FD}"/>
    <cellStyle name="Calculation 2 6 2 4 2 2" xfId="27559" xr:uid="{7F8710D1-DF48-4F8B-AAC0-8D57DE444A32}"/>
    <cellStyle name="Calculation 2 6 2 4 2 3" xfId="34735" xr:uid="{2210C6DD-23D6-49FD-A822-4CE33F3E36D0}"/>
    <cellStyle name="Calculation 2 6 2 4 2 4" xfId="43242" xr:uid="{92C21492-9F18-4D43-9056-290966F9DA17}"/>
    <cellStyle name="Calculation 2 6 2 4 2 5" xfId="18652" xr:uid="{729383DC-2A7F-421F-B96E-925168360A4E}"/>
    <cellStyle name="Calculation 2 6 2 4 3" xfId="23509" xr:uid="{49FFFCA0-869E-419D-8786-9F7308610F0A}"/>
    <cellStyle name="Calculation 2 6 2 4 4" xfId="31084" xr:uid="{E33296D0-BC13-4AEE-95CE-32C655FB862E}"/>
    <cellStyle name="Calculation 2 6 2 4 5" xfId="39192" xr:uid="{78D404D9-09D6-47B3-8807-0E3119AD6315}"/>
    <cellStyle name="Calculation 2 6 2 4 6" xfId="46757" xr:uid="{993B7512-5593-431F-AE6E-291AB065C22C}"/>
    <cellStyle name="Calculation 2 6 2 4 7" xfId="14612" xr:uid="{C06AAEE2-644A-480D-810A-A86E01BE4295}"/>
    <cellStyle name="Calculation 2 6 2 5" xfId="6301" xr:uid="{01006B5E-9A89-45F9-B2BA-EC7FB8080A65}"/>
    <cellStyle name="Calculation 2 6 2 5 2" xfId="10340" xr:uid="{695C84F3-F9C9-4006-9B32-25DD98CE59EE}"/>
    <cellStyle name="Calculation 2 6 2 5 2 2" xfId="27907" xr:uid="{2B41C2A7-DC58-482D-AB4A-6B142ACE699E}"/>
    <cellStyle name="Calculation 2 6 2 5 2 3" xfId="35083" xr:uid="{C1DDEEA2-E722-454E-B67D-1407A5A15293}"/>
    <cellStyle name="Calculation 2 6 2 5 2 4" xfId="43590" xr:uid="{AB739740-1E4B-4E5D-8A4F-10474FF7D864}"/>
    <cellStyle name="Calculation 2 6 2 5 2 5" xfId="19000" xr:uid="{6E76E598-FE73-4504-B14C-543D7C634E81}"/>
    <cellStyle name="Calculation 2 6 2 5 3" xfId="23868" xr:uid="{BAF527F4-4EB5-4710-BEED-E2D83C93D018}"/>
    <cellStyle name="Calculation 2 6 2 5 4" xfId="31443" xr:uid="{B9A17E24-74A9-4BBC-9492-8339E38F4CF8}"/>
    <cellStyle name="Calculation 2 6 2 5 5" xfId="39551" xr:uid="{0D69E69F-C39B-4C7F-89A7-8349265C26EB}"/>
    <cellStyle name="Calculation 2 6 2 5 6" xfId="47116" xr:uid="{388EC666-1CAB-4A40-A8F1-D9C21F523AA6}"/>
    <cellStyle name="Calculation 2 6 2 5 7" xfId="14971" xr:uid="{3E12285F-6F41-476A-B217-4FD570292072}"/>
    <cellStyle name="Calculation 2 6 2 6" xfId="6635" xr:uid="{F9850DE2-7998-49A1-A026-DA4469490AE3}"/>
    <cellStyle name="Calculation 2 6 2 6 2" xfId="10659" xr:uid="{A96FD543-08AA-44A1-BC5D-F51914D909DD}"/>
    <cellStyle name="Calculation 2 6 2 6 2 2" xfId="28226" xr:uid="{C004536C-CB2B-4D13-B860-0C77D3EA7356}"/>
    <cellStyle name="Calculation 2 6 2 6 2 3" xfId="35402" xr:uid="{C59ED8AE-554C-4CDE-A372-5A1E9A31EB22}"/>
    <cellStyle name="Calculation 2 6 2 6 2 4" xfId="43909" xr:uid="{48178089-14E6-4AE3-81E1-D565FF215B28}"/>
    <cellStyle name="Calculation 2 6 2 6 2 5" xfId="19319" xr:uid="{BA1F5FF1-B88C-4A5D-A7AC-1472230CEC23}"/>
    <cellStyle name="Calculation 2 6 2 6 3" xfId="24202" xr:uid="{23F4D990-CF67-4E50-B54E-71C1F0777FBF}"/>
    <cellStyle name="Calculation 2 6 2 6 4" xfId="31777" xr:uid="{2C84C311-7E6B-42C1-ACB9-08AF4F832DA0}"/>
    <cellStyle name="Calculation 2 6 2 6 5" xfId="39885" xr:uid="{6D9AFBB4-9636-426D-88C6-F6CC7B552CCF}"/>
    <cellStyle name="Calculation 2 6 2 6 6" xfId="47450" xr:uid="{5B74D502-B685-40D4-AF08-08BD9A2E175B}"/>
    <cellStyle name="Calculation 2 6 2 6 7" xfId="15305" xr:uid="{7F99FA29-1EB0-41D1-8B67-F95E782C4FF4}"/>
    <cellStyle name="Calculation 2 6 2 7" xfId="6743" xr:uid="{B6E3CBD3-7A65-4210-B811-4DB528DB784E}"/>
    <cellStyle name="Calculation 2 6 2 7 2" xfId="10752" xr:uid="{F144A9C4-7FBC-411D-AEF5-2D976B63F27C}"/>
    <cellStyle name="Calculation 2 6 2 7 2 2" xfId="28319" xr:uid="{DD7E6B8D-F3CE-44E1-9DCF-512FE59D5490}"/>
    <cellStyle name="Calculation 2 6 2 7 2 3" xfId="35495" xr:uid="{BF2EF165-7D42-497F-9EC3-85A6DC48781A}"/>
    <cellStyle name="Calculation 2 6 2 7 2 4" xfId="44002" xr:uid="{FA342CE7-EE46-4FED-845B-A5D8FA3A12BD}"/>
    <cellStyle name="Calculation 2 6 2 7 2 5" xfId="19412" xr:uid="{BEA9974F-1F45-4934-AFAF-C9E52ED19C50}"/>
    <cellStyle name="Calculation 2 6 2 7 3" xfId="24310" xr:uid="{A0894FC4-FF1E-4AC3-A716-4F0DACFF4430}"/>
    <cellStyle name="Calculation 2 6 2 7 4" xfId="31885" xr:uid="{6BB8E62B-D58D-4B66-8F00-87FD2F6F6129}"/>
    <cellStyle name="Calculation 2 6 2 7 5" xfId="39993" xr:uid="{6A9F5BCC-E6A2-4CD2-9C31-F9CEACE36B83}"/>
    <cellStyle name="Calculation 2 6 2 7 6" xfId="47558" xr:uid="{84E54A88-969D-47A1-B269-1914AD335508}"/>
    <cellStyle name="Calculation 2 6 2 7 7" xfId="15413" xr:uid="{F40AC4D0-75D7-4D96-8143-58B5275BDC72}"/>
    <cellStyle name="Calculation 2 6 2 8" xfId="7686" xr:uid="{A964163A-0389-4339-843E-021F3C4EAAD2}"/>
    <cellStyle name="Calculation 2 6 2 8 2" xfId="25253" xr:uid="{6ACCDACC-6005-4325-92FB-9C966D0A2F92}"/>
    <cellStyle name="Calculation 2 6 2 8 3" xfId="32478" xr:uid="{F09D1150-1F87-428B-A509-12456154BAE1}"/>
    <cellStyle name="Calculation 2 6 2 8 4" xfId="40936" xr:uid="{4BE1F7E2-FC7F-42D0-B161-07C78DD24107}"/>
    <cellStyle name="Calculation 2 6 2 8 5" xfId="16346" xr:uid="{54055EE2-3D3B-40E3-86D6-DAFFCDC93D1B}"/>
    <cellStyle name="Calculation 2 6 2 9" xfId="20630" xr:uid="{6CD9C668-C836-498E-A3B0-C5599E3903EC}"/>
    <cellStyle name="Calculation 2 6 3" xfId="2733" xr:uid="{346D7077-646C-4140-96B0-7DE787DF71BC}"/>
    <cellStyle name="Calculation 2 6 3 10" xfId="28546" xr:uid="{53B24002-FC1A-4A33-A807-EECBDC76693C}"/>
    <cellStyle name="Calculation 2 6 3 11" xfId="35983" xr:uid="{8483DDC3-7C0F-4525-9F01-E80FBB708DA2}"/>
    <cellStyle name="Calculation 2 6 3 12" xfId="44224" xr:uid="{73CDF52B-73C7-4867-91D6-9FC66D2F212C}"/>
    <cellStyle name="Calculation 2 6 3 13" xfId="11490" xr:uid="{5D29351D-ED47-43A5-B6D3-AC1D79EB86FB}"/>
    <cellStyle name="Calculation 2 6 3 2" xfId="4638" xr:uid="{EF24AA05-BFD6-4F46-8CE0-170AEFBD2ADF}"/>
    <cellStyle name="Calculation 2 6 3 2 2" xfId="8951" xr:uid="{6415C804-D6BF-412C-B46A-4B8E31AF18E4}"/>
    <cellStyle name="Calculation 2 6 3 2 2 2" xfId="26518" xr:uid="{A4F67919-F10E-4D08-B753-FFC94C69C703}"/>
    <cellStyle name="Calculation 2 6 3 2 2 3" xfId="33694" xr:uid="{9C79F87C-37F9-4B57-80BA-3C03D47B838E}"/>
    <cellStyle name="Calculation 2 6 3 2 2 4" xfId="42201" xr:uid="{29491AE0-DA2A-449C-9DFD-852B69F8454B}"/>
    <cellStyle name="Calculation 2 6 3 2 2 5" xfId="17611" xr:uid="{3E8E7519-CF23-4946-A962-F89D74CE29FB}"/>
    <cellStyle name="Calculation 2 6 3 2 3" xfId="22205" xr:uid="{295FAA07-D7A5-4969-9D34-78539DA461C9}"/>
    <cellStyle name="Calculation 2 6 3 2 4" xfId="29999" xr:uid="{30E97075-7D4D-4D72-9CBC-CC5524A428C6}"/>
    <cellStyle name="Calculation 2 6 3 2 5" xfId="37888" xr:uid="{EC952D3D-0DAF-4EB3-A0E5-AE83D99AC180}"/>
    <cellStyle name="Calculation 2 6 3 2 6" xfId="45673" xr:uid="{9FB272A9-3305-40CC-BDFD-CC3BAC1F9026}"/>
    <cellStyle name="Calculation 2 6 3 2 7" xfId="13332" xr:uid="{1B943E3F-1F16-422B-B86D-3BE2733BB211}"/>
    <cellStyle name="Calculation 2 6 3 3" xfId="5251" xr:uid="{A0E5B951-80D4-4805-9B48-CA79F4306D9D}"/>
    <cellStyle name="Calculation 2 6 3 3 2" xfId="9340" xr:uid="{73D31AE9-1152-420A-89F1-2D4C1C0402BD}"/>
    <cellStyle name="Calculation 2 6 3 3 2 2" xfId="26907" xr:uid="{0DD1E0F2-B2DC-496E-9D86-267F88211BCC}"/>
    <cellStyle name="Calculation 2 6 3 3 2 3" xfId="34083" xr:uid="{8CCBA464-D61F-4A84-BB4B-502D5BF3202B}"/>
    <cellStyle name="Calculation 2 6 3 3 2 4" xfId="42590" xr:uid="{259475FB-FF95-4A87-B4DD-4C18A77B6865}"/>
    <cellStyle name="Calculation 2 6 3 3 2 5" xfId="18000" xr:uid="{BAC69ACB-56A9-4361-8093-C3A77B4FF0B9}"/>
    <cellStyle name="Calculation 2 6 3 3 3" xfId="22818" xr:uid="{C33745A7-6EBC-4678-81C0-61A8958FA270}"/>
    <cellStyle name="Calculation 2 6 3 3 4" xfId="30393" xr:uid="{B125D63C-25B6-4D8A-A911-64822426D288}"/>
    <cellStyle name="Calculation 2 6 3 3 5" xfId="38501" xr:uid="{3DFFE0F3-9774-43DB-97D1-4FE63EF72011}"/>
    <cellStyle name="Calculation 2 6 3 3 6" xfId="46066" xr:uid="{0AA8EAFB-996B-4094-B70F-72FDE6E6772A}"/>
    <cellStyle name="Calculation 2 6 3 3 7" xfId="13921" xr:uid="{9847377B-4ED9-444D-9062-72EE5CB1F6EC}"/>
    <cellStyle name="Calculation 2 6 3 4" xfId="5728" xr:uid="{E919E800-B18B-4A74-84C3-4FF84B6835C9}"/>
    <cellStyle name="Calculation 2 6 3 4 2" xfId="9787" xr:uid="{59F79E59-9E2E-404C-B630-46C9ED973E66}"/>
    <cellStyle name="Calculation 2 6 3 4 2 2" xfId="27354" xr:uid="{EE6EB8FE-6AA7-4D34-9CF4-3940575B5F76}"/>
    <cellStyle name="Calculation 2 6 3 4 2 3" xfId="34530" xr:uid="{79AACDD7-D957-4FFE-82CB-C05CBA697142}"/>
    <cellStyle name="Calculation 2 6 3 4 2 4" xfId="43037" xr:uid="{E0CD7BFA-13B3-47F8-9E15-3EF8062481C7}"/>
    <cellStyle name="Calculation 2 6 3 4 2 5" xfId="18447" xr:uid="{EEFA7681-5378-42A5-83EE-8213A0AD20F6}"/>
    <cellStyle name="Calculation 2 6 3 4 3" xfId="23295" xr:uid="{6A61475C-7FFF-4930-B6CC-FFB6A5C18C78}"/>
    <cellStyle name="Calculation 2 6 3 4 4" xfId="30870" xr:uid="{6D25B631-5CB2-4F25-841A-F8BF5E47F5C6}"/>
    <cellStyle name="Calculation 2 6 3 4 5" xfId="38978" xr:uid="{8E5D03D0-35C9-4F76-AC56-0B98B7668AE1}"/>
    <cellStyle name="Calculation 2 6 3 4 6" xfId="46543" xr:uid="{BD7BC811-4124-4E6B-8C6C-3F09BFE16945}"/>
    <cellStyle name="Calculation 2 6 3 4 7" xfId="14398" xr:uid="{75B47051-3AED-4EE0-A54B-57B36DD904E3}"/>
    <cellStyle name="Calculation 2 6 3 5" xfId="6082" xr:uid="{845CB879-ED7A-48F3-864E-EF935BBDA69C}"/>
    <cellStyle name="Calculation 2 6 3 5 2" xfId="10132" xr:uid="{B0956ECF-DBF6-4474-B8F0-17E3810EF01F}"/>
    <cellStyle name="Calculation 2 6 3 5 2 2" xfId="27699" xr:uid="{2BF769E3-FFC6-4300-A5FA-8B0EAF2C1BF6}"/>
    <cellStyle name="Calculation 2 6 3 5 2 3" xfId="34875" xr:uid="{EA288BFC-E6F8-4C20-B169-87730BD48759}"/>
    <cellStyle name="Calculation 2 6 3 5 2 4" xfId="43382" xr:uid="{E89AF1EC-FF01-4B4B-B7F7-CE592DE6C02C}"/>
    <cellStyle name="Calculation 2 6 3 5 2 5" xfId="18792" xr:uid="{93B55F4F-05A9-478E-952F-0370D8D8DFBE}"/>
    <cellStyle name="Calculation 2 6 3 5 3" xfId="23649" xr:uid="{B4008501-E6E1-4003-A4C1-4D005D210675}"/>
    <cellStyle name="Calculation 2 6 3 5 4" xfId="31224" xr:uid="{1DE3C9A2-7010-4E5D-A339-EDD7A29A483D}"/>
    <cellStyle name="Calculation 2 6 3 5 5" xfId="39332" xr:uid="{AFC52DE6-7A3C-4AAE-B022-A143CBD49417}"/>
    <cellStyle name="Calculation 2 6 3 5 6" xfId="46897" xr:uid="{1345E297-9633-4A13-AC32-44771C58D0D6}"/>
    <cellStyle name="Calculation 2 6 3 5 7" xfId="14752" xr:uid="{4D56145B-8616-491F-99B0-16F924F689C4}"/>
    <cellStyle name="Calculation 2 6 3 6" xfId="6450" xr:uid="{3D0E2226-DBED-4439-95A4-CEECD5A2336D}"/>
    <cellStyle name="Calculation 2 6 3 6 2" xfId="10487" xr:uid="{D105B9C3-2501-4245-B461-B36ECA2A44EB}"/>
    <cellStyle name="Calculation 2 6 3 6 2 2" xfId="28054" xr:uid="{EF26DDEF-CFEF-4503-8FDC-5CF72968DE6C}"/>
    <cellStyle name="Calculation 2 6 3 6 2 3" xfId="35230" xr:uid="{2CD97353-1456-458F-89A3-54645B01EEAA}"/>
    <cellStyle name="Calculation 2 6 3 6 2 4" xfId="43737" xr:uid="{64A9F921-3984-46D3-8166-BEEF83F707FB}"/>
    <cellStyle name="Calculation 2 6 3 6 2 5" xfId="19147" xr:uid="{49469BB3-BDD2-4736-BAE3-35DA7483DE58}"/>
    <cellStyle name="Calculation 2 6 3 6 3" xfId="24017" xr:uid="{B892736C-9BB8-4A16-9602-18A3C3F11F5F}"/>
    <cellStyle name="Calculation 2 6 3 6 4" xfId="31592" xr:uid="{FF86F233-65AE-4699-B5D0-1035C7BCF27A}"/>
    <cellStyle name="Calculation 2 6 3 6 5" xfId="39700" xr:uid="{5911E803-32EB-494D-A8CB-A3072F6E73D5}"/>
    <cellStyle name="Calculation 2 6 3 6 6" xfId="47265" xr:uid="{B55E269E-C731-41B9-9BC1-F9DA46975A6B}"/>
    <cellStyle name="Calculation 2 6 3 6 7" xfId="15120" xr:uid="{4BE9D17F-B379-47F9-B35F-750E8782F842}"/>
    <cellStyle name="Calculation 2 6 3 7" xfId="5393" xr:uid="{CBC69109-E8E7-4BB6-BB4E-61CCB1DA4391}"/>
    <cellStyle name="Calculation 2 6 3 7 2" xfId="9474" xr:uid="{B7B72ABD-3E59-41FD-9A24-A4BA0E1F6F84}"/>
    <cellStyle name="Calculation 2 6 3 7 2 2" xfId="27041" xr:uid="{E92C10E7-B248-4DB2-B51B-AD3D39971656}"/>
    <cellStyle name="Calculation 2 6 3 7 2 3" xfId="34217" xr:uid="{576B49B2-8CAA-496C-8338-E0DED2EACB57}"/>
    <cellStyle name="Calculation 2 6 3 7 2 4" xfId="42724" xr:uid="{C3BC6B7C-7188-40F3-A9AB-E14140E41E01}"/>
    <cellStyle name="Calculation 2 6 3 7 2 5" xfId="18134" xr:uid="{A346C979-3035-4548-A8CB-28BD9CAC75D9}"/>
    <cellStyle name="Calculation 2 6 3 7 3" xfId="22960" xr:uid="{7527B97A-2F0A-4763-87C0-D74FD649172D}"/>
    <cellStyle name="Calculation 2 6 3 7 4" xfId="30535" xr:uid="{382C7F43-7E16-449F-B832-1B390DFF3701}"/>
    <cellStyle name="Calculation 2 6 3 7 5" xfId="38643" xr:uid="{ECE1BD8B-2969-4809-8E70-C4E24674DBA7}"/>
    <cellStyle name="Calculation 2 6 3 7 6" xfId="46208" xr:uid="{674CCE46-5FF1-4D87-98E4-16FAD8033329}"/>
    <cellStyle name="Calculation 2 6 3 7 7" xfId="14063" xr:uid="{4747860C-C81F-4051-B6B5-93684796AA71}"/>
    <cellStyle name="Calculation 2 6 3 8" xfId="7355" xr:uid="{1A0F5F2F-8259-4196-A927-A791EF7C70D5}"/>
    <cellStyle name="Calculation 2 6 3 8 2" xfId="24922" xr:uid="{BB642BEB-0422-4FD1-8FDF-4CEEB7CFEDC5}"/>
    <cellStyle name="Calculation 2 6 3 8 3" xfId="32293" xr:uid="{2462ED0B-EFC6-4914-A5D4-56B95F319E20}"/>
    <cellStyle name="Calculation 2 6 3 8 4" xfId="40605" xr:uid="{D5B1EC7F-BE7F-4B9F-80F6-799B9CB52447}"/>
    <cellStyle name="Calculation 2 6 3 8 5" xfId="16015" xr:uid="{4F308E89-9BBF-4908-AFBB-18E1084AA313}"/>
    <cellStyle name="Calculation 2 6 3 9" xfId="20299" xr:uid="{E23EB270-FA01-454E-9A3F-A939DC5D6E7F}"/>
    <cellStyle name="Calculation 2 6 4" xfId="3173" xr:uid="{DD381EE6-5CBE-4075-BB20-B58D080FA9A1}"/>
    <cellStyle name="Calculation 2 6 4 10" xfId="28773" xr:uid="{02034C1A-31C5-42C6-8719-80A6816B90D8}"/>
    <cellStyle name="Calculation 2 6 4 11" xfId="36423" xr:uid="{F8EC0E23-9FE6-44B3-9C4F-8F5FCA96EF40}"/>
    <cellStyle name="Calculation 2 6 4 12" xfId="44450" xr:uid="{BBB94B80-92BA-402D-931D-7F7547DEDA07}"/>
    <cellStyle name="Calculation 2 6 4 13" xfId="11907" xr:uid="{65543369-1255-4DA8-93CF-F40E75C6A241}"/>
    <cellStyle name="Calculation 2 6 4 2" xfId="5079" xr:uid="{52998FB8-BB64-4E1E-95C5-73CAEA36DD78}"/>
    <cellStyle name="Calculation 2 6 4 2 2" xfId="9202" xr:uid="{1F199212-F5A8-4160-8787-D76575623510}"/>
    <cellStyle name="Calculation 2 6 4 2 2 2" xfId="26769" xr:uid="{0E2F3E17-1CB2-4040-AC78-5E6385835A62}"/>
    <cellStyle name="Calculation 2 6 4 2 2 3" xfId="33945" xr:uid="{2D2DE57E-7106-4059-9FFC-5100A372A819}"/>
    <cellStyle name="Calculation 2 6 4 2 2 4" xfId="42452" xr:uid="{0619B59C-33FB-49AE-AEE4-9AFE89A6544F}"/>
    <cellStyle name="Calculation 2 6 4 2 2 5" xfId="17862" xr:uid="{C930B4C5-5E0E-494E-B58E-2C03A19D84B0}"/>
    <cellStyle name="Calculation 2 6 4 2 3" xfId="22646" xr:uid="{6324AA9B-2884-46C9-AAAC-31E20AFBC570}"/>
    <cellStyle name="Calculation 2 6 4 2 4" xfId="30226" xr:uid="{EAFA2500-8C85-4A73-94D0-1C04898B144C}"/>
    <cellStyle name="Calculation 2 6 4 2 5" xfId="38329" xr:uid="{7A91F4F1-8CB8-4B40-ABCA-7C8E62CCC303}"/>
    <cellStyle name="Calculation 2 6 4 2 6" xfId="45899" xr:uid="{C10EF49B-44FA-4D87-BE5E-0B7F0809507C}"/>
    <cellStyle name="Calculation 2 6 4 2 7" xfId="13749" xr:uid="{E14425D5-B985-4ADF-ADCD-18B59399A98B}"/>
    <cellStyle name="Calculation 2 6 4 3" xfId="4041" xr:uid="{AEB18676-090D-45F8-8B9C-FD071C6F2304}"/>
    <cellStyle name="Calculation 2 6 4 3 2" xfId="8516" xr:uid="{74885ABA-5130-41D3-90B1-8E6D6B2A3D58}"/>
    <cellStyle name="Calculation 2 6 4 3 2 2" xfId="26083" xr:uid="{71BA5C8C-8478-4AF6-99F5-5BF95787A7C8}"/>
    <cellStyle name="Calculation 2 6 4 3 2 3" xfId="33259" xr:uid="{266E52EC-70CE-49E0-B6AC-2D4FC4E85E00}"/>
    <cellStyle name="Calculation 2 6 4 3 2 4" xfId="41766" xr:uid="{B24E8952-391E-4F93-A9E8-A2077743D0DB}"/>
    <cellStyle name="Calculation 2 6 4 3 2 5" xfId="17176" xr:uid="{6DAE7C55-5644-482F-8EDC-8F3383D6CACC}"/>
    <cellStyle name="Calculation 2 6 4 3 3" xfId="21608" xr:uid="{374575FC-18A6-45CF-A830-40085DA14543}"/>
    <cellStyle name="Calculation 2 6 4 3 4" xfId="29571" xr:uid="{635BDE78-506F-4D05-B4B5-D9DA1FC2C39B}"/>
    <cellStyle name="Calculation 2 6 4 3 5" xfId="37291" xr:uid="{A30DE6D1-40DE-42AE-A78E-BA6A93F32B27}"/>
    <cellStyle name="Calculation 2 6 4 3 6" xfId="45246" xr:uid="{20DFF810-166F-42AC-9FD3-5400D871E15E}"/>
    <cellStyle name="Calculation 2 6 4 3 7" xfId="12759" xr:uid="{ECD5B9C2-32EE-43AD-BE2D-D046EAB73B4A}"/>
    <cellStyle name="Calculation 2 6 4 4" xfId="6007" xr:uid="{6F043114-FF4B-4F88-AF16-8A7A12B815C7}"/>
    <cellStyle name="Calculation 2 6 4 4 2" xfId="10057" xr:uid="{C30F1AEC-19E8-4168-966D-1C8A803EFF47}"/>
    <cellStyle name="Calculation 2 6 4 4 2 2" xfId="27624" xr:uid="{B048574A-70EE-46B9-85F9-3A073A2C7D07}"/>
    <cellStyle name="Calculation 2 6 4 4 2 3" xfId="34800" xr:uid="{423EE85D-325E-43FB-94D6-A07AC1E353F9}"/>
    <cellStyle name="Calculation 2 6 4 4 2 4" xfId="43307" xr:uid="{7E1CDCD2-DA03-4662-9C3B-CD0A1D1B208D}"/>
    <cellStyle name="Calculation 2 6 4 4 2 5" xfId="18717" xr:uid="{D1B71489-3E95-41CB-9020-69911EAD5300}"/>
    <cellStyle name="Calculation 2 6 4 4 3" xfId="23574" xr:uid="{61664E49-C925-46A7-B8D9-D44F6FB85814}"/>
    <cellStyle name="Calculation 2 6 4 4 4" xfId="31149" xr:uid="{0A0F9AAF-076C-4800-BD59-87DB0010E96D}"/>
    <cellStyle name="Calculation 2 6 4 4 5" xfId="39257" xr:uid="{A7939F12-C69F-47C5-A426-149CB6574BEC}"/>
    <cellStyle name="Calculation 2 6 4 4 6" xfId="46822" xr:uid="{6E2451AB-F60A-4B91-B349-4C04D92543ED}"/>
    <cellStyle name="Calculation 2 6 4 4 7" xfId="14677" xr:uid="{7105EF49-3502-4C0F-83EB-C70155D23C45}"/>
    <cellStyle name="Calculation 2 6 4 5" xfId="6370" xr:uid="{DB75ABA9-F15D-4D1D-8133-2C174C6BEDAC}"/>
    <cellStyle name="Calculation 2 6 4 5 2" xfId="10407" xr:uid="{96D41849-56A5-47AB-B960-D9FF93917D05}"/>
    <cellStyle name="Calculation 2 6 4 5 2 2" xfId="27974" xr:uid="{07AFFB1E-8B42-4771-B2F3-7CB491F6938E}"/>
    <cellStyle name="Calculation 2 6 4 5 2 3" xfId="35150" xr:uid="{098F36CD-5C6F-462E-9F64-CA2422ADADD5}"/>
    <cellStyle name="Calculation 2 6 4 5 2 4" xfId="43657" xr:uid="{E73EF0C9-780E-48F3-8C7D-72FF8E4AD7D4}"/>
    <cellStyle name="Calculation 2 6 4 5 2 5" xfId="19067" xr:uid="{F500C129-C27D-482B-9FBB-AA8F7648D407}"/>
    <cellStyle name="Calculation 2 6 4 5 3" xfId="23937" xr:uid="{0E818092-50C3-40D0-BF43-6ABA046A5A9B}"/>
    <cellStyle name="Calculation 2 6 4 5 4" xfId="31512" xr:uid="{AC898CE5-5912-4BF9-814C-A0029D2D6575}"/>
    <cellStyle name="Calculation 2 6 4 5 5" xfId="39620" xr:uid="{FE61CFFF-E921-4A94-96D8-3209A10DA857}"/>
    <cellStyle name="Calculation 2 6 4 5 6" xfId="47185" xr:uid="{AF2D4310-B24A-47DF-8F87-9808F37F1AA2}"/>
    <cellStyle name="Calculation 2 6 4 5 7" xfId="15040" xr:uid="{268C8EFC-54E3-424A-AE26-03522A7710FC}"/>
    <cellStyle name="Calculation 2 6 4 6" xfId="6702" xr:uid="{763AB2BF-A8A1-4E6A-BAF6-9FC35CB7160B}"/>
    <cellStyle name="Calculation 2 6 4 6 2" xfId="10724" xr:uid="{E2051C68-59F5-4DE3-8331-FB6BE98041F1}"/>
    <cellStyle name="Calculation 2 6 4 6 2 2" xfId="28291" xr:uid="{7264E7DF-66F5-490C-896B-30BFE0BA686E}"/>
    <cellStyle name="Calculation 2 6 4 6 2 3" xfId="35467" xr:uid="{F75036E6-039E-4222-868F-187E99E8DC12}"/>
    <cellStyle name="Calculation 2 6 4 6 2 4" xfId="43974" xr:uid="{07F5610E-B578-43BC-97A4-E36769D1E292}"/>
    <cellStyle name="Calculation 2 6 4 6 2 5" xfId="19384" xr:uid="{8ACE753D-6119-4C37-B8B9-C1AE38B2C03A}"/>
    <cellStyle name="Calculation 2 6 4 6 3" xfId="24269" xr:uid="{133F44A4-3188-4C83-A171-7D1BDDA1C4AC}"/>
    <cellStyle name="Calculation 2 6 4 6 4" xfId="31844" xr:uid="{27DEC3C8-0E99-40E5-8F9A-79560C88DE77}"/>
    <cellStyle name="Calculation 2 6 4 6 5" xfId="39952" xr:uid="{B0D7E193-0324-4BD9-9453-9BE006BF3EE0}"/>
    <cellStyle name="Calculation 2 6 4 6 6" xfId="47517" xr:uid="{08F18049-6FA3-401A-9F9D-02460759939E}"/>
    <cellStyle name="Calculation 2 6 4 6 7" xfId="15372" xr:uid="{987ED5E9-EAE5-4395-B2A7-310E2358729C}"/>
    <cellStyle name="Calculation 2 6 4 7" xfId="5787" xr:uid="{5699F06C-7F3C-4E9D-889C-518B57350EC8}"/>
    <cellStyle name="Calculation 2 6 4 7 2" xfId="9842" xr:uid="{6A1DDD20-D7F9-4949-9680-98C2601877F6}"/>
    <cellStyle name="Calculation 2 6 4 7 2 2" xfId="27409" xr:uid="{E026E57E-F32D-43E4-B7C3-34C598EC261C}"/>
    <cellStyle name="Calculation 2 6 4 7 2 3" xfId="34585" xr:uid="{2D9CAF8D-89F3-42CE-8FF0-95D053C3A0B9}"/>
    <cellStyle name="Calculation 2 6 4 7 2 4" xfId="43092" xr:uid="{1D0A7E63-270A-49D1-9B9D-2307B4D14C6D}"/>
    <cellStyle name="Calculation 2 6 4 7 2 5" xfId="18502" xr:uid="{16F47811-165C-4D34-B67B-84F9E2CF1AA1}"/>
    <cellStyle name="Calculation 2 6 4 7 3" xfId="23354" xr:uid="{84CD3B69-25FE-4213-AA52-AFBBADFF57D5}"/>
    <cellStyle name="Calculation 2 6 4 7 4" xfId="30929" xr:uid="{0F7F6492-6514-43F0-A5BA-D3ADC3508B84}"/>
    <cellStyle name="Calculation 2 6 4 7 5" xfId="39037" xr:uid="{F8FA0CAC-115D-4E00-88FF-CB33F02DA128}"/>
    <cellStyle name="Calculation 2 6 4 7 6" xfId="46602" xr:uid="{ED6515FC-C12F-4211-9F5B-DA4D7CAFE885}"/>
    <cellStyle name="Calculation 2 6 4 7 7" xfId="14457" xr:uid="{9BB63BE5-08D7-4F77-9E6D-2E2C13A9FAAA}"/>
    <cellStyle name="Calculation 2 6 4 8" xfId="7796" xr:uid="{959ACDE1-0502-43E2-828C-4EF872D36CFD}"/>
    <cellStyle name="Calculation 2 6 4 8 2" xfId="25363" xr:uid="{B8DA856E-7CDB-4575-BCCB-3FA92BCD8E5E}"/>
    <cellStyle name="Calculation 2 6 4 8 3" xfId="32544" xr:uid="{217715B3-FC11-4F3B-A4B3-D7ACD34DF63A}"/>
    <cellStyle name="Calculation 2 6 4 8 4" xfId="41046" xr:uid="{B8F8996F-8114-4A3C-A695-E77615038E52}"/>
    <cellStyle name="Calculation 2 6 4 8 5" xfId="16456" xr:uid="{29744C57-F8FF-4B44-A404-030D8D98D78D}"/>
    <cellStyle name="Calculation 2 6 4 9" xfId="20740" xr:uid="{CE592D42-26A0-40B9-A157-E4DC824A5615}"/>
    <cellStyle name="Calculation 2 6 5" xfId="4406" xr:uid="{4CF701A5-19EC-4D39-B80C-9719000ACA8A}"/>
    <cellStyle name="Calculation 2 6 5 2" xfId="8765" xr:uid="{47F86624-FA75-450F-BE49-06F7E1939636}"/>
    <cellStyle name="Calculation 2 6 5 2 2" xfId="26332" xr:uid="{C3DDB481-082D-4292-B66E-DC48DB11CB67}"/>
    <cellStyle name="Calculation 2 6 5 2 3" xfId="33508" xr:uid="{115E16DC-9040-4E22-81CA-4B883EF9267F}"/>
    <cellStyle name="Calculation 2 6 5 2 4" xfId="42015" xr:uid="{CDA26073-6AB6-4062-906E-811214DA3B24}"/>
    <cellStyle name="Calculation 2 6 5 2 5" xfId="17425" xr:uid="{53E2A890-4A70-4E90-90D0-242DB9FAD98B}"/>
    <cellStyle name="Calculation 2 6 5 3" xfId="21973" xr:uid="{6141D3CC-2178-44B2-893C-3ACBCD4FDAD1}"/>
    <cellStyle name="Calculation 2 6 5 4" xfId="29823" xr:uid="{C5227FFE-DFB9-47B1-8A2C-2F78D25893CE}"/>
    <cellStyle name="Calculation 2 6 5 5" xfId="37656" xr:uid="{3B7F3334-B092-4165-B59F-6D02C32ED984}"/>
    <cellStyle name="Calculation 2 6 5 6" xfId="45498" xr:uid="{7E2BC73F-64F9-4AAE-8853-8F674BE706B0}"/>
    <cellStyle name="Calculation 2 6 5 7" xfId="13110" xr:uid="{F2C6560C-C4EC-4067-BB59-714C791EADBD}"/>
    <cellStyle name="Calculation 2 6 6" xfId="5126" xr:uid="{B65B252D-864D-40B2-A54B-E26E759F0C3B}"/>
    <cellStyle name="Calculation 2 6 6 2" xfId="9232" xr:uid="{031A0096-0F52-4770-A81C-CC20CAF26228}"/>
    <cellStyle name="Calculation 2 6 6 2 2" xfId="26799" xr:uid="{1E823024-D23E-4A17-B5C5-AE1B626A770F}"/>
    <cellStyle name="Calculation 2 6 6 2 3" xfId="33975" xr:uid="{A71F96B3-DD2F-45CC-A578-8FE0EB7428CA}"/>
    <cellStyle name="Calculation 2 6 6 2 4" xfId="42482" xr:uid="{C65AB163-51C3-48B8-92C6-7A0F2BB589C5}"/>
    <cellStyle name="Calculation 2 6 6 2 5" xfId="17892" xr:uid="{DAAC7DCB-F805-403E-8242-6033C0E28D26}"/>
    <cellStyle name="Calculation 2 6 6 3" xfId="22693" xr:uid="{BA6944B1-2F1E-467D-8F15-43B12FDA022F}"/>
    <cellStyle name="Calculation 2 6 6 4" xfId="30268" xr:uid="{CF529ECB-1638-4337-908E-4DEB2E8A5C8C}"/>
    <cellStyle name="Calculation 2 6 6 5" xfId="38376" xr:uid="{764633D0-ED5B-4AC1-94A2-A0C5F2B36066}"/>
    <cellStyle name="Calculation 2 6 6 6" xfId="45941" xr:uid="{F52A3C7B-D6ED-466E-B1F1-31663481D971}"/>
    <cellStyle name="Calculation 2 6 6 7" xfId="13796" xr:uid="{5B995C8C-EAE6-45AA-AD66-7E32CB48212D}"/>
    <cellStyle name="Calculation 2 6 7" xfId="3969" xr:uid="{36893969-AD9A-43A0-BD4F-58CD7559073A}"/>
    <cellStyle name="Calculation 2 6 7 2" xfId="8467" xr:uid="{E0082E18-43A5-49F2-BD32-B6AE684BA8FE}"/>
    <cellStyle name="Calculation 2 6 7 2 2" xfId="26034" xr:uid="{9ECA5F50-30F1-4670-BAA4-87300A23068C}"/>
    <cellStyle name="Calculation 2 6 7 2 3" xfId="33210" xr:uid="{9B10AB3D-6CE4-4434-B96C-59B6F39531B9}"/>
    <cellStyle name="Calculation 2 6 7 2 4" xfId="41717" xr:uid="{1AB998D6-EE2E-4AC0-A8BA-4FBB7915C88D}"/>
    <cellStyle name="Calculation 2 6 7 2 5" xfId="17127" xr:uid="{50865CF1-A880-41D8-82D4-A22F1578D097}"/>
    <cellStyle name="Calculation 2 6 7 3" xfId="21536" xr:uid="{404B20AF-D52C-4312-BAF8-09142183486A}"/>
    <cellStyle name="Calculation 2 6 7 4" xfId="29514" xr:uid="{774AD8C2-D883-43C6-BB55-C712A1142F85}"/>
    <cellStyle name="Calculation 2 6 7 5" xfId="37219" xr:uid="{6B95C1A6-B7EA-4EE8-88A6-9E2AE14126E8}"/>
    <cellStyle name="Calculation 2 6 7 6" xfId="45189" xr:uid="{3A4840E1-0B77-4379-A526-983FA91E9A66}"/>
    <cellStyle name="Calculation 2 6 7 7" xfId="12687" xr:uid="{C5E0DCC1-CD7D-4A79-A4D1-2C31FEBC0849}"/>
    <cellStyle name="Calculation 2 6 8" xfId="3698" xr:uid="{4801D77C-3B07-4374-A9EF-B60D9536AEBF}"/>
    <cellStyle name="Calculation 2 6 8 2" xfId="8247" xr:uid="{C7B7EC51-51B6-4F74-B379-F6FFE7A98369}"/>
    <cellStyle name="Calculation 2 6 8 2 2" xfId="25814" xr:uid="{239573F3-7A17-4D69-A388-6F8CD3E904DE}"/>
    <cellStyle name="Calculation 2 6 8 2 3" xfId="32990" xr:uid="{D5980908-71AC-4093-8BDF-D93179BCB343}"/>
    <cellStyle name="Calculation 2 6 8 2 4" xfId="41497" xr:uid="{0852BD94-CBD0-4DA2-9800-A0C780C231C2}"/>
    <cellStyle name="Calculation 2 6 8 2 5" xfId="16907" xr:uid="{2FDC4D8A-C7E1-47CA-8656-617F6B4B7949}"/>
    <cellStyle name="Calculation 2 6 8 3" xfId="21265" xr:uid="{47EBDF90-560B-49B7-93CB-80D11FEACA24}"/>
    <cellStyle name="Calculation 2 6 8 4" xfId="29283" xr:uid="{CB67D531-FBDF-4A97-9E28-25A530577214}"/>
    <cellStyle name="Calculation 2 6 8 5" xfId="36948" xr:uid="{7A46DFD3-7855-476F-BE87-46CEFDF33886}"/>
    <cellStyle name="Calculation 2 6 8 6" xfId="44959" xr:uid="{4D3941A0-5C66-4837-AF5A-16F1A20A6D26}"/>
    <cellStyle name="Calculation 2 6 8 7" xfId="12424" xr:uid="{5994E6AB-3C90-488C-927D-2A10FBD6123C}"/>
    <cellStyle name="Calculation 2 6 9" xfId="3321" xr:uid="{95FC6EF4-05F8-4596-8D2B-DD9EB12C84F8}"/>
    <cellStyle name="Calculation 2 6 9 2" xfId="7930" xr:uid="{93644608-2CE2-4DA4-8FC5-42720E69ABD4}"/>
    <cellStyle name="Calculation 2 6 9 2 2" xfId="25497" xr:uid="{2143C89B-89FD-4CAE-99CB-7575FC6A4720}"/>
    <cellStyle name="Calculation 2 6 9 2 3" xfId="32673" xr:uid="{389EF185-C850-4E47-8777-56946F556374}"/>
    <cellStyle name="Calculation 2 6 9 2 4" xfId="41180" xr:uid="{7D8216AD-ACF4-4BBB-9569-FAFC1479F248}"/>
    <cellStyle name="Calculation 2 6 9 2 5" xfId="16590" xr:uid="{631F0E1D-4DF9-45E1-945E-A42FAB1DFB9E}"/>
    <cellStyle name="Calculation 2 6 9 3" xfId="20888" xr:uid="{A9B30C6B-D0A1-486B-8171-BD6CEAB534FB}"/>
    <cellStyle name="Calculation 2 6 9 4" xfId="28915" xr:uid="{004C3E3E-F4E6-4EBE-AF0A-F67F41FCDBC4}"/>
    <cellStyle name="Calculation 2 6 9 5" xfId="36571" xr:uid="{3F0DE4F6-42BF-4204-BEAA-4372DD697715}"/>
    <cellStyle name="Calculation 2 6 9 6" xfId="44592" xr:uid="{16BDB50B-FDEF-412F-A0F6-115A54520002}"/>
    <cellStyle name="Calculation 2 6 9 7" xfId="12055" xr:uid="{F2611A10-3994-4FDC-8ACC-3C84F5998C56}"/>
    <cellStyle name="Calculation 2 7" xfId="2342" xr:uid="{28F952E8-2D5B-428E-B8E8-8EF934C3021C}"/>
    <cellStyle name="Calculation 2 7 10" xfId="5104" xr:uid="{45DC4868-B670-4E08-AF97-85FA0F23900C}"/>
    <cellStyle name="Calculation 2 7 10 2" xfId="9222" xr:uid="{D0BDB09D-409E-4AE9-839B-6044645535FA}"/>
    <cellStyle name="Calculation 2 7 10 2 2" xfId="26789" xr:uid="{4B6D2F4E-D007-4413-A2ED-E02931E4989A}"/>
    <cellStyle name="Calculation 2 7 10 2 3" xfId="33965" xr:uid="{361CD18E-DE66-4D49-B07F-95C78C5B6E3F}"/>
    <cellStyle name="Calculation 2 7 10 2 4" xfId="42472" xr:uid="{1025D162-1CF9-40A7-8673-122345396032}"/>
    <cellStyle name="Calculation 2 7 10 2 5" xfId="17882" xr:uid="{CED7279E-7F5D-4212-ACDD-3B1440F11473}"/>
    <cellStyle name="Calculation 2 7 10 3" xfId="22671" xr:uid="{474D7237-3F08-4B61-B753-8CED5159B134}"/>
    <cellStyle name="Calculation 2 7 10 4" xfId="30246" xr:uid="{F9958D05-826E-4481-BC0B-32AECAFCBA11}"/>
    <cellStyle name="Calculation 2 7 10 5" xfId="38354" xr:uid="{AAE00E9F-D8D0-43BE-9263-69E9C96119FD}"/>
    <cellStyle name="Calculation 2 7 10 6" xfId="45919" xr:uid="{3D9106E3-4BCF-4905-8DF3-0B1B0754D5D3}"/>
    <cellStyle name="Calculation 2 7 10 7" xfId="13774" xr:uid="{6BA7A503-A585-4AFF-A3F6-CB2E2C4E4C71}"/>
    <cellStyle name="Calculation 2 7 11" xfId="6965" xr:uid="{072A69A7-0CC3-4160-948A-11AA92E6CE8C}"/>
    <cellStyle name="Calculation 2 7 11 2" xfId="24532" xr:uid="{81E90DD1-13BC-4531-9E39-14CD6731A2E3}"/>
    <cellStyle name="Calculation 2 7 11 3" xfId="32000" xr:uid="{A9B08635-04DA-46D8-B872-F5EC7C7EAC52}"/>
    <cellStyle name="Calculation 2 7 11 4" xfId="40215" xr:uid="{1C47997C-4201-4CC0-9888-3457DCE8914A}"/>
    <cellStyle name="Calculation 2 7 11 5" xfId="15625" xr:uid="{A4987424-836E-432B-BAE4-9028AF915B94}"/>
    <cellStyle name="Calculation 2 7 12" xfId="19909" xr:uid="{6792285B-F4A8-41E1-AECD-CABC88C71534}"/>
    <cellStyle name="Calculation 2 7 2" xfId="2906" xr:uid="{85873068-6AD3-448D-B2AD-BD9D8ECF655C}"/>
    <cellStyle name="Calculation 2 7 2 10" xfId="28614" xr:uid="{B72A7649-3CB5-4609-B9FA-C754B0012D4E}"/>
    <cellStyle name="Calculation 2 7 2 11" xfId="36155" xr:uid="{603C9E0C-D0A9-4FFA-918E-1E791730FDBF}"/>
    <cellStyle name="Calculation 2 7 2 12" xfId="44291" xr:uid="{5D52E2F2-F2E7-4198-8D47-6AE494CBDF36}"/>
    <cellStyle name="Calculation 2 7 2 13" xfId="11653" xr:uid="{3F80FDB0-309B-47C3-B631-E3B1309E46D5}"/>
    <cellStyle name="Calculation 2 7 2 2" xfId="4811" xr:uid="{ED4AA843-C84C-45A7-AC6A-3188D547353F}"/>
    <cellStyle name="Calculation 2 7 2 2 2" xfId="9029" xr:uid="{840F13E5-7B8C-4B44-B434-53425B37F8B8}"/>
    <cellStyle name="Calculation 2 7 2 2 2 2" xfId="26596" xr:uid="{7D11C26B-7A59-4800-BA75-FED867E0B713}"/>
    <cellStyle name="Calculation 2 7 2 2 2 3" xfId="33772" xr:uid="{67417CF2-6916-4D51-ABE7-A51348E0A977}"/>
    <cellStyle name="Calculation 2 7 2 2 2 4" xfId="42279" xr:uid="{7A5E31FF-63DC-4934-B90E-872A138E3A0C}"/>
    <cellStyle name="Calculation 2 7 2 2 2 5" xfId="17689" xr:uid="{80AA0B3E-E90F-49FB-9355-0C119BF255EA}"/>
    <cellStyle name="Calculation 2 7 2 2 3" xfId="22378" xr:uid="{11947D7F-11BC-4F92-836A-D2BE5CA6767B}"/>
    <cellStyle name="Calculation 2 7 2 2 4" xfId="30067" xr:uid="{C978EF4C-A1C5-4801-A20F-3616E3A9B5DC}"/>
    <cellStyle name="Calculation 2 7 2 2 5" xfId="38061" xr:uid="{74F5F619-D284-496A-BD92-DF50F9DD295F}"/>
    <cellStyle name="Calculation 2 7 2 2 6" xfId="45740" xr:uid="{9B2B5B3B-3B26-449A-BCA3-4E54C246BF5F}"/>
    <cellStyle name="Calculation 2 7 2 2 7" xfId="13495" xr:uid="{9428941C-F27A-400D-8689-C80233A1C212}"/>
    <cellStyle name="Calculation 2 7 2 3" xfId="5295" xr:uid="{D2135D03-0982-45A2-B01C-63B6CC39E273}"/>
    <cellStyle name="Calculation 2 7 2 3 2" xfId="9384" xr:uid="{30A74697-8F8A-45E8-8B54-079390ED6231}"/>
    <cellStyle name="Calculation 2 7 2 3 2 2" xfId="26951" xr:uid="{6FE2D6F3-8667-4CCF-854F-53F15CC59777}"/>
    <cellStyle name="Calculation 2 7 2 3 2 3" xfId="34127" xr:uid="{2557FF8A-50C8-46A8-AEA6-587014A029AB}"/>
    <cellStyle name="Calculation 2 7 2 3 2 4" xfId="42634" xr:uid="{9F090949-5726-4A20-912B-75636742C2A1}"/>
    <cellStyle name="Calculation 2 7 2 3 2 5" xfId="18044" xr:uid="{99F7AEBA-D041-4BE1-82ED-5D177982A404}"/>
    <cellStyle name="Calculation 2 7 2 3 3" xfId="22862" xr:uid="{35BDC521-B303-4AC7-8B2B-8C7C8D09E280}"/>
    <cellStyle name="Calculation 2 7 2 3 4" xfId="30437" xr:uid="{EA80E89C-CE2E-4564-A341-56617282947D}"/>
    <cellStyle name="Calculation 2 7 2 3 5" xfId="38545" xr:uid="{6FD18FF5-DC64-450C-B5AA-5EC3F06331AD}"/>
    <cellStyle name="Calculation 2 7 2 3 6" xfId="46110" xr:uid="{7CB98DF1-6674-4951-86C2-974848BE5BCF}"/>
    <cellStyle name="Calculation 2 7 2 3 7" xfId="13965" xr:uid="{04F47FC4-1A2B-4738-924D-366FBEFDF72E}"/>
    <cellStyle name="Calculation 2 7 2 4" xfId="5825" xr:uid="{7EB7FCF6-C2A6-4057-865A-AD950C75E773}"/>
    <cellStyle name="Calculation 2 7 2 4 2" xfId="9880" xr:uid="{4BCA8281-E84D-4B09-809B-CB5059DE029D}"/>
    <cellStyle name="Calculation 2 7 2 4 2 2" xfId="27447" xr:uid="{EAE1510B-23D0-44F1-AC51-2043E20D940E}"/>
    <cellStyle name="Calculation 2 7 2 4 2 3" xfId="34623" xr:uid="{821699EF-376C-4F84-8B8E-968406E73340}"/>
    <cellStyle name="Calculation 2 7 2 4 2 4" xfId="43130" xr:uid="{16F77D0C-E94E-4420-A5E0-A936CC1B1756}"/>
    <cellStyle name="Calculation 2 7 2 4 2 5" xfId="18540" xr:uid="{100EBC58-C706-401B-B5EE-1955BE72FB2E}"/>
    <cellStyle name="Calculation 2 7 2 4 3" xfId="23392" xr:uid="{840E84AE-52A3-416D-8DF9-289AF2A61A34}"/>
    <cellStyle name="Calculation 2 7 2 4 4" xfId="30967" xr:uid="{97D3C232-B99F-49CE-9BD8-DAC44689C21F}"/>
    <cellStyle name="Calculation 2 7 2 4 5" xfId="39075" xr:uid="{F0F54838-E15C-4BEB-B207-FD61CE14C4DE}"/>
    <cellStyle name="Calculation 2 7 2 4 6" xfId="46640" xr:uid="{69A3ADD9-30E0-41DA-8E37-E7B7CABACEE2}"/>
    <cellStyle name="Calculation 2 7 2 4 7" xfId="14495" xr:uid="{A263C072-D5BA-44C0-A229-C5C7A3B869F1}"/>
    <cellStyle name="Calculation 2 7 2 5" xfId="6181" xr:uid="{8AA67FD0-7CB6-481A-BF76-09401D5DC0C1}"/>
    <cellStyle name="Calculation 2 7 2 5 2" xfId="10223" xr:uid="{4F7FD117-0AFA-4D07-883A-00D3BC664BA3}"/>
    <cellStyle name="Calculation 2 7 2 5 2 2" xfId="27790" xr:uid="{1B367872-7188-48C3-99BC-5B1ABBC3AB8D}"/>
    <cellStyle name="Calculation 2 7 2 5 2 3" xfId="34966" xr:uid="{AAE07B97-FBE1-4A80-9CF6-A53745A27365}"/>
    <cellStyle name="Calculation 2 7 2 5 2 4" xfId="43473" xr:uid="{226732CD-2C19-447E-BDFB-D76CDE1C2086}"/>
    <cellStyle name="Calculation 2 7 2 5 2 5" xfId="18883" xr:uid="{AAAD4B76-3A7B-4FF3-AD0D-95F4979EA5AE}"/>
    <cellStyle name="Calculation 2 7 2 5 3" xfId="23748" xr:uid="{6241957A-91FC-459D-B3BD-3FA38EFB7F61}"/>
    <cellStyle name="Calculation 2 7 2 5 4" xfId="31323" xr:uid="{D7B6F2DF-2E1D-4015-A6FA-B4277CA54CA2}"/>
    <cellStyle name="Calculation 2 7 2 5 5" xfId="39431" xr:uid="{C61A1CE5-30DD-4F84-8E50-E43A1026E001}"/>
    <cellStyle name="Calculation 2 7 2 5 6" xfId="46996" xr:uid="{6F3314CC-CE90-4C8C-B33A-907C16070C85}"/>
    <cellStyle name="Calculation 2 7 2 5 7" xfId="14851" xr:uid="{3E187D76-1E02-4AEC-8D86-BB66967735E9}"/>
    <cellStyle name="Calculation 2 7 2 6" xfId="6530" xr:uid="{3BA2B0C1-1153-474E-95C4-0050B0ADE296}"/>
    <cellStyle name="Calculation 2 7 2 6 2" xfId="10560" xr:uid="{724FF6A5-55F5-42D5-8518-3FCD990A546D}"/>
    <cellStyle name="Calculation 2 7 2 6 2 2" xfId="28127" xr:uid="{AB7ED3D8-F2CB-49E9-8198-2F8E1F1F5E89}"/>
    <cellStyle name="Calculation 2 7 2 6 2 3" xfId="35303" xr:uid="{1B08E774-95B9-4673-A25D-2D2F5E9E1B30}"/>
    <cellStyle name="Calculation 2 7 2 6 2 4" xfId="43810" xr:uid="{2B17BD02-CB80-4854-BF2A-DF212225D37E}"/>
    <cellStyle name="Calculation 2 7 2 6 2 5" xfId="19220" xr:uid="{86A30936-DEEF-4FE3-9B3C-3D9F23FCD8F7}"/>
    <cellStyle name="Calculation 2 7 2 6 3" xfId="24097" xr:uid="{95E0350B-7AFC-45D2-B52B-2A01E966CFA3}"/>
    <cellStyle name="Calculation 2 7 2 6 4" xfId="31672" xr:uid="{5C60F71C-3469-4CDD-B0B6-D57393D76CE5}"/>
    <cellStyle name="Calculation 2 7 2 6 5" xfId="39780" xr:uid="{543EDF5E-AF82-4A5F-B275-29337FAC624D}"/>
    <cellStyle name="Calculation 2 7 2 6 6" xfId="47345" xr:uid="{0F3284EF-DCE2-4B33-8D85-540B90335509}"/>
    <cellStyle name="Calculation 2 7 2 6 7" xfId="15200" xr:uid="{323949E8-39A6-42D9-9A61-D115FF19D420}"/>
    <cellStyle name="Calculation 2 7 2 7" xfId="3975" xr:uid="{91FF39BC-0B9D-4460-BAD9-F8B4F64B49DF}"/>
    <cellStyle name="Calculation 2 7 2 7 2" xfId="8473" xr:uid="{22DAFC66-7CA6-44C7-8743-0CF8561A259D}"/>
    <cellStyle name="Calculation 2 7 2 7 2 2" xfId="26040" xr:uid="{AB6B166E-EDF9-42E9-9EC3-6360B425676A}"/>
    <cellStyle name="Calculation 2 7 2 7 2 3" xfId="33216" xr:uid="{796B5F38-3AC7-4C36-81DA-76C7BB522252}"/>
    <cellStyle name="Calculation 2 7 2 7 2 4" xfId="41723" xr:uid="{D5F7EDF8-12ED-4451-95BC-B52C11EA54A4}"/>
    <cellStyle name="Calculation 2 7 2 7 2 5" xfId="17133" xr:uid="{1A2ECF4B-F66D-46C4-AEF6-5060BE59368F}"/>
    <cellStyle name="Calculation 2 7 2 7 3" xfId="21542" xr:uid="{0781D6DE-5662-4224-AAC0-4746391C0F4A}"/>
    <cellStyle name="Calculation 2 7 2 7 4" xfId="29520" xr:uid="{122432D7-B9B8-4114-8668-B841E3C8EEA2}"/>
    <cellStyle name="Calculation 2 7 2 7 5" xfId="37225" xr:uid="{7CE0411D-737B-4396-B38E-BEDA74C5E510}"/>
    <cellStyle name="Calculation 2 7 2 7 6" xfId="45195" xr:uid="{2E47A522-C1D7-408F-BF0E-A42B0FCF1F2A}"/>
    <cellStyle name="Calculation 2 7 2 7 7" xfId="12693" xr:uid="{50C57F73-2D6B-4CEF-8D1D-6B5A0A39214B}"/>
    <cellStyle name="Calculation 2 7 2 8" xfId="7528" xr:uid="{900ECD01-FB8F-4A9A-B5E0-CE5277BFD7D4}"/>
    <cellStyle name="Calculation 2 7 2 8 2" xfId="25095" xr:uid="{E3DC8195-18E0-45A6-ACC7-9493793F8C04}"/>
    <cellStyle name="Calculation 2 7 2 8 3" xfId="32371" xr:uid="{4BBD1C13-22F0-4ECB-B8E8-D0FB4AD7C620}"/>
    <cellStyle name="Calculation 2 7 2 8 4" xfId="40778" xr:uid="{46BED5EE-68C7-43AD-B988-D5FD61B27B36}"/>
    <cellStyle name="Calculation 2 7 2 8 5" xfId="16188" xr:uid="{1DF75315-24AA-43F9-A8EE-4AAD3AC7A9AE}"/>
    <cellStyle name="Calculation 2 7 2 9" xfId="20472" xr:uid="{59A175C6-E6EC-4E33-A1F8-B1362D59F608}"/>
    <cellStyle name="Calculation 2 7 3" xfId="2806" xr:uid="{04BFA58B-7668-411C-978F-30A534E01002}"/>
    <cellStyle name="Calculation 2 7 3 10" xfId="28579" xr:uid="{C10934FB-20F2-41DE-898E-AF4DB47CF264}"/>
    <cellStyle name="Calculation 2 7 3 11" xfId="36055" xr:uid="{0F842BF5-967E-43F6-87A9-CBFBF8F00998}"/>
    <cellStyle name="Calculation 2 7 3 12" xfId="44256" xr:uid="{83326178-A1EB-4FA1-B156-56C0A2B17891}"/>
    <cellStyle name="Calculation 2 7 3 13" xfId="11555" xr:uid="{B6270D50-41B5-48C4-9096-5ABB2DB19ACE}"/>
    <cellStyle name="Calculation 2 7 3 2" xfId="4711" xr:uid="{6A4A8123-5490-47C0-A35D-B1883B56F92D}"/>
    <cellStyle name="Calculation 2 7 3 2 2" xfId="8992" xr:uid="{0F3F0AD2-BFFA-47DB-83C5-3030CDF0C289}"/>
    <cellStyle name="Calculation 2 7 3 2 2 2" xfId="26559" xr:uid="{B9870678-BB44-4DFC-AD10-ECE3C1A73144}"/>
    <cellStyle name="Calculation 2 7 3 2 2 3" xfId="33735" xr:uid="{34A6E2B8-65E4-4020-A8BA-056302B088A0}"/>
    <cellStyle name="Calculation 2 7 3 2 2 4" xfId="42242" xr:uid="{6D7EB7FE-9BFB-4D5C-87AA-8716298E5DFE}"/>
    <cellStyle name="Calculation 2 7 3 2 2 5" xfId="17652" xr:uid="{60CD8247-A965-4880-9041-34C09AA57E33}"/>
    <cellStyle name="Calculation 2 7 3 2 3" xfId="22278" xr:uid="{4EEDB808-5D08-4E71-93B5-77FDC9F7A7AE}"/>
    <cellStyle name="Calculation 2 7 3 2 4" xfId="30032" xr:uid="{001B5ACE-FB13-41BF-8AE2-F4232FD7D951}"/>
    <cellStyle name="Calculation 2 7 3 2 5" xfId="37961" xr:uid="{545928E5-15D0-4E06-93CF-C0CC20C89256}"/>
    <cellStyle name="Calculation 2 7 3 2 6" xfId="45705" xr:uid="{7DFB545F-84E2-45BD-B163-4F08BFDE3CA9}"/>
    <cellStyle name="Calculation 2 7 3 2 7" xfId="13397" xr:uid="{8CF71C1B-523A-4A3C-95D7-D1AAA664500A}"/>
    <cellStyle name="Calculation 2 7 3 3" xfId="3991" xr:uid="{934760CB-5137-40C9-B198-C06346C3798B}"/>
    <cellStyle name="Calculation 2 7 3 3 2" xfId="8485" xr:uid="{69DFB98A-9DC6-400E-A9CA-0DE398B8D651}"/>
    <cellStyle name="Calculation 2 7 3 3 2 2" xfId="26052" xr:uid="{3269926B-1DB4-47BE-9B99-891AD33C321A}"/>
    <cellStyle name="Calculation 2 7 3 3 2 3" xfId="33228" xr:uid="{10BC48F4-CFE7-47E6-A9DD-E2BAF71510EB}"/>
    <cellStyle name="Calculation 2 7 3 3 2 4" xfId="41735" xr:uid="{42C8BD8B-BB6E-4871-B892-A5E6E3D6493B}"/>
    <cellStyle name="Calculation 2 7 3 3 2 5" xfId="17145" xr:uid="{5B4E2CB4-16B8-49C3-8475-1D3B9815BB12}"/>
    <cellStyle name="Calculation 2 7 3 3 3" xfId="21558" xr:uid="{FE588487-61C3-4C78-B9BB-E251734E10BD}"/>
    <cellStyle name="Calculation 2 7 3 3 4" xfId="29536" xr:uid="{37437D3A-3C82-4AB0-8C91-BEFBF7BE9168}"/>
    <cellStyle name="Calculation 2 7 3 3 5" xfId="37241" xr:uid="{2CC2B544-AB82-4BFA-A138-FDE73C14F05D}"/>
    <cellStyle name="Calculation 2 7 3 3 6" xfId="45211" xr:uid="{0D4C1BF4-CA7C-45FA-A3BA-B1CBF898F6B9}"/>
    <cellStyle name="Calculation 2 7 3 3 7" xfId="12709" xr:uid="{0927D2A4-0971-4E90-AE73-343B016DA233}"/>
    <cellStyle name="Calculation 2 7 3 4" xfId="5777" xr:uid="{0ACE9C67-EADD-439E-9269-8E832FBF2167}"/>
    <cellStyle name="Calculation 2 7 3 4 2" xfId="9835" xr:uid="{906FF7D9-7195-40C0-AB7B-4DFB2AF4DFDD}"/>
    <cellStyle name="Calculation 2 7 3 4 2 2" xfId="27402" xr:uid="{47EF12C6-5E72-4ACA-8BCB-AA59942EEB71}"/>
    <cellStyle name="Calculation 2 7 3 4 2 3" xfId="34578" xr:uid="{34958187-DEB9-4D50-B831-2ED65AACBEAF}"/>
    <cellStyle name="Calculation 2 7 3 4 2 4" xfId="43085" xr:uid="{9A945837-67E9-4D0A-B505-05EE0C410658}"/>
    <cellStyle name="Calculation 2 7 3 4 2 5" xfId="18495" xr:uid="{6DBA98D6-187F-4B52-BDA7-3CDB3A48CC63}"/>
    <cellStyle name="Calculation 2 7 3 4 3" xfId="23344" xr:uid="{91952940-B5A5-4FBE-A4CB-09D2BFBF02B4}"/>
    <cellStyle name="Calculation 2 7 3 4 4" xfId="30919" xr:uid="{39D04C57-BBF6-4A22-B3D8-F0B898AE251E}"/>
    <cellStyle name="Calculation 2 7 3 4 5" xfId="39027" xr:uid="{BB9EEC90-673B-4834-A77D-E88DE33E7A35}"/>
    <cellStyle name="Calculation 2 7 3 4 6" xfId="46592" xr:uid="{972F9BC4-B9BA-4A5B-B85D-14B32FED499E}"/>
    <cellStyle name="Calculation 2 7 3 4 7" xfId="14447" xr:uid="{C47362F1-1133-41A9-B253-E86407E4B45D}"/>
    <cellStyle name="Calculation 2 7 3 5" xfId="6133" xr:uid="{1A19BFBA-25B3-4CAE-99ED-27AF25C5E038}"/>
    <cellStyle name="Calculation 2 7 3 5 2" xfId="10181" xr:uid="{DC06F6F7-237A-4144-A226-0375388C9E89}"/>
    <cellStyle name="Calculation 2 7 3 5 2 2" xfId="27748" xr:uid="{CE6511BC-CED2-4F95-BA46-7763ECC602BC}"/>
    <cellStyle name="Calculation 2 7 3 5 2 3" xfId="34924" xr:uid="{3CBA52DB-FE76-4335-9854-3E4AC5839B9C}"/>
    <cellStyle name="Calculation 2 7 3 5 2 4" xfId="43431" xr:uid="{BED9A69E-4E1B-4782-8265-0D923415EF7F}"/>
    <cellStyle name="Calculation 2 7 3 5 2 5" xfId="18841" xr:uid="{AC552EBA-FA04-4C21-8563-936269A03284}"/>
    <cellStyle name="Calculation 2 7 3 5 3" xfId="23700" xr:uid="{BDEADBE2-F0AE-4F13-AD26-7E1862D972A0}"/>
    <cellStyle name="Calculation 2 7 3 5 4" xfId="31275" xr:uid="{51837DD4-AC59-4812-9A28-2B36A2CAEB13}"/>
    <cellStyle name="Calculation 2 7 3 5 5" xfId="39383" xr:uid="{F9176816-68FB-47DA-8DFA-FF536C694C62}"/>
    <cellStyle name="Calculation 2 7 3 5 6" xfId="46948" xr:uid="{9D9F87B3-04B0-4152-94A9-6DE551A229D5}"/>
    <cellStyle name="Calculation 2 7 3 5 7" xfId="14803" xr:uid="{C28C2B54-6CAD-407F-AA9B-1541EBB1AD56}"/>
    <cellStyle name="Calculation 2 7 3 6" xfId="6485" xr:uid="{DFEF4341-7B32-4DAD-A254-8AB23A1ACCB7}"/>
    <cellStyle name="Calculation 2 7 3 6 2" xfId="10520" xr:uid="{D3742B69-EBF5-4BB2-AEF0-FBD35456FD1D}"/>
    <cellStyle name="Calculation 2 7 3 6 2 2" xfId="28087" xr:uid="{99B0450D-3F46-42D2-95D2-6785E640F66F}"/>
    <cellStyle name="Calculation 2 7 3 6 2 3" xfId="35263" xr:uid="{4FC26AD2-DF8F-4F8B-8A8D-22867D7D00EC}"/>
    <cellStyle name="Calculation 2 7 3 6 2 4" xfId="43770" xr:uid="{49B773BA-3D90-4499-A645-7474B06FEA6B}"/>
    <cellStyle name="Calculation 2 7 3 6 2 5" xfId="19180" xr:uid="{D981100C-FAC2-4264-B646-ED2895A25798}"/>
    <cellStyle name="Calculation 2 7 3 6 3" xfId="24052" xr:uid="{500E57FE-F1F8-4030-886A-59889B69B169}"/>
    <cellStyle name="Calculation 2 7 3 6 4" xfId="31627" xr:uid="{E115269C-BA9F-4454-994E-7CFE11076C53}"/>
    <cellStyle name="Calculation 2 7 3 6 5" xfId="39735" xr:uid="{7EECF7F0-E8AF-4ECC-A60B-1DD072E72DE7}"/>
    <cellStyle name="Calculation 2 7 3 6 6" xfId="47300" xr:uid="{6C6CE722-796B-4B9E-8BCD-77B231DEC3AA}"/>
    <cellStyle name="Calculation 2 7 3 6 7" xfId="15155" xr:uid="{CDF8028D-A93E-4A8F-A309-63FA6FFE61CB}"/>
    <cellStyle name="Calculation 2 7 3 7" xfId="3265" xr:uid="{C5600D36-B9D2-4807-B802-045141364BF4}"/>
    <cellStyle name="Calculation 2 7 3 7 2" xfId="7880" xr:uid="{6EE9DA63-75A1-4E9D-95F7-CE16B6EB1D9B}"/>
    <cellStyle name="Calculation 2 7 3 7 2 2" xfId="25447" xr:uid="{F748D56D-92DB-4A14-ADEC-6184AC0485FC}"/>
    <cellStyle name="Calculation 2 7 3 7 2 3" xfId="32623" xr:uid="{DE0B6ECD-2C69-4E47-8F2E-E2BBB23139A6}"/>
    <cellStyle name="Calculation 2 7 3 7 2 4" xfId="41130" xr:uid="{7036ACF4-B5EC-468A-811E-7D44F7E45EE7}"/>
    <cellStyle name="Calculation 2 7 3 7 2 5" xfId="16540" xr:uid="{F8C09314-09FD-4A5A-A984-FDE7529324FC}"/>
    <cellStyle name="Calculation 2 7 3 7 3" xfId="20832" xr:uid="{DB61C78E-816C-40A6-866C-944077C74D56}"/>
    <cellStyle name="Calculation 2 7 3 7 4" xfId="28860" xr:uid="{5571F5C8-B54C-4435-98C4-01EF919720F2}"/>
    <cellStyle name="Calculation 2 7 3 7 5" xfId="36515" xr:uid="{E6C02B91-3694-4A45-8139-47E3E7B1A766}"/>
    <cellStyle name="Calculation 2 7 3 7 6" xfId="44537" xr:uid="{21EFF43C-E064-4D1A-970E-503043733A42}"/>
    <cellStyle name="Calculation 2 7 3 7 7" xfId="11999" xr:uid="{8E317C6E-A108-4B1A-B9D5-94AA564B38AC}"/>
    <cellStyle name="Calculation 2 7 3 8" xfId="7428" xr:uid="{2ECA6C7D-D6E7-4EB1-BC22-D81353F75E86}"/>
    <cellStyle name="Calculation 2 7 3 8 2" xfId="24995" xr:uid="{D95DEDBB-2A86-4493-B1DC-E41789F8FCCA}"/>
    <cellStyle name="Calculation 2 7 3 8 3" xfId="32334" xr:uid="{339560D1-F1D6-4DA8-9E78-C9B2F1D48DCF}"/>
    <cellStyle name="Calculation 2 7 3 8 4" xfId="40678" xr:uid="{1F99F28A-CB0A-485A-AC89-240EE5B117CE}"/>
    <cellStyle name="Calculation 2 7 3 8 5" xfId="16088" xr:uid="{E0DB5A9F-6818-4D83-8753-BEB8DBE82D17}"/>
    <cellStyle name="Calculation 2 7 3 9" xfId="20372" xr:uid="{9F02BF90-3FD4-4BEA-BF6D-B7D81148E2B1}"/>
    <cellStyle name="Calculation 2 7 4" xfId="2711" xr:uid="{386E93B0-0E96-4B26-A4BA-36548CFCA705}"/>
    <cellStyle name="Calculation 2 7 4 10" xfId="28524" xr:uid="{F684CEA5-AB68-43F7-9B3C-CD6BA4A34929}"/>
    <cellStyle name="Calculation 2 7 4 11" xfId="35961" xr:uid="{27170BF2-A884-47C5-9F61-A96872C89E20}"/>
    <cellStyle name="Calculation 2 7 4 12" xfId="44202" xr:uid="{DBD30443-998D-401C-81E1-3A58903D5A3C}"/>
    <cellStyle name="Calculation 2 7 4 13" xfId="11468" xr:uid="{47F96508-5EFD-4D93-9770-B844840D9C64}"/>
    <cellStyle name="Calculation 2 7 4 2" xfId="4616" xr:uid="{7FBB60C4-EBA3-4C8F-88A9-A5745DC078D7}"/>
    <cellStyle name="Calculation 2 7 4 2 2" xfId="8929" xr:uid="{06A81545-5F4E-4289-AAF0-7FA834F7F5DE}"/>
    <cellStyle name="Calculation 2 7 4 2 2 2" xfId="26496" xr:uid="{89E68629-302B-4DE9-A44A-F08176E4454B}"/>
    <cellStyle name="Calculation 2 7 4 2 2 3" xfId="33672" xr:uid="{9E210B9A-D706-4612-BECB-92EA77D10544}"/>
    <cellStyle name="Calculation 2 7 4 2 2 4" xfId="42179" xr:uid="{F0B905BD-77E9-40F3-99AA-DBBD00717EA3}"/>
    <cellStyle name="Calculation 2 7 4 2 2 5" xfId="17589" xr:uid="{81220670-0A19-4F98-B34B-80BEEB6D582F}"/>
    <cellStyle name="Calculation 2 7 4 2 3" xfId="22183" xr:uid="{2133D487-4038-4BAF-B863-3EDB715E019D}"/>
    <cellStyle name="Calculation 2 7 4 2 4" xfId="29977" xr:uid="{58079EA0-EA86-4693-B7B4-958C713E9664}"/>
    <cellStyle name="Calculation 2 7 4 2 5" xfId="37866" xr:uid="{80756052-5198-4700-98A8-6A4A01579FF8}"/>
    <cellStyle name="Calculation 2 7 4 2 6" xfId="45651" xr:uid="{7640ACBD-DAC9-4835-A554-79C13D84DDDD}"/>
    <cellStyle name="Calculation 2 7 4 2 7" xfId="13310" xr:uid="{6D9BC550-9BE7-41AC-A0BA-B137B69C1DAC}"/>
    <cellStyle name="Calculation 2 7 4 3" xfId="3962" xr:uid="{D1685EAD-CB4C-4D60-9D24-4837A9BFAC49}"/>
    <cellStyle name="Calculation 2 7 4 3 2" xfId="8460" xr:uid="{97A461CF-F3B4-464A-B508-BEA23FBD163E}"/>
    <cellStyle name="Calculation 2 7 4 3 2 2" xfId="26027" xr:uid="{723F12E7-35C6-4926-965E-945EB055DF05}"/>
    <cellStyle name="Calculation 2 7 4 3 2 3" xfId="33203" xr:uid="{BB542BDC-9F6B-4306-B8FD-57FF062C368E}"/>
    <cellStyle name="Calculation 2 7 4 3 2 4" xfId="41710" xr:uid="{1179044B-9EB7-4474-B1C6-4636D801C8BD}"/>
    <cellStyle name="Calculation 2 7 4 3 2 5" xfId="17120" xr:uid="{DF2E0BC3-1375-484A-8ADB-0BD70CAE920F}"/>
    <cellStyle name="Calculation 2 7 4 3 3" xfId="21529" xr:uid="{D8B5E555-28C7-4B94-9CC7-29928A16EC79}"/>
    <cellStyle name="Calculation 2 7 4 3 4" xfId="29507" xr:uid="{AFAD1C5B-7557-4C76-8761-C87270AADAC7}"/>
    <cellStyle name="Calculation 2 7 4 3 5" xfId="37212" xr:uid="{18B8651E-BBED-4F94-8646-426BF48555F8}"/>
    <cellStyle name="Calculation 2 7 4 3 6" xfId="45182" xr:uid="{CAD1282F-AC6B-41A8-97C6-82F3D4B03DA5}"/>
    <cellStyle name="Calculation 2 7 4 3 7" xfId="12680" xr:uid="{2182F0C5-EA09-4776-9EBF-950AE1DF6A9B}"/>
    <cellStyle name="Calculation 2 7 4 4" xfId="5706" xr:uid="{A015E909-9FEC-43CD-ACF9-CB0A34FBBFB2}"/>
    <cellStyle name="Calculation 2 7 4 4 2" xfId="9765" xr:uid="{1F0BBA0C-409D-434A-A712-83D8B40F4784}"/>
    <cellStyle name="Calculation 2 7 4 4 2 2" xfId="27332" xr:uid="{815B7E6A-5B77-41BA-84AF-00CE43B38938}"/>
    <cellStyle name="Calculation 2 7 4 4 2 3" xfId="34508" xr:uid="{16658491-B4A8-4FA0-8E5D-F11AFDB21284}"/>
    <cellStyle name="Calculation 2 7 4 4 2 4" xfId="43015" xr:uid="{FF1287CE-28FE-4AED-AFA5-71EEB1165AC3}"/>
    <cellStyle name="Calculation 2 7 4 4 2 5" xfId="18425" xr:uid="{7EE564B2-4A75-48CC-A872-51F7920BF0E7}"/>
    <cellStyle name="Calculation 2 7 4 4 3" xfId="23273" xr:uid="{42D79C47-D19E-4AC2-B9B1-F79FEF6A4D5E}"/>
    <cellStyle name="Calculation 2 7 4 4 4" xfId="30848" xr:uid="{A08ED220-C83B-4FA0-A5E1-99B80B7ACB9C}"/>
    <cellStyle name="Calculation 2 7 4 4 5" xfId="38956" xr:uid="{A5EF426F-8541-4B2E-AF26-D423D2528872}"/>
    <cellStyle name="Calculation 2 7 4 4 6" xfId="46521" xr:uid="{10ABCAE9-B823-48FD-A2D4-9018CC7A3A56}"/>
    <cellStyle name="Calculation 2 7 4 4 7" xfId="14376" xr:uid="{E57E458F-8678-4D90-9FBF-F77D51F8E94A}"/>
    <cellStyle name="Calculation 2 7 4 5" xfId="6060" xr:uid="{A96388D5-17B7-4DD0-9790-8ED893D1853B}"/>
    <cellStyle name="Calculation 2 7 4 5 2" xfId="10110" xr:uid="{0BD4020F-0F7F-42F9-A870-EB668E4E871A}"/>
    <cellStyle name="Calculation 2 7 4 5 2 2" xfId="27677" xr:uid="{F048E1D0-0202-416A-A4E6-8EC500FF3681}"/>
    <cellStyle name="Calculation 2 7 4 5 2 3" xfId="34853" xr:uid="{3822A49C-974C-469C-8D8D-3FD9E97A6F11}"/>
    <cellStyle name="Calculation 2 7 4 5 2 4" xfId="43360" xr:uid="{BA47AE05-F5C3-484C-9901-B9FC41FD5CC1}"/>
    <cellStyle name="Calculation 2 7 4 5 2 5" xfId="18770" xr:uid="{49B89C01-D276-444A-840A-D68AA94AF9FD}"/>
    <cellStyle name="Calculation 2 7 4 5 3" xfId="23627" xr:uid="{198D293E-4B20-4CB7-AB77-6F902FE799A9}"/>
    <cellStyle name="Calculation 2 7 4 5 4" xfId="31202" xr:uid="{E113AB5F-2D6A-4521-A80F-4C6C95EF7B4E}"/>
    <cellStyle name="Calculation 2 7 4 5 5" xfId="39310" xr:uid="{2F2B7333-5C85-427A-8522-B191710DB80D}"/>
    <cellStyle name="Calculation 2 7 4 5 6" xfId="46875" xr:uid="{C6D39AAA-1127-4F9C-993C-6017CD23EBAC}"/>
    <cellStyle name="Calculation 2 7 4 5 7" xfId="14730" xr:uid="{683B0A2F-FBD2-4969-BBC3-FE455DBEEC4A}"/>
    <cellStyle name="Calculation 2 7 4 6" xfId="6428" xr:uid="{8A36B5D3-4581-4F74-A3D4-150110D0307B}"/>
    <cellStyle name="Calculation 2 7 4 6 2" xfId="10465" xr:uid="{30B98256-D4E8-4374-A257-462904CD5C24}"/>
    <cellStyle name="Calculation 2 7 4 6 2 2" xfId="28032" xr:uid="{B46DE747-B0CD-4026-B230-7A5EFFF2C280}"/>
    <cellStyle name="Calculation 2 7 4 6 2 3" xfId="35208" xr:uid="{362EF2C5-871B-49FE-A187-5AA0EDC6C05F}"/>
    <cellStyle name="Calculation 2 7 4 6 2 4" xfId="43715" xr:uid="{C7254C34-9701-4D79-A6E4-B23A9A53853D}"/>
    <cellStyle name="Calculation 2 7 4 6 2 5" xfId="19125" xr:uid="{0758BFB6-08BB-4825-AF0E-65EB963DB54D}"/>
    <cellStyle name="Calculation 2 7 4 6 3" xfId="23995" xr:uid="{BA9047CD-E895-4B4A-ACEE-1E12A0054F73}"/>
    <cellStyle name="Calculation 2 7 4 6 4" xfId="31570" xr:uid="{5DD49207-9D0E-440E-9FC0-305252176D56}"/>
    <cellStyle name="Calculation 2 7 4 6 5" xfId="39678" xr:uid="{D22577C2-B216-4084-B38B-ED8E11D0F4C8}"/>
    <cellStyle name="Calculation 2 7 4 6 6" xfId="47243" xr:uid="{3FD12E22-AC0A-449D-A35E-9BEF134453BC}"/>
    <cellStyle name="Calculation 2 7 4 6 7" xfId="15098" xr:uid="{369693CA-5D75-4F46-8F36-F1D13C352CFE}"/>
    <cellStyle name="Calculation 2 7 4 7" xfId="5650" xr:uid="{66B93C42-FE99-445F-AF8C-84A65C28E345}"/>
    <cellStyle name="Calculation 2 7 4 7 2" xfId="9710" xr:uid="{B6212BBD-D64C-4C84-AED8-126CF2987908}"/>
    <cellStyle name="Calculation 2 7 4 7 2 2" xfId="27277" xr:uid="{86005107-48B2-4296-9AC1-02F1F6454F72}"/>
    <cellStyle name="Calculation 2 7 4 7 2 3" xfId="34453" xr:uid="{1973A5C0-365A-4321-9599-519CAAABD6EF}"/>
    <cellStyle name="Calculation 2 7 4 7 2 4" xfId="42960" xr:uid="{16D81C42-B877-4597-B7BF-4487090468DB}"/>
    <cellStyle name="Calculation 2 7 4 7 2 5" xfId="18370" xr:uid="{649F68C9-2C10-4B2C-B853-F6AC3A1B8F7C}"/>
    <cellStyle name="Calculation 2 7 4 7 3" xfId="23217" xr:uid="{9EE3EF3A-10D0-4637-940B-C91795634426}"/>
    <cellStyle name="Calculation 2 7 4 7 4" xfId="30792" xr:uid="{D12BAEDC-0CAA-444B-A3E1-A36925DFA17B}"/>
    <cellStyle name="Calculation 2 7 4 7 5" xfId="38900" xr:uid="{07232C91-9AF9-43DA-9692-0A4F5F6A2A17}"/>
    <cellStyle name="Calculation 2 7 4 7 6" xfId="46465" xr:uid="{B71ACDD4-7743-4466-A66D-B0BD4D73DA1E}"/>
    <cellStyle name="Calculation 2 7 4 7 7" xfId="14320" xr:uid="{C857422D-645A-4D97-9D87-FD276F7485C6}"/>
    <cellStyle name="Calculation 2 7 4 8" xfId="7333" xr:uid="{D0D53DDA-6FB0-4F15-A02E-0C5EB082BFF3}"/>
    <cellStyle name="Calculation 2 7 4 8 2" xfId="24900" xr:uid="{7BA718CE-2D9A-4954-9666-2EA763B2EB66}"/>
    <cellStyle name="Calculation 2 7 4 8 3" xfId="32271" xr:uid="{F4C52B43-C675-4F4C-A46C-8D2DAA6835FD}"/>
    <cellStyle name="Calculation 2 7 4 8 4" xfId="40583" xr:uid="{8031FA85-72D0-4EE0-8E50-F2E721963700}"/>
    <cellStyle name="Calculation 2 7 4 8 5" xfId="15993" xr:uid="{E7CA4664-9A02-4807-BDD9-B3C5CD671FAA}"/>
    <cellStyle name="Calculation 2 7 4 9" xfId="20277" xr:uid="{C242CCC5-1DE0-45E5-81A1-EB6879BB844C}"/>
    <cellStyle name="Calculation 2 7 5" xfId="4248" xr:uid="{458BB369-3470-4DB9-BD32-C32438CE5CE9}"/>
    <cellStyle name="Calculation 2 7 5 2" xfId="8658" xr:uid="{18D609A8-8CB3-4E84-BC98-EF6688EB840E}"/>
    <cellStyle name="Calculation 2 7 5 2 2" xfId="26225" xr:uid="{3263521D-893B-4EF9-B4EE-113D91C338AC}"/>
    <cellStyle name="Calculation 2 7 5 2 3" xfId="33401" xr:uid="{132D923C-DEFB-433F-97C9-87CFB95086E5}"/>
    <cellStyle name="Calculation 2 7 5 2 4" xfId="41908" xr:uid="{E8B9FD82-3B9B-4960-98D3-0D38A24F40EF}"/>
    <cellStyle name="Calculation 2 7 5 2 5" xfId="17318" xr:uid="{36C8CF4C-7C41-410E-BB6F-5576DDCF1B46}"/>
    <cellStyle name="Calculation 2 7 5 3" xfId="21815" xr:uid="{1684323F-C376-4665-AD2A-C79C2D6C6EEF}"/>
    <cellStyle name="Calculation 2 7 5 4" xfId="29728" xr:uid="{8F0C2BE0-11E4-44AB-9174-4EF90511D982}"/>
    <cellStyle name="Calculation 2 7 5 5" xfId="37498" xr:uid="{F61649BF-C8A2-4165-9276-C711A99DCAD0}"/>
    <cellStyle name="Calculation 2 7 5 6" xfId="45403" xr:uid="{6CA482B0-7207-4B5A-BCBE-D32E6B52DE2F}"/>
    <cellStyle name="Calculation 2 7 5 7" xfId="12964" xr:uid="{F7D50653-AC92-42A5-9A5B-19DCC1F11595}"/>
    <cellStyle name="Calculation 2 7 6" xfId="3330" xr:uid="{918EFA52-13BE-49E3-B5FE-B8EBC567C3D8}"/>
    <cellStyle name="Calculation 2 7 6 2" xfId="7939" xr:uid="{872535A8-6F02-4DBB-98AD-544188AC67C5}"/>
    <cellStyle name="Calculation 2 7 6 2 2" xfId="25506" xr:uid="{8609E8F4-1755-4F95-AE41-77CF29A26BAE}"/>
    <cellStyle name="Calculation 2 7 6 2 3" xfId="32682" xr:uid="{847C6FE5-47A9-4DC2-A93E-A246752C83C2}"/>
    <cellStyle name="Calculation 2 7 6 2 4" xfId="41189" xr:uid="{3C2F648C-D842-421A-B235-76CA30F4E755}"/>
    <cellStyle name="Calculation 2 7 6 2 5" xfId="16599" xr:uid="{B165914D-72AC-489C-BE04-EABA1A78AD4E}"/>
    <cellStyle name="Calculation 2 7 6 3" xfId="20897" xr:uid="{72ACA0FF-F6B2-451D-97AD-404084712998}"/>
    <cellStyle name="Calculation 2 7 6 4" xfId="28924" xr:uid="{4E2E746D-AA32-44F6-9DEC-31AA6A5DF5E5}"/>
    <cellStyle name="Calculation 2 7 6 5" xfId="36580" xr:uid="{1977BC82-B250-4316-826B-73426874B617}"/>
    <cellStyle name="Calculation 2 7 6 6" xfId="44601" xr:uid="{40199B1F-702F-4319-A888-CE3A3403F6E2}"/>
    <cellStyle name="Calculation 2 7 6 7" xfId="12064" xr:uid="{0170AF76-3841-4092-ADDF-4A96155CD5E6}"/>
    <cellStyle name="Calculation 2 7 7" xfId="3992" xr:uid="{0CDAC13B-9961-4F95-810B-C9FA5F9C5253}"/>
    <cellStyle name="Calculation 2 7 7 2" xfId="8486" xr:uid="{ACBF3A1A-840B-486E-AD07-EAB8C83CBE7E}"/>
    <cellStyle name="Calculation 2 7 7 2 2" xfId="26053" xr:uid="{DC0C65D3-EB76-4E63-A6D5-E9CE1BEDE387}"/>
    <cellStyle name="Calculation 2 7 7 2 3" xfId="33229" xr:uid="{0D442F63-ED7A-4A18-B593-122D44F039B2}"/>
    <cellStyle name="Calculation 2 7 7 2 4" xfId="41736" xr:uid="{81DF25EE-6B5E-4F82-837A-7EEE0D7CA4D6}"/>
    <cellStyle name="Calculation 2 7 7 2 5" xfId="17146" xr:uid="{227D8E1D-3186-4356-8513-42904D160070}"/>
    <cellStyle name="Calculation 2 7 7 3" xfId="21559" xr:uid="{B2B4991C-0E22-457F-9FA8-29A3841B5875}"/>
    <cellStyle name="Calculation 2 7 7 4" xfId="29537" xr:uid="{ADA354DE-7F41-405D-AF62-11E3ABA90EB5}"/>
    <cellStyle name="Calculation 2 7 7 5" xfId="37242" xr:uid="{C4E80520-02AF-43F4-891D-89A3996C305E}"/>
    <cellStyle name="Calculation 2 7 7 6" xfId="45212" xr:uid="{5D8EE241-9AED-449D-8B4D-F17B7006E624}"/>
    <cellStyle name="Calculation 2 7 7 7" xfId="12710" xr:uid="{F6A2C422-6D97-46CC-A206-A207B13D3562}"/>
    <cellStyle name="Calculation 2 7 8" xfId="3379" xr:uid="{C200C407-EC02-4D44-8C1B-04E89C55179D}"/>
    <cellStyle name="Calculation 2 7 8 2" xfId="7982" xr:uid="{9EE2073A-E8A2-4842-A576-ED9C8B6B6D46}"/>
    <cellStyle name="Calculation 2 7 8 2 2" xfId="25549" xr:uid="{FF169FB7-2FD9-4544-BE9F-8E3E99E5EE16}"/>
    <cellStyle name="Calculation 2 7 8 2 3" xfId="32725" xr:uid="{A4E003EA-F86D-4146-ADE5-AC392BBD83F4}"/>
    <cellStyle name="Calculation 2 7 8 2 4" xfId="41232" xr:uid="{F2BAAFC4-652F-4CE4-80F2-5240F93D3BF0}"/>
    <cellStyle name="Calculation 2 7 8 2 5" xfId="16642" xr:uid="{BD57AE60-4E16-4784-A9CD-59035E6B1B93}"/>
    <cellStyle name="Calculation 2 7 8 3" xfId="20946" xr:uid="{4C0B81F9-F6B5-4937-9D69-D926052C8600}"/>
    <cellStyle name="Calculation 2 7 8 4" xfId="28973" xr:uid="{3383806D-84F9-43DC-B9C9-084B4F4A7615}"/>
    <cellStyle name="Calculation 2 7 8 5" xfId="36629" xr:uid="{48540DC1-CC49-4BCA-BF5C-F5BB8BDF179F}"/>
    <cellStyle name="Calculation 2 7 8 6" xfId="44650" xr:uid="{853C4A0A-622B-4C03-AA4E-DDFFFC1CBBC1}"/>
    <cellStyle name="Calculation 2 7 8 7" xfId="12113" xr:uid="{D79F44C8-EC3D-48A4-8DDF-5AAEA11F6EC3}"/>
    <cellStyle name="Calculation 2 7 9" xfId="5380" xr:uid="{DEFE4138-EB2C-4022-B091-ABCAC87CA837}"/>
    <cellStyle name="Calculation 2 7 9 2" xfId="9464" xr:uid="{EF5D296E-A682-4430-BD7E-205628D9E47A}"/>
    <cellStyle name="Calculation 2 7 9 2 2" xfId="27031" xr:uid="{08265419-597D-4F07-9CB6-338773D93EBE}"/>
    <cellStyle name="Calculation 2 7 9 2 3" xfId="34207" xr:uid="{D5CFE449-8512-4629-9F8E-79D574515D09}"/>
    <cellStyle name="Calculation 2 7 9 2 4" xfId="42714" xr:uid="{E222E262-9DB6-49CD-911A-BC87093DDD7F}"/>
    <cellStyle name="Calculation 2 7 9 2 5" xfId="18124" xr:uid="{A94DAF47-1D02-4B7D-A7D1-0E098DEC3969}"/>
    <cellStyle name="Calculation 2 7 9 3" xfId="22947" xr:uid="{C8746D1D-3111-4C22-B340-E486BD9F549E}"/>
    <cellStyle name="Calculation 2 7 9 4" xfId="30522" xr:uid="{001F6AD7-A06F-49BD-977D-EB2B13A71714}"/>
    <cellStyle name="Calculation 2 7 9 5" xfId="38630" xr:uid="{4EFCE3F7-6CF9-41C0-8EC0-F060462E3555}"/>
    <cellStyle name="Calculation 2 7 9 6" xfId="46195" xr:uid="{BB0AE981-BCE2-4958-A0C7-7C002520A958}"/>
    <cellStyle name="Calculation 2 7 9 7" xfId="14050" xr:uid="{ABB87424-F1B0-413F-A661-F15B4A9640F2}"/>
    <cellStyle name="Calculation 2 8" xfId="2566" xr:uid="{BAE31399-837E-4144-9F11-A21C7774573D}"/>
    <cellStyle name="Calculation 2 8 10" xfId="28389" xr:uid="{315997D6-E092-471E-B2CB-D99AE3A69CED}"/>
    <cellStyle name="Calculation 2 8 11" xfId="44068" xr:uid="{B1B0D73E-6F8D-45C1-9FAD-955A07326423}"/>
    <cellStyle name="Calculation 2 8 12" xfId="11331" xr:uid="{60AE3714-8227-4F30-9C24-FEB4BC0F1621}"/>
    <cellStyle name="Calculation 2 8 2" xfId="4471" xr:uid="{E16C2E47-A501-4B3E-A8AD-B8AF19CA8DD9}"/>
    <cellStyle name="Calculation 2 8 2 2" xfId="8786" xr:uid="{3791CF61-1BAC-40EE-9DAE-D637F781C3DF}"/>
    <cellStyle name="Calculation 2 8 2 2 2" xfId="26353" xr:uid="{80A8B39A-2B4F-4AF4-A3C9-1C3988F321CA}"/>
    <cellStyle name="Calculation 2 8 2 2 3" xfId="33529" xr:uid="{B973EE05-90A3-4E45-AE76-30FADD9E12B4}"/>
    <cellStyle name="Calculation 2 8 2 2 4" xfId="42036" xr:uid="{C2C81F73-A57A-4E21-8AAA-F1399C5B594F}"/>
    <cellStyle name="Calculation 2 8 2 2 5" xfId="17446" xr:uid="{85915C4B-006B-48FD-8833-443EA78B9DAB}"/>
    <cellStyle name="Calculation 2 8 2 3" xfId="22038" xr:uid="{B11C0FE9-4479-438B-8838-5B55D7585E91}"/>
    <cellStyle name="Calculation 2 8 2 4" xfId="29842" xr:uid="{B61385AC-964C-4B8F-8D5D-8B00B3370983}"/>
    <cellStyle name="Calculation 2 8 2 5" xfId="37721" xr:uid="{60367403-4296-4843-AA4D-556B6C02AACE}"/>
    <cellStyle name="Calculation 2 8 2 6" xfId="45517" xr:uid="{707D42AB-7273-41CF-B253-634BAAE49342}"/>
    <cellStyle name="Calculation 2 8 2 7" xfId="13173" xr:uid="{EB8147B9-1DFD-49A5-B7CC-8BAA3895135D}"/>
    <cellStyle name="Calculation 2 8 3" xfId="3771" xr:uid="{E038C078-8D61-4904-B042-835252B229DD}"/>
    <cellStyle name="Calculation 2 8 3 2" xfId="8312" xr:uid="{905187B8-82D2-42B3-B48C-115DCFC4CABB}"/>
    <cellStyle name="Calculation 2 8 3 2 2" xfId="25879" xr:uid="{69B72D59-1FF7-441C-B531-05C2FC6FF210}"/>
    <cellStyle name="Calculation 2 8 3 2 3" xfId="33055" xr:uid="{8E08761B-8F9A-4E8D-8BF2-F504D8221654}"/>
    <cellStyle name="Calculation 2 8 3 2 4" xfId="41562" xr:uid="{D137DE1C-863D-4F10-B085-45CF40909F45}"/>
    <cellStyle name="Calculation 2 8 3 2 5" xfId="16972" xr:uid="{3927E886-BCA4-4972-81DF-B7A44BA09E35}"/>
    <cellStyle name="Calculation 2 8 3 3" xfId="21338" xr:uid="{A662ED8A-8C57-48D4-940E-ED7E1B8EF825}"/>
    <cellStyle name="Calculation 2 8 3 4" xfId="29356" xr:uid="{7FA77502-74B8-4E4D-BC80-35BB9651B734}"/>
    <cellStyle name="Calculation 2 8 3 5" xfId="37021" xr:uid="{4EBD2B24-B87C-40B1-86ED-979CB22C0DCF}"/>
    <cellStyle name="Calculation 2 8 3 6" xfId="45032" xr:uid="{73B6594E-6D34-467D-AE4D-E0AC6DA9497D}"/>
    <cellStyle name="Calculation 2 8 3 7" xfId="12497" xr:uid="{1F4FC85C-F4F2-417E-8665-C1E4C0993CBC}"/>
    <cellStyle name="Calculation 2 8 4" xfId="3328" xr:uid="{C4A14A44-7D8A-4394-98AD-33C43C8D9A87}"/>
    <cellStyle name="Calculation 2 8 4 2" xfId="7937" xr:uid="{4B785BC6-79D0-44A4-B06D-AC3867BC1D7E}"/>
    <cellStyle name="Calculation 2 8 4 2 2" xfId="25504" xr:uid="{D971BAB9-C3B1-4523-A5BC-08B6EF2C8192}"/>
    <cellStyle name="Calculation 2 8 4 2 3" xfId="32680" xr:uid="{2606565F-3306-4090-9602-27FADD40316C}"/>
    <cellStyle name="Calculation 2 8 4 2 4" xfId="41187" xr:uid="{7D80F805-E2C5-4F35-A8B6-78E27C5B4F7A}"/>
    <cellStyle name="Calculation 2 8 4 2 5" xfId="16597" xr:uid="{197C9D83-A169-461F-BE4C-72F466CD84CD}"/>
    <cellStyle name="Calculation 2 8 4 3" xfId="20895" xr:uid="{AE085009-B4E8-427B-AB53-8E14A133EB12}"/>
    <cellStyle name="Calculation 2 8 4 4" xfId="28922" xr:uid="{B924AFA3-07BD-47C5-939D-C0CC24C1D996}"/>
    <cellStyle name="Calculation 2 8 4 5" xfId="36578" xr:uid="{855F709A-B419-4766-9949-6D50EA8A1A9F}"/>
    <cellStyle name="Calculation 2 8 4 6" xfId="44599" xr:uid="{E9F28063-07D3-4EF5-8D8E-63AF093F47B6}"/>
    <cellStyle name="Calculation 2 8 4 7" xfId="12062" xr:uid="{30CCE3C6-704A-4404-A54A-8476A2A858A5}"/>
    <cellStyle name="Calculation 2 8 5" xfId="5152" xr:uid="{04EB08F5-F159-4DE2-AF13-78AB6DE6B707}"/>
    <cellStyle name="Calculation 2 8 5 2" xfId="9257" xr:uid="{2DC55541-8FE4-4368-88D1-F7A68480DB54}"/>
    <cellStyle name="Calculation 2 8 5 2 2" xfId="26824" xr:uid="{1BAD44FC-6415-4BB5-A7FE-F74FEB0F1A4E}"/>
    <cellStyle name="Calculation 2 8 5 2 3" xfId="34000" xr:uid="{563D10FA-30F9-4D86-8E8E-06418ED605B6}"/>
    <cellStyle name="Calculation 2 8 5 2 4" xfId="42507" xr:uid="{BA943930-7FAE-491D-A47D-AD39EF84F9B9}"/>
    <cellStyle name="Calculation 2 8 5 2 5" xfId="17917" xr:uid="{391958AF-55B0-4002-8ED9-A245CC8E53AE}"/>
    <cellStyle name="Calculation 2 8 5 3" xfId="22719" xr:uid="{86BD167B-90AF-4E4E-A20E-93A08C3ECBA9}"/>
    <cellStyle name="Calculation 2 8 5 4" xfId="30294" xr:uid="{48587036-4C2C-4209-9D2C-B22D60DA2586}"/>
    <cellStyle name="Calculation 2 8 5 5" xfId="38402" xr:uid="{FE5EA207-8409-4E30-AA44-268124B2AC8F}"/>
    <cellStyle name="Calculation 2 8 5 6" xfId="45967" xr:uid="{B69E11DE-015A-4470-A70A-32C444BBF437}"/>
    <cellStyle name="Calculation 2 8 5 7" xfId="13822" xr:uid="{23F641FA-6154-49BC-A331-ADE98E70E48B}"/>
    <cellStyle name="Calculation 2 8 6" xfId="6108" xr:uid="{772E675B-43E9-46EB-A737-B695C862A667}"/>
    <cellStyle name="Calculation 2 8 6 2" xfId="10156" xr:uid="{31C0F637-2FFD-4416-A6E2-D28590FC6ED4}"/>
    <cellStyle name="Calculation 2 8 6 2 2" xfId="27723" xr:uid="{CD791214-10DB-4E4D-9C02-7180BC4C4998}"/>
    <cellStyle name="Calculation 2 8 6 2 3" xfId="34899" xr:uid="{277C9155-BD87-4BA3-BFB1-1FBFE18A2594}"/>
    <cellStyle name="Calculation 2 8 6 2 4" xfId="43406" xr:uid="{0BDB929C-A46B-4F10-8886-6B47C2A9F5F3}"/>
    <cellStyle name="Calculation 2 8 6 2 5" xfId="18816" xr:uid="{B701C72E-5900-4E44-95CD-C1254EEB4491}"/>
    <cellStyle name="Calculation 2 8 6 3" xfId="23675" xr:uid="{0916CEC4-E481-4803-ADB6-DC9C283B6FBD}"/>
    <cellStyle name="Calculation 2 8 6 4" xfId="31250" xr:uid="{8F0DE5D3-ADBD-49E3-BB2D-11A4FE101793}"/>
    <cellStyle name="Calculation 2 8 6 5" xfId="39358" xr:uid="{5171EDCF-0114-4B34-A29B-15C1E622B4F4}"/>
    <cellStyle name="Calculation 2 8 6 6" xfId="46923" xr:uid="{301C4486-AB67-4820-9CC8-E4C041EA2B23}"/>
    <cellStyle name="Calculation 2 8 6 7" xfId="14778" xr:uid="{BA06EBC1-C843-4E9A-9FB1-0AC13DE04E70}"/>
    <cellStyle name="Calculation 2 8 7" xfId="3782" xr:uid="{5AD80B42-00F1-4712-B506-8902F7C4CADA}"/>
    <cellStyle name="Calculation 2 8 7 2" xfId="8322" xr:uid="{50D1F42D-AD8C-4D54-A957-BE2E86818300}"/>
    <cellStyle name="Calculation 2 8 7 2 2" xfId="25889" xr:uid="{7919EEBF-F753-4E95-BA5E-69C28089852D}"/>
    <cellStyle name="Calculation 2 8 7 2 3" xfId="33065" xr:uid="{34CAF967-35F3-40AF-8B10-E95537F66AC9}"/>
    <cellStyle name="Calculation 2 8 7 2 4" xfId="41572" xr:uid="{1608F2DE-25DA-4C38-B7BE-770C27B4A5A2}"/>
    <cellStyle name="Calculation 2 8 7 2 5" xfId="16982" xr:uid="{457498A0-0F15-4EB5-A1AF-A7FF37F36BAE}"/>
    <cellStyle name="Calculation 2 8 7 3" xfId="21349" xr:uid="{CE39D288-4382-4862-84B6-983275934EFB}"/>
    <cellStyle name="Calculation 2 8 7 4" xfId="29367" xr:uid="{E60DC0D8-3700-47E7-AC7B-672BAEAF7D96}"/>
    <cellStyle name="Calculation 2 8 7 5" xfId="37032" xr:uid="{EA05D92B-4AB4-4EFF-BC9D-883F2501A1B3}"/>
    <cellStyle name="Calculation 2 8 7 6" xfId="45043" xr:uid="{C85B5231-C609-4571-AE21-2FE9E76D8F87}"/>
    <cellStyle name="Calculation 2 8 7 7" xfId="12508" xr:uid="{57B5E8B9-8499-4622-A8AC-4E64C8C8F958}"/>
    <cellStyle name="Calculation 2 8 8" xfId="7188" xr:uid="{7C1440EB-8A09-4A01-87E3-552BDB6FFA5C}"/>
    <cellStyle name="Calculation 2 8 8 2" xfId="24755" xr:uid="{7CB2A4B1-302F-4A33-BFDB-4310D9A385AA}"/>
    <cellStyle name="Calculation 2 8 8 3" xfId="32128" xr:uid="{5578113B-0AEA-4329-95E1-AECBF0DF5C63}"/>
    <cellStyle name="Calculation 2 8 8 4" xfId="40438" xr:uid="{06E058A5-D2C9-4937-8BF8-861557DADF61}"/>
    <cellStyle name="Calculation 2 8 8 5" xfId="15848" xr:uid="{046B9AF8-427C-40C9-94FF-F4B94A5F738B}"/>
    <cellStyle name="Calculation 2 8 9" xfId="20132" xr:uid="{D4A25AD6-48D1-4C24-8A50-EB692500A2C8}"/>
    <cellStyle name="Calculation 2 9" xfId="3248" xr:uid="{D08EC859-40C2-4084-89E8-D4F881692D6B}"/>
    <cellStyle name="Calculation 2 9 2" xfId="7864" xr:uid="{3A1EC121-55E5-4D7E-8827-1C3C1F9261AE}"/>
    <cellStyle name="Calculation 2 9 2 2" xfId="25431" xr:uid="{19240223-43B4-45EC-A94E-9DE1E1033818}"/>
    <cellStyle name="Calculation 2 9 2 3" xfId="32607" xr:uid="{01926286-802A-4711-872A-67E1C3B791DC}"/>
    <cellStyle name="Calculation 2 9 2 4" xfId="41114" xr:uid="{40985553-3EFB-4D09-97A7-022275C0708A}"/>
    <cellStyle name="Calculation 2 9 2 5" xfId="16524" xr:uid="{8C6B548C-767E-4A39-9D9C-ACBB0F028704}"/>
    <cellStyle name="Calculation 2 9 3" xfId="20815" xr:uid="{4CBDC80A-A590-476E-8849-03D3BCE4B917}"/>
    <cellStyle name="Calculation 2 9 4" xfId="28843" xr:uid="{EB31A6B9-0E43-4F81-8AB8-459EA199AE99}"/>
    <cellStyle name="Calculation 2 9 5" xfId="36498" xr:uid="{684DB5DD-C630-4F4D-957E-FDDD1A37C7B6}"/>
    <cellStyle name="Calculation 2 9 6" xfId="44520" xr:uid="{3FC4E98B-DD3C-4BDE-9B68-E4A991A7DCF6}"/>
    <cellStyle name="Calculation 2 9 7" xfId="11982" xr:uid="{6D6BD920-0D71-49B6-BA13-80803719FC0C}"/>
    <cellStyle name="Calculation 3" xfId="527" xr:uid="{FA178766-8205-40E7-84D1-84639D98CC06}"/>
    <cellStyle name="Calculation 3 2" xfId="1686" xr:uid="{4BF5601D-6F03-4EB2-A8C8-EEA72AEDCCC3}"/>
    <cellStyle name="Calculation 3 2 10" xfId="2659" xr:uid="{53DB35CF-E93E-4598-A2A9-F9543078B85C}"/>
    <cellStyle name="Calculation 3 2 10 10" xfId="28481" xr:uid="{AF952E27-A8B6-46FE-BBE3-16B2901E7A08}"/>
    <cellStyle name="Calculation 3 2 10 11" xfId="35913" xr:uid="{00F8276F-DEA9-4AD0-8B20-1BA18764DC8A}"/>
    <cellStyle name="Calculation 3 2 10 12" xfId="44159" xr:uid="{CAB0A487-263A-4DAC-9EEA-942733AAD4B7}"/>
    <cellStyle name="Calculation 3 2 10 13" xfId="11424" xr:uid="{7F3E06F0-E489-411E-ACBA-80477B35C9FD}"/>
    <cellStyle name="Calculation 3 2 10 2" xfId="4564" xr:uid="{A7313083-D37D-4FA4-A193-F79E93D29651}"/>
    <cellStyle name="Calculation 3 2 10 2 2" xfId="8878" xr:uid="{811D6D1F-2572-483B-A2BD-B0B4E92680EE}"/>
    <cellStyle name="Calculation 3 2 10 2 2 2" xfId="26445" xr:uid="{A1E65C31-590F-4438-88F1-C00010DACE31}"/>
    <cellStyle name="Calculation 3 2 10 2 2 3" xfId="33621" xr:uid="{98F96D59-8DAE-4AF2-B380-A3466F8A7565}"/>
    <cellStyle name="Calculation 3 2 10 2 2 4" xfId="42128" xr:uid="{CE9C5CB6-E28F-4FE3-9A2E-8D8640B51529}"/>
    <cellStyle name="Calculation 3 2 10 2 2 5" xfId="17538" xr:uid="{D33A2F62-75A1-4AB5-88D0-4885ECC9520D}"/>
    <cellStyle name="Calculation 3 2 10 2 3" xfId="22131" xr:uid="{03D4D267-CF2F-4596-A8E1-DA7EC2C74A3A}"/>
    <cellStyle name="Calculation 3 2 10 2 4" xfId="29934" xr:uid="{52B3CE8E-7F79-4447-8B71-6A8C699300FC}"/>
    <cellStyle name="Calculation 3 2 10 2 5" xfId="37814" xr:uid="{E43DDE41-A28C-4CB5-85B5-5DB68021F133}"/>
    <cellStyle name="Calculation 3 2 10 2 6" xfId="45608" xr:uid="{DCEF7D5E-B8F0-4D02-8DE4-926E864F882B}"/>
    <cellStyle name="Calculation 3 2 10 2 7" xfId="13266" xr:uid="{E1A849A9-A4D6-41EA-BE1C-5F6D380AEFC3}"/>
    <cellStyle name="Calculation 3 2 10 3" xfId="5175" xr:uid="{D640AB10-F5FF-47E0-A975-0D7F3FADC5F4}"/>
    <cellStyle name="Calculation 3 2 10 3 2" xfId="9277" xr:uid="{5711F317-5E33-4FB0-88F9-360F45ADB5F3}"/>
    <cellStyle name="Calculation 3 2 10 3 2 2" xfId="26844" xr:uid="{4F9B4B91-48EE-4B20-B2D3-70567B61DE4C}"/>
    <cellStyle name="Calculation 3 2 10 3 2 3" xfId="34020" xr:uid="{586A8CBA-10BE-4257-A1E7-21B58371CDAD}"/>
    <cellStyle name="Calculation 3 2 10 3 2 4" xfId="42527" xr:uid="{1BAB57A8-D252-41AC-AFDF-8D93C031E73E}"/>
    <cellStyle name="Calculation 3 2 10 3 2 5" xfId="17937" xr:uid="{C72511D9-2E0C-42EA-9E33-04802B5FDB40}"/>
    <cellStyle name="Calculation 3 2 10 3 3" xfId="22742" xr:uid="{FD2545FC-D3FF-410B-A4A0-EA59DE413654}"/>
    <cellStyle name="Calculation 3 2 10 3 4" xfId="30317" xr:uid="{85FB5730-97E3-49E8-B638-C7008FD55FBC}"/>
    <cellStyle name="Calculation 3 2 10 3 5" xfId="38425" xr:uid="{3F7F4196-056D-4F99-93FE-A6A69DDDCAAD}"/>
    <cellStyle name="Calculation 3 2 10 3 6" xfId="45990" xr:uid="{4B7E46C1-60D8-440A-BD97-BAE751591E98}"/>
    <cellStyle name="Calculation 3 2 10 3 7" xfId="13845" xr:uid="{3D846663-FE87-4320-AC75-AB587D45EEED}"/>
    <cellStyle name="Calculation 3 2 10 4" xfId="4087" xr:uid="{2D89B904-0B3F-4FD8-B0BF-693A347D6632}"/>
    <cellStyle name="Calculation 3 2 10 4 2" xfId="8555" xr:uid="{1B19F41E-3562-448B-A749-FA1D99E4BED4}"/>
    <cellStyle name="Calculation 3 2 10 4 2 2" xfId="26122" xr:uid="{D3598003-A29D-47C7-BB34-734BE88D5B8B}"/>
    <cellStyle name="Calculation 3 2 10 4 2 3" xfId="33298" xr:uid="{B4DB3CC5-FB15-418F-A31F-44D98C5DF7B1}"/>
    <cellStyle name="Calculation 3 2 10 4 2 4" xfId="41805" xr:uid="{92DC0534-7FD9-4E5E-8430-D12FBE3ADBAC}"/>
    <cellStyle name="Calculation 3 2 10 4 2 5" xfId="17215" xr:uid="{49A00229-A047-4763-AD17-5C5E7C88C23E}"/>
    <cellStyle name="Calculation 3 2 10 4 3" xfId="21654" xr:uid="{3F537E01-5024-437F-BD02-B21C002DC37B}"/>
    <cellStyle name="Calculation 3 2 10 4 4" xfId="29614" xr:uid="{EC84BC43-6F0D-49AB-9CC1-62AFF643052C}"/>
    <cellStyle name="Calculation 3 2 10 4 5" xfId="37337" xr:uid="{6476C387-96DE-4294-9769-698ACD91FBC8}"/>
    <cellStyle name="Calculation 3 2 10 4 6" xfId="45289" xr:uid="{D97F6ABD-BAFB-46DC-8817-BF2BAC6134D5}"/>
    <cellStyle name="Calculation 3 2 10 4 7" xfId="12805" xr:uid="{3B418300-C0A2-47B0-BCAC-C58A59E0DBE7}"/>
    <cellStyle name="Calculation 3 2 10 5" xfId="4061" xr:uid="{528BEA45-5FA8-4B08-8522-C751CAC80DA7}"/>
    <cellStyle name="Calculation 3 2 10 5 2" xfId="8530" xr:uid="{036C81DA-AA40-4AEA-8AA4-CD5AFF465622}"/>
    <cellStyle name="Calculation 3 2 10 5 2 2" xfId="26097" xr:uid="{34AFC533-21A0-41F9-9D1D-05BA2B2839DC}"/>
    <cellStyle name="Calculation 3 2 10 5 2 3" xfId="33273" xr:uid="{1DEC5A24-25BD-4DB0-B6DC-EA651A1954CB}"/>
    <cellStyle name="Calculation 3 2 10 5 2 4" xfId="41780" xr:uid="{0C1995C3-53C8-4691-8BF1-09C46F22B68D}"/>
    <cellStyle name="Calculation 3 2 10 5 2 5" xfId="17190" xr:uid="{7BF7A958-9CAA-47E3-8EE3-CC57C1C43607}"/>
    <cellStyle name="Calculation 3 2 10 5 3" xfId="21628" xr:uid="{39A39FB6-4B48-48CC-A312-7E06C6A0061C}"/>
    <cellStyle name="Calculation 3 2 10 5 4" xfId="29588" xr:uid="{4710BAB1-A17D-4EF6-A3A1-C58BCB685094}"/>
    <cellStyle name="Calculation 3 2 10 5 5" xfId="37311" xr:uid="{85710C9E-9332-4793-B852-F6E5CD51892C}"/>
    <cellStyle name="Calculation 3 2 10 5 6" xfId="45263" xr:uid="{A760E53D-C40E-467B-B3AF-BA1225540C49}"/>
    <cellStyle name="Calculation 3 2 10 5 7" xfId="12779" xr:uid="{3BE74857-E43A-4800-9330-329B16202999}"/>
    <cellStyle name="Calculation 3 2 10 6" xfId="5222" xr:uid="{C1112BC7-8AD3-4F31-A7A8-4CC860E05D1D}"/>
    <cellStyle name="Calculation 3 2 10 6 2" xfId="9316" xr:uid="{5BE62144-7EF2-43BC-AC99-75A53117E884}"/>
    <cellStyle name="Calculation 3 2 10 6 2 2" xfId="26883" xr:uid="{8BBB6FE2-0E7A-4377-815E-3967095586F5}"/>
    <cellStyle name="Calculation 3 2 10 6 2 3" xfId="34059" xr:uid="{7AF3C659-20D2-46A5-8ABE-F1E8320D1253}"/>
    <cellStyle name="Calculation 3 2 10 6 2 4" xfId="42566" xr:uid="{BF799049-D016-448A-952A-59D7537D0D59}"/>
    <cellStyle name="Calculation 3 2 10 6 2 5" xfId="17976" xr:uid="{7678B6B3-02BA-455C-A19B-C12DEE33D6DC}"/>
    <cellStyle name="Calculation 3 2 10 6 3" xfId="22789" xr:uid="{64F5EAE0-F465-4B08-B649-477ED5E5A15E}"/>
    <cellStyle name="Calculation 3 2 10 6 4" xfId="30364" xr:uid="{6C68DABB-F327-4766-8119-2F30738C3B28}"/>
    <cellStyle name="Calculation 3 2 10 6 5" xfId="38472" xr:uid="{36A677B6-EBA5-4917-ACA5-92E580FFAA84}"/>
    <cellStyle name="Calculation 3 2 10 6 6" xfId="46037" xr:uid="{03885F8C-811C-48D2-ACC0-1C7EDF438434}"/>
    <cellStyle name="Calculation 3 2 10 6 7" xfId="13892" xr:uid="{5058ADAB-B40C-4D65-A33E-2FD575B23286}"/>
    <cellStyle name="Calculation 3 2 10 7" xfId="3532" xr:uid="{6C4E5F4F-7DCA-4DCE-8043-255BF9234479}"/>
    <cellStyle name="Calculation 3 2 10 7 2" xfId="8107" xr:uid="{B53D4D67-69EB-4DF6-AA49-B5FEA2F560B0}"/>
    <cellStyle name="Calculation 3 2 10 7 2 2" xfId="25674" xr:uid="{3FDE1746-3E2A-40BD-A905-4E36066CD61C}"/>
    <cellStyle name="Calculation 3 2 10 7 2 3" xfId="32850" xr:uid="{6D0704AD-2C49-4C17-936B-DF079A67534F}"/>
    <cellStyle name="Calculation 3 2 10 7 2 4" xfId="41357" xr:uid="{3AC73839-2672-4B12-8E63-640D117472B7}"/>
    <cellStyle name="Calculation 3 2 10 7 2 5" xfId="16767" xr:uid="{7AB482CD-D73D-4D06-9787-4B13A88D60E1}"/>
    <cellStyle name="Calculation 3 2 10 7 3" xfId="21099" xr:uid="{F7783ACE-3B2D-4285-B866-AD25B12429B2}"/>
    <cellStyle name="Calculation 3 2 10 7 4" xfId="29117" xr:uid="{987343B0-1AE4-450E-9D8C-5FBCA5DEB872}"/>
    <cellStyle name="Calculation 3 2 10 7 5" xfId="36782" xr:uid="{0D0AAADF-6179-430C-BA17-AB1A61AA4220}"/>
    <cellStyle name="Calculation 3 2 10 7 6" xfId="44793" xr:uid="{3AA3D12A-93A2-4BC1-A4A0-507A49013B0F}"/>
    <cellStyle name="Calculation 3 2 10 7 7" xfId="12258" xr:uid="{A5855F1C-49C8-4D94-A638-80A6B9CB6BA4}"/>
    <cellStyle name="Calculation 3 2 10 8" xfId="7281" xr:uid="{B036B56A-56BB-44EE-9FED-48F76689F513}"/>
    <cellStyle name="Calculation 3 2 10 8 2" xfId="24848" xr:uid="{9970E13E-4A5E-483C-9C83-8EB83C68F54F}"/>
    <cellStyle name="Calculation 3 2 10 8 3" xfId="32220" xr:uid="{2A13B238-2EA7-44EC-BC3A-962899E028FB}"/>
    <cellStyle name="Calculation 3 2 10 8 4" xfId="40531" xr:uid="{E9A07358-BA37-4130-BB4C-9F26218813E1}"/>
    <cellStyle name="Calculation 3 2 10 8 5" xfId="15941" xr:uid="{667E61AA-034F-451E-93CC-C958DCAD4973}"/>
    <cellStyle name="Calculation 3 2 10 9" xfId="20225" xr:uid="{256A5127-3EE5-4E08-A5EF-46FA7E60E1DD}"/>
    <cellStyle name="Calculation 3 2 11" xfId="3833" xr:uid="{3A7A9DDD-7F3F-4B3F-B59B-352C576D3350}"/>
    <cellStyle name="Calculation 3 2 11 2" xfId="8365" xr:uid="{B28A8B53-DEE8-4BBE-B813-052A67E27AED}"/>
    <cellStyle name="Calculation 3 2 11 2 2" xfId="25932" xr:uid="{801294A4-64BA-4799-AF4C-7F2AE93BC506}"/>
    <cellStyle name="Calculation 3 2 11 2 3" xfId="33108" xr:uid="{2C5DC67D-36C2-47CB-B82F-CF315E9D6A37}"/>
    <cellStyle name="Calculation 3 2 11 2 4" xfId="41615" xr:uid="{50E2297F-62F8-42AE-AE5C-006D48B60DE3}"/>
    <cellStyle name="Calculation 3 2 11 2 5" xfId="17025" xr:uid="{9CD4E6A1-3881-47F7-954D-9C12D52C4B21}"/>
    <cellStyle name="Calculation 3 2 11 3" xfId="21400" xr:uid="{4A6029A2-E3AE-4EAC-893A-0BA6D189090F}"/>
    <cellStyle name="Calculation 3 2 11 4" xfId="29415" xr:uid="{D916C688-16FB-4A06-86E7-6BDC4058C998}"/>
    <cellStyle name="Calculation 3 2 11 5" xfId="37083" xr:uid="{78966AC0-080A-457B-B763-BDB7B31A7BF1}"/>
    <cellStyle name="Calculation 3 2 11 6" xfId="45091" xr:uid="{394FD271-155C-4A13-A5A8-CEDB101087E9}"/>
    <cellStyle name="Calculation 3 2 11 7" xfId="12559" xr:uid="{D06F20B7-41A0-4BC1-984E-FA911AE721CD}"/>
    <cellStyle name="Calculation 3 2 12" xfId="3487" xr:uid="{8B28D799-B6C3-4358-9343-5E5BD9618A73}"/>
    <cellStyle name="Calculation 3 2 12 2" xfId="8076" xr:uid="{417F380B-F2BC-4D44-82A5-504338816684}"/>
    <cellStyle name="Calculation 3 2 12 2 2" xfId="25643" xr:uid="{579CC248-6D1F-4CDC-8C83-D59CA8216302}"/>
    <cellStyle name="Calculation 3 2 12 2 3" xfId="32819" xr:uid="{788D37E6-0C52-4223-B63E-CEE6A9D98874}"/>
    <cellStyle name="Calculation 3 2 12 2 4" xfId="41326" xr:uid="{16262826-3A61-450B-A429-D5F3ACE42D58}"/>
    <cellStyle name="Calculation 3 2 12 2 5" xfId="16736" xr:uid="{774A6156-9020-4F4A-8F48-DC0B69338193}"/>
    <cellStyle name="Calculation 3 2 12 3" xfId="21054" xr:uid="{A2E72768-FD46-4951-83E8-6FEDB3AF4777}"/>
    <cellStyle name="Calculation 3 2 12 4" xfId="29073" xr:uid="{7213C328-AB51-4B1D-90AF-5A823DBFFE8B}"/>
    <cellStyle name="Calculation 3 2 12 5" xfId="36737" xr:uid="{F8C6DB50-B8F9-4D2E-8E5A-0DE9A58AAB07}"/>
    <cellStyle name="Calculation 3 2 12 6" xfId="44749" xr:uid="{B9204D43-76F6-4534-86DF-7F00FC964402}"/>
    <cellStyle name="Calculation 3 2 12 7" xfId="12213" xr:uid="{B195724E-ED37-459E-B8E2-1196AE57AE43}"/>
    <cellStyle name="Calculation 3 2 13" xfId="5593" xr:uid="{73E54620-EE78-4FC0-941C-EC4307F5E42F}"/>
    <cellStyle name="Calculation 3 2 13 2" xfId="9656" xr:uid="{5E5EF73B-5904-4825-9BD2-4D984B0DBF13}"/>
    <cellStyle name="Calculation 3 2 13 2 2" xfId="27223" xr:uid="{EBE8F7C0-4360-4750-B2B7-D247E63F2F45}"/>
    <cellStyle name="Calculation 3 2 13 2 3" xfId="34399" xr:uid="{680B082E-BC1D-4875-AA14-FA2B1B256499}"/>
    <cellStyle name="Calculation 3 2 13 2 4" xfId="42906" xr:uid="{ED170B1A-75B1-4EB2-9ACE-6F9C2843A71B}"/>
    <cellStyle name="Calculation 3 2 13 2 5" xfId="18316" xr:uid="{6ED8CDCB-5491-4152-8355-A1F8A75409C0}"/>
    <cellStyle name="Calculation 3 2 13 3" xfId="23160" xr:uid="{AE79CCFC-47C9-4FB1-872B-6E378EA16952}"/>
    <cellStyle name="Calculation 3 2 13 4" xfId="30735" xr:uid="{D38762EE-0A24-479F-AE42-6BEA4C8CB9FB}"/>
    <cellStyle name="Calculation 3 2 13 5" xfId="38843" xr:uid="{051B38FC-360D-4A22-8E6D-B0503F8D28F3}"/>
    <cellStyle name="Calculation 3 2 13 6" xfId="46408" xr:uid="{7B6D3FF0-DAC3-4C72-8110-60B0D4A90087}"/>
    <cellStyle name="Calculation 3 2 13 7" xfId="14263" xr:uid="{7D31DEA9-241D-4488-A35C-A56864527B6C}"/>
    <cellStyle name="Calculation 3 2 14" xfId="5818" xr:uid="{024CA526-9154-4CF9-9156-FA6519F578F3}"/>
    <cellStyle name="Calculation 3 2 14 2" xfId="9873" xr:uid="{89978C72-644B-4D4B-8016-FB0AB372DD64}"/>
    <cellStyle name="Calculation 3 2 14 2 2" xfId="27440" xr:uid="{6754DB22-9059-43A3-9C99-DE98C35CCA2B}"/>
    <cellStyle name="Calculation 3 2 14 2 3" xfId="34616" xr:uid="{702CC1B8-257B-4934-AA7E-9DBE8A84B94A}"/>
    <cellStyle name="Calculation 3 2 14 2 4" xfId="43123" xr:uid="{3AC4EE65-721F-4A96-BB69-B48BA1FA8D6E}"/>
    <cellStyle name="Calculation 3 2 14 2 5" xfId="18533" xr:uid="{6AB1D381-E9A5-4088-BAD9-839808D08617}"/>
    <cellStyle name="Calculation 3 2 14 3" xfId="23385" xr:uid="{AF6E931C-5A46-4ACE-BCEF-F3F08BD57979}"/>
    <cellStyle name="Calculation 3 2 14 4" xfId="30960" xr:uid="{95D5CFFB-7275-45D0-8F97-DC487177A9E8}"/>
    <cellStyle name="Calculation 3 2 14 5" xfId="39068" xr:uid="{5B89937F-B90C-4ACA-BC42-3E314A64EEB3}"/>
    <cellStyle name="Calculation 3 2 14 6" xfId="46633" xr:uid="{20C5CB28-B448-4724-BB43-67E5D83D21BD}"/>
    <cellStyle name="Calculation 3 2 14 7" xfId="14488" xr:uid="{18DF0A8F-C137-4AFA-B3CB-1AED6D5A4B09}"/>
    <cellStyle name="Calculation 3 2 15" xfId="6845" xr:uid="{93E8F9BD-5595-405B-A201-10E24369EEC9}"/>
    <cellStyle name="Calculation 3 2 15 2" xfId="24412" xr:uid="{DD85C184-7D9B-4CB8-A58C-C8BF76936F64}"/>
    <cellStyle name="Calculation 3 2 15 3" xfId="31974" xr:uid="{07E95305-FB82-443E-99D6-23E7C5D6F698}"/>
    <cellStyle name="Calculation 3 2 15 4" xfId="40095" xr:uid="{4C85A7F5-3743-4956-B9B3-B2307FBD4F2C}"/>
    <cellStyle name="Calculation 3 2 15 5" xfId="15507" xr:uid="{F952D47C-E03A-4EDF-9A1B-DBECB9FC2711}"/>
    <cellStyle name="Calculation 3 2 16" xfId="19742" xr:uid="{4039185C-555D-4E20-9AF8-C852A9A7D190}"/>
    <cellStyle name="Calculation 3 2 17" xfId="19562" xr:uid="{4EDB0781-4284-4D6C-A836-6ECC0211AB34}"/>
    <cellStyle name="Calculation 3 2 18" xfId="35583" xr:uid="{7C0FA96C-4E29-46F0-BA0B-955BC279EF57}"/>
    <cellStyle name="Calculation 3 2 2" xfId="2334" xr:uid="{B94A172D-AFA8-4EF7-A0A8-AD1F79A18F6D}"/>
    <cellStyle name="Calculation 3 2 2 10" xfId="6811" xr:uid="{8A97BA4E-6142-49A4-BEAB-876AFB20BA63}"/>
    <cellStyle name="Calculation 3 2 2 10 2" xfId="10790" xr:uid="{ADA33624-B4D0-4F43-818C-0A0DFB2A1727}"/>
    <cellStyle name="Calculation 3 2 2 10 2 2" xfId="28357" xr:uid="{DAD7F6FC-FDB4-453F-85F5-BD5BC072724A}"/>
    <cellStyle name="Calculation 3 2 2 10 2 3" xfId="35533" xr:uid="{917271D0-E4BF-44B3-8773-877848FABF99}"/>
    <cellStyle name="Calculation 3 2 2 10 2 4" xfId="44040" xr:uid="{C99BA685-F160-48BA-8683-99297BEE1827}"/>
    <cellStyle name="Calculation 3 2 2 10 2 5" xfId="19450" xr:uid="{D94656BB-1BE3-45F3-A4F0-31F07B8FE464}"/>
    <cellStyle name="Calculation 3 2 2 10 3" xfId="24378" xr:uid="{919C1CD5-B281-4237-A23C-2F5F3C3E08EC}"/>
    <cellStyle name="Calculation 3 2 2 10 4" xfId="31953" xr:uid="{61D75AAF-C6A7-4417-BD21-58F9A5151048}"/>
    <cellStyle name="Calculation 3 2 2 10 5" xfId="40061" xr:uid="{4B9F611D-A9B6-4BAC-9264-84B99C13F7A7}"/>
    <cellStyle name="Calculation 3 2 2 10 6" xfId="47626" xr:uid="{4FC83E73-60CC-4678-A8CC-8A319686E675}"/>
    <cellStyle name="Calculation 3 2 2 10 7" xfId="15481" xr:uid="{46C6B63D-8932-4123-896F-812D029445AA}"/>
    <cellStyle name="Calculation 3 2 2 11" xfId="6958" xr:uid="{9E01849B-61E4-452B-8E3C-F89DEC5B518F}"/>
    <cellStyle name="Calculation 3 2 2 11 2" xfId="24525" xr:uid="{40FFC6FC-9288-478A-9DF4-8FBA51D6162F}"/>
    <cellStyle name="Calculation 3 2 2 11 3" xfId="31994" xr:uid="{EBC904BD-162C-42B2-AED8-8BB8DCA5C651}"/>
    <cellStyle name="Calculation 3 2 2 11 4" xfId="40208" xr:uid="{18C5A90A-DF7E-4C1B-BED5-D559AC6087B3}"/>
    <cellStyle name="Calculation 3 2 2 11 5" xfId="15618" xr:uid="{28574BB4-9CDB-49C0-A084-EB2A33FFE823}"/>
    <cellStyle name="Calculation 3 2 2 12" xfId="19902" xr:uid="{B1F64B14-5CA9-4880-B1DC-4C17944F15A8}"/>
    <cellStyle name="Calculation 3 2 2 13" xfId="11128" xr:uid="{6FE6DB41-FEE9-4018-A9DC-9DA52B638677}"/>
    <cellStyle name="Calculation 3 2 2 2" xfId="2899" xr:uid="{60BFF9E0-ADF6-4B90-A803-F1745A61C02C}"/>
    <cellStyle name="Calculation 3 2 2 2 10" xfId="28608" xr:uid="{0AA6A2F2-587F-4DBE-A3D7-253F6465F760}"/>
    <cellStyle name="Calculation 3 2 2 2 11" xfId="36148" xr:uid="{C5C6B8D8-48F8-4F89-8A0B-B3401EC86EA8}"/>
    <cellStyle name="Calculation 3 2 2 2 12" xfId="44285" xr:uid="{88F4683C-A156-491E-9C1A-3424F3CE3BAC}"/>
    <cellStyle name="Calculation 3 2 2 2 13" xfId="11646" xr:uid="{61E23690-AE19-4C8F-ADE7-1145EAB56E45}"/>
    <cellStyle name="Calculation 3 2 2 2 2" xfId="4804" xr:uid="{F855D243-16FA-426F-B05D-DEFA96E2321A}"/>
    <cellStyle name="Calculation 3 2 2 2 2 2" xfId="9023" xr:uid="{BEFD62EF-9DDB-45D1-8216-1471B2072A46}"/>
    <cellStyle name="Calculation 3 2 2 2 2 2 2" xfId="26590" xr:uid="{460C73D6-91D3-451C-90AF-3B93DE865135}"/>
    <cellStyle name="Calculation 3 2 2 2 2 2 3" xfId="33766" xr:uid="{7AA92BE7-395D-497A-AE33-F47D786344EC}"/>
    <cellStyle name="Calculation 3 2 2 2 2 2 4" xfId="42273" xr:uid="{2BF6611B-F6ED-451C-9A1B-B69B4F052826}"/>
    <cellStyle name="Calculation 3 2 2 2 2 2 5" xfId="17683" xr:uid="{2F50EF9E-30C6-4246-8945-25625E5ABD13}"/>
    <cellStyle name="Calculation 3 2 2 2 2 3" xfId="22371" xr:uid="{D9A2456B-814D-4C6E-B536-2168D5B433D8}"/>
    <cellStyle name="Calculation 3 2 2 2 2 4" xfId="30061" xr:uid="{FA8403DC-8037-41E7-BB48-D6C20835C1E6}"/>
    <cellStyle name="Calculation 3 2 2 2 2 5" xfId="38054" xr:uid="{DE390233-0515-4DEB-A150-3AC6A7211AF8}"/>
    <cellStyle name="Calculation 3 2 2 2 2 6" xfId="45734" xr:uid="{3B3C5689-145E-438E-AD3B-3DDDF0C20F21}"/>
    <cellStyle name="Calculation 3 2 2 2 2 7" xfId="13488" xr:uid="{96AD061A-E0F8-4068-8DCD-C7CB4951F674}"/>
    <cellStyle name="Calculation 3 2 2 2 3" xfId="5203" xr:uid="{4A9CC139-8637-422C-8764-6692301864DD}"/>
    <cellStyle name="Calculation 3 2 2 2 3 2" xfId="9301" xr:uid="{B02BA794-06CB-4AE5-9AF8-EEDC144D722E}"/>
    <cellStyle name="Calculation 3 2 2 2 3 2 2" xfId="26868" xr:uid="{80CF3300-50D2-40A1-ADB7-A870D289B596}"/>
    <cellStyle name="Calculation 3 2 2 2 3 2 3" xfId="34044" xr:uid="{F36F705A-78C0-4578-BFF8-FACC12B195B2}"/>
    <cellStyle name="Calculation 3 2 2 2 3 2 4" xfId="42551" xr:uid="{28B9A6BF-B847-4901-8CF1-D515DE19ABF9}"/>
    <cellStyle name="Calculation 3 2 2 2 3 2 5" xfId="17961" xr:uid="{547F3A96-42A2-45E0-A8C7-DCD5F51F8445}"/>
    <cellStyle name="Calculation 3 2 2 2 3 3" xfId="22770" xr:uid="{1AF99F0D-87D4-4205-B197-1DCFC8B25339}"/>
    <cellStyle name="Calculation 3 2 2 2 3 4" xfId="30345" xr:uid="{467F643D-2AE1-475E-8D74-4309397E40F6}"/>
    <cellStyle name="Calculation 3 2 2 2 3 5" xfId="38453" xr:uid="{7E993EA8-CF0B-4431-A7C9-DA3C24DB2BAA}"/>
    <cellStyle name="Calculation 3 2 2 2 3 6" xfId="46018" xr:uid="{52C12031-82B1-49B0-ACA1-CB6D4D238D4F}"/>
    <cellStyle name="Calculation 3 2 2 2 3 7" xfId="13873" xr:uid="{055F9102-2CBE-4580-AE10-5D52BE771474}"/>
    <cellStyle name="Calculation 3 2 2 2 4" xfId="5819" xr:uid="{91C411DD-A21C-4F10-8922-3D0F4C170916}"/>
    <cellStyle name="Calculation 3 2 2 2 4 2" xfId="9874" xr:uid="{00EA4C8D-D356-4367-8E27-87DF00BFFD3F}"/>
    <cellStyle name="Calculation 3 2 2 2 4 2 2" xfId="27441" xr:uid="{1F9D7B08-A245-4FEE-8509-9A312F6BBD0B}"/>
    <cellStyle name="Calculation 3 2 2 2 4 2 3" xfId="34617" xr:uid="{E8A484E3-7D46-4D1E-8FCA-1B3E3C443623}"/>
    <cellStyle name="Calculation 3 2 2 2 4 2 4" xfId="43124" xr:uid="{E0B1222A-2976-4325-A1BF-555264F24B51}"/>
    <cellStyle name="Calculation 3 2 2 2 4 2 5" xfId="18534" xr:uid="{FC08D320-D399-4C74-94FA-6B76868F36EC}"/>
    <cellStyle name="Calculation 3 2 2 2 4 3" xfId="23386" xr:uid="{1F6B3AC2-93D7-437D-9F33-67B02834D90C}"/>
    <cellStyle name="Calculation 3 2 2 2 4 4" xfId="30961" xr:uid="{7FD9FC09-23B5-4282-BBCE-ED5E9F6CE50A}"/>
    <cellStyle name="Calculation 3 2 2 2 4 5" xfId="39069" xr:uid="{EDC84B98-53F4-48A0-9F88-79B6AC90B66E}"/>
    <cellStyle name="Calculation 3 2 2 2 4 6" xfId="46634" xr:uid="{C77D3C2C-910A-4756-A570-6AFDF1DBC185}"/>
    <cellStyle name="Calculation 3 2 2 2 4 7" xfId="14489" xr:uid="{AE2F590D-330F-412F-8817-1805C970B434}"/>
    <cellStyle name="Calculation 3 2 2 2 5" xfId="6175" xr:uid="{1D622568-0AD6-4FEC-91F3-1AC4CABBA3F3}"/>
    <cellStyle name="Calculation 3 2 2 2 5 2" xfId="10217" xr:uid="{3C0485D5-2CCA-45DB-BF80-C0CD1A61EAD7}"/>
    <cellStyle name="Calculation 3 2 2 2 5 2 2" xfId="27784" xr:uid="{6CC5DBC9-AE5F-4684-9E3C-243AF84B9E70}"/>
    <cellStyle name="Calculation 3 2 2 2 5 2 3" xfId="34960" xr:uid="{229FCDE5-9A53-42F6-B193-AC852383814F}"/>
    <cellStyle name="Calculation 3 2 2 2 5 2 4" xfId="43467" xr:uid="{A563101B-35D4-4F70-A299-CCFFA76360E7}"/>
    <cellStyle name="Calculation 3 2 2 2 5 2 5" xfId="18877" xr:uid="{BAA954B4-ABF1-400E-BA81-7648C66FCD06}"/>
    <cellStyle name="Calculation 3 2 2 2 5 3" xfId="23742" xr:uid="{7D293616-42C0-430E-B6EE-A50204E93C47}"/>
    <cellStyle name="Calculation 3 2 2 2 5 4" xfId="31317" xr:uid="{58791DA6-2999-4341-8295-0108D455993B}"/>
    <cellStyle name="Calculation 3 2 2 2 5 5" xfId="39425" xr:uid="{594BE10E-680D-497F-AFC1-76D7CD3A0643}"/>
    <cellStyle name="Calculation 3 2 2 2 5 6" xfId="46990" xr:uid="{EF9E025B-DE1E-4870-9B53-B3E6681126DE}"/>
    <cellStyle name="Calculation 3 2 2 2 5 7" xfId="14845" xr:uid="{14F06A49-1F84-4977-B458-CA6CFA7CB27F}"/>
    <cellStyle name="Calculation 3 2 2 2 6" xfId="6524" xr:uid="{1AB92093-967A-4B18-8BFA-5F2E33FBB679}"/>
    <cellStyle name="Calculation 3 2 2 2 6 2" xfId="10554" xr:uid="{F605501A-6631-4A52-8388-00CB12C67D42}"/>
    <cellStyle name="Calculation 3 2 2 2 6 2 2" xfId="28121" xr:uid="{563C8020-D73F-4DB5-994F-D5EA6B557400}"/>
    <cellStyle name="Calculation 3 2 2 2 6 2 3" xfId="35297" xr:uid="{89EFC584-FD0C-4E27-B82A-633B4C1F3C2B}"/>
    <cellStyle name="Calculation 3 2 2 2 6 2 4" xfId="43804" xr:uid="{B5532AE2-ADBB-4633-9021-CB390F5026CD}"/>
    <cellStyle name="Calculation 3 2 2 2 6 2 5" xfId="19214" xr:uid="{B01D587E-29AB-409F-9485-AA32B6F87561}"/>
    <cellStyle name="Calculation 3 2 2 2 6 3" xfId="24091" xr:uid="{4E24186A-B21F-4733-AE20-E89CAE1A1D46}"/>
    <cellStyle name="Calculation 3 2 2 2 6 4" xfId="31666" xr:uid="{426360AC-91F9-40D0-8559-82143209E75A}"/>
    <cellStyle name="Calculation 3 2 2 2 6 5" xfId="39774" xr:uid="{FC6D2D6B-B847-449F-85AD-542203347D07}"/>
    <cellStyle name="Calculation 3 2 2 2 6 6" xfId="47339" xr:uid="{3DA6E2E6-021A-447B-B445-467043D0703D}"/>
    <cellStyle name="Calculation 3 2 2 2 6 7" xfId="15194" xr:uid="{0DA603B2-211B-4F95-874B-6135EEE5F87E}"/>
    <cellStyle name="Calculation 3 2 2 2 7" xfId="3655" xr:uid="{1AE01292-9212-4BD5-B82B-1658195083A6}"/>
    <cellStyle name="Calculation 3 2 2 2 7 2" xfId="8208" xr:uid="{89E25A17-9CF1-49D6-9082-CEA6CAF39E25}"/>
    <cellStyle name="Calculation 3 2 2 2 7 2 2" xfId="25775" xr:uid="{69018C13-7589-4E5E-853A-4158D203BEF9}"/>
    <cellStyle name="Calculation 3 2 2 2 7 2 3" xfId="32951" xr:uid="{81F2589D-BCF4-480D-A089-31CD633BBF3D}"/>
    <cellStyle name="Calculation 3 2 2 2 7 2 4" xfId="41458" xr:uid="{98FC8ACC-D431-4996-AB1C-845F6CF232DA}"/>
    <cellStyle name="Calculation 3 2 2 2 7 2 5" xfId="16868" xr:uid="{2AC58243-40A2-43F5-A157-D87D363FA35C}"/>
    <cellStyle name="Calculation 3 2 2 2 7 3" xfId="21222" xr:uid="{ABB622EF-EF21-443F-9926-88349188C951}"/>
    <cellStyle name="Calculation 3 2 2 2 7 4" xfId="29240" xr:uid="{E49264E7-3CDB-48C8-9825-F3BE84667030}"/>
    <cellStyle name="Calculation 3 2 2 2 7 5" xfId="36905" xr:uid="{D7EF1260-854B-4D9A-8279-0758F0B96311}"/>
    <cellStyle name="Calculation 3 2 2 2 7 6" xfId="44916" xr:uid="{A82832CE-E5DE-4BD6-8B43-C306838F0D29}"/>
    <cellStyle name="Calculation 3 2 2 2 7 7" xfId="12381" xr:uid="{6CD6A52B-EB7E-4079-90D0-BA444DEE141A}"/>
    <cellStyle name="Calculation 3 2 2 2 8" xfId="7521" xr:uid="{0FD2C547-49A7-410A-BBC4-2C85DFCAA2A0}"/>
    <cellStyle name="Calculation 3 2 2 2 8 2" xfId="25088" xr:uid="{684D4CC8-0DBE-470D-8948-2F90A4782B93}"/>
    <cellStyle name="Calculation 3 2 2 2 8 3" xfId="32365" xr:uid="{E9B3E18C-6575-476D-940B-1642F8013259}"/>
    <cellStyle name="Calculation 3 2 2 2 8 4" xfId="40771" xr:uid="{106793EC-A031-4C0C-B0AC-12F9EC8399D0}"/>
    <cellStyle name="Calculation 3 2 2 2 8 5" xfId="16181" xr:uid="{723E5E5C-0766-4678-B86F-786E3C34AF77}"/>
    <cellStyle name="Calculation 3 2 2 2 9" xfId="20465" xr:uid="{16C1030F-5290-4513-8BE3-39F13CD3D54E}"/>
    <cellStyle name="Calculation 3 2 2 3" xfId="2568" xr:uid="{D99CB875-6287-4BF8-8293-F50289FE53A8}"/>
    <cellStyle name="Calculation 3 2 2 3 10" xfId="28391" xr:uid="{86A9976C-7EE8-4E4A-BAD4-D8649E25E68D}"/>
    <cellStyle name="Calculation 3 2 2 3 11" xfId="35823" xr:uid="{90A58459-8E61-4BE7-8E15-E6506FC5E735}"/>
    <cellStyle name="Calculation 3 2 2 3 12" xfId="44070" xr:uid="{04AD9C04-2F21-4F09-A415-EC273F1CDB94}"/>
    <cellStyle name="Calculation 3 2 2 3 13" xfId="11333" xr:uid="{2DBEF52A-9B69-4132-BEE9-1FF48AE77E55}"/>
    <cellStyle name="Calculation 3 2 2 3 2" xfId="4473" xr:uid="{1D06D1CB-D2BB-423D-A5AE-C0D318526F94}"/>
    <cellStyle name="Calculation 3 2 2 3 2 2" xfId="8788" xr:uid="{2A5262D2-68D8-4362-8451-D4E127A6822D}"/>
    <cellStyle name="Calculation 3 2 2 3 2 2 2" xfId="26355" xr:uid="{DC1844EE-5571-47D6-AEB1-3280C1FE37E8}"/>
    <cellStyle name="Calculation 3 2 2 3 2 2 3" xfId="33531" xr:uid="{476E5AFF-0DFF-4030-A5A5-232925DB3239}"/>
    <cellStyle name="Calculation 3 2 2 3 2 2 4" xfId="42038" xr:uid="{DECA6FF7-F5CC-41F1-AC5C-6C37759D648F}"/>
    <cellStyle name="Calculation 3 2 2 3 2 2 5" xfId="17448" xr:uid="{53ED49E6-62B1-4F31-9866-E02D5D8FDDFB}"/>
    <cellStyle name="Calculation 3 2 2 3 2 3" xfId="22040" xr:uid="{92F501D2-6669-437A-A069-EA2573465A50}"/>
    <cellStyle name="Calculation 3 2 2 3 2 4" xfId="29844" xr:uid="{574D1867-E80C-4BEC-B71F-1ED2CE195A4A}"/>
    <cellStyle name="Calculation 3 2 2 3 2 5" xfId="37723" xr:uid="{7F179859-7494-4546-83F5-6E6BAC4FB9FA}"/>
    <cellStyle name="Calculation 3 2 2 3 2 6" xfId="45519" xr:uid="{697FE3D3-44B9-4404-8FFA-BAEB541A8161}"/>
    <cellStyle name="Calculation 3 2 2 3 2 7" xfId="13175" xr:uid="{3AE2B58D-32B4-4FF3-A469-9E81443147A0}"/>
    <cellStyle name="Calculation 3 2 2 3 3" xfId="3961" xr:uid="{333C6F88-BBEB-41A1-BFBC-DAC0917C14C4}"/>
    <cellStyle name="Calculation 3 2 2 3 3 2" xfId="8459" xr:uid="{628952BB-013D-4CB5-9532-ADFB5C058423}"/>
    <cellStyle name="Calculation 3 2 2 3 3 2 2" xfId="26026" xr:uid="{A7219959-6C1C-403F-BF29-941DBC99CDF1}"/>
    <cellStyle name="Calculation 3 2 2 3 3 2 3" xfId="33202" xr:uid="{6EB30CD4-440D-44BC-8EBA-1F9F2AE26CA4}"/>
    <cellStyle name="Calculation 3 2 2 3 3 2 4" xfId="41709" xr:uid="{4494502C-E3A8-448C-B8B1-7D4D6898A580}"/>
    <cellStyle name="Calculation 3 2 2 3 3 2 5" xfId="17119" xr:uid="{C8F164D1-5FA7-40CB-880F-3E9B08F54BB6}"/>
    <cellStyle name="Calculation 3 2 2 3 3 3" xfId="21528" xr:uid="{5970C67B-DE54-405E-A266-62A3C9ED0905}"/>
    <cellStyle name="Calculation 3 2 2 3 3 4" xfId="29506" xr:uid="{BE98C472-5C2D-4684-871D-A5864F499A89}"/>
    <cellStyle name="Calculation 3 2 2 3 3 5" xfId="37211" xr:uid="{6B690D8C-5F4A-4BE9-9899-7E3EE108D75E}"/>
    <cellStyle name="Calculation 3 2 2 3 3 6" xfId="45181" xr:uid="{AF11055F-3B1D-4BD5-BCB0-EF9AF1E28692}"/>
    <cellStyle name="Calculation 3 2 2 3 3 7" xfId="12679" xr:uid="{B9E95515-BF74-4C15-81E8-9F519B0FBCC5}"/>
    <cellStyle name="Calculation 3 2 2 3 4" xfId="3270" xr:uid="{5D9561A4-366A-48F7-9149-92A8E555B0AC}"/>
    <cellStyle name="Calculation 3 2 2 3 4 2" xfId="7883" xr:uid="{A209E476-3334-4C80-9CE2-F7292BC706F6}"/>
    <cellStyle name="Calculation 3 2 2 3 4 2 2" xfId="25450" xr:uid="{E4B51195-9898-434F-BF88-7DA5409EBE9E}"/>
    <cellStyle name="Calculation 3 2 2 3 4 2 3" xfId="32626" xr:uid="{328570EE-D90F-49AF-8E2E-AB08F3184930}"/>
    <cellStyle name="Calculation 3 2 2 3 4 2 4" xfId="41133" xr:uid="{F542A7AF-B43E-4C6A-9D80-3835BAFAC859}"/>
    <cellStyle name="Calculation 3 2 2 3 4 2 5" xfId="16543" xr:uid="{50AA5F36-0B90-4D02-93A4-4AD222293AD9}"/>
    <cellStyle name="Calculation 3 2 2 3 4 3" xfId="20837" xr:uid="{004CC479-F32B-4C89-9688-B6B62592B8EF}"/>
    <cellStyle name="Calculation 3 2 2 3 4 4" xfId="28865" xr:uid="{AEBECC3C-99D7-4FA4-96C9-57D19D50D62E}"/>
    <cellStyle name="Calculation 3 2 2 3 4 5" xfId="36520" xr:uid="{6D0A98EE-8811-4BE9-810E-C25AC8E21CA7}"/>
    <cellStyle name="Calculation 3 2 2 3 4 6" xfId="44542" xr:uid="{8E117767-97B8-4F1F-98F6-EAA6DE94FE32}"/>
    <cellStyle name="Calculation 3 2 2 3 4 7" xfId="12004" xr:uid="{85560C84-3DCB-4175-86F1-1D05CB68BA8A}"/>
    <cellStyle name="Calculation 3 2 2 3 5" xfId="5214" xr:uid="{D63302F7-535B-4EDA-8A1B-D6886375A94A}"/>
    <cellStyle name="Calculation 3 2 2 3 5 2" xfId="9310" xr:uid="{1F00AB02-3EC1-494E-8C20-2375463A068F}"/>
    <cellStyle name="Calculation 3 2 2 3 5 2 2" xfId="26877" xr:uid="{2EFEFF13-0D08-4ABB-A253-816082F22968}"/>
    <cellStyle name="Calculation 3 2 2 3 5 2 3" xfId="34053" xr:uid="{C97591FB-2343-4E0F-A3A5-2F55B8D2EDBA}"/>
    <cellStyle name="Calculation 3 2 2 3 5 2 4" xfId="42560" xr:uid="{EC03EA15-B90B-450D-8C43-398E2F8614D5}"/>
    <cellStyle name="Calculation 3 2 2 3 5 2 5" xfId="17970" xr:uid="{08A80B39-B0C8-4C6B-820D-B629FD79E94C}"/>
    <cellStyle name="Calculation 3 2 2 3 5 3" xfId="22781" xr:uid="{B2E0AE4B-C820-403C-901E-317E5C121BF2}"/>
    <cellStyle name="Calculation 3 2 2 3 5 4" xfId="30356" xr:uid="{1A26F68D-5C62-46BF-94ED-DD155A825362}"/>
    <cellStyle name="Calculation 3 2 2 3 5 5" xfId="38464" xr:uid="{C1D6D0D1-F7CE-4ACC-9863-9745E0304B3C}"/>
    <cellStyle name="Calculation 3 2 2 3 5 6" xfId="46029" xr:uid="{DBA1E48F-4778-4902-A105-A8A881FA9FB8}"/>
    <cellStyle name="Calculation 3 2 2 3 5 7" xfId="13884" xr:uid="{3DE4A71C-CEDB-43AE-868D-BAA729CA6E2C}"/>
    <cellStyle name="Calculation 3 2 2 3 6" xfId="4036" xr:uid="{A962F2E1-2631-4C5D-8BF8-FD7022B1B68D}"/>
    <cellStyle name="Calculation 3 2 2 3 6 2" xfId="8512" xr:uid="{BC8D0100-F2C6-41F6-ACEF-1F30DF59CAE0}"/>
    <cellStyle name="Calculation 3 2 2 3 6 2 2" xfId="26079" xr:uid="{C147F326-EAE3-44D0-9814-0C7F9D535D81}"/>
    <cellStyle name="Calculation 3 2 2 3 6 2 3" xfId="33255" xr:uid="{F21B3882-3613-4D53-92BD-3D74F5A7A7EB}"/>
    <cellStyle name="Calculation 3 2 2 3 6 2 4" xfId="41762" xr:uid="{018E5E51-B9AA-4C39-9658-063DB2B53763}"/>
    <cellStyle name="Calculation 3 2 2 3 6 2 5" xfId="17172" xr:uid="{1ACB1DD5-8923-41DF-8A97-C9F907217C67}"/>
    <cellStyle name="Calculation 3 2 2 3 6 3" xfId="21603" xr:uid="{A62514E3-87A5-4931-A4E8-A259381F157B}"/>
    <cellStyle name="Calculation 3 2 2 3 6 4" xfId="29567" xr:uid="{E236237E-5FDB-4D95-941A-7E246A88F305}"/>
    <cellStyle name="Calculation 3 2 2 3 6 5" xfId="37286" xr:uid="{E3A3D553-5D25-4D23-AECA-A3144AA59379}"/>
    <cellStyle name="Calculation 3 2 2 3 6 6" xfId="45242" xr:uid="{C6FBF4B8-94F7-488C-8945-28AD42A8397B}"/>
    <cellStyle name="Calculation 3 2 2 3 6 7" xfId="12754" xr:uid="{9D6CAD15-D692-4A4D-83DF-D8C0EC9D2F4F}"/>
    <cellStyle name="Calculation 3 2 2 3 7" xfId="5791" xr:uid="{841ED179-E8E6-404B-A92D-7353CCEEC236}"/>
    <cellStyle name="Calculation 3 2 2 3 7 2" xfId="9846" xr:uid="{5289340F-465F-415B-AFCE-FD1AF6A62F88}"/>
    <cellStyle name="Calculation 3 2 2 3 7 2 2" xfId="27413" xr:uid="{055B733E-7B90-4E4D-81AB-D3D07024D41E}"/>
    <cellStyle name="Calculation 3 2 2 3 7 2 3" xfId="34589" xr:uid="{FBCB9AE9-23A5-4747-8136-4C9D42A31CBF}"/>
    <cellStyle name="Calculation 3 2 2 3 7 2 4" xfId="43096" xr:uid="{EFF93934-BFAA-4435-BD6B-F92C76029D67}"/>
    <cellStyle name="Calculation 3 2 2 3 7 2 5" xfId="18506" xr:uid="{6FF4A9E0-F360-4274-920D-3B21D3DBB97E}"/>
    <cellStyle name="Calculation 3 2 2 3 7 3" xfId="23358" xr:uid="{107EF76C-B644-44B2-9D81-FB480FB28A27}"/>
    <cellStyle name="Calculation 3 2 2 3 7 4" xfId="30933" xr:uid="{6664A355-E035-4BAE-BB9C-3CB30616EA9B}"/>
    <cellStyle name="Calculation 3 2 2 3 7 5" xfId="39041" xr:uid="{5F98DA5A-7EC4-42B7-8159-D37CF884CC99}"/>
    <cellStyle name="Calculation 3 2 2 3 7 6" xfId="46606" xr:uid="{DF2CE040-28DE-4BE2-AFC1-3871975ED4B0}"/>
    <cellStyle name="Calculation 3 2 2 3 7 7" xfId="14461" xr:uid="{29E5D938-9C3B-493B-82E2-2529DD188F48}"/>
    <cellStyle name="Calculation 3 2 2 3 8" xfId="7190" xr:uid="{839022B3-C3BD-46E8-A68B-B4DFDC9D3F75}"/>
    <cellStyle name="Calculation 3 2 2 3 8 2" xfId="24757" xr:uid="{00F08918-B7A4-46F1-A671-8E0FC23E1008}"/>
    <cellStyle name="Calculation 3 2 2 3 8 3" xfId="32130" xr:uid="{255ED368-C212-4D75-946C-82D6A6C9D07C}"/>
    <cellStyle name="Calculation 3 2 2 3 8 4" xfId="40440" xr:uid="{863AC830-4C0A-441B-A46A-F35540DFD127}"/>
    <cellStyle name="Calculation 3 2 2 3 8 5" xfId="15850" xr:uid="{89E89068-4B82-4B97-A67F-CBBDDFFFC732}"/>
    <cellStyle name="Calculation 3 2 2 3 9" xfId="20134" xr:uid="{10C39075-B0EF-4AD7-BFF0-2E249873A93D}"/>
    <cellStyle name="Calculation 3 2 2 4" xfId="2716" xr:uid="{64229BCF-1991-45A1-8C91-4ECACACF9DE8}"/>
    <cellStyle name="Calculation 3 2 2 4 10" xfId="28529" xr:uid="{7B4A4E44-639B-49A3-9AD6-0F1D2A59A003}"/>
    <cellStyle name="Calculation 3 2 2 4 11" xfId="35966" xr:uid="{8DDE6629-BDC0-428A-8333-E623D8B75FD0}"/>
    <cellStyle name="Calculation 3 2 2 4 12" xfId="44207" xr:uid="{F369E43C-42B3-4205-AACD-73B6944C5B6C}"/>
    <cellStyle name="Calculation 3 2 2 4 13" xfId="11473" xr:uid="{2093E7B4-3845-4A1A-91B5-12E4154C0E13}"/>
    <cellStyle name="Calculation 3 2 2 4 2" xfId="4621" xr:uid="{5F869F7E-AAA8-4EBF-8581-8B5C505120CB}"/>
    <cellStyle name="Calculation 3 2 2 4 2 2" xfId="8934" xr:uid="{8029D337-3B96-4ECB-9731-793D989D1135}"/>
    <cellStyle name="Calculation 3 2 2 4 2 2 2" xfId="26501" xr:uid="{FAD377C2-5469-4A6F-8D2F-FEFE40CFCF4B}"/>
    <cellStyle name="Calculation 3 2 2 4 2 2 3" xfId="33677" xr:uid="{EDDB5FB1-D8AD-4A89-BFF0-4E3F8662561C}"/>
    <cellStyle name="Calculation 3 2 2 4 2 2 4" xfId="42184" xr:uid="{12E860FD-DBB3-4AD7-BE37-04486960D386}"/>
    <cellStyle name="Calculation 3 2 2 4 2 2 5" xfId="17594" xr:uid="{C3C14B5B-D6D6-43CC-BB9C-4E9983C48CA9}"/>
    <cellStyle name="Calculation 3 2 2 4 2 3" xfId="22188" xr:uid="{025DF9B5-1335-4A0A-B643-29268CA01A50}"/>
    <cellStyle name="Calculation 3 2 2 4 2 4" xfId="29982" xr:uid="{7B263E0C-F3C4-4817-B6E7-032895A25B09}"/>
    <cellStyle name="Calculation 3 2 2 4 2 5" xfId="37871" xr:uid="{5CF595CF-3D6F-4FEF-A1D0-B01B655D62ED}"/>
    <cellStyle name="Calculation 3 2 2 4 2 6" xfId="45656" xr:uid="{F3D77265-E3F5-4E3A-9E4E-4B97E2BEF684}"/>
    <cellStyle name="Calculation 3 2 2 4 2 7" xfId="13315" xr:uid="{A7D22758-5BEF-4B8C-8F3C-9AEF6597ACC2}"/>
    <cellStyle name="Calculation 3 2 2 4 3" xfId="3819" xr:uid="{2EA3A303-E5A3-4B77-A5C9-D2FFBBA3291A}"/>
    <cellStyle name="Calculation 3 2 2 4 3 2" xfId="8355" xr:uid="{D9E13E7F-8CF6-4A7D-A537-6AE6D541942F}"/>
    <cellStyle name="Calculation 3 2 2 4 3 2 2" xfId="25922" xr:uid="{A2CC97D0-737F-484F-BDA1-430444DD52E4}"/>
    <cellStyle name="Calculation 3 2 2 4 3 2 3" xfId="33098" xr:uid="{946EEDA3-80A6-4C73-A0A1-905C00C0EC04}"/>
    <cellStyle name="Calculation 3 2 2 4 3 2 4" xfId="41605" xr:uid="{4AD45074-7B8A-429C-BCF9-BCC6139C69F4}"/>
    <cellStyle name="Calculation 3 2 2 4 3 2 5" xfId="17015" xr:uid="{7F3BE50D-575E-4503-A585-B5F8F922123A}"/>
    <cellStyle name="Calculation 3 2 2 4 3 3" xfId="21386" xr:uid="{7E977FDA-4DF7-4762-88D4-6CF5EC8869CB}"/>
    <cellStyle name="Calculation 3 2 2 4 3 4" xfId="29404" xr:uid="{A605AFBD-3618-4BE0-8504-7F23EDA27E27}"/>
    <cellStyle name="Calculation 3 2 2 4 3 5" xfId="37069" xr:uid="{18E45705-4831-4C3B-BFCA-264C178EB483}"/>
    <cellStyle name="Calculation 3 2 2 4 3 6" xfId="45080" xr:uid="{A68F7B60-D618-43C2-AA5C-BA20C5188965}"/>
    <cellStyle name="Calculation 3 2 2 4 3 7" xfId="12545" xr:uid="{7C300FDA-FF5F-4F86-AA3A-66D0E9A4DACA}"/>
    <cellStyle name="Calculation 3 2 2 4 4" xfId="5711" xr:uid="{809C385C-AD0D-484F-86BD-2CF5F2C0681B}"/>
    <cellStyle name="Calculation 3 2 2 4 4 2" xfId="9770" xr:uid="{C6AE4D13-5EFA-4C66-9A45-0626396900E2}"/>
    <cellStyle name="Calculation 3 2 2 4 4 2 2" xfId="27337" xr:uid="{D23AFD93-D818-4759-8431-CCA4DEB0C445}"/>
    <cellStyle name="Calculation 3 2 2 4 4 2 3" xfId="34513" xr:uid="{549C50DD-4186-45EE-B86A-0783787D581A}"/>
    <cellStyle name="Calculation 3 2 2 4 4 2 4" xfId="43020" xr:uid="{0EC1F306-A684-45D9-8E7D-FD5A930E75CB}"/>
    <cellStyle name="Calculation 3 2 2 4 4 2 5" xfId="18430" xr:uid="{907D346F-6DA5-4349-8E70-6A7F33D233D9}"/>
    <cellStyle name="Calculation 3 2 2 4 4 3" xfId="23278" xr:uid="{9F644712-1591-4E4B-AE4F-FC602CA40BFC}"/>
    <cellStyle name="Calculation 3 2 2 4 4 4" xfId="30853" xr:uid="{26E5C6ED-8C53-476F-88E2-3AFA0FF1FF58}"/>
    <cellStyle name="Calculation 3 2 2 4 4 5" xfId="38961" xr:uid="{822AE0B3-9086-499D-BD52-447A577AD9B0}"/>
    <cellStyle name="Calculation 3 2 2 4 4 6" xfId="46526" xr:uid="{7525F754-7BF5-45D7-B6B9-D63AB566B949}"/>
    <cellStyle name="Calculation 3 2 2 4 4 7" xfId="14381" xr:uid="{ED9CE35D-7D57-4596-86A1-9A5AF546963E}"/>
    <cellStyle name="Calculation 3 2 2 4 5" xfId="6065" xr:uid="{91CF3482-9981-42BD-BB12-C3707E310215}"/>
    <cellStyle name="Calculation 3 2 2 4 5 2" xfId="10115" xr:uid="{C9F074F2-E0E4-4583-B9EF-2807F3357343}"/>
    <cellStyle name="Calculation 3 2 2 4 5 2 2" xfId="27682" xr:uid="{E3999A9D-A5E4-4AEA-88BC-911D1FC4E01D}"/>
    <cellStyle name="Calculation 3 2 2 4 5 2 3" xfId="34858" xr:uid="{FB24F263-6EA9-43B2-9CF5-76E32DB2E7BB}"/>
    <cellStyle name="Calculation 3 2 2 4 5 2 4" xfId="43365" xr:uid="{8469FCCD-784F-4AE9-94CA-F8F0E2E89C29}"/>
    <cellStyle name="Calculation 3 2 2 4 5 2 5" xfId="18775" xr:uid="{EE8426B0-3DBF-49D8-8C07-E4C9E43864BC}"/>
    <cellStyle name="Calculation 3 2 2 4 5 3" xfId="23632" xr:uid="{0E61D3F9-409F-4075-8871-752AEF44C11A}"/>
    <cellStyle name="Calculation 3 2 2 4 5 4" xfId="31207" xr:uid="{01620AD6-5704-4A3C-8555-15CE0C570C47}"/>
    <cellStyle name="Calculation 3 2 2 4 5 5" xfId="39315" xr:uid="{1D2F0BBA-DE25-46AB-985E-9C243E3D97F0}"/>
    <cellStyle name="Calculation 3 2 2 4 5 6" xfId="46880" xr:uid="{57DE671D-AA13-436A-A76C-1099794954CD}"/>
    <cellStyle name="Calculation 3 2 2 4 5 7" xfId="14735" xr:uid="{4BEB5038-5BF1-4CBF-9CA6-0F6BAA8645EE}"/>
    <cellStyle name="Calculation 3 2 2 4 6" xfId="6433" xr:uid="{0ED3B13A-D2E9-4754-8939-ABEB03DBD45B}"/>
    <cellStyle name="Calculation 3 2 2 4 6 2" xfId="10470" xr:uid="{61482953-8B1A-4582-871E-273C52FEA764}"/>
    <cellStyle name="Calculation 3 2 2 4 6 2 2" xfId="28037" xr:uid="{CA8F59A5-0B5B-428C-BBB9-0F8EC2048262}"/>
    <cellStyle name="Calculation 3 2 2 4 6 2 3" xfId="35213" xr:uid="{7E162451-3590-4257-9976-0BD72BF33DD6}"/>
    <cellStyle name="Calculation 3 2 2 4 6 2 4" xfId="43720" xr:uid="{B426CD6B-A7B2-4593-91A6-74F62022B6D7}"/>
    <cellStyle name="Calculation 3 2 2 4 6 2 5" xfId="19130" xr:uid="{586B3B63-8B0F-4CDC-A42A-331ECE0B0E91}"/>
    <cellStyle name="Calculation 3 2 2 4 6 3" xfId="24000" xr:uid="{ABEDC5B8-B776-4A4A-8752-FF129A378EE0}"/>
    <cellStyle name="Calculation 3 2 2 4 6 4" xfId="31575" xr:uid="{3644D0FA-3ED8-49EA-A406-A7317D0C9F39}"/>
    <cellStyle name="Calculation 3 2 2 4 6 5" xfId="39683" xr:uid="{6BFE39E0-97F7-4F07-9143-2301B2B20042}"/>
    <cellStyle name="Calculation 3 2 2 4 6 6" xfId="47248" xr:uid="{8FDDC937-A4D2-43A5-9A8F-4105216EE78F}"/>
    <cellStyle name="Calculation 3 2 2 4 6 7" xfId="15103" xr:uid="{20764039-E74A-4748-ABBD-5258156C883D}"/>
    <cellStyle name="Calculation 3 2 2 4 7" xfId="6819" xr:uid="{A45AC2F6-7BFD-4DF4-A62E-BB3FB4B97D02}"/>
    <cellStyle name="Calculation 3 2 2 4 7 2" xfId="10794" xr:uid="{75143444-EE72-4BE9-9ABE-E0B321471CB9}"/>
    <cellStyle name="Calculation 3 2 2 4 7 2 2" xfId="28361" xr:uid="{E766FD1B-5095-4830-AF65-482F558348E5}"/>
    <cellStyle name="Calculation 3 2 2 4 7 2 3" xfId="35537" xr:uid="{34012003-4ECF-4255-BA39-0C4282E0AF4D}"/>
    <cellStyle name="Calculation 3 2 2 4 7 2 4" xfId="44044" xr:uid="{1C9DD68B-FFA7-4C95-B3FA-BC4657A272E2}"/>
    <cellStyle name="Calculation 3 2 2 4 7 2 5" xfId="19454" xr:uid="{2EE8A051-95E5-4E4E-A368-5E58773FD83C}"/>
    <cellStyle name="Calculation 3 2 2 4 7 3" xfId="24386" xr:uid="{AA277E20-2CEA-4000-B8A7-7372AB22C44F}"/>
    <cellStyle name="Calculation 3 2 2 4 7 4" xfId="31961" xr:uid="{007DE01A-2298-4614-80C9-F7822841FBBE}"/>
    <cellStyle name="Calculation 3 2 2 4 7 5" xfId="40069" xr:uid="{48B6D04A-7717-4F9C-925E-6C4B4F5DE051}"/>
    <cellStyle name="Calculation 3 2 2 4 7 6" xfId="47634" xr:uid="{66832D33-2636-4362-9C9E-294B0E9577C8}"/>
    <cellStyle name="Calculation 3 2 2 4 7 7" xfId="15489" xr:uid="{A6E731AC-F426-4349-8BAB-6046E580CB1A}"/>
    <cellStyle name="Calculation 3 2 2 4 8" xfId="7338" xr:uid="{91057636-79E1-4AC9-A194-3CB57BEFA380}"/>
    <cellStyle name="Calculation 3 2 2 4 8 2" xfId="24905" xr:uid="{1F9341F8-F75B-4E75-B94E-8DC369C8E84C}"/>
    <cellStyle name="Calculation 3 2 2 4 8 3" xfId="32276" xr:uid="{3DE543DF-22E0-48DB-9A86-CF790E2974C8}"/>
    <cellStyle name="Calculation 3 2 2 4 8 4" xfId="40588" xr:uid="{D6791E55-88DB-418F-A7C0-63C6C4709790}"/>
    <cellStyle name="Calculation 3 2 2 4 8 5" xfId="15998" xr:uid="{522C47A5-E6D2-4956-A4E7-63A02229AB7D}"/>
    <cellStyle name="Calculation 3 2 2 4 9" xfId="20282" xr:uid="{54759EE3-25BF-404E-9227-991A5C5251DE}"/>
    <cellStyle name="Calculation 3 2 2 5" xfId="4240" xr:uid="{CC84EA86-FFA0-4C4D-BB8D-12E46B137DE9}"/>
    <cellStyle name="Calculation 3 2 2 5 2" xfId="8651" xr:uid="{4DD9869E-CF45-4541-AC7E-04A76323DAAF}"/>
    <cellStyle name="Calculation 3 2 2 5 2 2" xfId="26218" xr:uid="{67888EFD-E14A-4D79-B5E5-99DC5372DB9A}"/>
    <cellStyle name="Calculation 3 2 2 5 2 3" xfId="33394" xr:uid="{6E30B445-DB97-40A1-8190-56B9623B0383}"/>
    <cellStyle name="Calculation 3 2 2 5 2 4" xfId="41901" xr:uid="{FD01D8F5-0BC8-4A99-AE93-093EEC406F13}"/>
    <cellStyle name="Calculation 3 2 2 5 2 5" xfId="17311" xr:uid="{D981C959-A912-4496-A76C-39015B135BB8}"/>
    <cellStyle name="Calculation 3 2 2 5 3" xfId="21807" xr:uid="{71983EEE-A2C9-48CC-80D9-1CC4B0A4FB3F}"/>
    <cellStyle name="Calculation 3 2 2 5 4" xfId="29721" xr:uid="{8D1D4A84-8B9A-4D2A-815A-608E4D816E18}"/>
    <cellStyle name="Calculation 3 2 2 5 5" xfId="37490" xr:uid="{0CF33E56-8BCE-4C63-B0E7-BEB0F7897CCE}"/>
    <cellStyle name="Calculation 3 2 2 5 6" xfId="45396" xr:uid="{F5B7969B-7886-465F-AE39-34D6A91C4F45}"/>
    <cellStyle name="Calculation 3 2 2 5 7" xfId="12956" xr:uid="{43244B98-E892-4FC7-8839-F959808DC943}"/>
    <cellStyle name="Calculation 3 2 2 6" xfId="3815" xr:uid="{0C549334-0C95-4C70-A6FE-D01AE795E22D}"/>
    <cellStyle name="Calculation 3 2 2 6 2" xfId="8351" xr:uid="{4E50D6C5-273F-4DCA-8E3C-8DA036651AC9}"/>
    <cellStyle name="Calculation 3 2 2 6 2 2" xfId="25918" xr:uid="{0F53987F-3AB2-40C9-93C1-97DAFDE0EC3F}"/>
    <cellStyle name="Calculation 3 2 2 6 2 3" xfId="33094" xr:uid="{931196AE-34B3-4600-A1B4-9B9D83625A29}"/>
    <cellStyle name="Calculation 3 2 2 6 2 4" xfId="41601" xr:uid="{6D0B7F5C-95C3-423C-A536-DB596B5C6374}"/>
    <cellStyle name="Calculation 3 2 2 6 2 5" xfId="17011" xr:uid="{35501769-3D60-4EF1-BA13-6F34BBF68F8F}"/>
    <cellStyle name="Calculation 3 2 2 6 3" xfId="21382" xr:uid="{C95AA5FA-C6D0-4CAE-958E-9C239AA67080}"/>
    <cellStyle name="Calculation 3 2 2 6 4" xfId="29400" xr:uid="{F14B1C4E-D75B-4A58-A716-AAAA5DC443F2}"/>
    <cellStyle name="Calculation 3 2 2 6 5" xfId="37065" xr:uid="{6836EF3D-F044-4441-9E81-DC93E228167D}"/>
    <cellStyle name="Calculation 3 2 2 6 6" xfId="45076" xr:uid="{50681D1E-B3A4-4B83-BFA1-05DE8255AF8E}"/>
    <cellStyle name="Calculation 3 2 2 6 7" xfId="12541" xr:uid="{9DC782E7-B10F-4FBF-9137-DBA434AA2E93}"/>
    <cellStyle name="Calculation 3 2 2 7" xfId="3817" xr:uid="{BABD69AE-E371-4917-BD90-9A3E428FE91C}"/>
    <cellStyle name="Calculation 3 2 2 7 2" xfId="8353" xr:uid="{19F1F9A3-0876-4F3E-82EC-3A6436EE9849}"/>
    <cellStyle name="Calculation 3 2 2 7 2 2" xfId="25920" xr:uid="{7CC2BE0E-59CD-440F-954B-CA8C3F80503D}"/>
    <cellStyle name="Calculation 3 2 2 7 2 3" xfId="33096" xr:uid="{2019127E-39F2-4580-9AB4-942B79FB5B0E}"/>
    <cellStyle name="Calculation 3 2 2 7 2 4" xfId="41603" xr:uid="{0D86D559-E645-4C3D-91A2-1E1B67AC9A43}"/>
    <cellStyle name="Calculation 3 2 2 7 2 5" xfId="17013" xr:uid="{3539CEB1-21D7-432C-8EA5-BD3372203953}"/>
    <cellStyle name="Calculation 3 2 2 7 3" xfId="21384" xr:uid="{13FCF8E9-7304-43E2-AF9B-66BF0336A236}"/>
    <cellStyle name="Calculation 3 2 2 7 4" xfId="29402" xr:uid="{EC800048-A43A-40A6-ADD9-A799072011D7}"/>
    <cellStyle name="Calculation 3 2 2 7 5" xfId="37067" xr:uid="{3B79063F-43CB-4113-9889-6BE3790F44E5}"/>
    <cellStyle name="Calculation 3 2 2 7 6" xfId="45078" xr:uid="{2C25ECD7-7CAB-4BB5-865C-F31ECBAA49AA}"/>
    <cellStyle name="Calculation 3 2 2 7 7" xfId="12543" xr:uid="{D5D36D72-ACD0-4185-9918-E8FF6C43EFDA}"/>
    <cellStyle name="Calculation 3 2 2 8" xfId="3381" xr:uid="{A6D9C656-EFE3-4DAC-976E-9C2B50591D43}"/>
    <cellStyle name="Calculation 3 2 2 8 2" xfId="7984" xr:uid="{422F74D6-05B8-4A46-B85F-92197CDAA4D3}"/>
    <cellStyle name="Calculation 3 2 2 8 2 2" xfId="25551" xr:uid="{87DEF103-F6A4-463B-978D-BD59963FB3D6}"/>
    <cellStyle name="Calculation 3 2 2 8 2 3" xfId="32727" xr:uid="{757F52BE-30AB-470D-9447-9233074C4140}"/>
    <cellStyle name="Calculation 3 2 2 8 2 4" xfId="41234" xr:uid="{406CAC2B-712D-430A-A992-AC70671E4D62}"/>
    <cellStyle name="Calculation 3 2 2 8 2 5" xfId="16644" xr:uid="{300C497B-32DC-4761-B781-9D3A17211E3C}"/>
    <cellStyle name="Calculation 3 2 2 8 3" xfId="20948" xr:uid="{6E9A3F90-82B5-49AC-AC88-3982232E03EB}"/>
    <cellStyle name="Calculation 3 2 2 8 4" xfId="28975" xr:uid="{522E404A-AE3D-4010-A69D-4AA06753C9E2}"/>
    <cellStyle name="Calculation 3 2 2 8 5" xfId="36631" xr:uid="{E63EECFE-2846-4EA7-8AE5-020892683F37}"/>
    <cellStyle name="Calculation 3 2 2 8 6" xfId="44652" xr:uid="{31102DFB-0042-45AB-9485-1B967A12735A}"/>
    <cellStyle name="Calculation 3 2 2 8 7" xfId="12115" xr:uid="{F86E337E-9C8A-4C57-AF46-660A665D3BB8}"/>
    <cellStyle name="Calculation 3 2 2 9" xfId="3983" xr:uid="{0FD45585-AA7C-464B-B272-8E3B2D5B29F4}"/>
    <cellStyle name="Calculation 3 2 2 9 2" xfId="8479" xr:uid="{7E405ACC-0590-4EE2-AF23-E6A9A2926F40}"/>
    <cellStyle name="Calculation 3 2 2 9 2 2" xfId="26046" xr:uid="{91B94B30-B958-4413-AEDF-6A193DE307C2}"/>
    <cellStyle name="Calculation 3 2 2 9 2 3" xfId="33222" xr:uid="{9397E1DD-FF0C-47BD-8EF2-52289407F931}"/>
    <cellStyle name="Calculation 3 2 2 9 2 4" xfId="41729" xr:uid="{F09E9337-5987-40AC-B7C6-A25882D8E7B7}"/>
    <cellStyle name="Calculation 3 2 2 9 2 5" xfId="17139" xr:uid="{8BFF2B2A-59F0-4814-A241-AC4804CF816E}"/>
    <cellStyle name="Calculation 3 2 2 9 3" xfId="21550" xr:uid="{B3B30A70-4E57-4899-BC17-3742DF6D8E72}"/>
    <cellStyle name="Calculation 3 2 2 9 4" xfId="29528" xr:uid="{BA3EF43D-DD79-4A18-A6AF-EEFC6F19A65A}"/>
    <cellStyle name="Calculation 3 2 2 9 5" xfId="37233" xr:uid="{EEBBE613-156C-4317-B4E2-01BE3647F6CC}"/>
    <cellStyle name="Calculation 3 2 2 9 6" xfId="45203" xr:uid="{B0313DB5-4449-48E4-A207-29CED49CEEFE}"/>
    <cellStyle name="Calculation 3 2 2 9 7" xfId="12701" xr:uid="{69C38277-E960-4EA0-92F1-071296DC2CEB}"/>
    <cellStyle name="Calculation 3 2 3" xfId="2397" xr:uid="{E434CD6B-C985-4A2F-8B46-50C70630B53A}"/>
    <cellStyle name="Calculation 3 2 3 10" xfId="6642" xr:uid="{9C3F5087-1449-4B5A-BDBE-8B65FF505954}"/>
    <cellStyle name="Calculation 3 2 3 10 2" xfId="10666" xr:uid="{8DE00307-5E63-44A1-9E2D-3B107F5D9A71}"/>
    <cellStyle name="Calculation 3 2 3 10 2 2" xfId="28233" xr:uid="{4864EBE6-812F-4400-B0B0-F6744A5D808C}"/>
    <cellStyle name="Calculation 3 2 3 10 2 3" xfId="35409" xr:uid="{42603428-42E8-4CC8-A2D1-D60BB15F5A64}"/>
    <cellStyle name="Calculation 3 2 3 10 2 4" xfId="43916" xr:uid="{279234B6-2824-437F-A128-78860FF906F4}"/>
    <cellStyle name="Calculation 3 2 3 10 2 5" xfId="19326" xr:uid="{8D3E0C45-8025-412B-A8A2-26C49E0980A1}"/>
    <cellStyle name="Calculation 3 2 3 10 3" xfId="24209" xr:uid="{0D3BD2C5-21BE-4527-8293-47FA3A9AD156}"/>
    <cellStyle name="Calculation 3 2 3 10 4" xfId="31784" xr:uid="{D2784901-4B36-4D2E-86E3-5DE1747108A0}"/>
    <cellStyle name="Calculation 3 2 3 10 5" xfId="39892" xr:uid="{67C30B92-EFE9-424F-90A2-EDD06FF8B568}"/>
    <cellStyle name="Calculation 3 2 3 10 6" xfId="47457" xr:uid="{2B6FD452-479F-484E-8788-9862D84C0544}"/>
    <cellStyle name="Calculation 3 2 3 10 7" xfId="15312" xr:uid="{B8A7E689-1A96-436A-9A54-16C65454DC7E}"/>
    <cellStyle name="Calculation 3 2 3 11" xfId="7019" xr:uid="{162DF3B9-935A-4068-9036-2865D44B669F}"/>
    <cellStyle name="Calculation 3 2 3 11 2" xfId="24586" xr:uid="{FE432D22-679F-48DA-A4A7-79C2E728ACE5}"/>
    <cellStyle name="Calculation 3 2 3 11 3" xfId="32053" xr:uid="{F4286B1A-02F2-4DF3-A196-A1C25F96CBBA}"/>
    <cellStyle name="Calculation 3 2 3 11 4" xfId="40269" xr:uid="{35D5C614-8964-442B-91B1-A9D386ED8AFA}"/>
    <cellStyle name="Calculation 3 2 3 11 5" xfId="15679" xr:uid="{B4390FBD-3FD6-4FD7-8F52-42EBDA1F8D68}"/>
    <cellStyle name="Calculation 3 2 3 12" xfId="19963" xr:uid="{C2177B10-FDC8-4EC6-9AF6-32570FA855F3}"/>
    <cellStyle name="Calculation 3 2 3 13" xfId="11176" xr:uid="{7730B425-9192-4ED8-878C-B99FE8D21505}"/>
    <cellStyle name="Calculation 3 2 3 2" xfId="2960" xr:uid="{CDEA09C6-2D57-416C-BA50-AEE4C255DD92}"/>
    <cellStyle name="Calculation 3 2 3 2 10" xfId="28661" xr:uid="{2559F7ED-B4FC-4B6D-A7E9-2B46B6F6411C}"/>
    <cellStyle name="Calculation 3 2 3 2 11" xfId="36209" xr:uid="{F6F75BBF-A684-46E8-B1BA-E95E56056FE4}"/>
    <cellStyle name="Calculation 3 2 3 2 12" xfId="44338" xr:uid="{5CBE539C-75D8-4210-B5FD-D5F33DCED66C}"/>
    <cellStyle name="Calculation 3 2 3 2 13" xfId="11701" xr:uid="{B7903F5F-CAE7-47BC-BB3E-A8839DAFAE89}"/>
    <cellStyle name="Calculation 3 2 3 2 2" xfId="4865" xr:uid="{77C2AC8C-4F89-4FF3-8D58-A62AC2FE705A}"/>
    <cellStyle name="Calculation 3 2 3 2 2 2" xfId="9082" xr:uid="{3B75E6E1-5F97-44B8-A4CF-14C8B0300F31}"/>
    <cellStyle name="Calculation 3 2 3 2 2 2 2" xfId="26649" xr:uid="{B198330D-A864-440E-B9C0-687AE440E0B4}"/>
    <cellStyle name="Calculation 3 2 3 2 2 2 3" xfId="33825" xr:uid="{DE29F1A3-025C-4D94-93F0-83D02335FB1C}"/>
    <cellStyle name="Calculation 3 2 3 2 2 2 4" xfId="42332" xr:uid="{AE81DD94-8FF2-49FF-8364-6890844EB1BF}"/>
    <cellStyle name="Calculation 3 2 3 2 2 2 5" xfId="17742" xr:uid="{83658FA3-2677-470F-804F-405922D0EF5B}"/>
    <cellStyle name="Calculation 3 2 3 2 2 3" xfId="22432" xr:uid="{039FE2AD-DC51-4589-B5CE-4909A369F19A}"/>
    <cellStyle name="Calculation 3 2 3 2 2 4" xfId="30114" xr:uid="{F86676BD-81E2-49AA-8FEB-F9A8CA341205}"/>
    <cellStyle name="Calculation 3 2 3 2 2 5" xfId="38115" xr:uid="{3247B8D1-C6E1-4750-96DD-0ACFFD96A944}"/>
    <cellStyle name="Calculation 3 2 3 2 2 6" xfId="45787" xr:uid="{BD3D828B-A7A4-42C2-BC92-24C64451FBE2}"/>
    <cellStyle name="Calculation 3 2 3 2 2 7" xfId="13543" xr:uid="{AA2E72EB-AC41-4496-B9B2-7F3D6FCABF1F}"/>
    <cellStyle name="Calculation 3 2 3 2 3" xfId="5558" xr:uid="{3FE4A0CA-65DB-4816-8FA2-D929A7D24C27}"/>
    <cellStyle name="Calculation 3 2 3 2 3 2" xfId="9624" xr:uid="{DE8FFD51-4C56-4E53-95A1-ABDB7137A71D}"/>
    <cellStyle name="Calculation 3 2 3 2 3 2 2" xfId="27191" xr:uid="{E20EDC74-2CBE-4018-BA5F-C4D1EB5D2017}"/>
    <cellStyle name="Calculation 3 2 3 2 3 2 3" xfId="34367" xr:uid="{C9072A97-DAA1-4449-A6E6-D56E357D3CA4}"/>
    <cellStyle name="Calculation 3 2 3 2 3 2 4" xfId="42874" xr:uid="{150BAB52-4E83-4A4B-AD37-BEA78C78682D}"/>
    <cellStyle name="Calculation 3 2 3 2 3 2 5" xfId="18284" xr:uid="{B6364099-C8E2-46FB-897A-153C0C1ADA4C}"/>
    <cellStyle name="Calculation 3 2 3 2 3 3" xfId="23125" xr:uid="{6B2E65BB-75AF-492B-8029-4E25B7F63C40}"/>
    <cellStyle name="Calculation 3 2 3 2 3 4" xfId="30700" xr:uid="{60457BFA-95EF-47F5-BB9E-696540723B43}"/>
    <cellStyle name="Calculation 3 2 3 2 3 5" xfId="38808" xr:uid="{4225FD5E-0E27-4D26-A56B-F0B9CBE2A644}"/>
    <cellStyle name="Calculation 3 2 3 2 3 6" xfId="46373" xr:uid="{99D59FD2-2C7D-4988-B195-D693140CAD07}"/>
    <cellStyle name="Calculation 3 2 3 2 3 7" xfId="14228" xr:uid="{F34C21E8-72CC-43FA-9448-1BADA465E767}"/>
    <cellStyle name="Calculation 3 2 3 2 4" xfId="5873" xr:uid="{A060407B-8F7E-4231-A004-AECB5E71B8A7}"/>
    <cellStyle name="Calculation 3 2 3 2 4 2" xfId="9927" xr:uid="{566A7803-ED56-44D5-9DE1-BC15BB720425}"/>
    <cellStyle name="Calculation 3 2 3 2 4 2 2" xfId="27494" xr:uid="{336EDFD9-D003-4D16-A328-C9D425363231}"/>
    <cellStyle name="Calculation 3 2 3 2 4 2 3" xfId="34670" xr:uid="{697007F4-E2BE-4446-B9A6-AFF9E0BC0BCC}"/>
    <cellStyle name="Calculation 3 2 3 2 4 2 4" xfId="43177" xr:uid="{1A1D1E93-3B90-4CDA-9CD9-2CCD0E766C6E}"/>
    <cellStyle name="Calculation 3 2 3 2 4 2 5" xfId="18587" xr:uid="{C51F4A37-77B8-440F-B861-5D889F0F25F1}"/>
    <cellStyle name="Calculation 3 2 3 2 4 3" xfId="23440" xr:uid="{3A213FC8-54CB-46A1-AD9D-24D70D937D71}"/>
    <cellStyle name="Calculation 3 2 3 2 4 4" xfId="31015" xr:uid="{E6D4C5AD-A0B6-44E9-81DE-A18A3A6C0607}"/>
    <cellStyle name="Calculation 3 2 3 2 4 5" xfId="39123" xr:uid="{D0633C86-BFFE-46AE-B719-22173C05E692}"/>
    <cellStyle name="Calculation 3 2 3 2 4 6" xfId="46688" xr:uid="{9207242E-59DF-4705-A69A-9188E192A5D3}"/>
    <cellStyle name="Calculation 3 2 3 2 4 7" xfId="14543" xr:uid="{D7601E4D-45C4-454B-AD6E-A5C4B9715854}"/>
    <cellStyle name="Calculation 3 2 3 2 5" xfId="6229" xr:uid="{4E3DB37C-A40F-4C2C-8345-35D409D22AE4}"/>
    <cellStyle name="Calculation 3 2 3 2 5 2" xfId="10270" xr:uid="{0F60F86D-60C1-4BB4-B0C4-A99A1070E161}"/>
    <cellStyle name="Calculation 3 2 3 2 5 2 2" xfId="27837" xr:uid="{3B58214B-2F1E-4135-893C-615ABD9F0C10}"/>
    <cellStyle name="Calculation 3 2 3 2 5 2 3" xfId="35013" xr:uid="{C3878CAE-040B-46E2-8835-9A7960710EB9}"/>
    <cellStyle name="Calculation 3 2 3 2 5 2 4" xfId="43520" xr:uid="{13ACB7CD-AC53-41F2-9A1F-33650768276A}"/>
    <cellStyle name="Calculation 3 2 3 2 5 2 5" xfId="18930" xr:uid="{670B119F-D3EF-4CD1-9B00-E98195579CF4}"/>
    <cellStyle name="Calculation 3 2 3 2 5 3" xfId="23796" xr:uid="{F964793F-DED5-4A12-92A0-BE17B5466FD6}"/>
    <cellStyle name="Calculation 3 2 3 2 5 4" xfId="31371" xr:uid="{D8719242-3476-47B3-9358-E83D29109043}"/>
    <cellStyle name="Calculation 3 2 3 2 5 5" xfId="39479" xr:uid="{2D4CCB45-3D25-4C41-B263-E8DD8729E658}"/>
    <cellStyle name="Calculation 3 2 3 2 5 6" xfId="47044" xr:uid="{B1AD3B04-C0E3-44F3-8421-A6171904DE6C}"/>
    <cellStyle name="Calculation 3 2 3 2 5 7" xfId="14899" xr:uid="{C71C6967-2DCF-47AC-9210-B39A285CD53E}"/>
    <cellStyle name="Calculation 3 2 3 2 6" xfId="6577" xr:uid="{D67C356D-B05C-44EB-9090-54A93D99FC16}"/>
    <cellStyle name="Calculation 3 2 3 2 6 2" xfId="10607" xr:uid="{147A0082-7F8E-4346-B1F4-428DF1C69A69}"/>
    <cellStyle name="Calculation 3 2 3 2 6 2 2" xfId="28174" xr:uid="{39A52C7E-FFBC-48E6-A21C-D4F9D5E75ACC}"/>
    <cellStyle name="Calculation 3 2 3 2 6 2 3" xfId="35350" xr:uid="{54A7C88E-CFF1-430B-A75C-5CC7788EA34A}"/>
    <cellStyle name="Calculation 3 2 3 2 6 2 4" xfId="43857" xr:uid="{3D9FE33D-F309-43CA-8C36-0E85A1059A34}"/>
    <cellStyle name="Calculation 3 2 3 2 6 2 5" xfId="19267" xr:uid="{CA2BEDE5-C9B8-4B11-A71B-95456F4A8BE1}"/>
    <cellStyle name="Calculation 3 2 3 2 6 3" xfId="24144" xr:uid="{6E45C47C-1DE6-46B0-B36C-D4E5F24D58CC}"/>
    <cellStyle name="Calculation 3 2 3 2 6 4" xfId="31719" xr:uid="{C1192ACE-4B1D-48DB-A33B-894DDEB514D3}"/>
    <cellStyle name="Calculation 3 2 3 2 6 5" xfId="39827" xr:uid="{6D6557A6-0EAE-4685-B61C-428558CF6C6C}"/>
    <cellStyle name="Calculation 3 2 3 2 6 6" xfId="47392" xr:uid="{2A61A70C-5017-4ACE-93B2-20CF4A217570}"/>
    <cellStyle name="Calculation 3 2 3 2 6 7" xfId="15247" xr:uid="{25B8AD30-A6C9-407E-9F41-5B4ECC46D010}"/>
    <cellStyle name="Calculation 3 2 3 2 7" xfId="5794" xr:uid="{E27E5B95-5A16-4FF9-A6A1-9821D9E819FD}"/>
    <cellStyle name="Calculation 3 2 3 2 7 2" xfId="9849" xr:uid="{8876EEE8-9D56-4214-AEB6-027EDFA7CC8A}"/>
    <cellStyle name="Calculation 3 2 3 2 7 2 2" xfId="27416" xr:uid="{A07DEFCE-2D5B-4D4A-86FB-71CE5EB8CA1D}"/>
    <cellStyle name="Calculation 3 2 3 2 7 2 3" xfId="34592" xr:uid="{D92D15BC-BB26-4E78-BD17-14120212512B}"/>
    <cellStyle name="Calculation 3 2 3 2 7 2 4" xfId="43099" xr:uid="{4F3E5E53-5431-4BCF-9C6E-3623F45381FE}"/>
    <cellStyle name="Calculation 3 2 3 2 7 2 5" xfId="18509" xr:uid="{C73D1DAD-AD4E-4350-8362-0651DF0268B8}"/>
    <cellStyle name="Calculation 3 2 3 2 7 3" xfId="23361" xr:uid="{179831AA-7FD0-4A4D-BF62-87B15A2A01A4}"/>
    <cellStyle name="Calculation 3 2 3 2 7 4" xfId="30936" xr:uid="{F73FF151-E20F-44D3-9BDA-FC302F3A919D}"/>
    <cellStyle name="Calculation 3 2 3 2 7 5" xfId="39044" xr:uid="{6E8545AD-3299-4855-8480-25667F65B336}"/>
    <cellStyle name="Calculation 3 2 3 2 7 6" xfId="46609" xr:uid="{A5F99C90-81CB-4239-9EE1-0CE06341AB4B}"/>
    <cellStyle name="Calculation 3 2 3 2 7 7" xfId="14464" xr:uid="{34B58617-7B1A-49B5-A137-9A63B4679F11}"/>
    <cellStyle name="Calculation 3 2 3 2 8" xfId="7582" xr:uid="{8F57F828-40C1-4A17-BEB1-2462649614CA}"/>
    <cellStyle name="Calculation 3 2 3 2 8 2" xfId="25149" xr:uid="{11F53FF2-CA84-47F9-92A0-950E98643244}"/>
    <cellStyle name="Calculation 3 2 3 2 8 3" xfId="32424" xr:uid="{899E2F2B-7DF8-46DF-8BFB-7FB7AD818D83}"/>
    <cellStyle name="Calculation 3 2 3 2 8 4" xfId="40832" xr:uid="{75FA78D5-9A47-42FB-896E-1C879F1ADF03}"/>
    <cellStyle name="Calculation 3 2 3 2 8 5" xfId="16242" xr:uid="{F23F0388-7F1E-4A97-85A6-1586B65B1DED}"/>
    <cellStyle name="Calculation 3 2 3 2 9" xfId="20526" xr:uid="{DEB2AC76-9698-445D-AD88-FDC1A5A5AE1F}"/>
    <cellStyle name="Calculation 3 2 3 3" xfId="2603" xr:uid="{34ADFBC5-4696-4113-8F12-E002FECE86E1}"/>
    <cellStyle name="Calculation 3 2 3 3 10" xfId="28426" xr:uid="{C55F6AC4-A44A-4906-BF2F-28FEB54107E5}"/>
    <cellStyle name="Calculation 3 2 3 3 11" xfId="35858" xr:uid="{0CA68826-6FE7-4378-BEC5-D07C69EC83D2}"/>
    <cellStyle name="Calculation 3 2 3 3 12" xfId="44105" xr:uid="{02CB6AAD-111B-4E6F-9F39-979C38EC7124}"/>
    <cellStyle name="Calculation 3 2 3 3 13" xfId="11368" xr:uid="{58454677-FA35-485C-8236-EECCDD8E6DD6}"/>
    <cellStyle name="Calculation 3 2 3 3 2" xfId="4508" xr:uid="{E5B637C9-10AC-4CAB-A2BC-C2CB9BB8316C}"/>
    <cellStyle name="Calculation 3 2 3 3 2 2" xfId="8823" xr:uid="{44715157-55C6-4377-924F-58E12B74B67F}"/>
    <cellStyle name="Calculation 3 2 3 3 2 2 2" xfId="26390" xr:uid="{C7E9C516-D1D2-4BC2-8139-45DFDB2593E9}"/>
    <cellStyle name="Calculation 3 2 3 3 2 2 3" xfId="33566" xr:uid="{5AF3A49A-B385-4E68-A9BD-24653589F47C}"/>
    <cellStyle name="Calculation 3 2 3 3 2 2 4" xfId="42073" xr:uid="{AA904FBF-8EBF-46DA-829F-FC3779EEB044}"/>
    <cellStyle name="Calculation 3 2 3 3 2 2 5" xfId="17483" xr:uid="{FFD41BD5-AD64-45C2-9B8B-93D7755D18D5}"/>
    <cellStyle name="Calculation 3 2 3 3 2 3" xfId="22075" xr:uid="{4E7591C4-9D15-44C4-8676-A007A7FE1B62}"/>
    <cellStyle name="Calculation 3 2 3 3 2 4" xfId="29879" xr:uid="{67BBE6DF-7F7A-47CF-BC52-9E0D55D12CA8}"/>
    <cellStyle name="Calculation 3 2 3 3 2 5" xfId="37758" xr:uid="{BB25177C-C016-49B9-9A1D-C6A5C6CADA78}"/>
    <cellStyle name="Calculation 3 2 3 3 2 6" xfId="45554" xr:uid="{DE3E05CB-2E20-45D0-9CEC-B1CF12AEFD31}"/>
    <cellStyle name="Calculation 3 2 3 3 2 7" xfId="13210" xr:uid="{10985E73-40C9-4076-9370-A9EB9310CB7C}"/>
    <cellStyle name="Calculation 3 2 3 3 3" xfId="5619" xr:uid="{54F85672-1363-4BEA-A375-6A0E90E1BF55}"/>
    <cellStyle name="Calculation 3 2 3 3 3 2" xfId="9680" xr:uid="{F6C6AC55-A26D-41C3-B49A-121E746CE33B}"/>
    <cellStyle name="Calculation 3 2 3 3 3 2 2" xfId="27247" xr:uid="{23B53326-8865-4770-A8D6-161F461C0B24}"/>
    <cellStyle name="Calculation 3 2 3 3 3 2 3" xfId="34423" xr:uid="{53C393CC-4F24-4588-A700-05E2C7CD7E96}"/>
    <cellStyle name="Calculation 3 2 3 3 3 2 4" xfId="42930" xr:uid="{4BE0C41B-AF12-478F-AE69-DB063CADFE91}"/>
    <cellStyle name="Calculation 3 2 3 3 3 2 5" xfId="18340" xr:uid="{9DA4AC59-0A3A-4451-AF02-3AA756EDFA38}"/>
    <cellStyle name="Calculation 3 2 3 3 3 3" xfId="23186" xr:uid="{89C5A5B0-238E-4E69-8938-20E771D4CA64}"/>
    <cellStyle name="Calculation 3 2 3 3 3 4" xfId="30761" xr:uid="{301B6748-E3C0-4CF9-B635-D54EFF928490}"/>
    <cellStyle name="Calculation 3 2 3 3 3 5" xfId="38869" xr:uid="{4C8F755C-C200-4D1A-B583-E50B5297D72F}"/>
    <cellStyle name="Calculation 3 2 3 3 3 6" xfId="46434" xr:uid="{A8382947-1AB0-495D-9BC4-4D430230A3DF}"/>
    <cellStyle name="Calculation 3 2 3 3 3 7" xfId="14289" xr:uid="{E82BEC87-6DDF-4099-9B2B-6AFC363A26F3}"/>
    <cellStyle name="Calculation 3 2 3 3 4" xfId="4216" xr:uid="{5D613D87-6FAB-4180-9D92-55641818CC80}"/>
    <cellStyle name="Calculation 3 2 3 3 4 2" xfId="8645" xr:uid="{22C27AFF-5D71-48CB-B7AB-8B0F17960B6A}"/>
    <cellStyle name="Calculation 3 2 3 3 4 2 2" xfId="26212" xr:uid="{9D6388DF-E891-41AF-9111-0509D2EF5806}"/>
    <cellStyle name="Calculation 3 2 3 3 4 2 3" xfId="33388" xr:uid="{0775B458-CE1D-42DA-B4C8-69518874A76F}"/>
    <cellStyle name="Calculation 3 2 3 3 4 2 4" xfId="41895" xr:uid="{D693E097-8E3A-4FF2-A014-02B9E25347A6}"/>
    <cellStyle name="Calculation 3 2 3 3 4 2 5" xfId="17305" xr:uid="{47FE6132-C815-4F2B-BBA8-C867BC361FC1}"/>
    <cellStyle name="Calculation 3 2 3 3 4 3" xfId="21783" xr:uid="{34540C25-A0DA-4BF7-AE85-B1A9E6F1BD7F}"/>
    <cellStyle name="Calculation 3 2 3 3 4 4" xfId="29715" xr:uid="{C0940497-A929-4920-A306-21449F30A9FB}"/>
    <cellStyle name="Calculation 3 2 3 3 4 5" xfId="37466" xr:uid="{64B64344-9BFF-465E-A130-97FADD4254D6}"/>
    <cellStyle name="Calculation 3 2 3 3 4 6" xfId="45390" xr:uid="{22F7B099-2C97-4D2D-9BB8-79ABDB477EB5}"/>
    <cellStyle name="Calculation 3 2 3 3 4 7" xfId="12932" xr:uid="{03CEBADB-FCA1-4804-A76E-ECBE06C09B3F}"/>
    <cellStyle name="Calculation 3 2 3 3 5" xfId="3693" xr:uid="{F903959C-0C05-418C-A286-1256536FECF0}"/>
    <cellStyle name="Calculation 3 2 3 3 5 2" xfId="8242" xr:uid="{FD89C73D-DFC1-4157-86BC-6E6B938DCB08}"/>
    <cellStyle name="Calculation 3 2 3 3 5 2 2" xfId="25809" xr:uid="{651456AF-0F71-4C14-96FB-5459EC20F301}"/>
    <cellStyle name="Calculation 3 2 3 3 5 2 3" xfId="32985" xr:uid="{81918E51-A97D-4DF4-B334-DF01EA4F5187}"/>
    <cellStyle name="Calculation 3 2 3 3 5 2 4" xfId="41492" xr:uid="{D31E4D1B-A400-4495-8BFC-37A304C9B831}"/>
    <cellStyle name="Calculation 3 2 3 3 5 2 5" xfId="16902" xr:uid="{2AC1D089-4721-441D-94E3-FB4893B295E6}"/>
    <cellStyle name="Calculation 3 2 3 3 5 3" xfId="21260" xr:uid="{4CA729D4-62EE-46A4-BB02-0CC92DB689A0}"/>
    <cellStyle name="Calculation 3 2 3 3 5 4" xfId="29278" xr:uid="{8F15BEBA-D769-4F16-BDBD-9AA347F5CD92}"/>
    <cellStyle name="Calculation 3 2 3 3 5 5" xfId="36943" xr:uid="{8B87ED00-BC73-470B-A904-2E132724C354}"/>
    <cellStyle name="Calculation 3 2 3 3 5 6" xfId="44954" xr:uid="{1802377E-87BB-41A9-AFC5-8903AC681C3E}"/>
    <cellStyle name="Calculation 3 2 3 3 5 7" xfId="12419" xr:uid="{587196BD-9014-497C-9813-228C1FB2DF79}"/>
    <cellStyle name="Calculation 3 2 3 3 6" xfId="3370" xr:uid="{B9DCC505-6655-4A47-BDEF-98D71E0E0278}"/>
    <cellStyle name="Calculation 3 2 3 3 6 2" xfId="7977" xr:uid="{48D91D71-D018-4172-82D7-4C13BE10C6C9}"/>
    <cellStyle name="Calculation 3 2 3 3 6 2 2" xfId="25544" xr:uid="{2D72D1E3-95FD-4F90-BD8A-99A59622CF27}"/>
    <cellStyle name="Calculation 3 2 3 3 6 2 3" xfId="32720" xr:uid="{F2215E45-48D8-4FD7-86E3-621681B95834}"/>
    <cellStyle name="Calculation 3 2 3 3 6 2 4" xfId="41227" xr:uid="{05AF3721-77D1-4DDB-8B54-96796372CAFE}"/>
    <cellStyle name="Calculation 3 2 3 3 6 2 5" xfId="16637" xr:uid="{5D396B4C-0CAA-42F9-B5DD-503BB341E035}"/>
    <cellStyle name="Calculation 3 2 3 3 6 3" xfId="20937" xr:uid="{9AB60309-329E-4275-8498-FCBDC143902A}"/>
    <cellStyle name="Calculation 3 2 3 3 6 4" xfId="28964" xr:uid="{967D1277-4E4D-4806-9F41-46D0809C017F}"/>
    <cellStyle name="Calculation 3 2 3 3 6 5" xfId="36620" xr:uid="{97936C14-7254-441C-B2DC-E57C264815E6}"/>
    <cellStyle name="Calculation 3 2 3 3 6 6" xfId="44641" xr:uid="{DD858437-6496-492B-ADDD-95D929A2B14D}"/>
    <cellStyle name="Calculation 3 2 3 3 6 7" xfId="12104" xr:uid="{AFE838A9-9B2C-40DB-BA19-F32AA2E7953E}"/>
    <cellStyle name="Calculation 3 2 3 3 7" xfId="3325" xr:uid="{9E074048-B4C6-45CE-A0F8-07319B9710BE}"/>
    <cellStyle name="Calculation 3 2 3 3 7 2" xfId="7934" xr:uid="{5FDFB2AB-BFE7-4BD1-9EAC-1823B35C1CF6}"/>
    <cellStyle name="Calculation 3 2 3 3 7 2 2" xfId="25501" xr:uid="{F160E11B-6BBA-446D-8ACD-3B25228460E5}"/>
    <cellStyle name="Calculation 3 2 3 3 7 2 3" xfId="32677" xr:uid="{72E693ED-0636-49D6-9995-09021C2B7C67}"/>
    <cellStyle name="Calculation 3 2 3 3 7 2 4" xfId="41184" xr:uid="{4323B853-614E-426C-99FC-FB1D2601ED4A}"/>
    <cellStyle name="Calculation 3 2 3 3 7 2 5" xfId="16594" xr:uid="{AFE887A3-CAA6-4E56-B2C5-3535D2F3F9F1}"/>
    <cellStyle name="Calculation 3 2 3 3 7 3" xfId="20892" xr:uid="{8834CF7C-679A-4D97-9AA7-C6694B31B3F9}"/>
    <cellStyle name="Calculation 3 2 3 3 7 4" xfId="28919" xr:uid="{6D1A5DA2-98AF-44C3-9CCE-4BA4A9431E0E}"/>
    <cellStyle name="Calculation 3 2 3 3 7 5" xfId="36575" xr:uid="{ABA603F0-6DBB-4502-B09D-F3599CCC0B56}"/>
    <cellStyle name="Calculation 3 2 3 3 7 6" xfId="44596" xr:uid="{8502458C-ECD9-4EC5-B4C9-BBBEB060D9D3}"/>
    <cellStyle name="Calculation 3 2 3 3 7 7" xfId="12059" xr:uid="{C6D296A5-3078-4CE5-9A0B-1F43B17D0B81}"/>
    <cellStyle name="Calculation 3 2 3 3 8" xfId="7225" xr:uid="{2B399BBA-3D93-42E6-A9E1-0D8789D73325}"/>
    <cellStyle name="Calculation 3 2 3 3 8 2" xfId="24792" xr:uid="{7163BBD5-74B7-4FFB-9FDB-A835C89D34BA}"/>
    <cellStyle name="Calculation 3 2 3 3 8 3" xfId="32165" xr:uid="{47EF8C5A-4767-4FC7-A841-C7C4FC42B09D}"/>
    <cellStyle name="Calculation 3 2 3 3 8 4" xfId="40475" xr:uid="{C6D59FDB-0411-463B-ABFE-48BF147CDFAB}"/>
    <cellStyle name="Calculation 3 2 3 3 8 5" xfId="15885" xr:uid="{D84A52C0-B38A-43B3-8BDE-8D367C01CF1F}"/>
    <cellStyle name="Calculation 3 2 3 3 9" xfId="20169" xr:uid="{8FA3F1DD-BD0C-4FDF-8612-8F489A705215}"/>
    <cellStyle name="Calculation 3 2 3 4" xfId="2729" xr:uid="{4B8F68DA-0E24-4B32-A215-B5D1F3400209}"/>
    <cellStyle name="Calculation 3 2 3 4 10" xfId="28542" xr:uid="{A82F3591-0C0F-452F-ADB6-51B752EE3DF0}"/>
    <cellStyle name="Calculation 3 2 3 4 11" xfId="35979" xr:uid="{A5F42CE7-D284-475D-BC9A-7FA273105EE4}"/>
    <cellStyle name="Calculation 3 2 3 4 12" xfId="44220" xr:uid="{32682DD4-3E81-4E49-A483-705D7F75CB4A}"/>
    <cellStyle name="Calculation 3 2 3 4 13" xfId="11486" xr:uid="{CCE54C59-1991-4C05-83E9-598CF3CB10A8}"/>
    <cellStyle name="Calculation 3 2 3 4 2" xfId="4634" xr:uid="{D1D093D2-8FD7-4E86-B105-BB6C79B0A6B6}"/>
    <cellStyle name="Calculation 3 2 3 4 2 2" xfId="8947" xr:uid="{76442D15-7B72-441F-BF76-CCAC3E612AC3}"/>
    <cellStyle name="Calculation 3 2 3 4 2 2 2" xfId="26514" xr:uid="{BA32F9C6-1BEA-482A-825F-68C30FAC6FA7}"/>
    <cellStyle name="Calculation 3 2 3 4 2 2 3" xfId="33690" xr:uid="{C557BFB9-CEE2-41F8-9D2D-8D47832A67DD}"/>
    <cellStyle name="Calculation 3 2 3 4 2 2 4" xfId="42197" xr:uid="{04513924-53DE-4B52-861B-6AB9E735C4D5}"/>
    <cellStyle name="Calculation 3 2 3 4 2 2 5" xfId="17607" xr:uid="{FC6F3200-349B-474B-AACE-51B0D5072341}"/>
    <cellStyle name="Calculation 3 2 3 4 2 3" xfId="22201" xr:uid="{FEA2AB14-07E3-45F1-8800-89F6272ED7D4}"/>
    <cellStyle name="Calculation 3 2 3 4 2 4" xfId="29995" xr:uid="{DEA1C97A-A2AF-4794-97BB-39589BDFA287}"/>
    <cellStyle name="Calculation 3 2 3 4 2 5" xfId="37884" xr:uid="{B1925FFD-1B32-40F9-9A83-8142F8A79952}"/>
    <cellStyle name="Calculation 3 2 3 4 2 6" xfId="45669" xr:uid="{DC9E70C1-1C46-424B-9B5D-D1225335C626}"/>
    <cellStyle name="Calculation 3 2 3 4 2 7" xfId="13328" xr:uid="{2E1646FE-1A5E-4D92-B7C5-263362890D96}"/>
    <cellStyle name="Calculation 3 2 3 4 3" xfId="4190" xr:uid="{0AB3D8B5-E974-4830-972B-B04F24EB9688}"/>
    <cellStyle name="Calculation 3 2 3 4 3 2" xfId="8626" xr:uid="{75ACBB2B-3272-4AA0-B569-A456A408B0D9}"/>
    <cellStyle name="Calculation 3 2 3 4 3 2 2" xfId="26193" xr:uid="{D4AED33A-2387-40F8-915E-595ED0AD73D6}"/>
    <cellStyle name="Calculation 3 2 3 4 3 2 3" xfId="33369" xr:uid="{52B98746-7748-4973-B8A7-42D3A5A107B2}"/>
    <cellStyle name="Calculation 3 2 3 4 3 2 4" xfId="41876" xr:uid="{3FAAFE46-ECB3-4A57-8457-726877F45BC7}"/>
    <cellStyle name="Calculation 3 2 3 4 3 2 5" xfId="17286" xr:uid="{DB9EB28F-96B7-4345-9239-0048696928D6}"/>
    <cellStyle name="Calculation 3 2 3 4 3 3" xfId="21757" xr:uid="{215D2709-D36A-47F5-BD02-5C021B7893B5}"/>
    <cellStyle name="Calculation 3 2 3 4 3 4" xfId="29694" xr:uid="{46DD73BE-CFB9-402E-9D15-1C0534C6F8E5}"/>
    <cellStyle name="Calculation 3 2 3 4 3 5" xfId="37440" xr:uid="{C4CE779E-26B5-4A9F-B617-021D691B3FBF}"/>
    <cellStyle name="Calculation 3 2 3 4 3 6" xfId="45369" xr:uid="{252604B7-8907-4808-A039-FD064F10EE94}"/>
    <cellStyle name="Calculation 3 2 3 4 3 7" xfId="12908" xr:uid="{6E4B3DA5-7BF7-446E-9283-641F34BDE828}"/>
    <cellStyle name="Calculation 3 2 3 4 4" xfId="5724" xr:uid="{42D0A177-1D85-449C-8487-153EA093785A}"/>
    <cellStyle name="Calculation 3 2 3 4 4 2" xfId="9783" xr:uid="{743E8BEB-FB68-4E9B-95CB-655D27D823D1}"/>
    <cellStyle name="Calculation 3 2 3 4 4 2 2" xfId="27350" xr:uid="{2C1EB5F2-C99B-41BD-B41E-C52D0870140B}"/>
    <cellStyle name="Calculation 3 2 3 4 4 2 3" xfId="34526" xr:uid="{AC5E7402-95FA-45FE-B007-149E52C5DC93}"/>
    <cellStyle name="Calculation 3 2 3 4 4 2 4" xfId="43033" xr:uid="{3B8CDF4F-7F8F-42A7-A8E1-578AE39DC27E}"/>
    <cellStyle name="Calculation 3 2 3 4 4 2 5" xfId="18443" xr:uid="{10757C4C-FCFD-49F1-B161-5F2619B67BE6}"/>
    <cellStyle name="Calculation 3 2 3 4 4 3" xfId="23291" xr:uid="{6E6C3ADA-9F2C-4BB0-B627-64A19D72BE04}"/>
    <cellStyle name="Calculation 3 2 3 4 4 4" xfId="30866" xr:uid="{68CE8BF5-50CB-47EB-A320-D983006DD61E}"/>
    <cellStyle name="Calculation 3 2 3 4 4 5" xfId="38974" xr:uid="{DE9B1E17-285F-4DCC-8F24-B405558484D7}"/>
    <cellStyle name="Calculation 3 2 3 4 4 6" xfId="46539" xr:uid="{DA57D91C-604A-4DC8-A028-E8F6C5956094}"/>
    <cellStyle name="Calculation 3 2 3 4 4 7" xfId="14394" xr:uid="{8F3053A6-BAA9-4DDD-AA99-32A88717EA0F}"/>
    <cellStyle name="Calculation 3 2 3 4 5" xfId="6078" xr:uid="{FB6A560D-162F-4E14-BBC6-0476873CA966}"/>
    <cellStyle name="Calculation 3 2 3 4 5 2" xfId="10128" xr:uid="{5A308DB7-7E26-463B-BE5A-55F31514D973}"/>
    <cellStyle name="Calculation 3 2 3 4 5 2 2" xfId="27695" xr:uid="{5F0DF3E3-C888-4626-A3AC-2EA0572047BF}"/>
    <cellStyle name="Calculation 3 2 3 4 5 2 3" xfId="34871" xr:uid="{877768CA-B729-4134-BC15-1A512775993D}"/>
    <cellStyle name="Calculation 3 2 3 4 5 2 4" xfId="43378" xr:uid="{5E7C8DF7-D099-43ED-8F48-34961C3FF241}"/>
    <cellStyle name="Calculation 3 2 3 4 5 2 5" xfId="18788" xr:uid="{158E6B0F-F744-40BB-9B87-45ED5DD50EE1}"/>
    <cellStyle name="Calculation 3 2 3 4 5 3" xfId="23645" xr:uid="{9A8D8D50-9B7B-4888-BFA5-62557C40F84B}"/>
    <cellStyle name="Calculation 3 2 3 4 5 4" xfId="31220" xr:uid="{3D9FDBB5-8FCD-423B-88B8-EF0345936B61}"/>
    <cellStyle name="Calculation 3 2 3 4 5 5" xfId="39328" xr:uid="{D9B2B52D-408D-45D5-B712-996D099A091F}"/>
    <cellStyle name="Calculation 3 2 3 4 5 6" xfId="46893" xr:uid="{ADE7FE87-F3E0-4BF9-BDC0-62C0F039052C}"/>
    <cellStyle name="Calculation 3 2 3 4 5 7" xfId="14748" xr:uid="{99494116-4340-482B-923F-C0B5E47434E2}"/>
    <cellStyle name="Calculation 3 2 3 4 6" xfId="6446" xr:uid="{CCD8D8AB-78E8-43C7-A099-57D4D65226F6}"/>
    <cellStyle name="Calculation 3 2 3 4 6 2" xfId="10483" xr:uid="{084632AE-96C6-4283-9F3D-A0D78006BE57}"/>
    <cellStyle name="Calculation 3 2 3 4 6 2 2" xfId="28050" xr:uid="{833BBFB2-2F11-4007-B0A4-3BBB72F7CA9B}"/>
    <cellStyle name="Calculation 3 2 3 4 6 2 3" xfId="35226" xr:uid="{65AA3287-394F-47DB-BD6B-28C4A687E0EA}"/>
    <cellStyle name="Calculation 3 2 3 4 6 2 4" xfId="43733" xr:uid="{F1FC29EE-B87E-457E-88CA-74AB3F9481D3}"/>
    <cellStyle name="Calculation 3 2 3 4 6 2 5" xfId="19143" xr:uid="{8C3EA9B9-CB94-469F-ABD7-ABE373B002B0}"/>
    <cellStyle name="Calculation 3 2 3 4 6 3" xfId="24013" xr:uid="{A411FB23-AD73-4873-8E9D-D66EAD0C4C15}"/>
    <cellStyle name="Calculation 3 2 3 4 6 4" xfId="31588" xr:uid="{7B1BFC27-E52E-42B5-8F7D-E161C4360224}"/>
    <cellStyle name="Calculation 3 2 3 4 6 5" xfId="39696" xr:uid="{FA8553C4-B0BD-4062-AE81-C43566A01111}"/>
    <cellStyle name="Calculation 3 2 3 4 6 6" xfId="47261" xr:uid="{C08F9E3E-69CB-470F-82E3-84A0DCCCD328}"/>
    <cellStyle name="Calculation 3 2 3 4 6 7" xfId="15116" xr:uid="{BFDBC02E-7D39-4570-A562-42051E5BD615}"/>
    <cellStyle name="Calculation 3 2 3 4 7" xfId="3530" xr:uid="{82B2F089-F487-4D5F-BE6C-C4761797283B}"/>
    <cellStyle name="Calculation 3 2 3 4 7 2" xfId="8106" xr:uid="{D29E8B43-A624-4221-8D18-84559338E70D}"/>
    <cellStyle name="Calculation 3 2 3 4 7 2 2" xfId="25673" xr:uid="{84D7FA26-113A-45F4-8AEB-75016345B411}"/>
    <cellStyle name="Calculation 3 2 3 4 7 2 3" xfId="32849" xr:uid="{FDCCD1AB-F2C7-4FF6-9C1B-B7141FA990D5}"/>
    <cellStyle name="Calculation 3 2 3 4 7 2 4" xfId="41356" xr:uid="{DC73329C-0490-4DE0-8EDF-B37775FF8D35}"/>
    <cellStyle name="Calculation 3 2 3 4 7 2 5" xfId="16766" xr:uid="{E85D3DBD-402F-49EF-AE51-24BCB3F5E442}"/>
    <cellStyle name="Calculation 3 2 3 4 7 3" xfId="21097" xr:uid="{0B51C3A9-D83D-4EF6-BF94-D456500FDB29}"/>
    <cellStyle name="Calculation 3 2 3 4 7 4" xfId="29116" xr:uid="{9C6A2FAA-3B7B-43C4-87CB-5858B2AE17C3}"/>
    <cellStyle name="Calculation 3 2 3 4 7 5" xfId="36780" xr:uid="{582F6D1E-412E-421A-9610-2A1EBE665017}"/>
    <cellStyle name="Calculation 3 2 3 4 7 6" xfId="44792" xr:uid="{B13A5982-179B-4ACE-BA5F-13F60D6B1846}"/>
    <cellStyle name="Calculation 3 2 3 4 7 7" xfId="12256" xr:uid="{DC22D3AE-BEF0-4B55-8670-DF17A0F3B5D6}"/>
    <cellStyle name="Calculation 3 2 3 4 8" xfId="7351" xr:uid="{E0010B01-0830-4AA4-BAE9-3278B236C4C3}"/>
    <cellStyle name="Calculation 3 2 3 4 8 2" xfId="24918" xr:uid="{23780E4D-4925-48F7-BCFE-E6030F52C087}"/>
    <cellStyle name="Calculation 3 2 3 4 8 3" xfId="32289" xr:uid="{93DEDA86-7E4B-486E-AAB0-3CF8CCF89FB0}"/>
    <cellStyle name="Calculation 3 2 3 4 8 4" xfId="40601" xr:uid="{A3A137BB-0F38-4E1B-B6C0-59DA6DFE5F15}"/>
    <cellStyle name="Calculation 3 2 3 4 8 5" xfId="16011" xr:uid="{2E1390F9-6B5E-4682-94E8-DFB9088E2AEC}"/>
    <cellStyle name="Calculation 3 2 3 4 9" xfId="20295" xr:uid="{01352071-DF81-4F6E-BF30-BEC00ED5AEE5}"/>
    <cellStyle name="Calculation 3 2 3 5" xfId="4302" xr:uid="{A747749D-8795-422C-BF3E-244798AB67FE}"/>
    <cellStyle name="Calculation 3 2 3 5 2" xfId="8711" xr:uid="{4BD74167-056A-45F4-ABD5-CF17D78DE922}"/>
    <cellStyle name="Calculation 3 2 3 5 2 2" xfId="26278" xr:uid="{9F94A254-344E-43FB-93AA-D7AD5D79D762}"/>
    <cellStyle name="Calculation 3 2 3 5 2 3" xfId="33454" xr:uid="{72B11B0A-1033-4876-8C55-9AF1EB9A1192}"/>
    <cellStyle name="Calculation 3 2 3 5 2 4" xfId="41961" xr:uid="{4A74168E-55E5-4E94-ABBD-6C77654D4FBA}"/>
    <cellStyle name="Calculation 3 2 3 5 2 5" xfId="17371" xr:uid="{48BA75FD-B71F-48D1-A421-B073632DF1AB}"/>
    <cellStyle name="Calculation 3 2 3 5 3" xfId="21869" xr:uid="{38840CE3-9585-4CFD-8918-08136FB83117}"/>
    <cellStyle name="Calculation 3 2 3 5 4" xfId="29775" xr:uid="{815ADF81-53D7-4473-9EBD-65FD2D82D753}"/>
    <cellStyle name="Calculation 3 2 3 5 5" xfId="37552" xr:uid="{22179528-BFBC-47BA-9480-3D96C7F7E217}"/>
    <cellStyle name="Calculation 3 2 3 5 6" xfId="45450" xr:uid="{915D964C-DE37-400C-882F-36F9319A6785}"/>
    <cellStyle name="Calculation 3 2 3 5 7" xfId="13012" xr:uid="{21E200A6-F635-4EF2-B0A2-D105B536FC4B}"/>
    <cellStyle name="Calculation 3 2 3 6" xfId="3401" xr:uid="{16DBAD65-DEEB-4044-900A-B2FDF0E39709}"/>
    <cellStyle name="Calculation 3 2 3 6 2" xfId="8003" xr:uid="{632861FE-0687-45CB-B089-9086424D5D14}"/>
    <cellStyle name="Calculation 3 2 3 6 2 2" xfId="25570" xr:uid="{D34FCF78-F03A-4006-A269-5F884D1168F4}"/>
    <cellStyle name="Calculation 3 2 3 6 2 3" xfId="32746" xr:uid="{F263CD68-85C5-4C54-BE7B-39624672621B}"/>
    <cellStyle name="Calculation 3 2 3 6 2 4" xfId="41253" xr:uid="{E13641EE-8DF6-4A45-A494-08AE90E8FB47}"/>
    <cellStyle name="Calculation 3 2 3 6 2 5" xfId="16663" xr:uid="{D8DA757A-9BCD-4DEB-B52B-18A984C7BB8E}"/>
    <cellStyle name="Calculation 3 2 3 6 3" xfId="20968" xr:uid="{24683272-AB52-4BC4-A1A1-5963F5E8B797}"/>
    <cellStyle name="Calculation 3 2 3 6 4" xfId="28995" xr:uid="{9F38A172-D6B3-4A6F-B0CD-D65F64321206}"/>
    <cellStyle name="Calculation 3 2 3 6 5" xfId="36651" xr:uid="{41AC6219-6844-4E6B-954F-3CEEB26E1E55}"/>
    <cellStyle name="Calculation 3 2 3 6 6" xfId="44672" xr:uid="{23E952FB-E84F-4D16-BC8D-04C7847E8995}"/>
    <cellStyle name="Calculation 3 2 3 6 7" xfId="12135" xr:uid="{ED71FF5F-CD76-4CF7-9D2D-5E40EB962366}"/>
    <cellStyle name="Calculation 3 2 3 7" xfId="3221" xr:uid="{D168F913-3181-465C-A655-C02BD9D5CDD6}"/>
    <cellStyle name="Calculation 3 2 3 7 2" xfId="7843" xr:uid="{BEB26D1B-3F62-49A0-8495-DBBD155EDDEF}"/>
    <cellStyle name="Calculation 3 2 3 7 2 2" xfId="25410" xr:uid="{4E3192A5-DA48-4467-856C-AB272EBBF50D}"/>
    <cellStyle name="Calculation 3 2 3 7 2 3" xfId="32586" xr:uid="{4976C51F-D0AE-4A97-B057-9946B7E77B34}"/>
    <cellStyle name="Calculation 3 2 3 7 2 4" xfId="41093" xr:uid="{EEE1AD0E-57E8-4794-BD46-D32C6341A958}"/>
    <cellStyle name="Calculation 3 2 3 7 2 5" xfId="16503" xr:uid="{25DEC565-2A3D-455E-AB04-5E8C957C233E}"/>
    <cellStyle name="Calculation 3 2 3 7 3" xfId="20788" xr:uid="{E4FD0659-3E7D-4D00-975F-D84EA53BC411}"/>
    <cellStyle name="Calculation 3 2 3 7 4" xfId="28816" xr:uid="{F26C08E8-7B49-4A84-B4B7-29AEFECB814C}"/>
    <cellStyle name="Calculation 3 2 3 7 5" xfId="36471" xr:uid="{1056D937-4CE9-4783-90DE-4CA1BEAE35C0}"/>
    <cellStyle name="Calculation 3 2 3 7 6" xfId="44493" xr:uid="{B12FDEF5-26E6-4442-835F-EABDC4FD2887}"/>
    <cellStyle name="Calculation 3 2 3 7 7" xfId="11955" xr:uid="{551EB480-B8F6-452B-BF42-D16BC62B158F}"/>
    <cellStyle name="Calculation 3 2 3 8" xfId="5460" xr:uid="{A1830FAC-AFF8-4E67-BB99-7B7904E7ECDF}"/>
    <cellStyle name="Calculation 3 2 3 8 2" xfId="9536" xr:uid="{F4EBB383-0F70-4D09-940C-C13FAB81C958}"/>
    <cellStyle name="Calculation 3 2 3 8 2 2" xfId="27103" xr:uid="{4992323C-6831-47F0-BDE3-1E1D0EFCA68E}"/>
    <cellStyle name="Calculation 3 2 3 8 2 3" xfId="34279" xr:uid="{E8D6937E-CECC-45AF-8B39-CA01174491C8}"/>
    <cellStyle name="Calculation 3 2 3 8 2 4" xfId="42786" xr:uid="{F967E8B9-E27B-4D43-BBBB-919F874C6C92}"/>
    <cellStyle name="Calculation 3 2 3 8 2 5" xfId="18196" xr:uid="{FF44FF7D-183A-47DC-B44B-BD603A3D04B4}"/>
    <cellStyle name="Calculation 3 2 3 8 3" xfId="23027" xr:uid="{DB2DF0E5-3AC6-4693-92FB-83810DDFA8E5}"/>
    <cellStyle name="Calculation 3 2 3 8 4" xfId="30602" xr:uid="{D2E59294-651F-461B-A6F4-D4D1DC98F423}"/>
    <cellStyle name="Calculation 3 2 3 8 5" xfId="38710" xr:uid="{78639938-C3B1-4FCB-8079-3966CEBCB62E}"/>
    <cellStyle name="Calculation 3 2 3 8 6" xfId="46275" xr:uid="{78A364E5-4849-4703-A8DC-05B0A1B05744}"/>
    <cellStyle name="Calculation 3 2 3 8 7" xfId="14130" xr:uid="{BE70E4D8-467F-4BB3-85DA-590B46503D91}"/>
    <cellStyle name="Calculation 3 2 3 9" xfId="5225" xr:uid="{D88F0AC9-E210-477E-83CC-5815293A8887}"/>
    <cellStyle name="Calculation 3 2 3 9 2" xfId="9319" xr:uid="{573D5C33-2000-48E1-B9DF-444B8DCD7923}"/>
    <cellStyle name="Calculation 3 2 3 9 2 2" xfId="26886" xr:uid="{0723BD47-C76D-40D9-944B-F0C467E5AC42}"/>
    <cellStyle name="Calculation 3 2 3 9 2 3" xfId="34062" xr:uid="{7AF4BC65-A606-4B78-B5C5-B76601704D98}"/>
    <cellStyle name="Calculation 3 2 3 9 2 4" xfId="42569" xr:uid="{65363961-8B73-4FF6-B83B-E7D99CEB9256}"/>
    <cellStyle name="Calculation 3 2 3 9 2 5" xfId="17979" xr:uid="{F3469C9E-C3CD-4D7C-8C1C-304CF464F1E9}"/>
    <cellStyle name="Calculation 3 2 3 9 3" xfId="22792" xr:uid="{605DA6F3-874C-4FBF-A454-E6CA94A0E027}"/>
    <cellStyle name="Calculation 3 2 3 9 4" xfId="30367" xr:uid="{878EF0B1-D457-4AD7-8EF0-D46C812F078A}"/>
    <cellStyle name="Calculation 3 2 3 9 5" xfId="38475" xr:uid="{1D05A101-8CD0-4337-BEA1-8772557E1AB0}"/>
    <cellStyle name="Calculation 3 2 3 9 6" xfId="46040" xr:uid="{DEA87EBB-43D3-4FA7-A5C6-66BFC43A1E94}"/>
    <cellStyle name="Calculation 3 2 3 9 7" xfId="13895" xr:uid="{F7175D79-4FB9-4234-9B83-CA5B42B22BB7}"/>
    <cellStyle name="Calculation 3 2 4" xfId="2411" xr:uid="{D229849B-0E77-4B6B-8863-DEF32B3EEA60}"/>
    <cellStyle name="Calculation 3 2 4 10" xfId="6757" xr:uid="{08AE5FE6-8AD0-4911-9E07-9E77EED8E7E1}"/>
    <cellStyle name="Calculation 3 2 4 10 2" xfId="10762" xr:uid="{4BD8F82E-E14B-400C-9336-76A2DF97CFFE}"/>
    <cellStyle name="Calculation 3 2 4 10 2 2" xfId="28329" xr:uid="{8124E175-28C4-41C2-A2B1-A794B8D2FC32}"/>
    <cellStyle name="Calculation 3 2 4 10 2 3" xfId="35505" xr:uid="{416CFD9C-FE1B-4046-88EB-DA884D73D1AF}"/>
    <cellStyle name="Calculation 3 2 4 10 2 4" xfId="44012" xr:uid="{608796F3-7B91-4115-BAE4-CEA39CF187CD}"/>
    <cellStyle name="Calculation 3 2 4 10 2 5" xfId="19422" xr:uid="{8B942213-16BF-435B-988C-C6DCDB02CEF9}"/>
    <cellStyle name="Calculation 3 2 4 10 3" xfId="24324" xr:uid="{3A2FF3E3-017E-4601-BCE6-B9635F3F36D1}"/>
    <cellStyle name="Calculation 3 2 4 10 4" xfId="31899" xr:uid="{CE3C2C0A-009C-47A6-BB80-D39C0471DC34}"/>
    <cellStyle name="Calculation 3 2 4 10 5" xfId="40007" xr:uid="{7BC88C02-DC99-4244-911C-B580E6BE4E23}"/>
    <cellStyle name="Calculation 3 2 4 10 6" xfId="47572" xr:uid="{F2327BDF-9B0F-47DF-BA43-7C622F4AF616}"/>
    <cellStyle name="Calculation 3 2 4 10 7" xfId="15427" xr:uid="{784B044B-3C55-4CE5-986D-8BB58BD9184B}"/>
    <cellStyle name="Calculation 3 2 4 11" xfId="7033" xr:uid="{F0558791-8114-43F0-9FFB-38F16BAA381E}"/>
    <cellStyle name="Calculation 3 2 4 11 2" xfId="24600" xr:uid="{430E300B-A42F-43CF-9059-48352B884581}"/>
    <cellStyle name="Calculation 3 2 4 11 3" xfId="32067" xr:uid="{6A33956D-B60D-4AEE-B12F-304FFC92C522}"/>
    <cellStyle name="Calculation 3 2 4 11 4" xfId="40283" xr:uid="{E07592B3-42DB-4500-8BA3-870979629D6E}"/>
    <cellStyle name="Calculation 3 2 4 11 5" xfId="15693" xr:uid="{E3219D9D-1FC3-4B53-B547-3139934F7722}"/>
    <cellStyle name="Calculation 3 2 4 12" xfId="19977" xr:uid="{3B342A36-7194-4C5E-BBC9-2F2B37380410}"/>
    <cellStyle name="Calculation 3 2 4 13" xfId="11189" xr:uid="{3F851C46-2C37-408B-A7A8-FD8D5146CE74}"/>
    <cellStyle name="Calculation 3 2 4 2" xfId="2974" xr:uid="{2D193163-D346-41A4-A1EF-4C2BA819E33D}"/>
    <cellStyle name="Calculation 3 2 4 2 10" xfId="28675" xr:uid="{6143D9A3-07DC-4CED-82C5-DE94E4EA18E2}"/>
    <cellStyle name="Calculation 3 2 4 2 11" xfId="36223" xr:uid="{3135367E-32F1-4763-96C7-C6F785B8E96C}"/>
    <cellStyle name="Calculation 3 2 4 2 12" xfId="44352" xr:uid="{A3F5600A-9531-4584-9F54-FF5B5057187B}"/>
    <cellStyle name="Calculation 3 2 4 2 13" xfId="11715" xr:uid="{CDEDA8D2-F49E-400A-9532-43836D1E10EE}"/>
    <cellStyle name="Calculation 3 2 4 2 2" xfId="4879" xr:uid="{698DF9C0-A5BA-4C12-B8DF-6DC45644A04A}"/>
    <cellStyle name="Calculation 3 2 4 2 2 2" xfId="9096" xr:uid="{ADF8C62D-C1CB-42C2-970B-8E7C582FB395}"/>
    <cellStyle name="Calculation 3 2 4 2 2 2 2" xfId="26663" xr:uid="{521EB20D-1F6E-4CBE-8E96-459113C4D8BA}"/>
    <cellStyle name="Calculation 3 2 4 2 2 2 3" xfId="33839" xr:uid="{FE6744A6-CD30-4DBE-A8D3-1FA478E6E91F}"/>
    <cellStyle name="Calculation 3 2 4 2 2 2 4" xfId="42346" xr:uid="{BC91C5D7-34EA-4A47-B865-DB3D0F1E00D9}"/>
    <cellStyle name="Calculation 3 2 4 2 2 2 5" xfId="17756" xr:uid="{7F071529-0544-4974-8366-6872E35BD486}"/>
    <cellStyle name="Calculation 3 2 4 2 2 3" xfId="22446" xr:uid="{3FC3783C-BEA0-428B-A60D-FDC06A52A2B3}"/>
    <cellStyle name="Calculation 3 2 4 2 2 4" xfId="30128" xr:uid="{01A487F5-0AAB-4EAD-A044-4D305929E385}"/>
    <cellStyle name="Calculation 3 2 4 2 2 5" xfId="38129" xr:uid="{79314953-31EA-4A62-BE8B-C8C5C9AB83E1}"/>
    <cellStyle name="Calculation 3 2 4 2 2 6" xfId="45801" xr:uid="{783C2A75-E4EA-4E1E-9830-B02A3C038FEE}"/>
    <cellStyle name="Calculation 3 2 4 2 2 7" xfId="13557" xr:uid="{12763B88-A0BC-4471-8193-DBBAFB770DFC}"/>
    <cellStyle name="Calculation 3 2 4 2 3" xfId="5255" xr:uid="{ED647F48-EC51-4C23-9A4E-8841A546ABD2}"/>
    <cellStyle name="Calculation 3 2 4 2 3 2" xfId="9344" xr:uid="{97ABE5AD-4DB1-47B5-B6CE-8E82F5BB432C}"/>
    <cellStyle name="Calculation 3 2 4 2 3 2 2" xfId="26911" xr:uid="{89294C04-AA71-4DEC-B221-DE833571FD1C}"/>
    <cellStyle name="Calculation 3 2 4 2 3 2 3" xfId="34087" xr:uid="{8293EA81-09A4-462B-9FC0-243A433BE735}"/>
    <cellStyle name="Calculation 3 2 4 2 3 2 4" xfId="42594" xr:uid="{0DBA7FF1-F2F1-4DE6-B7A8-66F1A9D03E12}"/>
    <cellStyle name="Calculation 3 2 4 2 3 2 5" xfId="18004" xr:uid="{8A4DF862-3242-4769-88E8-2C69AFFD8960}"/>
    <cellStyle name="Calculation 3 2 4 2 3 3" xfId="22822" xr:uid="{4698ED0F-B7F3-4CC0-B61E-D74BF3048F85}"/>
    <cellStyle name="Calculation 3 2 4 2 3 4" xfId="30397" xr:uid="{1B64EC16-5BE1-4E78-B4AD-301F0A2972A5}"/>
    <cellStyle name="Calculation 3 2 4 2 3 5" xfId="38505" xr:uid="{82EE4AA5-467C-4B89-B606-336CD1FBD3E1}"/>
    <cellStyle name="Calculation 3 2 4 2 3 6" xfId="46070" xr:uid="{F5A50D81-3E6A-4391-9282-5C4B52871704}"/>
    <cellStyle name="Calculation 3 2 4 2 3 7" xfId="13925" xr:uid="{D4D78667-249A-4308-B53C-888979D54CBC}"/>
    <cellStyle name="Calculation 3 2 4 2 4" xfId="5887" xr:uid="{9FB57B81-C9FC-43E3-AA73-7F29434BEDBE}"/>
    <cellStyle name="Calculation 3 2 4 2 4 2" xfId="9941" xr:uid="{892A393B-A7F6-4E7B-B0EE-7F375465BF93}"/>
    <cellStyle name="Calculation 3 2 4 2 4 2 2" xfId="27508" xr:uid="{AC144360-7024-4C4E-8C5D-A7039CD6D7A1}"/>
    <cellStyle name="Calculation 3 2 4 2 4 2 3" xfId="34684" xr:uid="{7D42E27A-084D-47C7-89CC-DE6D8FA62206}"/>
    <cellStyle name="Calculation 3 2 4 2 4 2 4" xfId="43191" xr:uid="{22C57EE4-ABB6-41B4-B54C-5BCC249B7891}"/>
    <cellStyle name="Calculation 3 2 4 2 4 2 5" xfId="18601" xr:uid="{653BC5E8-46B0-4A8C-81E2-33BED4E4FB70}"/>
    <cellStyle name="Calculation 3 2 4 2 4 3" xfId="23454" xr:uid="{40BE0155-A213-4E26-BF7A-65000DE95032}"/>
    <cellStyle name="Calculation 3 2 4 2 4 4" xfId="31029" xr:uid="{ACBC7285-B51D-4BB3-9BAB-AC88721DF857}"/>
    <cellStyle name="Calculation 3 2 4 2 4 5" xfId="39137" xr:uid="{48C1083F-CD75-46CB-9E69-3394BB13590A}"/>
    <cellStyle name="Calculation 3 2 4 2 4 6" xfId="46702" xr:uid="{93B7DF48-ACE7-4412-BCD4-35886800D31D}"/>
    <cellStyle name="Calculation 3 2 4 2 4 7" xfId="14557" xr:uid="{FFE25597-2AC7-4EAA-BD6A-C8825A3A04B3}"/>
    <cellStyle name="Calculation 3 2 4 2 5" xfId="6243" xr:uid="{0A8B9BD3-49EB-48EE-BE58-84EE0AA5247E}"/>
    <cellStyle name="Calculation 3 2 4 2 5 2" xfId="10284" xr:uid="{B87E56C7-0D0E-4719-B699-26A44ABBB6CF}"/>
    <cellStyle name="Calculation 3 2 4 2 5 2 2" xfId="27851" xr:uid="{F8015089-E0C4-4B52-8DF8-322EA242D5F4}"/>
    <cellStyle name="Calculation 3 2 4 2 5 2 3" xfId="35027" xr:uid="{5FF42EB7-4E73-4F71-8FFC-F589B20028C4}"/>
    <cellStyle name="Calculation 3 2 4 2 5 2 4" xfId="43534" xr:uid="{4ED92BD0-78DA-4ADD-A057-AE480376BB14}"/>
    <cellStyle name="Calculation 3 2 4 2 5 2 5" xfId="18944" xr:uid="{F26C5DDE-DCC4-4E7E-86A0-100589198E3E}"/>
    <cellStyle name="Calculation 3 2 4 2 5 3" xfId="23810" xr:uid="{25C0B8BC-2519-495F-A5CF-716E11581CFC}"/>
    <cellStyle name="Calculation 3 2 4 2 5 4" xfId="31385" xr:uid="{BE525158-F75E-40EC-ADA8-7A5E1C91AF25}"/>
    <cellStyle name="Calculation 3 2 4 2 5 5" xfId="39493" xr:uid="{A3ABD4DC-6918-450E-919B-28624BF543D1}"/>
    <cellStyle name="Calculation 3 2 4 2 5 6" xfId="47058" xr:uid="{66ED55E7-4278-42A4-A434-9590CDAF6F41}"/>
    <cellStyle name="Calculation 3 2 4 2 5 7" xfId="14913" xr:uid="{F3D338C8-42DB-4A87-8057-A7556F3A39A5}"/>
    <cellStyle name="Calculation 3 2 4 2 6" xfId="6591" xr:uid="{C17527CD-A86C-4C50-9F83-246D572C9E43}"/>
    <cellStyle name="Calculation 3 2 4 2 6 2" xfId="10621" xr:uid="{7B44B267-40AF-409F-9F59-1BC4D75B137C}"/>
    <cellStyle name="Calculation 3 2 4 2 6 2 2" xfId="28188" xr:uid="{BE7C287A-96A4-47AF-8B8D-A3B9F711BC6C}"/>
    <cellStyle name="Calculation 3 2 4 2 6 2 3" xfId="35364" xr:uid="{956072D9-E1D6-4C3A-8550-1478A19D032B}"/>
    <cellStyle name="Calculation 3 2 4 2 6 2 4" xfId="43871" xr:uid="{0F9212CA-312D-4588-B9A2-4990F1508C4B}"/>
    <cellStyle name="Calculation 3 2 4 2 6 2 5" xfId="19281" xr:uid="{3F18745A-ACBF-4940-A0EF-06AAA5F25759}"/>
    <cellStyle name="Calculation 3 2 4 2 6 3" xfId="24158" xr:uid="{62B93F23-D2B6-48D4-B947-31C215228DD4}"/>
    <cellStyle name="Calculation 3 2 4 2 6 4" xfId="31733" xr:uid="{9CF99579-A6A0-456B-B645-3DF238CDA53F}"/>
    <cellStyle name="Calculation 3 2 4 2 6 5" xfId="39841" xr:uid="{431EEDC0-5CB2-4C39-BF4D-323C76D0C37E}"/>
    <cellStyle name="Calculation 3 2 4 2 6 6" xfId="47406" xr:uid="{71CCB52D-6DD8-4D0E-A9C3-8615E4915DEB}"/>
    <cellStyle name="Calculation 3 2 4 2 6 7" xfId="15261" xr:uid="{55B269B6-9359-4EB2-B2A3-DF7634F4F1F3}"/>
    <cellStyle name="Calculation 3 2 4 2 7" xfId="5299" xr:uid="{7EA119C7-659F-4C46-AE72-2446FF0F4801}"/>
    <cellStyle name="Calculation 3 2 4 2 7 2" xfId="9388" xr:uid="{9EE12EAF-673D-499E-8EB0-2DC0A8A0229F}"/>
    <cellStyle name="Calculation 3 2 4 2 7 2 2" xfId="26955" xr:uid="{03C3593B-A9D2-44CE-8BBF-A0B96EA6B283}"/>
    <cellStyle name="Calculation 3 2 4 2 7 2 3" xfId="34131" xr:uid="{015B6E66-A783-40DB-AD3B-67C3115C351B}"/>
    <cellStyle name="Calculation 3 2 4 2 7 2 4" xfId="42638" xr:uid="{43A0B837-1D5B-42E0-8772-51111D74D562}"/>
    <cellStyle name="Calculation 3 2 4 2 7 2 5" xfId="18048" xr:uid="{6DC08F3D-B380-43EA-BDCF-9DDA1999658B}"/>
    <cellStyle name="Calculation 3 2 4 2 7 3" xfId="22866" xr:uid="{55FC8D87-16EC-4ACA-959D-CB2D8A0EA655}"/>
    <cellStyle name="Calculation 3 2 4 2 7 4" xfId="30441" xr:uid="{1F19A02F-016D-48C2-8FAD-850D86A8AF77}"/>
    <cellStyle name="Calculation 3 2 4 2 7 5" xfId="38549" xr:uid="{58A989DF-9A61-43FE-B16E-35150B7C6625}"/>
    <cellStyle name="Calculation 3 2 4 2 7 6" xfId="46114" xr:uid="{109C70E7-8634-444E-9352-AC6DBE6FE9ED}"/>
    <cellStyle name="Calculation 3 2 4 2 7 7" xfId="13969" xr:uid="{2EE37406-C58A-4195-B789-F50937FF2396}"/>
    <cellStyle name="Calculation 3 2 4 2 8" xfId="7596" xr:uid="{7F2910E9-D2C2-4B7A-8949-B53F8C3F8A2F}"/>
    <cellStyle name="Calculation 3 2 4 2 8 2" xfId="25163" xr:uid="{0DBB4152-216B-47C1-88A1-A0ABAD572618}"/>
    <cellStyle name="Calculation 3 2 4 2 8 3" xfId="32438" xr:uid="{5EB14F96-8150-4F28-90AD-660B04544847}"/>
    <cellStyle name="Calculation 3 2 4 2 8 4" xfId="40846" xr:uid="{53DCAD5D-19BA-4402-8492-C8B35688742A}"/>
    <cellStyle name="Calculation 3 2 4 2 8 5" xfId="16256" xr:uid="{B3BF6A39-724D-4718-ACB8-AA1A061A9D2A}"/>
    <cellStyle name="Calculation 3 2 4 2 9" xfId="20540" xr:uid="{640F07DD-409A-4784-B00A-99AE55045470}"/>
    <cellStyle name="Calculation 3 2 4 3" xfId="2612" xr:uid="{A574EC05-A55E-4C24-9BD8-E58639056ABC}"/>
    <cellStyle name="Calculation 3 2 4 3 10" xfId="28435" xr:uid="{E783BAF5-4EBA-48C1-856D-B15F149D674C}"/>
    <cellStyle name="Calculation 3 2 4 3 11" xfId="35867" xr:uid="{F2C9C4D5-AF57-49A6-B365-ECD50F3DC88D}"/>
    <cellStyle name="Calculation 3 2 4 3 12" xfId="44114" xr:uid="{F15A9F1E-C849-46FE-ABFC-F7470F1FE234}"/>
    <cellStyle name="Calculation 3 2 4 3 13" xfId="11377" xr:uid="{E43883BC-C4BA-4C22-A449-23F67F618C35}"/>
    <cellStyle name="Calculation 3 2 4 3 2" xfId="4517" xr:uid="{73168BD4-BE4A-4C43-9B0A-D8A4BCF6CB1C}"/>
    <cellStyle name="Calculation 3 2 4 3 2 2" xfId="8832" xr:uid="{BE3D7B3D-1D0F-4849-A970-1D893729987C}"/>
    <cellStyle name="Calculation 3 2 4 3 2 2 2" xfId="26399" xr:uid="{4A71F369-5DAC-4C2A-8F23-AFE0975AF374}"/>
    <cellStyle name="Calculation 3 2 4 3 2 2 3" xfId="33575" xr:uid="{1782D2B3-9864-47CC-9475-A4DB38A63CBA}"/>
    <cellStyle name="Calculation 3 2 4 3 2 2 4" xfId="42082" xr:uid="{B42783F7-39AE-41DD-B6BC-C222641D122D}"/>
    <cellStyle name="Calculation 3 2 4 3 2 2 5" xfId="17492" xr:uid="{66BEDC48-4EF2-477B-8F61-A01C31F39356}"/>
    <cellStyle name="Calculation 3 2 4 3 2 3" xfId="22084" xr:uid="{046AED9C-A20F-4F8B-9D36-25853CFDA9F9}"/>
    <cellStyle name="Calculation 3 2 4 3 2 4" xfId="29888" xr:uid="{A002E873-295D-480B-A673-F9CCC78FE72E}"/>
    <cellStyle name="Calculation 3 2 4 3 2 5" xfId="37767" xr:uid="{6C2BEF76-D840-45D6-9C34-0F7F4ADFDD6A}"/>
    <cellStyle name="Calculation 3 2 4 3 2 6" xfId="45563" xr:uid="{A7109D6E-1D3F-4F2E-97AD-F335A9DD3E9E}"/>
    <cellStyle name="Calculation 3 2 4 3 2 7" xfId="13219" xr:uid="{84671586-61F4-4759-9982-C42F2FC6999A}"/>
    <cellStyle name="Calculation 3 2 4 3 3" xfId="5659" xr:uid="{0122B72B-7ED4-4E72-94B9-2DF4345D2D5E}"/>
    <cellStyle name="Calculation 3 2 4 3 3 2" xfId="9719" xr:uid="{A6F2A0F3-B170-431F-914B-3DD5EF944C79}"/>
    <cellStyle name="Calculation 3 2 4 3 3 2 2" xfId="27286" xr:uid="{B68F8467-24D8-46C8-AF2A-FD3225580750}"/>
    <cellStyle name="Calculation 3 2 4 3 3 2 3" xfId="34462" xr:uid="{796DF5A0-F77A-4E36-83DD-C71D8CFD8DB4}"/>
    <cellStyle name="Calculation 3 2 4 3 3 2 4" xfId="42969" xr:uid="{D7E81D99-08E3-4C2A-8DB4-C7CDEB626275}"/>
    <cellStyle name="Calculation 3 2 4 3 3 2 5" xfId="18379" xr:uid="{7BD19D08-C80F-4FFC-B159-157DEA0240A2}"/>
    <cellStyle name="Calculation 3 2 4 3 3 3" xfId="23226" xr:uid="{A156BA68-D3BE-4BB7-AA0E-3F4C569057BF}"/>
    <cellStyle name="Calculation 3 2 4 3 3 4" xfId="30801" xr:uid="{CFA599D8-3D15-4A82-8D09-BE031EE9A305}"/>
    <cellStyle name="Calculation 3 2 4 3 3 5" xfId="38909" xr:uid="{0E6F5F8D-CDDE-40AF-928E-40C0E6A4AA59}"/>
    <cellStyle name="Calculation 3 2 4 3 3 6" xfId="46474" xr:uid="{833C2CC1-79ED-4F8C-9828-2FA94EBE92DF}"/>
    <cellStyle name="Calculation 3 2 4 3 3 7" xfId="14329" xr:uid="{D3A6C87E-9EC6-4972-B5EB-058FC5B79559}"/>
    <cellStyle name="Calculation 3 2 4 3 4" xfId="4074" xr:uid="{25509AC3-A005-4187-8604-9D87A34B9291}"/>
    <cellStyle name="Calculation 3 2 4 3 4 2" xfId="8542" xr:uid="{7F8775EF-0EFC-4149-B4DA-9E0D9A06377D}"/>
    <cellStyle name="Calculation 3 2 4 3 4 2 2" xfId="26109" xr:uid="{9749B616-8118-4606-94E2-DD29A90A25B9}"/>
    <cellStyle name="Calculation 3 2 4 3 4 2 3" xfId="33285" xr:uid="{8F5286D4-EFA6-4CFF-8E30-B2B34CD5E7C0}"/>
    <cellStyle name="Calculation 3 2 4 3 4 2 4" xfId="41792" xr:uid="{C85E5BE4-7EE8-47C1-8004-9BAC7D70D9AD}"/>
    <cellStyle name="Calculation 3 2 4 3 4 2 5" xfId="17202" xr:uid="{EA0282C2-0685-4DDA-A889-0E50CDA38DE4}"/>
    <cellStyle name="Calculation 3 2 4 3 4 3" xfId="21641" xr:uid="{E8F2839F-AB74-4146-98A3-534D3F222977}"/>
    <cellStyle name="Calculation 3 2 4 3 4 4" xfId="29601" xr:uid="{DC7A1276-E5F3-4232-ADD1-3E6A541C6016}"/>
    <cellStyle name="Calculation 3 2 4 3 4 5" xfId="37324" xr:uid="{1B37CF08-F2FF-453B-8426-81EEA4133D0E}"/>
    <cellStyle name="Calculation 3 2 4 3 4 6" xfId="45276" xr:uid="{A313C197-8654-47E0-A36A-AC1225AD6885}"/>
    <cellStyle name="Calculation 3 2 4 3 4 7" xfId="12792" xr:uid="{54041F1C-C0C3-419A-9893-7719A1304A83}"/>
    <cellStyle name="Calculation 3 2 4 3 5" xfId="3690" xr:uid="{C0E2D924-490A-4F24-89A5-A83DECCF7B35}"/>
    <cellStyle name="Calculation 3 2 4 3 5 2" xfId="8239" xr:uid="{F69C05C6-97EC-40E3-97B9-B87EF8A2309E}"/>
    <cellStyle name="Calculation 3 2 4 3 5 2 2" xfId="25806" xr:uid="{7CD5D6F1-0553-48CD-A666-B70DB30D653F}"/>
    <cellStyle name="Calculation 3 2 4 3 5 2 3" xfId="32982" xr:uid="{E26AAEAA-5B3A-49B5-92DD-88EE7280C85E}"/>
    <cellStyle name="Calculation 3 2 4 3 5 2 4" xfId="41489" xr:uid="{3B03410E-3742-45CD-B77D-5A7DE346321A}"/>
    <cellStyle name="Calculation 3 2 4 3 5 2 5" xfId="16899" xr:uid="{4AF8A582-BF7D-4AA8-9724-65E1D9587688}"/>
    <cellStyle name="Calculation 3 2 4 3 5 3" xfId="21257" xr:uid="{A6341B55-1CF3-4C04-BCDA-0FF010B62282}"/>
    <cellStyle name="Calculation 3 2 4 3 5 4" xfId="29275" xr:uid="{3102A31D-E11D-4AEB-9A0A-3081CD80B248}"/>
    <cellStyle name="Calculation 3 2 4 3 5 5" xfId="36940" xr:uid="{8886D02D-A9E0-4709-A68D-B1D9413E828B}"/>
    <cellStyle name="Calculation 3 2 4 3 5 6" xfId="44951" xr:uid="{7AF40FD9-A7B5-42A4-96E5-AAAB76053B00}"/>
    <cellStyle name="Calculation 3 2 4 3 5 7" xfId="12416" xr:uid="{B9D50EE7-F168-47AD-A7E0-901E2B173264}"/>
    <cellStyle name="Calculation 3 2 4 3 6" xfId="3862" xr:uid="{83DE649A-1E8F-42F3-9032-205F0C93D965}"/>
    <cellStyle name="Calculation 3 2 4 3 6 2" xfId="8389" xr:uid="{EFF225E6-EFCD-4D93-A31C-4AC4FA497BBB}"/>
    <cellStyle name="Calculation 3 2 4 3 6 2 2" xfId="25956" xr:uid="{86DF552C-FC25-48FF-B445-F6C64958DB04}"/>
    <cellStyle name="Calculation 3 2 4 3 6 2 3" xfId="33132" xr:uid="{BFDFA0CD-44C1-459F-B940-52EDAFFC6BB5}"/>
    <cellStyle name="Calculation 3 2 4 3 6 2 4" xfId="41639" xr:uid="{4C0E9B3A-5E00-447D-9F72-E911DDBEBAEA}"/>
    <cellStyle name="Calculation 3 2 4 3 6 2 5" xfId="17049" xr:uid="{5F6D2880-E3CC-4A78-98E3-3C5E6B7DBC73}"/>
    <cellStyle name="Calculation 3 2 4 3 6 3" xfId="21429" xr:uid="{7672B4D8-DD83-4006-AECA-A152779C7B21}"/>
    <cellStyle name="Calculation 3 2 4 3 6 4" xfId="29431" xr:uid="{CA52E7D0-7B13-460F-B9C6-2B0576B9C8B6}"/>
    <cellStyle name="Calculation 3 2 4 3 6 5" xfId="37112" xr:uid="{F2B4B294-363F-4CE6-985D-4B074ED7F174}"/>
    <cellStyle name="Calculation 3 2 4 3 6 6" xfId="45106" xr:uid="{57C3BDF9-FB46-4D1B-BAF3-E73416F0066F}"/>
    <cellStyle name="Calculation 3 2 4 3 6 7" xfId="12580" xr:uid="{9A88827C-5AA6-408B-8E6A-6C27D0DA7D83}"/>
    <cellStyle name="Calculation 3 2 4 3 7" xfId="4164" xr:uid="{47B29AA3-B7B1-4155-B2E0-10CE72206586}"/>
    <cellStyle name="Calculation 3 2 4 3 7 2" xfId="8610" xr:uid="{5312511D-8B8E-421C-B778-7732B08FB00F}"/>
    <cellStyle name="Calculation 3 2 4 3 7 2 2" xfId="26177" xr:uid="{352A5730-DE82-426B-A419-778E44FD81CB}"/>
    <cellStyle name="Calculation 3 2 4 3 7 2 3" xfId="33353" xr:uid="{FF4CE6B2-2432-495D-895C-7A2326DADA13}"/>
    <cellStyle name="Calculation 3 2 4 3 7 2 4" xfId="41860" xr:uid="{80DF0408-039E-4C3C-9EF3-DFED330472EB}"/>
    <cellStyle name="Calculation 3 2 4 3 7 2 5" xfId="17270" xr:uid="{CF84DB9D-3FA1-4DD2-AD8A-014FC23D4E47}"/>
    <cellStyle name="Calculation 3 2 4 3 7 3" xfId="21731" xr:uid="{72F56314-ACF0-4528-8ECE-965A0E6A0DE8}"/>
    <cellStyle name="Calculation 3 2 4 3 7 4" xfId="29672" xr:uid="{3F976BC6-101A-4793-A2A9-A667A48D849B}"/>
    <cellStyle name="Calculation 3 2 4 3 7 5" xfId="37414" xr:uid="{7DAF5976-3A15-4B7F-B455-04BEC626B6C3}"/>
    <cellStyle name="Calculation 3 2 4 3 7 6" xfId="45347" xr:uid="{BBE2B6F2-DEC1-4743-9C43-53C5EF346860}"/>
    <cellStyle name="Calculation 3 2 4 3 7 7" xfId="12882" xr:uid="{59E5978C-225C-4B61-9AD5-4D0D087B8D5D}"/>
    <cellStyle name="Calculation 3 2 4 3 8" xfId="7234" xr:uid="{0C9E7BB8-EFBD-404D-AA2D-7A505ABD9CF1}"/>
    <cellStyle name="Calculation 3 2 4 3 8 2" xfId="24801" xr:uid="{FEEBFBA8-CF4D-43DF-8F16-D833A4B5D532}"/>
    <cellStyle name="Calculation 3 2 4 3 8 3" xfId="32174" xr:uid="{E53F09E3-7E90-4432-90E8-5D272F72ECAB}"/>
    <cellStyle name="Calculation 3 2 4 3 8 4" xfId="40484" xr:uid="{93A974CC-5B30-4E01-8E84-3D0911D9365C}"/>
    <cellStyle name="Calculation 3 2 4 3 8 5" xfId="15894" xr:uid="{CA11A1A0-CA2B-4AD9-89E0-1DEE769792F2}"/>
    <cellStyle name="Calculation 3 2 4 3 9" xfId="20178" xr:uid="{BCF0DAEC-F366-46A8-9AC1-C5C2AE05767E}"/>
    <cellStyle name="Calculation 3 2 4 4" xfId="2864" xr:uid="{2A610CC3-0D06-4C36-B8A7-C3129243A936}"/>
    <cellStyle name="Calculation 3 2 4 4 10" xfId="28600" xr:uid="{E55C46EA-8F66-4B88-805E-12863EBF9B0D}"/>
    <cellStyle name="Calculation 3 2 4 4 11" xfId="36113" xr:uid="{32EBD3F3-C602-4FC6-BC1B-08B5DED2A959}"/>
    <cellStyle name="Calculation 3 2 4 4 12" xfId="44277" xr:uid="{C51C5548-757A-48B1-8AFF-AC27EE54B1AE}"/>
    <cellStyle name="Calculation 3 2 4 4 13" xfId="11613" xr:uid="{B120A793-D732-4A2A-B2C6-FB03A755FADE}"/>
    <cellStyle name="Calculation 3 2 4 4 2" xfId="4769" xr:uid="{E7E0353E-827C-4911-82DC-08C7EFBCA16D}"/>
    <cellStyle name="Calculation 3 2 4 4 2 2" xfId="9013" xr:uid="{A547B462-008D-4824-B8F0-6099280B9819}"/>
    <cellStyle name="Calculation 3 2 4 4 2 2 2" xfId="26580" xr:uid="{BD11FF8D-C392-4A28-BFFD-4F2232FD3EC6}"/>
    <cellStyle name="Calculation 3 2 4 4 2 2 3" xfId="33756" xr:uid="{C9F4D43A-1B14-4984-945F-16B2394D873E}"/>
    <cellStyle name="Calculation 3 2 4 4 2 2 4" xfId="42263" xr:uid="{FA8DF7A0-D8F0-4006-A15F-3D0E3940F58F}"/>
    <cellStyle name="Calculation 3 2 4 4 2 2 5" xfId="17673" xr:uid="{32D78DA6-A911-4953-A48E-036EF7531190}"/>
    <cellStyle name="Calculation 3 2 4 4 2 3" xfId="22336" xr:uid="{A007AC29-E26A-466C-A7F6-4C03C36C37F4}"/>
    <cellStyle name="Calculation 3 2 4 4 2 4" xfId="30053" xr:uid="{70A58BBB-6255-473E-AE97-FFD815B8089A}"/>
    <cellStyle name="Calculation 3 2 4 4 2 5" xfId="38019" xr:uid="{F23466D2-4CB0-46AD-AFE1-E4E335AC3D76}"/>
    <cellStyle name="Calculation 3 2 4 4 2 6" xfId="45726" xr:uid="{AE16BD90-A7F4-4C44-BC2C-6DC112FAB449}"/>
    <cellStyle name="Calculation 3 2 4 4 2 7" xfId="13455" xr:uid="{603F4D06-4DE2-4628-892C-4877026C3AF9}"/>
    <cellStyle name="Calculation 3 2 4 4 3" xfId="5143" xr:uid="{29C3BBDC-4CED-4BFE-8DB9-8F6A94A032B7}"/>
    <cellStyle name="Calculation 3 2 4 4 3 2" xfId="9248" xr:uid="{803EFAFB-DCC2-4F19-9C75-A6836B46DEF3}"/>
    <cellStyle name="Calculation 3 2 4 4 3 2 2" xfId="26815" xr:uid="{08A6347C-4A68-49BC-A763-5B64A2A275C4}"/>
    <cellStyle name="Calculation 3 2 4 4 3 2 3" xfId="33991" xr:uid="{2BCC0728-4972-480D-A808-03C32B4251BE}"/>
    <cellStyle name="Calculation 3 2 4 4 3 2 4" xfId="42498" xr:uid="{B80C1D22-9D0E-47F0-BA86-83178A6B3AAC}"/>
    <cellStyle name="Calculation 3 2 4 4 3 2 5" xfId="17908" xr:uid="{BC95FA29-FE3E-4F96-B685-EE028BE6825C}"/>
    <cellStyle name="Calculation 3 2 4 4 3 3" xfId="22710" xr:uid="{E3072E9B-2370-4BC3-BDE1-3E5654A07D45}"/>
    <cellStyle name="Calculation 3 2 4 4 3 4" xfId="30285" xr:uid="{57B77CA6-BDCD-46A5-BDAF-812AF444996B}"/>
    <cellStyle name="Calculation 3 2 4 4 3 5" xfId="38393" xr:uid="{A28F3CF1-335A-4364-A048-E0730C34CEA9}"/>
    <cellStyle name="Calculation 3 2 4 4 3 6" xfId="45958" xr:uid="{C16FF1ED-78C2-4C98-8F45-B6884E78B4DB}"/>
    <cellStyle name="Calculation 3 2 4 4 3 7" xfId="13813" xr:uid="{62B6CBA0-A6AA-45FB-A011-1EBCF2634476}"/>
    <cellStyle name="Calculation 3 2 4 4 4" xfId="5809" xr:uid="{0856AEC2-B180-4D3A-AD1B-E188A833F8F7}"/>
    <cellStyle name="Calculation 3 2 4 4 4 2" xfId="9864" xr:uid="{9B09DB2F-92CF-4B0F-8BD6-D0079BFB2D7F}"/>
    <cellStyle name="Calculation 3 2 4 4 4 2 2" xfId="27431" xr:uid="{0FB4DEB8-4307-4F9B-AA87-48313E811BAF}"/>
    <cellStyle name="Calculation 3 2 4 4 4 2 3" xfId="34607" xr:uid="{688B8A9A-005C-4B1D-8247-82DA95F2FC6A}"/>
    <cellStyle name="Calculation 3 2 4 4 4 2 4" xfId="43114" xr:uid="{7CD0F9C3-9C72-4294-BEB7-BD52A3303196}"/>
    <cellStyle name="Calculation 3 2 4 4 4 2 5" xfId="18524" xr:uid="{A54FCE18-BE75-4B28-8771-68063550A983}"/>
    <cellStyle name="Calculation 3 2 4 4 4 3" xfId="23376" xr:uid="{905E6110-39BB-4B00-9A0A-CB0F9CD26F9D}"/>
    <cellStyle name="Calculation 3 2 4 4 4 4" xfId="30951" xr:uid="{8C1B3DE0-38ED-4E67-AB7D-3680DCF087AA}"/>
    <cellStyle name="Calculation 3 2 4 4 4 5" xfId="39059" xr:uid="{853A07E1-07EA-4FC9-BCC7-CD93D423BCE1}"/>
    <cellStyle name="Calculation 3 2 4 4 4 6" xfId="46624" xr:uid="{3256F348-B9A7-41B7-BE5C-1A74CC6BD5F0}"/>
    <cellStyle name="Calculation 3 2 4 4 4 7" xfId="14479" xr:uid="{7EDA5F30-F1CF-4DC6-A2D4-26B5714F1A92}"/>
    <cellStyle name="Calculation 3 2 4 4 5" xfId="6161" xr:uid="{9DC0008B-2103-4C26-B56C-C28142892D36}"/>
    <cellStyle name="Calculation 3 2 4 4 5 2" xfId="10205" xr:uid="{E4BE54E7-F999-4158-AA86-EB8591A1D065}"/>
    <cellStyle name="Calculation 3 2 4 4 5 2 2" xfId="27772" xr:uid="{7095E748-FEB2-429D-BAD2-C49BA3328C1C}"/>
    <cellStyle name="Calculation 3 2 4 4 5 2 3" xfId="34948" xr:uid="{7C916B70-7C01-460F-902E-4378265A131E}"/>
    <cellStyle name="Calculation 3 2 4 4 5 2 4" xfId="43455" xr:uid="{30C3F54E-B6DA-4BDD-998A-B6FDF21EED8B}"/>
    <cellStyle name="Calculation 3 2 4 4 5 2 5" xfId="18865" xr:uid="{7BF1D137-C2F1-4BCD-A15A-0394D7C0B892}"/>
    <cellStyle name="Calculation 3 2 4 4 5 3" xfId="23728" xr:uid="{4D470F1A-177C-467A-8AAB-607C44D301AF}"/>
    <cellStyle name="Calculation 3 2 4 4 5 4" xfId="31303" xr:uid="{82A36AB1-22CD-4E3B-84D2-C376AB94543C}"/>
    <cellStyle name="Calculation 3 2 4 4 5 5" xfId="39411" xr:uid="{EA2AEDA1-D769-44F2-855C-6D862B22B510}"/>
    <cellStyle name="Calculation 3 2 4 4 5 6" xfId="46976" xr:uid="{C6DB7A45-6C53-41B0-B54E-D00AD4130764}"/>
    <cellStyle name="Calculation 3 2 4 4 5 7" xfId="14831" xr:uid="{EDD9050F-8F7A-4BD3-892C-88085A8C536B}"/>
    <cellStyle name="Calculation 3 2 4 4 6" xfId="6512" xr:uid="{61785830-4BF6-44BF-9257-BB5AECDA4B7A}"/>
    <cellStyle name="Calculation 3 2 4 4 6 2" xfId="10544" xr:uid="{9B11B9FB-3D05-4F19-9181-7BC5F1047720}"/>
    <cellStyle name="Calculation 3 2 4 4 6 2 2" xfId="28111" xr:uid="{62A12C1A-48C9-4C0A-ADFF-45BD9AA4DB5F}"/>
    <cellStyle name="Calculation 3 2 4 4 6 2 3" xfId="35287" xr:uid="{3FC5D2D9-95E7-4B0A-A477-FFD37C043EB7}"/>
    <cellStyle name="Calculation 3 2 4 4 6 2 4" xfId="43794" xr:uid="{00BED83E-4E6B-47F8-A2CE-2B472FB8DAD8}"/>
    <cellStyle name="Calculation 3 2 4 4 6 2 5" xfId="19204" xr:uid="{FBBC5BFA-F8BA-44F3-8F6E-3680D76631D6}"/>
    <cellStyle name="Calculation 3 2 4 4 6 3" xfId="24079" xr:uid="{6ADA4EC2-4F6D-4331-A9A7-E80C4DF6FCD0}"/>
    <cellStyle name="Calculation 3 2 4 4 6 4" xfId="31654" xr:uid="{2EBCF9C3-D3EF-4E16-B360-A09B5C20BFEC}"/>
    <cellStyle name="Calculation 3 2 4 4 6 5" xfId="39762" xr:uid="{8D14C6EA-9323-4957-BC6E-1C05FF1EA3BE}"/>
    <cellStyle name="Calculation 3 2 4 4 6 6" xfId="47327" xr:uid="{7743B1A1-2E24-4F6B-899C-4114DC97A8C5}"/>
    <cellStyle name="Calculation 3 2 4 4 6 7" xfId="15182" xr:uid="{7ED4AA34-412F-476E-8402-762BB39323FE}"/>
    <cellStyle name="Calculation 3 2 4 4 7" xfId="3763" xr:uid="{A41DE7CB-40B6-4A5D-894C-15323C85462B}"/>
    <cellStyle name="Calculation 3 2 4 4 7 2" xfId="8305" xr:uid="{35D1B804-584A-42A2-867E-296EB9BAD7DE}"/>
    <cellStyle name="Calculation 3 2 4 4 7 2 2" xfId="25872" xr:uid="{ABC321D5-71F0-46CB-B2E1-83311BA49CDA}"/>
    <cellStyle name="Calculation 3 2 4 4 7 2 3" xfId="33048" xr:uid="{A9ACA439-5E55-42FE-AB67-9049204FC330}"/>
    <cellStyle name="Calculation 3 2 4 4 7 2 4" xfId="41555" xr:uid="{6F8DAB27-65E5-4150-BAD4-7CC24B9EBAAF}"/>
    <cellStyle name="Calculation 3 2 4 4 7 2 5" xfId="16965" xr:uid="{75F9844D-E9BC-4B3C-BCF0-71344BE29F2F}"/>
    <cellStyle name="Calculation 3 2 4 4 7 3" xfId="21330" xr:uid="{78410E11-67F6-4881-AE23-339A3F408555}"/>
    <cellStyle name="Calculation 3 2 4 4 7 4" xfId="29348" xr:uid="{8044E28C-2795-4C57-8D4B-15B40F9F7EC4}"/>
    <cellStyle name="Calculation 3 2 4 4 7 5" xfId="37013" xr:uid="{E5F7725E-2034-4E67-BC88-2FECDD6060FC}"/>
    <cellStyle name="Calculation 3 2 4 4 7 6" xfId="45024" xr:uid="{1BFB7397-750B-4F05-9402-76D3E777EBEC}"/>
    <cellStyle name="Calculation 3 2 4 4 7 7" xfId="12489" xr:uid="{510FF3E6-F799-4923-8162-F7638BFF4B1C}"/>
    <cellStyle name="Calculation 3 2 4 4 8" xfId="7486" xr:uid="{C6910770-A3FF-4986-8FBD-C0B42449F216}"/>
    <cellStyle name="Calculation 3 2 4 4 8 2" xfId="25053" xr:uid="{047850AE-62EB-4CB8-9EEC-40AE6974A206}"/>
    <cellStyle name="Calculation 3 2 4 4 8 3" xfId="32355" xr:uid="{5ACBD2D8-7BFF-4861-B16C-C52D96693A9C}"/>
    <cellStyle name="Calculation 3 2 4 4 8 4" xfId="40736" xr:uid="{96FF1B37-2F19-41A0-8D0E-3877C335DA7A}"/>
    <cellStyle name="Calculation 3 2 4 4 8 5" xfId="16146" xr:uid="{D62D8F6A-CE7D-42A5-A4AA-165E0D1AB821}"/>
    <cellStyle name="Calculation 3 2 4 4 9" xfId="20430" xr:uid="{2A8D963D-D7D9-43A3-912E-66BA36269EA0}"/>
    <cellStyle name="Calculation 3 2 4 5" xfId="4316" xr:uid="{E6DB3D64-9BE0-48C8-8F83-3F85CC19508F}"/>
    <cellStyle name="Calculation 3 2 4 5 2" xfId="8725" xr:uid="{A202D167-6F8E-4052-B96B-1146844D08AE}"/>
    <cellStyle name="Calculation 3 2 4 5 2 2" xfId="26292" xr:uid="{7916A555-03B0-4E18-98A7-38EF6AB57923}"/>
    <cellStyle name="Calculation 3 2 4 5 2 3" xfId="33468" xr:uid="{BBFB6868-8A0A-4A51-8304-19F80CB72FE4}"/>
    <cellStyle name="Calculation 3 2 4 5 2 4" xfId="41975" xr:uid="{1E8D98A9-F19D-450F-890E-84F7B011FAF4}"/>
    <cellStyle name="Calculation 3 2 4 5 2 5" xfId="17385" xr:uid="{560DD1E8-6E75-4EDE-B02F-04401CCBDEC0}"/>
    <cellStyle name="Calculation 3 2 4 5 3" xfId="21883" xr:uid="{1FB8D82F-D7DE-499F-A676-AAE96AF517C9}"/>
    <cellStyle name="Calculation 3 2 4 5 4" xfId="29789" xr:uid="{FB4F10CA-0B57-4F6A-8A8E-22304F75A684}"/>
    <cellStyle name="Calculation 3 2 4 5 5" xfId="37566" xr:uid="{3DCD339E-F563-4DBD-BDAD-54266CE846E6}"/>
    <cellStyle name="Calculation 3 2 4 5 6" xfId="45464" xr:uid="{67C5D271-8F06-4BE4-8DD0-CB2DA06F3923}"/>
    <cellStyle name="Calculation 3 2 4 5 7" xfId="13026" xr:uid="{CFBD7359-15C9-4BE1-8138-733F226DD694}"/>
    <cellStyle name="Calculation 3 2 4 6" xfId="3223" xr:uid="{C8F75698-560B-4355-91ED-BAC951E66F22}"/>
    <cellStyle name="Calculation 3 2 4 6 2" xfId="7845" xr:uid="{6C7606E9-9D7A-4C6D-B09C-9EF786AC929E}"/>
    <cellStyle name="Calculation 3 2 4 6 2 2" xfId="25412" xr:uid="{59789661-DEA1-47DF-8C81-D24F122C27F2}"/>
    <cellStyle name="Calculation 3 2 4 6 2 3" xfId="32588" xr:uid="{B969EEC8-0B1A-47E1-8A41-351836A3C8D7}"/>
    <cellStyle name="Calculation 3 2 4 6 2 4" xfId="41095" xr:uid="{C56C5CDC-D853-4C8D-B6FB-FCAF6EA55C04}"/>
    <cellStyle name="Calculation 3 2 4 6 2 5" xfId="16505" xr:uid="{5B2DCC53-8997-4657-A3FE-5552460F8286}"/>
    <cellStyle name="Calculation 3 2 4 6 3" xfId="20790" xr:uid="{06E552B6-51C7-4AD3-BA9A-40631003C988}"/>
    <cellStyle name="Calculation 3 2 4 6 4" xfId="28818" xr:uid="{C2546D5B-C902-403D-BDAD-4E52AAF7F7D8}"/>
    <cellStyle name="Calculation 3 2 4 6 5" xfId="36473" xr:uid="{393C7643-ADA3-4554-92F2-FCD9B4D5F544}"/>
    <cellStyle name="Calculation 3 2 4 6 6" xfId="44495" xr:uid="{EB43FB5E-F7DF-42C8-A074-766B20404ED5}"/>
    <cellStyle name="Calculation 3 2 4 6 7" xfId="11957" xr:uid="{503687E0-56B5-4C4F-A4D7-480A21375029}"/>
    <cellStyle name="Calculation 3 2 4 7" xfId="3308" xr:uid="{62A1EA29-0303-4C47-8F0A-7AA4C45EB9B4}"/>
    <cellStyle name="Calculation 3 2 4 7 2" xfId="7917" xr:uid="{B8CD4278-E3BA-4080-8E8E-4DF8629FCE2E}"/>
    <cellStyle name="Calculation 3 2 4 7 2 2" xfId="25484" xr:uid="{D06774B0-9893-4010-A15F-7DF471F7404E}"/>
    <cellStyle name="Calculation 3 2 4 7 2 3" xfId="32660" xr:uid="{E6F2DB6B-1CD4-46B4-BE6D-B5B922BCBF5E}"/>
    <cellStyle name="Calculation 3 2 4 7 2 4" xfId="41167" xr:uid="{43937E8C-21D8-4D4F-83E7-83A747F17C16}"/>
    <cellStyle name="Calculation 3 2 4 7 2 5" xfId="16577" xr:uid="{1E80FE0C-7139-4772-AC0D-24A540AF5CC0}"/>
    <cellStyle name="Calculation 3 2 4 7 3" xfId="20875" xr:uid="{ECE4A717-B0DB-4AF0-8204-5D29941654F0}"/>
    <cellStyle name="Calculation 3 2 4 7 4" xfId="28902" xr:uid="{67445CFD-C741-4A65-9B11-38E3C2BF68A9}"/>
    <cellStyle name="Calculation 3 2 4 7 5" xfId="36558" xr:uid="{CB41DDDB-C1B7-4793-9952-BF5C2DA6D513}"/>
    <cellStyle name="Calculation 3 2 4 7 6" xfId="44579" xr:uid="{9DE57CF7-9F51-42E6-9D03-3AC080C6434B}"/>
    <cellStyle name="Calculation 3 2 4 7 7" xfId="12042" xr:uid="{481B05CD-8481-4585-A427-68D31A8F082D}"/>
    <cellStyle name="Calculation 3 2 4 8" xfId="3569" xr:uid="{F69A9DA3-5068-4184-AA3B-7901E6758736}"/>
    <cellStyle name="Calculation 3 2 4 8 2" xfId="8135" xr:uid="{C902A8D2-F5E7-49FE-BF02-120F1F309E8A}"/>
    <cellStyle name="Calculation 3 2 4 8 2 2" xfId="25702" xr:uid="{CB54CFD8-3EEA-4712-B312-7212C9E857BA}"/>
    <cellStyle name="Calculation 3 2 4 8 2 3" xfId="32878" xr:uid="{83FF6A7E-38A0-4F42-AE0B-69B8DA5877D6}"/>
    <cellStyle name="Calculation 3 2 4 8 2 4" xfId="41385" xr:uid="{B338331D-EC93-4AC0-8773-9C2D15934167}"/>
    <cellStyle name="Calculation 3 2 4 8 2 5" xfId="16795" xr:uid="{7BBA66E0-816B-445B-A68B-A96417640D99}"/>
    <cellStyle name="Calculation 3 2 4 8 3" xfId="21136" xr:uid="{D0F8C9B8-BFE1-40FA-BD68-F9F897D86455}"/>
    <cellStyle name="Calculation 3 2 4 8 4" xfId="29154" xr:uid="{A3465963-BDC8-4281-AE7E-6BAE762F6DBA}"/>
    <cellStyle name="Calculation 3 2 4 8 5" xfId="36819" xr:uid="{FF036B56-100C-4406-9B33-ACEAA1FB6FFC}"/>
    <cellStyle name="Calculation 3 2 4 8 6" xfId="44830" xr:uid="{0FBC9670-8279-4411-8ED6-0CFFC6CFA978}"/>
    <cellStyle name="Calculation 3 2 4 8 7" xfId="12295" xr:uid="{14BFF812-14F9-4BFF-94AD-0D5D2D90BA22}"/>
    <cellStyle name="Calculation 3 2 4 9" xfId="5274" xr:uid="{A86057C5-77F9-4170-9299-DBADAA18E9B3}"/>
    <cellStyle name="Calculation 3 2 4 9 2" xfId="9363" xr:uid="{BD23FAAA-4F1B-446E-9A3E-96241A06142B}"/>
    <cellStyle name="Calculation 3 2 4 9 2 2" xfId="26930" xr:uid="{0910AA11-7CFF-40CE-BA6F-EA5714DF5118}"/>
    <cellStyle name="Calculation 3 2 4 9 2 3" xfId="34106" xr:uid="{C6EE2A68-3649-4C5E-8CF3-446ADABFA4FF}"/>
    <cellStyle name="Calculation 3 2 4 9 2 4" xfId="42613" xr:uid="{1B845578-15C2-4577-B791-72F791EB2C0D}"/>
    <cellStyle name="Calculation 3 2 4 9 2 5" xfId="18023" xr:uid="{00112FBD-C6B8-4AFF-816F-1112CC69974C}"/>
    <cellStyle name="Calculation 3 2 4 9 3" xfId="22841" xr:uid="{1E9E2D81-3EDD-4B13-A094-17F9CBB8D73D}"/>
    <cellStyle name="Calculation 3 2 4 9 4" xfId="30416" xr:uid="{51540D38-34F0-4F86-BBB9-FF2D35BE502C}"/>
    <cellStyle name="Calculation 3 2 4 9 5" xfId="38524" xr:uid="{3B14B506-A531-4F90-9F79-A8A3ECC7028C}"/>
    <cellStyle name="Calculation 3 2 4 9 6" xfId="46089" xr:uid="{CED84B9E-DFAC-4794-8964-25F177A66D85}"/>
    <cellStyle name="Calculation 3 2 4 9 7" xfId="13944" xr:uid="{8BCEE022-FAD1-4AD3-B83D-27F5144A0CF5}"/>
    <cellStyle name="Calculation 3 2 5" xfId="2384" xr:uid="{F8E80B1D-BC7F-40A5-A671-794638D8127C}"/>
    <cellStyle name="Calculation 3 2 5 10" xfId="3298" xr:uid="{66B7CB8A-3A2E-45D2-BC26-016919A4A775}"/>
    <cellStyle name="Calculation 3 2 5 10 2" xfId="7908" xr:uid="{5B64D8CF-1FB9-426B-815D-F8421EF93732}"/>
    <cellStyle name="Calculation 3 2 5 10 2 2" xfId="25475" xr:uid="{CEB23B95-3599-4BEB-A5D5-794B766572C7}"/>
    <cellStyle name="Calculation 3 2 5 10 2 3" xfId="32651" xr:uid="{0B669C30-E69C-4A68-966B-7537C07FE3D2}"/>
    <cellStyle name="Calculation 3 2 5 10 2 4" xfId="41158" xr:uid="{F05B6912-2838-46D4-B7C1-79C2E783A491}"/>
    <cellStyle name="Calculation 3 2 5 10 2 5" xfId="16568" xr:uid="{D8BBB4D3-B80C-42A7-BFF7-E72B10C127F3}"/>
    <cellStyle name="Calculation 3 2 5 10 3" xfId="20865" xr:uid="{018E7074-30AD-441F-BCC1-72F84DE97301}"/>
    <cellStyle name="Calculation 3 2 5 10 4" xfId="28892" xr:uid="{BADCBAEC-A245-4CFB-908F-0369689E6497}"/>
    <cellStyle name="Calculation 3 2 5 10 5" xfId="36548" xr:uid="{FB7CBAEE-9BF1-440B-9BB9-CCB3CDA41517}"/>
    <cellStyle name="Calculation 3 2 5 10 6" xfId="44569" xr:uid="{4CC2B96B-343B-4534-BA19-ED97E2DF5446}"/>
    <cellStyle name="Calculation 3 2 5 10 7" xfId="12032" xr:uid="{C5F8E8A8-9B21-4FD0-AECD-BF36B8B2DFAA}"/>
    <cellStyle name="Calculation 3 2 5 11" xfId="7006" xr:uid="{0598ED36-43E5-4D0E-AC54-44C935033087}"/>
    <cellStyle name="Calculation 3 2 5 11 2" xfId="24573" xr:uid="{CB01F03F-37F4-4123-8156-4462890EDB44}"/>
    <cellStyle name="Calculation 3 2 5 11 3" xfId="32040" xr:uid="{7A04786F-E770-4A3B-A078-FDCD251B1E5B}"/>
    <cellStyle name="Calculation 3 2 5 11 4" xfId="40256" xr:uid="{F3A5AC14-4926-476E-AADD-39E0432ED0CD}"/>
    <cellStyle name="Calculation 3 2 5 11 5" xfId="15666" xr:uid="{219B0AC5-6DE7-4545-BEC5-4051410851E1}"/>
    <cellStyle name="Calculation 3 2 5 12" xfId="19950" xr:uid="{9B8EBE4A-D7C2-46CD-B754-9D2C9776A551}"/>
    <cellStyle name="Calculation 3 2 5 13" xfId="11166" xr:uid="{A8200E43-FCBD-4882-84A9-16DDD05FCF43}"/>
    <cellStyle name="Calculation 3 2 5 2" xfId="2947" xr:uid="{98B34258-30FA-4F13-AC1C-E4091D1D8E7E}"/>
    <cellStyle name="Calculation 3 2 5 2 10" xfId="28648" xr:uid="{6DBEC768-8AD5-4461-B1F7-3AC46E52E88D}"/>
    <cellStyle name="Calculation 3 2 5 2 11" xfId="36196" xr:uid="{487CE171-3E45-4077-BB31-827B9C485884}"/>
    <cellStyle name="Calculation 3 2 5 2 12" xfId="44325" xr:uid="{770F66B7-AD5E-4A7D-8C19-61EAADA2B134}"/>
    <cellStyle name="Calculation 3 2 5 2 13" xfId="11688" xr:uid="{7BE10867-9FE0-4039-9907-5956CE319DB9}"/>
    <cellStyle name="Calculation 3 2 5 2 2" xfId="4852" xr:uid="{7CACCBEC-8A00-4FA9-B8C4-39A66E8775AF}"/>
    <cellStyle name="Calculation 3 2 5 2 2 2" xfId="9069" xr:uid="{43452EC0-2642-45C1-9F1A-493EBA881CBA}"/>
    <cellStyle name="Calculation 3 2 5 2 2 2 2" xfId="26636" xr:uid="{FE648302-07AC-4BF2-B96C-362FBC5CCD29}"/>
    <cellStyle name="Calculation 3 2 5 2 2 2 3" xfId="33812" xr:uid="{48B76CB6-9475-4862-9EA1-B753E6973825}"/>
    <cellStyle name="Calculation 3 2 5 2 2 2 4" xfId="42319" xr:uid="{7EF86403-07CF-40EC-8D69-580A71CBE6BF}"/>
    <cellStyle name="Calculation 3 2 5 2 2 2 5" xfId="17729" xr:uid="{BA194AE5-5BA5-499F-8619-50DD62622057}"/>
    <cellStyle name="Calculation 3 2 5 2 2 3" xfId="22419" xr:uid="{FFFE8CBF-A1F0-44AA-B99B-B3665BE42CD7}"/>
    <cellStyle name="Calculation 3 2 5 2 2 4" xfId="30101" xr:uid="{A73FBEAB-1D2E-4454-8A18-3A315397090D}"/>
    <cellStyle name="Calculation 3 2 5 2 2 5" xfId="38102" xr:uid="{31DEC873-2761-4666-B718-E13D1762CDE6}"/>
    <cellStyle name="Calculation 3 2 5 2 2 6" xfId="45774" xr:uid="{9C2CB37B-61F8-4499-BC9F-1651D42AB717}"/>
    <cellStyle name="Calculation 3 2 5 2 2 7" xfId="13530" xr:uid="{553FF02D-892D-485F-AFF0-1FA5ED9AECB6}"/>
    <cellStyle name="Calculation 3 2 5 2 3" xfId="5257" xr:uid="{9E91EA90-E8F1-45B3-A74D-7B8E2F375D55}"/>
    <cellStyle name="Calculation 3 2 5 2 3 2" xfId="9346" xr:uid="{42ABC851-166C-4DB5-AEDA-67836AB8E8BF}"/>
    <cellStyle name="Calculation 3 2 5 2 3 2 2" xfId="26913" xr:uid="{41689280-B0AB-42BF-8E85-80407CF1B786}"/>
    <cellStyle name="Calculation 3 2 5 2 3 2 3" xfId="34089" xr:uid="{8ACF0FCE-35FC-4CCA-9D15-373A9391E506}"/>
    <cellStyle name="Calculation 3 2 5 2 3 2 4" xfId="42596" xr:uid="{B49DAE8F-CF2E-4329-93C5-BF45223A0AB2}"/>
    <cellStyle name="Calculation 3 2 5 2 3 2 5" xfId="18006" xr:uid="{5041B8B1-E466-43C8-A9C3-73EB52FDAD1A}"/>
    <cellStyle name="Calculation 3 2 5 2 3 3" xfId="22824" xr:uid="{FA0B6388-73E5-4C32-B50B-ADB1CF49DFC9}"/>
    <cellStyle name="Calculation 3 2 5 2 3 4" xfId="30399" xr:uid="{B9AACC63-4AF6-4246-8D02-4DAEBD93D229}"/>
    <cellStyle name="Calculation 3 2 5 2 3 5" xfId="38507" xr:uid="{C70A2DC8-671C-4425-8FED-0729CB09828C}"/>
    <cellStyle name="Calculation 3 2 5 2 3 6" xfId="46072" xr:uid="{943200BB-5332-4A99-81E9-D9EA9F3A2C16}"/>
    <cellStyle name="Calculation 3 2 5 2 3 7" xfId="13927" xr:uid="{BC8F2918-37DC-4E75-8D39-6E9CDB3917C5}"/>
    <cellStyle name="Calculation 3 2 5 2 4" xfId="5860" xr:uid="{A3A4F0E2-0489-4FB1-B6B0-78B998E53ACC}"/>
    <cellStyle name="Calculation 3 2 5 2 4 2" xfId="9914" xr:uid="{646FD630-E0BF-4710-BA37-5FB236B26BC1}"/>
    <cellStyle name="Calculation 3 2 5 2 4 2 2" xfId="27481" xr:uid="{2B00438C-2EEE-44B0-B2B1-23752E1AFB95}"/>
    <cellStyle name="Calculation 3 2 5 2 4 2 3" xfId="34657" xr:uid="{791264B2-00FF-4226-93A4-F6244109E1C6}"/>
    <cellStyle name="Calculation 3 2 5 2 4 2 4" xfId="43164" xr:uid="{D28765B6-FC75-4F78-A7DB-ED910C47EE9A}"/>
    <cellStyle name="Calculation 3 2 5 2 4 2 5" xfId="18574" xr:uid="{A362FC78-9E7C-411E-AC3A-433CE9E0D598}"/>
    <cellStyle name="Calculation 3 2 5 2 4 3" xfId="23427" xr:uid="{4445ECCB-5375-49BF-BA3B-E4C01863F3D9}"/>
    <cellStyle name="Calculation 3 2 5 2 4 4" xfId="31002" xr:uid="{7F5CECE7-8EE4-45D5-B8F7-EF9192324749}"/>
    <cellStyle name="Calculation 3 2 5 2 4 5" xfId="39110" xr:uid="{547D3E89-3CAB-4706-B370-65371497DE56}"/>
    <cellStyle name="Calculation 3 2 5 2 4 6" xfId="46675" xr:uid="{E9AB538C-EA82-466E-9614-27526A5649D7}"/>
    <cellStyle name="Calculation 3 2 5 2 4 7" xfId="14530" xr:uid="{5DFB5E8E-F8AB-4719-ACF3-E1C55C3CC068}"/>
    <cellStyle name="Calculation 3 2 5 2 5" xfId="6216" xr:uid="{E757EFFF-7947-40C0-A287-535863703FC6}"/>
    <cellStyle name="Calculation 3 2 5 2 5 2" xfId="10257" xr:uid="{ECC7797E-48C7-424E-85E9-BEFB2DD5A211}"/>
    <cellStyle name="Calculation 3 2 5 2 5 2 2" xfId="27824" xr:uid="{195C1FCD-ADFD-4AB4-8D90-3DE37AE8636E}"/>
    <cellStyle name="Calculation 3 2 5 2 5 2 3" xfId="35000" xr:uid="{973A0643-4276-4629-93D9-81D37B84A6D0}"/>
    <cellStyle name="Calculation 3 2 5 2 5 2 4" xfId="43507" xr:uid="{89D7C6D6-8198-4FA3-B8AA-C30726FCDAB2}"/>
    <cellStyle name="Calculation 3 2 5 2 5 2 5" xfId="18917" xr:uid="{56CCE471-6265-4B77-82EE-55F3A297ED07}"/>
    <cellStyle name="Calculation 3 2 5 2 5 3" xfId="23783" xr:uid="{08F41C60-BE87-4B3F-8144-8EBE6D35F641}"/>
    <cellStyle name="Calculation 3 2 5 2 5 4" xfId="31358" xr:uid="{A22C590C-3AA0-4EF6-B2CA-4C3F7AB6B4A8}"/>
    <cellStyle name="Calculation 3 2 5 2 5 5" xfId="39466" xr:uid="{7C5586EE-7092-4533-B285-B013EA4EC72C}"/>
    <cellStyle name="Calculation 3 2 5 2 5 6" xfId="47031" xr:uid="{66693340-4ADA-402D-A634-160BB45840BB}"/>
    <cellStyle name="Calculation 3 2 5 2 5 7" xfId="14886" xr:uid="{67436B21-FB5A-42EE-B970-5D3482511C19}"/>
    <cellStyle name="Calculation 3 2 5 2 6" xfId="6564" xr:uid="{71B551BE-9481-4090-99D7-19895D2B5444}"/>
    <cellStyle name="Calculation 3 2 5 2 6 2" xfId="10594" xr:uid="{EEE57553-6916-4D15-80E4-33E48557A4A4}"/>
    <cellStyle name="Calculation 3 2 5 2 6 2 2" xfId="28161" xr:uid="{8B2DF15F-9D3E-4FA4-BAFF-80A7F5500C6D}"/>
    <cellStyle name="Calculation 3 2 5 2 6 2 3" xfId="35337" xr:uid="{57F7592E-B700-49E3-AF19-DFD90441EB46}"/>
    <cellStyle name="Calculation 3 2 5 2 6 2 4" xfId="43844" xr:uid="{D9CDA29F-8DAC-46BD-91F5-BE1585C6C76B}"/>
    <cellStyle name="Calculation 3 2 5 2 6 2 5" xfId="19254" xr:uid="{DA1BF703-311A-4888-8FE9-275B38AD4CA3}"/>
    <cellStyle name="Calculation 3 2 5 2 6 3" xfId="24131" xr:uid="{CDDC68C2-F950-4D79-BC92-D11893D4C07B}"/>
    <cellStyle name="Calculation 3 2 5 2 6 4" xfId="31706" xr:uid="{AFF0937D-0260-437D-8625-FD54C67AA10B}"/>
    <cellStyle name="Calculation 3 2 5 2 6 5" xfId="39814" xr:uid="{E39067DF-AD90-400C-84F3-A756886D5BDE}"/>
    <cellStyle name="Calculation 3 2 5 2 6 6" xfId="47379" xr:uid="{0D150853-28C1-4136-97BA-202D2C590C70}"/>
    <cellStyle name="Calculation 3 2 5 2 6 7" xfId="15234" xr:uid="{F32AAC7F-CFEF-40F6-B7C8-4098A33C3264}"/>
    <cellStyle name="Calculation 3 2 5 2 7" xfId="5371" xr:uid="{0D926563-A858-4320-94DB-A0411A59CDDE}"/>
    <cellStyle name="Calculation 3 2 5 2 7 2" xfId="9456" xr:uid="{EF7177D3-DA07-48A5-8E21-873086A64FB2}"/>
    <cellStyle name="Calculation 3 2 5 2 7 2 2" xfId="27023" xr:uid="{75D47313-333B-4C3C-B9B0-70922180CFDE}"/>
    <cellStyle name="Calculation 3 2 5 2 7 2 3" xfId="34199" xr:uid="{C28FDF38-4039-475F-8D43-DB4C0E6EB8A1}"/>
    <cellStyle name="Calculation 3 2 5 2 7 2 4" xfId="42706" xr:uid="{3D02C659-D4B5-45D2-8DF6-987476E61F6D}"/>
    <cellStyle name="Calculation 3 2 5 2 7 2 5" xfId="18116" xr:uid="{AC65B616-30D3-4D11-B975-8FA4681C3D30}"/>
    <cellStyle name="Calculation 3 2 5 2 7 3" xfId="22938" xr:uid="{BF4FC10D-E55B-4A22-8670-859BAA50E852}"/>
    <cellStyle name="Calculation 3 2 5 2 7 4" xfId="30513" xr:uid="{A3007294-1B4F-4C2B-B1F7-990EE8C433AA}"/>
    <cellStyle name="Calculation 3 2 5 2 7 5" xfId="38621" xr:uid="{08DB8ADC-6E99-4656-A17A-1AE248A423C1}"/>
    <cellStyle name="Calculation 3 2 5 2 7 6" xfId="46186" xr:uid="{8E6CF1B7-A479-450C-A2CB-A3CA16AD5243}"/>
    <cellStyle name="Calculation 3 2 5 2 7 7" xfId="14041" xr:uid="{5F8296A2-8E0D-4BA6-A85C-8E8FB8ECA36E}"/>
    <cellStyle name="Calculation 3 2 5 2 8" xfId="7569" xr:uid="{EF097E3C-62D0-4407-AA1E-271953253F94}"/>
    <cellStyle name="Calculation 3 2 5 2 8 2" xfId="25136" xr:uid="{10B2C5AA-8413-4114-B27C-AD4983E2E78C}"/>
    <cellStyle name="Calculation 3 2 5 2 8 3" xfId="32411" xr:uid="{B717CFB6-68C5-4303-BD33-7919A5157BF4}"/>
    <cellStyle name="Calculation 3 2 5 2 8 4" xfId="40819" xr:uid="{295EAEA5-9307-4468-BC2F-1D2E4B3D5DB2}"/>
    <cellStyle name="Calculation 3 2 5 2 8 5" xfId="16229" xr:uid="{7F538614-B8A8-43CF-A46A-69AA90865161}"/>
    <cellStyle name="Calculation 3 2 5 2 9" xfId="20513" xr:uid="{0797C066-EC22-471A-AA8E-716479D3B23D}"/>
    <cellStyle name="Calculation 3 2 5 3" xfId="2594" xr:uid="{B0807983-4E71-420A-A373-6EE4FA686F4F}"/>
    <cellStyle name="Calculation 3 2 5 3 10" xfId="28417" xr:uid="{55150AD6-C993-4164-AFF1-9381DD031431}"/>
    <cellStyle name="Calculation 3 2 5 3 11" xfId="35849" xr:uid="{088C0423-F08A-4F0B-96EC-9CDD28651D89}"/>
    <cellStyle name="Calculation 3 2 5 3 12" xfId="44096" xr:uid="{7A079246-C5A4-4278-A85A-6935311E16C6}"/>
    <cellStyle name="Calculation 3 2 5 3 13" xfId="11359" xr:uid="{0B6F7B1C-D6A2-42AE-AFF0-EDFFAFC18650}"/>
    <cellStyle name="Calculation 3 2 5 3 2" xfId="4499" xr:uid="{535819CE-93E0-46FC-9A47-EA390D200474}"/>
    <cellStyle name="Calculation 3 2 5 3 2 2" xfId="8814" xr:uid="{C99BDA16-C7DC-413A-95EA-85A4A0B51604}"/>
    <cellStyle name="Calculation 3 2 5 3 2 2 2" xfId="26381" xr:uid="{26CE8CEB-9340-474D-A09B-7608F4DC5754}"/>
    <cellStyle name="Calculation 3 2 5 3 2 2 3" xfId="33557" xr:uid="{55FEC118-E22A-4310-AF6E-C9F0EB2C8627}"/>
    <cellStyle name="Calculation 3 2 5 3 2 2 4" xfId="42064" xr:uid="{F413B6F2-83B7-406A-98B7-7A829D5EB2D4}"/>
    <cellStyle name="Calculation 3 2 5 3 2 2 5" xfId="17474" xr:uid="{0AD42EB1-0AF1-4DEE-B16B-0576AE07D68B}"/>
    <cellStyle name="Calculation 3 2 5 3 2 3" xfId="22066" xr:uid="{F7BEC824-C601-4777-9FDC-02E1A3DC6563}"/>
    <cellStyle name="Calculation 3 2 5 3 2 4" xfId="29870" xr:uid="{8C182276-2E31-4017-AB65-209A3171DBF6}"/>
    <cellStyle name="Calculation 3 2 5 3 2 5" xfId="37749" xr:uid="{457EA657-7598-4B34-AAED-B73EF0D3D5B4}"/>
    <cellStyle name="Calculation 3 2 5 3 2 6" xfId="45545" xr:uid="{77B87F11-626D-4BE5-9D95-7BDB7D48D5D6}"/>
    <cellStyle name="Calculation 3 2 5 3 2 7" xfId="13201" xr:uid="{B5D196E4-77DA-440F-833A-E1E46FD596B9}"/>
    <cellStyle name="Calculation 3 2 5 3 3" xfId="3356" xr:uid="{F92D59B9-F004-4EFA-92D1-46FDCDAB0FC6}"/>
    <cellStyle name="Calculation 3 2 5 3 3 2" xfId="7964" xr:uid="{2F13A5B7-81F2-4395-95B9-9B3FF4AC3CF3}"/>
    <cellStyle name="Calculation 3 2 5 3 3 2 2" xfId="25531" xr:uid="{48BA7816-D15D-4844-8EA6-FD63D9C0A4D7}"/>
    <cellStyle name="Calculation 3 2 5 3 3 2 3" xfId="32707" xr:uid="{1B2CE0F8-3BC6-44B2-8036-3EDC0CEA28FB}"/>
    <cellStyle name="Calculation 3 2 5 3 3 2 4" xfId="41214" xr:uid="{B22C864C-4168-4748-9EC6-D7AFD51BF504}"/>
    <cellStyle name="Calculation 3 2 5 3 3 2 5" xfId="16624" xr:uid="{8C966DB8-9F01-4B7C-91E6-2BA9BF9062CD}"/>
    <cellStyle name="Calculation 3 2 5 3 3 3" xfId="20923" xr:uid="{8A7AA206-633A-4438-94C9-07237AF5D712}"/>
    <cellStyle name="Calculation 3 2 5 3 3 4" xfId="28950" xr:uid="{F27B189E-F7C8-47D4-8768-E7175D2CF919}"/>
    <cellStyle name="Calculation 3 2 5 3 3 5" xfId="36606" xr:uid="{AA3C5E05-1EBF-4F5A-AB10-46DE6CA53813}"/>
    <cellStyle name="Calculation 3 2 5 3 3 6" xfId="44627" xr:uid="{DA81E7A3-F178-4604-8380-F9C62D78DDB4}"/>
    <cellStyle name="Calculation 3 2 5 3 3 7" xfId="12090" xr:uid="{AF355F94-A7DE-4166-A981-A2E4A02DCBB9}"/>
    <cellStyle name="Calculation 3 2 5 3 4" xfId="3630" xr:uid="{BB44B6E0-3C0D-432E-AC03-8F860E4A0C6C}"/>
    <cellStyle name="Calculation 3 2 5 3 4 2" xfId="8185" xr:uid="{59DCCEE5-0729-48C3-84A4-D4D6ABDF107B}"/>
    <cellStyle name="Calculation 3 2 5 3 4 2 2" xfId="25752" xr:uid="{75B93B4F-5F9C-4F9D-910A-75E660511F29}"/>
    <cellStyle name="Calculation 3 2 5 3 4 2 3" xfId="32928" xr:uid="{248C954A-2F0E-4BBB-AF3C-3AE907B97997}"/>
    <cellStyle name="Calculation 3 2 5 3 4 2 4" xfId="41435" xr:uid="{A03F2B6F-F36C-4DFF-A802-D923C0ABC874}"/>
    <cellStyle name="Calculation 3 2 5 3 4 2 5" xfId="16845" xr:uid="{FA82D526-74B5-4877-B981-3ECCC3521406}"/>
    <cellStyle name="Calculation 3 2 5 3 4 3" xfId="21197" xr:uid="{40EDEE2F-0CCE-4C64-A3C9-759A7257F3FC}"/>
    <cellStyle name="Calculation 3 2 5 3 4 4" xfId="29215" xr:uid="{D34271A5-4F20-4340-B74B-47A4A6DF8044}"/>
    <cellStyle name="Calculation 3 2 5 3 4 5" xfId="36880" xr:uid="{11D7F35F-CFF1-46BE-8215-5E7E1C2ABF82}"/>
    <cellStyle name="Calculation 3 2 5 3 4 6" xfId="44891" xr:uid="{AB5867C0-6237-4E2F-B299-0537A068CB70}"/>
    <cellStyle name="Calculation 3 2 5 3 4 7" xfId="12356" xr:uid="{D642BA53-3C68-409C-B690-0ADBF2FB1A09}"/>
    <cellStyle name="Calculation 3 2 5 3 5" xfId="5901" xr:uid="{89FDC4BD-6599-4D0D-9874-88B045D9BAF5}"/>
    <cellStyle name="Calculation 3 2 5 3 5 2" xfId="9955" xr:uid="{065A906D-F7D8-4C05-BBF7-756B41275771}"/>
    <cellStyle name="Calculation 3 2 5 3 5 2 2" xfId="27522" xr:uid="{079516DF-C067-4B49-A91D-61EB107AB9DA}"/>
    <cellStyle name="Calculation 3 2 5 3 5 2 3" xfId="34698" xr:uid="{4C474F95-BB68-43D8-9D5C-4DA0054D0264}"/>
    <cellStyle name="Calculation 3 2 5 3 5 2 4" xfId="43205" xr:uid="{F455D8EF-21C7-409F-840D-F4C69DCA167C}"/>
    <cellStyle name="Calculation 3 2 5 3 5 2 5" xfId="18615" xr:uid="{CF890F7F-B989-47F3-BB3E-A2B0D5979D87}"/>
    <cellStyle name="Calculation 3 2 5 3 5 3" xfId="23468" xr:uid="{75B903F5-4BB1-4BD3-921F-E6CD6F27D006}"/>
    <cellStyle name="Calculation 3 2 5 3 5 4" xfId="31043" xr:uid="{FACE597B-2786-4F7A-8951-B65DE782F64F}"/>
    <cellStyle name="Calculation 3 2 5 3 5 5" xfId="39151" xr:uid="{B2839F48-E1BF-423F-9539-453FEF803894}"/>
    <cellStyle name="Calculation 3 2 5 3 5 6" xfId="46716" xr:uid="{9AC82E9E-3C62-444D-BF11-7E1793C262E5}"/>
    <cellStyle name="Calculation 3 2 5 3 5 7" xfId="14571" xr:uid="{FDC5FEEC-65A5-4D2A-8016-7CDED9119E21}"/>
    <cellStyle name="Calculation 3 2 5 3 6" xfId="4173" xr:uid="{BDDF589B-EEB0-40C4-B164-EA726BEC98B6}"/>
    <cellStyle name="Calculation 3 2 5 3 6 2" xfId="8616" xr:uid="{728F4D48-ED3B-403B-A244-1BFD2434E0B0}"/>
    <cellStyle name="Calculation 3 2 5 3 6 2 2" xfId="26183" xr:uid="{5A545977-CDEA-4829-93C5-F1AC430B9D08}"/>
    <cellStyle name="Calculation 3 2 5 3 6 2 3" xfId="33359" xr:uid="{B546B546-217A-48CB-86FD-6E5FEADC5E0C}"/>
    <cellStyle name="Calculation 3 2 5 3 6 2 4" xfId="41866" xr:uid="{F9A1D8CA-9392-4727-B5EA-07F690819671}"/>
    <cellStyle name="Calculation 3 2 5 3 6 2 5" xfId="17276" xr:uid="{977DB9C3-904B-4665-BA19-49D9AB12CBBF}"/>
    <cellStyle name="Calculation 3 2 5 3 6 3" xfId="21740" xr:uid="{8E0C3C7D-09EF-48BF-AF29-80C9CE19FEE3}"/>
    <cellStyle name="Calculation 3 2 5 3 6 4" xfId="29681" xr:uid="{48BA942F-8432-484A-A205-7F10DEB674F9}"/>
    <cellStyle name="Calculation 3 2 5 3 6 5" xfId="37423" xr:uid="{7EAD145B-B0B3-4957-A6CE-13D7EDF0DA33}"/>
    <cellStyle name="Calculation 3 2 5 3 6 6" xfId="45356" xr:uid="{E231830D-C283-46DA-9BA1-2067AE1C1492}"/>
    <cellStyle name="Calculation 3 2 5 3 6 7" xfId="12891" xr:uid="{1B9BA10F-E2F1-400A-8B18-70D9D5F331C0}"/>
    <cellStyle name="Calculation 3 2 5 3 7" xfId="4157" xr:uid="{F95481DA-2CD4-47E6-8139-2319C01E2401}"/>
    <cellStyle name="Calculation 3 2 5 3 7 2" xfId="8606" xr:uid="{6CD1378D-793F-47D0-A1A9-3D7C429D4414}"/>
    <cellStyle name="Calculation 3 2 5 3 7 2 2" xfId="26173" xr:uid="{5CEC16A4-722F-4959-8C18-A2AED73C5C52}"/>
    <cellStyle name="Calculation 3 2 5 3 7 2 3" xfId="33349" xr:uid="{E243B69B-AA3C-4658-ADF1-2367821F0665}"/>
    <cellStyle name="Calculation 3 2 5 3 7 2 4" xfId="41856" xr:uid="{E43FED8A-EEE9-4FDC-A775-FACA7E2DEA6F}"/>
    <cellStyle name="Calculation 3 2 5 3 7 2 5" xfId="17266" xr:uid="{18E16225-77B7-4105-BDC2-9D8FAA0A7C0F}"/>
    <cellStyle name="Calculation 3 2 5 3 7 3" xfId="21724" xr:uid="{0825B66E-4A8A-45C1-BACE-47AFCE6D5032}"/>
    <cellStyle name="Calculation 3 2 5 3 7 4" xfId="29667" xr:uid="{449F10B4-C855-4737-B8C4-D6A27D0ADCE6}"/>
    <cellStyle name="Calculation 3 2 5 3 7 5" xfId="37407" xr:uid="{9E4C057D-4C7B-4B85-B936-F9BFCDA2224E}"/>
    <cellStyle name="Calculation 3 2 5 3 7 6" xfId="45342" xr:uid="{FE5B4CAB-170E-4E24-8F2C-4CD9E9FAD693}"/>
    <cellStyle name="Calculation 3 2 5 3 7 7" xfId="12875" xr:uid="{A607DA81-3C9A-4485-88E3-CB33ACBDF50C}"/>
    <cellStyle name="Calculation 3 2 5 3 8" xfId="7216" xr:uid="{D482FA81-8149-4174-A0B6-765448D11A59}"/>
    <cellStyle name="Calculation 3 2 5 3 8 2" xfId="24783" xr:uid="{D6840B54-691E-44B2-BCB5-FCE592215B93}"/>
    <cellStyle name="Calculation 3 2 5 3 8 3" xfId="32156" xr:uid="{B4AA9E11-0D30-4A20-B757-EFD663B72069}"/>
    <cellStyle name="Calculation 3 2 5 3 8 4" xfId="40466" xr:uid="{C571A2A6-007F-4431-8987-5B35FE370123}"/>
    <cellStyle name="Calculation 3 2 5 3 8 5" xfId="15876" xr:uid="{567FF651-E80D-4921-81BC-CDD7A488A5A6}"/>
    <cellStyle name="Calculation 3 2 5 3 9" xfId="20160" xr:uid="{7DCBCAF7-F27E-4F2D-9587-53AFD852E3CC}"/>
    <cellStyle name="Calculation 3 2 5 4" xfId="2868" xr:uid="{24530653-A9E6-48B4-B261-CFA76195F109}"/>
    <cellStyle name="Calculation 3 2 5 4 10" xfId="28604" xr:uid="{E6D8E5F9-C422-4318-8C7B-51B1AFE05459}"/>
    <cellStyle name="Calculation 3 2 5 4 11" xfId="36117" xr:uid="{67349F70-AB76-49A1-AAFC-50D3F0828198}"/>
    <cellStyle name="Calculation 3 2 5 4 12" xfId="44281" xr:uid="{C81BF069-1944-422D-B407-B1FAE42D079B}"/>
    <cellStyle name="Calculation 3 2 5 4 13" xfId="11617" xr:uid="{81C328DC-0B2F-4EFB-A63C-B4C2E2AD2FF7}"/>
    <cellStyle name="Calculation 3 2 5 4 2" xfId="4773" xr:uid="{972BC870-281E-49E8-9325-C45227746BEC}"/>
    <cellStyle name="Calculation 3 2 5 4 2 2" xfId="9017" xr:uid="{0A1482EC-B2FF-414B-9BF5-2E96897AE808}"/>
    <cellStyle name="Calculation 3 2 5 4 2 2 2" xfId="26584" xr:uid="{A1DD8CB7-75EB-4C6E-A08B-77ADB78BA438}"/>
    <cellStyle name="Calculation 3 2 5 4 2 2 3" xfId="33760" xr:uid="{D0E28403-2AF5-4CB3-9D65-8FDA217D39C8}"/>
    <cellStyle name="Calculation 3 2 5 4 2 2 4" xfId="42267" xr:uid="{A62E335C-B015-4DD3-8176-222CD8970865}"/>
    <cellStyle name="Calculation 3 2 5 4 2 2 5" xfId="17677" xr:uid="{E6655210-CCC0-4CE4-9742-0E9D4E38A376}"/>
    <cellStyle name="Calculation 3 2 5 4 2 3" xfId="22340" xr:uid="{1BB458C2-BA31-41F3-918E-E8950251C481}"/>
    <cellStyle name="Calculation 3 2 5 4 2 4" xfId="30057" xr:uid="{CAFE1C5C-FE04-45A2-A243-8BC40946F9C7}"/>
    <cellStyle name="Calculation 3 2 5 4 2 5" xfId="38023" xr:uid="{271F2648-932D-4B54-9E7F-79BB61EAC206}"/>
    <cellStyle name="Calculation 3 2 5 4 2 6" xfId="45730" xr:uid="{27E31E87-AC68-4191-A950-EB41804ADE7E}"/>
    <cellStyle name="Calculation 3 2 5 4 2 7" xfId="13459" xr:uid="{149659FD-A64B-4E2B-8BBA-165F67FDB32A}"/>
    <cellStyle name="Calculation 3 2 5 4 3" xfId="5490" xr:uid="{E11AAEA1-2799-4B95-90E6-A4E0C1F287EA}"/>
    <cellStyle name="Calculation 3 2 5 4 3 2" xfId="9563" xr:uid="{796989FC-F2A0-446A-8ECC-CEB3FB55DC99}"/>
    <cellStyle name="Calculation 3 2 5 4 3 2 2" xfId="27130" xr:uid="{B0723003-C646-4A76-9D41-809328B05AAE}"/>
    <cellStyle name="Calculation 3 2 5 4 3 2 3" xfId="34306" xr:uid="{3A06B8CB-E138-4994-B27A-00FCE47DB44A}"/>
    <cellStyle name="Calculation 3 2 5 4 3 2 4" xfId="42813" xr:uid="{237BFD29-9C7C-48F1-9FB3-1119186A64E5}"/>
    <cellStyle name="Calculation 3 2 5 4 3 2 5" xfId="18223" xr:uid="{8A8B3950-5D8C-4FA9-B6CA-55E5F6C5E127}"/>
    <cellStyle name="Calculation 3 2 5 4 3 3" xfId="23057" xr:uid="{614A8A84-3CEE-4534-A437-14613D20A8DE}"/>
    <cellStyle name="Calculation 3 2 5 4 3 4" xfId="30632" xr:uid="{8E17814A-8355-4E4B-8E7E-C2C2DB03495C}"/>
    <cellStyle name="Calculation 3 2 5 4 3 5" xfId="38740" xr:uid="{5B357891-B19F-485F-97EF-19252466F073}"/>
    <cellStyle name="Calculation 3 2 5 4 3 6" xfId="46305" xr:uid="{91E5EEBF-87A2-44D1-9C5D-EB5B3CCCDA6C}"/>
    <cellStyle name="Calculation 3 2 5 4 3 7" xfId="14160" xr:uid="{FF54D60F-D8D6-43F0-957E-C6ABDE6D3FB1}"/>
    <cellStyle name="Calculation 3 2 5 4 4" xfId="5813" xr:uid="{75B2098C-78A3-4F23-A9A5-C95D8F37D5ED}"/>
    <cellStyle name="Calculation 3 2 5 4 4 2" xfId="9868" xr:uid="{8867D1BF-9736-4AC1-B71F-24DFBCEC247A}"/>
    <cellStyle name="Calculation 3 2 5 4 4 2 2" xfId="27435" xr:uid="{17E271B7-4671-4556-9565-86EC3743048F}"/>
    <cellStyle name="Calculation 3 2 5 4 4 2 3" xfId="34611" xr:uid="{3835BBE9-96DD-4DE4-97C0-A6EF02EA757B}"/>
    <cellStyle name="Calculation 3 2 5 4 4 2 4" xfId="43118" xr:uid="{03480C5C-5E35-4A58-9707-DCCAC158D95C}"/>
    <cellStyle name="Calculation 3 2 5 4 4 2 5" xfId="18528" xr:uid="{41291619-5C61-424E-B484-60772AF78B06}"/>
    <cellStyle name="Calculation 3 2 5 4 4 3" xfId="23380" xr:uid="{277AC524-2462-43D4-B072-C7ABDD5522CE}"/>
    <cellStyle name="Calculation 3 2 5 4 4 4" xfId="30955" xr:uid="{4DD081FC-87BA-4314-BEFD-B6978E152B59}"/>
    <cellStyle name="Calculation 3 2 5 4 4 5" xfId="39063" xr:uid="{F5FAA3BE-85EF-453E-B45E-F02CD4EB7878}"/>
    <cellStyle name="Calculation 3 2 5 4 4 6" xfId="46628" xr:uid="{FFBB7F22-7841-4BEA-9EE9-75C00A01FD72}"/>
    <cellStyle name="Calculation 3 2 5 4 4 7" xfId="14483" xr:uid="{83F8B490-A1A1-4659-A9FF-DCC9D9D63799}"/>
    <cellStyle name="Calculation 3 2 5 4 5" xfId="6165" xr:uid="{0BCC3959-7902-4502-B29A-888A800D4898}"/>
    <cellStyle name="Calculation 3 2 5 4 5 2" xfId="10209" xr:uid="{E8D99A83-09A8-4E13-8741-F5288A5383DF}"/>
    <cellStyle name="Calculation 3 2 5 4 5 2 2" xfId="27776" xr:uid="{D9568EAF-56BE-436F-B54D-282A6CD314E2}"/>
    <cellStyle name="Calculation 3 2 5 4 5 2 3" xfId="34952" xr:uid="{3A3937A2-F60B-4A10-814A-A9E4881911E1}"/>
    <cellStyle name="Calculation 3 2 5 4 5 2 4" xfId="43459" xr:uid="{6B0BF1A2-9C9F-46E7-ABB8-75C6EB8B73A6}"/>
    <cellStyle name="Calculation 3 2 5 4 5 2 5" xfId="18869" xr:uid="{AF12AE46-7372-417B-AD3F-6283C862595C}"/>
    <cellStyle name="Calculation 3 2 5 4 5 3" xfId="23732" xr:uid="{3B64B62E-76E7-4B68-B060-398B45B12AFD}"/>
    <cellStyle name="Calculation 3 2 5 4 5 4" xfId="31307" xr:uid="{09A15C18-3D81-49DC-A067-B5291C348F69}"/>
    <cellStyle name="Calculation 3 2 5 4 5 5" xfId="39415" xr:uid="{4E848CF3-8B08-4A23-B01E-9357858E0FD4}"/>
    <cellStyle name="Calculation 3 2 5 4 5 6" xfId="46980" xr:uid="{D4727B1A-7C5A-4DD7-8328-85A12C7FA213}"/>
    <cellStyle name="Calculation 3 2 5 4 5 7" xfId="14835" xr:uid="{AC5AEB53-5B00-478E-AFD1-9D94D2B313F7}"/>
    <cellStyle name="Calculation 3 2 5 4 6" xfId="6516" xr:uid="{3C0615EB-6565-4360-9850-26273852A6BF}"/>
    <cellStyle name="Calculation 3 2 5 4 6 2" xfId="10548" xr:uid="{95CFBF15-4748-4EBC-8805-7D9EE91F0A65}"/>
    <cellStyle name="Calculation 3 2 5 4 6 2 2" xfId="28115" xr:uid="{00803F75-D898-4720-9889-752C34115B6C}"/>
    <cellStyle name="Calculation 3 2 5 4 6 2 3" xfId="35291" xr:uid="{464A6000-9C3E-4CE6-A7AF-C9BB37A6B96F}"/>
    <cellStyle name="Calculation 3 2 5 4 6 2 4" xfId="43798" xr:uid="{E553FA8E-0CD8-4183-9407-49DF30D95603}"/>
    <cellStyle name="Calculation 3 2 5 4 6 2 5" xfId="19208" xr:uid="{64A077D3-6A0B-4D8B-AA99-21A1314AF4D6}"/>
    <cellStyle name="Calculation 3 2 5 4 6 3" xfId="24083" xr:uid="{A00579B3-B725-44D7-B067-D6D3C0E9D7BD}"/>
    <cellStyle name="Calculation 3 2 5 4 6 4" xfId="31658" xr:uid="{2AC0A7F1-895E-4D51-B3B3-4ABE77713DA1}"/>
    <cellStyle name="Calculation 3 2 5 4 6 5" xfId="39766" xr:uid="{DA38FEB9-A624-48B1-ABEB-0CE64AEB1A72}"/>
    <cellStyle name="Calculation 3 2 5 4 6 6" xfId="47331" xr:uid="{9E2E6B8A-3665-4F6D-82E4-628452E7C863}"/>
    <cellStyle name="Calculation 3 2 5 4 6 7" xfId="15186" xr:uid="{8315761D-CE2C-47AA-AEBA-FC2DA015160F}"/>
    <cellStyle name="Calculation 3 2 5 4 7" xfId="5199" xr:uid="{ADFC12D4-D8CA-4DB2-B10E-D93F6A915DF2}"/>
    <cellStyle name="Calculation 3 2 5 4 7 2" xfId="9297" xr:uid="{567C55C7-4E30-4039-8B53-243A85F43F46}"/>
    <cellStyle name="Calculation 3 2 5 4 7 2 2" xfId="26864" xr:uid="{05F0FA63-4FA7-46BD-B09C-7E8FE0D409A6}"/>
    <cellStyle name="Calculation 3 2 5 4 7 2 3" xfId="34040" xr:uid="{DEBC4897-DE52-41EA-BB4E-C5B88BC1D540}"/>
    <cellStyle name="Calculation 3 2 5 4 7 2 4" xfId="42547" xr:uid="{5C73406C-43B8-4A8E-B862-291E3F3F1961}"/>
    <cellStyle name="Calculation 3 2 5 4 7 2 5" xfId="17957" xr:uid="{BBB38F18-A16D-421E-9745-E9A65CE14CD2}"/>
    <cellStyle name="Calculation 3 2 5 4 7 3" xfId="22766" xr:uid="{3DA9A1F2-C487-4BD6-9353-4F3F63739A43}"/>
    <cellStyle name="Calculation 3 2 5 4 7 4" xfId="30341" xr:uid="{A80FA59E-D321-4D7B-AAE3-2334BEBD3356}"/>
    <cellStyle name="Calculation 3 2 5 4 7 5" xfId="38449" xr:uid="{6AAFE770-7A70-4F99-8B67-3CFF3DB9029D}"/>
    <cellStyle name="Calculation 3 2 5 4 7 6" xfId="46014" xr:uid="{EE539488-ACC2-4C65-8951-2733300C4E41}"/>
    <cellStyle name="Calculation 3 2 5 4 7 7" xfId="13869" xr:uid="{E3A0E720-EC85-4A24-BC2C-AD3BAC40118C}"/>
    <cellStyle name="Calculation 3 2 5 4 8" xfId="7490" xr:uid="{60FAF7CD-20A9-4F84-9DB9-61C68AAA138C}"/>
    <cellStyle name="Calculation 3 2 5 4 8 2" xfId="25057" xr:uid="{C8BF3F1D-F9B0-4EE0-B747-838886F2A6D7}"/>
    <cellStyle name="Calculation 3 2 5 4 8 3" xfId="32359" xr:uid="{4C4457FC-A12A-4A48-9946-DD8884FF3EEB}"/>
    <cellStyle name="Calculation 3 2 5 4 8 4" xfId="40740" xr:uid="{F9D90267-D565-4397-8CDF-067952974DEB}"/>
    <cellStyle name="Calculation 3 2 5 4 8 5" xfId="16150" xr:uid="{A4F8B0C3-5680-4205-95B6-8B8CF7A57168}"/>
    <cellStyle name="Calculation 3 2 5 4 9" xfId="20434" xr:uid="{F084F72E-21A0-44C5-B3FA-3E6FA247FCA9}"/>
    <cellStyle name="Calculation 3 2 5 5" xfId="4289" xr:uid="{9A74E8B4-0852-4CDF-89D6-DC358D2AD6A9}"/>
    <cellStyle name="Calculation 3 2 5 5 2" xfId="8698" xr:uid="{7AEC070C-052E-4AA9-9081-583C760FFEBE}"/>
    <cellStyle name="Calculation 3 2 5 5 2 2" xfId="26265" xr:uid="{959269F8-3DB3-4524-8870-E7A3B10B5BB7}"/>
    <cellStyle name="Calculation 3 2 5 5 2 3" xfId="33441" xr:uid="{356FF971-FE87-44D7-A927-E174596F5BA2}"/>
    <cellStyle name="Calculation 3 2 5 5 2 4" xfId="41948" xr:uid="{14239603-CF49-4FD4-90E1-CB2EEAF7D6C7}"/>
    <cellStyle name="Calculation 3 2 5 5 2 5" xfId="17358" xr:uid="{5D0272CB-C29A-4B41-A90B-A965EB6DFB9E}"/>
    <cellStyle name="Calculation 3 2 5 5 3" xfId="21856" xr:uid="{794A6474-28E0-4EA5-9318-A1866169E3AB}"/>
    <cellStyle name="Calculation 3 2 5 5 4" xfId="29762" xr:uid="{59E0E587-DAF8-4D1F-9B32-27DFC725D004}"/>
    <cellStyle name="Calculation 3 2 5 5 5" xfId="37539" xr:uid="{C61463E7-0BA5-44C3-9C75-FBD00BE5CFFD}"/>
    <cellStyle name="Calculation 3 2 5 5 6" xfId="45437" xr:uid="{03AFA30A-5399-4C86-BB4A-53864547354F}"/>
    <cellStyle name="Calculation 3 2 5 5 7" xfId="12999" xr:uid="{4CD90653-576A-47B0-9E8F-7CE2D0A99C96}"/>
    <cellStyle name="Calculation 3 2 5 6" xfId="3411" xr:uid="{52598306-A6C7-453A-BB26-9EA84A662EC2}"/>
    <cellStyle name="Calculation 3 2 5 6 2" xfId="8013" xr:uid="{0364AAC7-2174-49D8-B604-A3A4EFB1B06F}"/>
    <cellStyle name="Calculation 3 2 5 6 2 2" xfId="25580" xr:uid="{4355BD68-C4C5-46FE-993B-C14FDAA88875}"/>
    <cellStyle name="Calculation 3 2 5 6 2 3" xfId="32756" xr:uid="{C7E460EA-029B-4F04-BDD5-C7CD67A261FF}"/>
    <cellStyle name="Calculation 3 2 5 6 2 4" xfId="41263" xr:uid="{8E72463E-E596-49CB-9FD9-E79BF2F0C918}"/>
    <cellStyle name="Calculation 3 2 5 6 2 5" xfId="16673" xr:uid="{A7E5B02A-51E8-4A42-94F0-097427B1A11C}"/>
    <cellStyle name="Calculation 3 2 5 6 3" xfId="20978" xr:uid="{C205C139-3431-485E-BFA8-D307E9130461}"/>
    <cellStyle name="Calculation 3 2 5 6 4" xfId="29005" xr:uid="{18F477A5-40A0-45C8-B0EF-3572D62B6439}"/>
    <cellStyle name="Calculation 3 2 5 6 5" xfId="36661" xr:uid="{183E3AB5-61E6-43EB-92AE-C3E997182A1E}"/>
    <cellStyle name="Calculation 3 2 5 6 6" xfId="44682" xr:uid="{D0CD1D5A-BF02-4B75-B8DD-DB0087D85F35}"/>
    <cellStyle name="Calculation 3 2 5 6 7" xfId="12145" xr:uid="{862AB489-0A7B-42B5-9A08-D1E5A35C3235}"/>
    <cellStyle name="Calculation 3 2 5 7" xfId="3660" xr:uid="{F6DF426B-B590-4FAC-BFC2-079F4087D684}"/>
    <cellStyle name="Calculation 3 2 5 7 2" xfId="8212" xr:uid="{0F0F9FBD-DE04-4595-B0CE-F8253D16B2B3}"/>
    <cellStyle name="Calculation 3 2 5 7 2 2" xfId="25779" xr:uid="{7DDB2B33-934F-4A54-AD48-1A8A01E614F8}"/>
    <cellStyle name="Calculation 3 2 5 7 2 3" xfId="32955" xr:uid="{92261ED8-9F93-444D-A3B2-8487D0636DE6}"/>
    <cellStyle name="Calculation 3 2 5 7 2 4" xfId="41462" xr:uid="{4798526F-4315-4E9A-A5A8-0C77472DB024}"/>
    <cellStyle name="Calculation 3 2 5 7 2 5" xfId="16872" xr:uid="{13E23751-F25E-4DE5-AEC1-3EDEAA49BE5A}"/>
    <cellStyle name="Calculation 3 2 5 7 3" xfId="21227" xr:uid="{4474FA01-0A22-4BAB-ABBD-42E4B10B8511}"/>
    <cellStyle name="Calculation 3 2 5 7 4" xfId="29245" xr:uid="{B98A5453-BE6D-4D03-9AED-935676B3D5D6}"/>
    <cellStyle name="Calculation 3 2 5 7 5" xfId="36910" xr:uid="{7E9CF370-B108-4A6A-9EE2-F2247CA7EB15}"/>
    <cellStyle name="Calculation 3 2 5 7 6" xfId="44921" xr:uid="{04FF551C-E6D0-443F-848F-23C75BB916CF}"/>
    <cellStyle name="Calculation 3 2 5 7 7" xfId="12386" xr:uid="{992C087D-C62E-43B4-9B36-460534E06F72}"/>
    <cellStyle name="Calculation 3 2 5 8" xfId="3887" xr:uid="{8D88ECCE-1639-441A-8E03-AC428BD7AD1F}"/>
    <cellStyle name="Calculation 3 2 5 8 2" xfId="8406" xr:uid="{A4022517-6AF9-47DC-BA07-ADE3D29A012B}"/>
    <cellStyle name="Calculation 3 2 5 8 2 2" xfId="25973" xr:uid="{9EC0CFDC-AEB0-4D5B-8D96-FAAEBCFDBE6D}"/>
    <cellStyle name="Calculation 3 2 5 8 2 3" xfId="33149" xr:uid="{FA709A3E-D384-4DA2-A1F4-9EDAF3EDBFD0}"/>
    <cellStyle name="Calculation 3 2 5 8 2 4" xfId="41656" xr:uid="{D61BC128-6ACC-408D-AB5F-19DD52D13F2A}"/>
    <cellStyle name="Calculation 3 2 5 8 2 5" xfId="17066" xr:uid="{374D1FE1-B6DD-44A3-97FC-79BD48043A7F}"/>
    <cellStyle name="Calculation 3 2 5 8 3" xfId="21454" xr:uid="{2CF2BB4A-6FCA-40B7-A9DF-BECA1EEC0AEB}"/>
    <cellStyle name="Calculation 3 2 5 8 4" xfId="29449" xr:uid="{165F8D39-8FE5-4D60-8748-ECB85072E623}"/>
    <cellStyle name="Calculation 3 2 5 8 5" xfId="37137" xr:uid="{77E2BB95-D339-4918-B972-9245FBE0660F}"/>
    <cellStyle name="Calculation 3 2 5 8 6" xfId="45124" xr:uid="{BE79F1F9-7E52-4C7E-B4A8-286E48E67053}"/>
    <cellStyle name="Calculation 3 2 5 8 7" xfId="12605" xr:uid="{F02913AC-5AA1-46CB-8466-A29B3D861D4D}"/>
    <cellStyle name="Calculation 3 2 5 9" xfId="4155" xr:uid="{3C17F7BA-CD89-4524-8F02-B938D5D4EB38}"/>
    <cellStyle name="Calculation 3 2 5 9 2" xfId="8604" xr:uid="{0171AF3E-ED5D-44BD-81E9-B4171555B8D6}"/>
    <cellStyle name="Calculation 3 2 5 9 2 2" xfId="26171" xr:uid="{7B307449-C8F5-4181-9FA2-3FD9773F1485}"/>
    <cellStyle name="Calculation 3 2 5 9 2 3" xfId="33347" xr:uid="{B1846D38-A458-4580-A562-0709C75FBB35}"/>
    <cellStyle name="Calculation 3 2 5 9 2 4" xfId="41854" xr:uid="{6FBFB140-936D-4392-BF18-4FBCA20F59EF}"/>
    <cellStyle name="Calculation 3 2 5 9 2 5" xfId="17264" xr:uid="{21EE7867-7361-4FDA-8E91-8E613F79573C}"/>
    <cellStyle name="Calculation 3 2 5 9 3" xfId="21722" xr:uid="{0135F7F4-04A1-4B73-A228-028CEAAF8387}"/>
    <cellStyle name="Calculation 3 2 5 9 4" xfId="29665" xr:uid="{914C0EB8-9371-4083-94CE-9268E1FD7997}"/>
    <cellStyle name="Calculation 3 2 5 9 5" xfId="37405" xr:uid="{D0CFB41E-E69A-4519-860E-DFD155E322C9}"/>
    <cellStyle name="Calculation 3 2 5 9 6" xfId="45340" xr:uid="{120B4927-DED8-4BC3-906C-B081B5675BB4}"/>
    <cellStyle name="Calculation 3 2 5 9 7" xfId="12873" xr:uid="{C9A1245F-A0F0-4DDB-B907-8CB05929CCD9}"/>
    <cellStyle name="Calculation 3 2 6" xfId="2343" xr:uid="{A7A79D6B-6B74-4D1D-834B-DFFD4F14E86E}"/>
    <cellStyle name="Calculation 3 2 6 10" xfId="6622" xr:uid="{88EE8788-B630-4B46-A874-0269460B1A37}"/>
    <cellStyle name="Calculation 3 2 6 10 2" xfId="10649" xr:uid="{62645497-2AF4-441D-B915-2352507B17D1}"/>
    <cellStyle name="Calculation 3 2 6 10 2 2" xfId="28216" xr:uid="{6DDB8F52-0130-46C1-9010-1F6F233E2324}"/>
    <cellStyle name="Calculation 3 2 6 10 2 3" xfId="35392" xr:uid="{E2782AFE-0D40-4A4F-9FED-6A852D36B459}"/>
    <cellStyle name="Calculation 3 2 6 10 2 4" xfId="43899" xr:uid="{1AEF7BBA-7956-47CC-B2E3-0717BA924B84}"/>
    <cellStyle name="Calculation 3 2 6 10 2 5" xfId="19309" xr:uid="{2C45CA75-70D5-4B26-9BCD-7975F51C9E99}"/>
    <cellStyle name="Calculation 3 2 6 10 3" xfId="24189" xr:uid="{49FBEC1B-C8F6-4984-B176-E7BCFB0FABDF}"/>
    <cellStyle name="Calculation 3 2 6 10 4" xfId="31764" xr:uid="{2D8397C3-AD1F-4A36-938F-525A8FF1B649}"/>
    <cellStyle name="Calculation 3 2 6 10 5" xfId="39872" xr:uid="{A24D838C-7774-4A5A-8D04-1BC528EB0ACD}"/>
    <cellStyle name="Calculation 3 2 6 10 6" xfId="47437" xr:uid="{B6D94A74-0DCB-4E91-9910-5C046F5B8265}"/>
    <cellStyle name="Calculation 3 2 6 10 7" xfId="15292" xr:uid="{B12CC3AF-FD86-4BEC-83C9-4DDE1599FBF6}"/>
    <cellStyle name="Calculation 3 2 6 11" xfId="6966" xr:uid="{4A35592E-2D83-471D-B141-EB28D31E7E7E}"/>
    <cellStyle name="Calculation 3 2 6 11 2" xfId="24533" xr:uid="{11BB9F8C-F792-4293-87BE-8CB979BE6AA9}"/>
    <cellStyle name="Calculation 3 2 6 11 3" xfId="32001" xr:uid="{ECF38276-DC43-485A-A04B-040CE5EB9D09}"/>
    <cellStyle name="Calculation 3 2 6 11 4" xfId="40216" xr:uid="{79EDFA99-E1B4-4720-97A4-4EDC1B8C2F4C}"/>
    <cellStyle name="Calculation 3 2 6 11 5" xfId="15626" xr:uid="{2D95C212-0B4F-4E79-9659-E8AAF717505A}"/>
    <cellStyle name="Calculation 3 2 6 12" xfId="19910" xr:uid="{E6F8963D-9F03-4DC7-9764-545B2C487754}"/>
    <cellStyle name="Calculation 3 2 6 13" xfId="11134" xr:uid="{5EB0B83F-8C00-4028-9BEF-2734B504CA89}"/>
    <cellStyle name="Calculation 3 2 6 2" xfId="2907" xr:uid="{71D94F32-5CCC-46F6-9D34-09DBE7A0DEA8}"/>
    <cellStyle name="Calculation 3 2 6 2 10" xfId="28615" xr:uid="{192C17F7-2FDC-48FB-A425-7A961054F20C}"/>
    <cellStyle name="Calculation 3 2 6 2 11" xfId="36156" xr:uid="{CFB9394F-43F9-40A9-8235-004E6EB45231}"/>
    <cellStyle name="Calculation 3 2 6 2 12" xfId="44292" xr:uid="{56923448-1AF0-4CA0-9014-BDBBC4454CC5}"/>
    <cellStyle name="Calculation 3 2 6 2 13" xfId="11654" xr:uid="{66E8B983-6046-4525-996D-B9413BA71CDF}"/>
    <cellStyle name="Calculation 3 2 6 2 2" xfId="4812" xr:uid="{D252020E-DC45-44E6-B29E-5C8D41DF0679}"/>
    <cellStyle name="Calculation 3 2 6 2 2 2" xfId="9030" xr:uid="{5333961E-D720-4A73-BB78-1030D076A25B}"/>
    <cellStyle name="Calculation 3 2 6 2 2 2 2" xfId="26597" xr:uid="{CF68F290-8B93-4628-B0DD-9C6F72DA0FEF}"/>
    <cellStyle name="Calculation 3 2 6 2 2 2 3" xfId="33773" xr:uid="{B157CA41-CE9A-47FA-8AA9-7FEC96E365EC}"/>
    <cellStyle name="Calculation 3 2 6 2 2 2 4" xfId="42280" xr:uid="{9E31AF12-4676-40B1-B33D-B797610667C5}"/>
    <cellStyle name="Calculation 3 2 6 2 2 2 5" xfId="17690" xr:uid="{FCBC3646-635C-422F-90D1-568B20101580}"/>
    <cellStyle name="Calculation 3 2 6 2 2 3" xfId="22379" xr:uid="{EDDCFB45-7A4E-495F-9EDC-786A2E1D8514}"/>
    <cellStyle name="Calculation 3 2 6 2 2 4" xfId="30068" xr:uid="{1468B3DD-E6CC-4E7D-8F2A-B974B9198ACA}"/>
    <cellStyle name="Calculation 3 2 6 2 2 5" xfId="38062" xr:uid="{E77894E3-05E8-4F62-AE1F-CEDB67281F61}"/>
    <cellStyle name="Calculation 3 2 6 2 2 6" xfId="45741" xr:uid="{2F0112D0-776B-4251-BFF7-34655FADA26F}"/>
    <cellStyle name="Calculation 3 2 6 2 2 7" xfId="13496" xr:uid="{2763B392-544F-4CC0-84C4-C835BD1EEFFF}"/>
    <cellStyle name="Calculation 3 2 6 2 3" xfId="5617" xr:uid="{29448936-6B3D-47F0-A4B8-6DA67E455A5F}"/>
    <cellStyle name="Calculation 3 2 6 2 3 2" xfId="9678" xr:uid="{8097DA70-832F-4DE4-B57F-4BF50D07460E}"/>
    <cellStyle name="Calculation 3 2 6 2 3 2 2" xfId="27245" xr:uid="{8F8F0828-D2FB-4BC8-A776-EA4C55CCEFC2}"/>
    <cellStyle name="Calculation 3 2 6 2 3 2 3" xfId="34421" xr:uid="{0E0E98F3-5F54-4B48-91FC-B89A190B0031}"/>
    <cellStyle name="Calculation 3 2 6 2 3 2 4" xfId="42928" xr:uid="{720FD87E-548A-405E-BA5C-B963DC591B68}"/>
    <cellStyle name="Calculation 3 2 6 2 3 2 5" xfId="18338" xr:uid="{574BB2C9-D610-472A-B0C9-54493280D73C}"/>
    <cellStyle name="Calculation 3 2 6 2 3 3" xfId="23184" xr:uid="{580572EC-0ACD-43E6-9905-CB8B47D59872}"/>
    <cellStyle name="Calculation 3 2 6 2 3 4" xfId="30759" xr:uid="{34165E68-44AA-489F-900B-6956281E8487}"/>
    <cellStyle name="Calculation 3 2 6 2 3 5" xfId="38867" xr:uid="{9C0A7B36-FF0D-4A35-9125-E36F4ED77058}"/>
    <cellStyle name="Calculation 3 2 6 2 3 6" xfId="46432" xr:uid="{03E29D9E-5EA8-489C-8B9F-CE3A4CEFF000}"/>
    <cellStyle name="Calculation 3 2 6 2 3 7" xfId="14287" xr:uid="{1D6758C1-AD71-412E-BCAA-755E7B970E4A}"/>
    <cellStyle name="Calculation 3 2 6 2 4" xfId="5826" xr:uid="{EDDDC289-B176-4C94-9621-3921F79D3D6D}"/>
    <cellStyle name="Calculation 3 2 6 2 4 2" xfId="9881" xr:uid="{6845D27C-631A-4C79-B4FA-CE27CC4B6241}"/>
    <cellStyle name="Calculation 3 2 6 2 4 2 2" xfId="27448" xr:uid="{2E854AC0-BF6B-40AD-AE2E-812AE32FFFDA}"/>
    <cellStyle name="Calculation 3 2 6 2 4 2 3" xfId="34624" xr:uid="{80CAD4BB-019B-4C0A-BB57-3200F7020A2A}"/>
    <cellStyle name="Calculation 3 2 6 2 4 2 4" xfId="43131" xr:uid="{CDCC9533-1F1D-4A50-A1D3-BC6029413DF9}"/>
    <cellStyle name="Calculation 3 2 6 2 4 2 5" xfId="18541" xr:uid="{C75AEA17-A68B-41BB-B725-6EE6B35FB3E1}"/>
    <cellStyle name="Calculation 3 2 6 2 4 3" xfId="23393" xr:uid="{CDFCE9B4-5961-47E0-84B0-1C5CF3619F48}"/>
    <cellStyle name="Calculation 3 2 6 2 4 4" xfId="30968" xr:uid="{1C82ED83-2872-4626-80D0-0C2B2B28C0C9}"/>
    <cellStyle name="Calculation 3 2 6 2 4 5" xfId="39076" xr:uid="{611837B4-DB00-426E-868E-C447D3BAF372}"/>
    <cellStyle name="Calculation 3 2 6 2 4 6" xfId="46641" xr:uid="{5E0AE9CD-B82F-48DD-A5FD-1C9FE0C8E8CA}"/>
    <cellStyle name="Calculation 3 2 6 2 4 7" xfId="14496" xr:uid="{F6D795D2-B534-4B0C-979D-81C5AACFCB0A}"/>
    <cellStyle name="Calculation 3 2 6 2 5" xfId="6182" xr:uid="{CDEC9BF3-2458-4E00-95A5-C9E1416BCE8E}"/>
    <cellStyle name="Calculation 3 2 6 2 5 2" xfId="10224" xr:uid="{E7A08D46-749C-4F0D-AAC2-EE63178DE8AA}"/>
    <cellStyle name="Calculation 3 2 6 2 5 2 2" xfId="27791" xr:uid="{0F0ED5C0-8239-4936-A315-552BF7EADDD6}"/>
    <cellStyle name="Calculation 3 2 6 2 5 2 3" xfId="34967" xr:uid="{2A77E987-AD75-4C52-BE4A-589C8BF91B8E}"/>
    <cellStyle name="Calculation 3 2 6 2 5 2 4" xfId="43474" xr:uid="{F83F84F3-B416-4828-8F74-D8DB18E3B022}"/>
    <cellStyle name="Calculation 3 2 6 2 5 2 5" xfId="18884" xr:uid="{D5F14A1B-3A17-44AF-B5DB-97B9AAC36A83}"/>
    <cellStyle name="Calculation 3 2 6 2 5 3" xfId="23749" xr:uid="{4BA41FDE-7682-4FBE-88ED-717825B828C0}"/>
    <cellStyle name="Calculation 3 2 6 2 5 4" xfId="31324" xr:uid="{EF4FC3D3-4C9A-4DBC-9D29-726D7934D69D}"/>
    <cellStyle name="Calculation 3 2 6 2 5 5" xfId="39432" xr:uid="{453AA945-B7DC-498B-B9C7-7274497A2EC2}"/>
    <cellStyle name="Calculation 3 2 6 2 5 6" xfId="46997" xr:uid="{7CF56F6A-E51F-42B7-A1CD-A8A42E8BB41B}"/>
    <cellStyle name="Calculation 3 2 6 2 5 7" xfId="14852" xr:uid="{B278E247-9E9C-4C6A-A7C1-88D43E78E16A}"/>
    <cellStyle name="Calculation 3 2 6 2 6" xfId="6531" xr:uid="{5EAAB806-BC2E-468B-8C0B-C1768EE9693A}"/>
    <cellStyle name="Calculation 3 2 6 2 6 2" xfId="10561" xr:uid="{2D68C74F-ABB2-4522-BD00-22D7F0215502}"/>
    <cellStyle name="Calculation 3 2 6 2 6 2 2" xfId="28128" xr:uid="{EF6325E9-4582-4638-98F8-4D2240052863}"/>
    <cellStyle name="Calculation 3 2 6 2 6 2 3" xfId="35304" xr:uid="{6AEA177F-FFDC-41FC-A0DA-9194F692B7C1}"/>
    <cellStyle name="Calculation 3 2 6 2 6 2 4" xfId="43811" xr:uid="{14305A3E-27FD-43C3-ACF5-CE77BB5AEC30}"/>
    <cellStyle name="Calculation 3 2 6 2 6 2 5" xfId="19221" xr:uid="{6504C23C-A38F-4A22-9F4C-1AC8E0A3308D}"/>
    <cellStyle name="Calculation 3 2 6 2 6 3" xfId="24098" xr:uid="{52D27E47-8674-4562-9FD5-96833EEAE5C0}"/>
    <cellStyle name="Calculation 3 2 6 2 6 4" xfId="31673" xr:uid="{F48D4FD1-0B2C-423D-BD1D-35EF19C40D39}"/>
    <cellStyle name="Calculation 3 2 6 2 6 5" xfId="39781" xr:uid="{71A82C21-5F55-4E14-B687-81DB24B37671}"/>
    <cellStyle name="Calculation 3 2 6 2 6 6" xfId="47346" xr:uid="{2E599A89-94AE-43B6-B6EE-808058DFC3ED}"/>
    <cellStyle name="Calculation 3 2 6 2 6 7" xfId="15201" xr:uid="{CEE5F8ED-F79C-4C64-B5D1-938B6CE8BCE6}"/>
    <cellStyle name="Calculation 3 2 6 2 7" xfId="3657" xr:uid="{D48CC7A3-0F1B-41AD-884D-7BCDF268AD42}"/>
    <cellStyle name="Calculation 3 2 6 2 7 2" xfId="8209" xr:uid="{7A56B157-45E0-4178-AC12-2290F1325236}"/>
    <cellStyle name="Calculation 3 2 6 2 7 2 2" xfId="25776" xr:uid="{E82F27D7-23EA-4DC3-9F3C-80291AA6E401}"/>
    <cellStyle name="Calculation 3 2 6 2 7 2 3" xfId="32952" xr:uid="{669A46C2-A87A-49FE-B5FE-D6151CD631C6}"/>
    <cellStyle name="Calculation 3 2 6 2 7 2 4" xfId="41459" xr:uid="{DB740D56-4242-451E-BDDF-CEF2F49AE9D6}"/>
    <cellStyle name="Calculation 3 2 6 2 7 2 5" xfId="16869" xr:uid="{CFA9AEBA-EE87-4D41-9C0A-78CD077CE866}"/>
    <cellStyle name="Calculation 3 2 6 2 7 3" xfId="21224" xr:uid="{49A7305F-1289-4660-A24D-32F70474471C}"/>
    <cellStyle name="Calculation 3 2 6 2 7 4" xfId="29242" xr:uid="{19BA2603-209D-4003-9A64-1A83C487C18A}"/>
    <cellStyle name="Calculation 3 2 6 2 7 5" xfId="36907" xr:uid="{67AADEC3-A45B-4D7B-B3F8-82AD123DD786}"/>
    <cellStyle name="Calculation 3 2 6 2 7 6" xfId="44918" xr:uid="{0FFA18A6-B114-487D-A514-95B201A6EBAC}"/>
    <cellStyle name="Calculation 3 2 6 2 7 7" xfId="12383" xr:uid="{2D8D32E3-9A2B-4A4C-88DB-C8BC2C10E78B}"/>
    <cellStyle name="Calculation 3 2 6 2 8" xfId="7529" xr:uid="{62453AFF-9861-4005-BFC1-F4252912330F}"/>
    <cellStyle name="Calculation 3 2 6 2 8 2" xfId="25096" xr:uid="{24B38DE9-A7C7-459B-86BB-E71502BCE1BC}"/>
    <cellStyle name="Calculation 3 2 6 2 8 3" xfId="32372" xr:uid="{C4ADAA7B-3D42-42BF-9865-8DE378DC8382}"/>
    <cellStyle name="Calculation 3 2 6 2 8 4" xfId="40779" xr:uid="{F73425BA-583B-4266-AF9E-E07FB8162836}"/>
    <cellStyle name="Calculation 3 2 6 2 8 5" xfId="16189" xr:uid="{C9D61706-DD7D-4089-AB1A-017D2EB3B934}"/>
    <cellStyle name="Calculation 3 2 6 2 9" xfId="20473" xr:uid="{7F37CBC7-B0DF-4F5D-B02A-BD2777EC071E}"/>
    <cellStyle name="Calculation 3 2 6 3" xfId="2807" xr:uid="{961C047C-8FFD-474D-9222-0175CB1588D8}"/>
    <cellStyle name="Calculation 3 2 6 3 10" xfId="28580" xr:uid="{0DF99DB7-50DD-42AD-A689-C72807B00237}"/>
    <cellStyle name="Calculation 3 2 6 3 11" xfId="36056" xr:uid="{20C8DEAE-B799-4B46-AAC2-2D07A2128236}"/>
    <cellStyle name="Calculation 3 2 6 3 12" xfId="44257" xr:uid="{B1D12DEC-DE95-4217-B310-56D3D0334037}"/>
    <cellStyle name="Calculation 3 2 6 3 13" xfId="11556" xr:uid="{791F3FD5-D4E9-46FD-9356-97FC0F5C1303}"/>
    <cellStyle name="Calculation 3 2 6 3 2" xfId="4712" xr:uid="{57326422-FE9E-401C-8F90-A357C710A941}"/>
    <cellStyle name="Calculation 3 2 6 3 2 2" xfId="8993" xr:uid="{B9B8857D-B06F-4E81-A8A9-799BF00171BF}"/>
    <cellStyle name="Calculation 3 2 6 3 2 2 2" xfId="26560" xr:uid="{F7E7BD1D-74E2-4AE9-96BA-697AF7C7395F}"/>
    <cellStyle name="Calculation 3 2 6 3 2 2 3" xfId="33736" xr:uid="{85BA5221-3853-4F95-B02B-A09BC33B1DD8}"/>
    <cellStyle name="Calculation 3 2 6 3 2 2 4" xfId="42243" xr:uid="{DD06EA63-7E51-4CD7-966D-425F407C4595}"/>
    <cellStyle name="Calculation 3 2 6 3 2 2 5" xfId="17653" xr:uid="{03296DEC-802B-4BC4-9DA3-73D46C8AB615}"/>
    <cellStyle name="Calculation 3 2 6 3 2 3" xfId="22279" xr:uid="{ABF2450C-4946-4DCD-9598-1C6842FB36A2}"/>
    <cellStyle name="Calculation 3 2 6 3 2 4" xfId="30033" xr:uid="{7D09D675-CF7C-4D70-A1C8-7655929EC4FA}"/>
    <cellStyle name="Calculation 3 2 6 3 2 5" xfId="37962" xr:uid="{1CD0E064-0C35-493E-A48A-E0C15DE8DBA9}"/>
    <cellStyle name="Calculation 3 2 6 3 2 6" xfId="45706" xr:uid="{35C7A5D2-0520-4FE2-9BCD-C7B3848D0C2D}"/>
    <cellStyle name="Calculation 3 2 6 3 2 7" xfId="13398" xr:uid="{DB47F864-C561-46A3-9ABB-713EC7D47EEF}"/>
    <cellStyle name="Calculation 3 2 6 3 3" xfId="5654" xr:uid="{1DCACBE4-8705-4CD1-BFF1-A2AF2309A03D}"/>
    <cellStyle name="Calculation 3 2 6 3 3 2" xfId="9714" xr:uid="{3BF0914C-59A6-46B2-B547-5555A74B6931}"/>
    <cellStyle name="Calculation 3 2 6 3 3 2 2" xfId="27281" xr:uid="{38653F6C-D1F6-4F40-B17C-5FF91839EA55}"/>
    <cellStyle name="Calculation 3 2 6 3 3 2 3" xfId="34457" xr:uid="{1EE2A88A-4E7F-4C37-8BE9-75FFD6A2E3FF}"/>
    <cellStyle name="Calculation 3 2 6 3 3 2 4" xfId="42964" xr:uid="{AF179F42-11EC-4F90-A9D9-588664936925}"/>
    <cellStyle name="Calculation 3 2 6 3 3 2 5" xfId="18374" xr:uid="{D66437E4-42D7-44B9-A235-592A06EF9068}"/>
    <cellStyle name="Calculation 3 2 6 3 3 3" xfId="23221" xr:uid="{DEB85CFF-203C-458C-A9B9-285CA5A728C0}"/>
    <cellStyle name="Calculation 3 2 6 3 3 4" xfId="30796" xr:uid="{1D0B56BF-7B2A-4ADA-8FB0-6A0A2CD9CB15}"/>
    <cellStyle name="Calculation 3 2 6 3 3 5" xfId="38904" xr:uid="{869B3325-323F-4FE7-91C0-59ED95DC7877}"/>
    <cellStyle name="Calculation 3 2 6 3 3 6" xfId="46469" xr:uid="{FE5D387B-57F8-4AEE-8419-9E388878E7AD}"/>
    <cellStyle name="Calculation 3 2 6 3 3 7" xfId="14324" xr:uid="{93D07A81-847A-4A4C-B466-249A61531826}"/>
    <cellStyle name="Calculation 3 2 6 3 4" xfId="5778" xr:uid="{3FA33812-BBFE-4991-8DBE-DC6435A2CCC1}"/>
    <cellStyle name="Calculation 3 2 6 3 4 2" xfId="9836" xr:uid="{5147424E-BA5F-4AB3-93E4-A1988DACD86F}"/>
    <cellStyle name="Calculation 3 2 6 3 4 2 2" xfId="27403" xr:uid="{C888737E-94CD-430F-95B8-6DE3F4E3AAA8}"/>
    <cellStyle name="Calculation 3 2 6 3 4 2 3" xfId="34579" xr:uid="{40F0E66B-E8CB-4BCF-BBDC-7133594A26C5}"/>
    <cellStyle name="Calculation 3 2 6 3 4 2 4" xfId="43086" xr:uid="{F8033830-CBE9-4F4B-A739-7E3F9FE9278E}"/>
    <cellStyle name="Calculation 3 2 6 3 4 2 5" xfId="18496" xr:uid="{856D5567-BABC-4A97-BA0C-E9F7C1284EFB}"/>
    <cellStyle name="Calculation 3 2 6 3 4 3" xfId="23345" xr:uid="{A598EFC8-C05D-49B9-BF49-C34511707389}"/>
    <cellStyle name="Calculation 3 2 6 3 4 4" xfId="30920" xr:uid="{B8C37A19-669D-4360-BF81-3786107906CA}"/>
    <cellStyle name="Calculation 3 2 6 3 4 5" xfId="39028" xr:uid="{48102554-5CD0-48A4-AFA2-26745E2FF41E}"/>
    <cellStyle name="Calculation 3 2 6 3 4 6" xfId="46593" xr:uid="{F3128423-8AEC-4631-B5F9-C2E73FDD30CE}"/>
    <cellStyle name="Calculation 3 2 6 3 4 7" xfId="14448" xr:uid="{F11E7D51-A3B5-4967-A1A5-49067FF62786}"/>
    <cellStyle name="Calculation 3 2 6 3 5" xfId="6134" xr:uid="{3EF5355D-865C-4B6B-B312-E18A608EB93A}"/>
    <cellStyle name="Calculation 3 2 6 3 5 2" xfId="10182" xr:uid="{3CBDDE68-87F8-4C16-A247-2CB80A46FC85}"/>
    <cellStyle name="Calculation 3 2 6 3 5 2 2" xfId="27749" xr:uid="{84B0399B-4A54-4514-BEA2-178C49201738}"/>
    <cellStyle name="Calculation 3 2 6 3 5 2 3" xfId="34925" xr:uid="{B52B194D-870D-4620-BF6C-7A053800C5B9}"/>
    <cellStyle name="Calculation 3 2 6 3 5 2 4" xfId="43432" xr:uid="{FDE6DC4D-DEF9-48B6-8F31-7CE267BDC0BB}"/>
    <cellStyle name="Calculation 3 2 6 3 5 2 5" xfId="18842" xr:uid="{71CFA4AB-9692-4B39-B520-826B6B9CCCC6}"/>
    <cellStyle name="Calculation 3 2 6 3 5 3" xfId="23701" xr:uid="{9DB9F3D6-9A82-4973-AC4F-39F68021C2C7}"/>
    <cellStyle name="Calculation 3 2 6 3 5 4" xfId="31276" xr:uid="{9C7062D7-F4A4-4EEC-873F-67712106FDBC}"/>
    <cellStyle name="Calculation 3 2 6 3 5 5" xfId="39384" xr:uid="{21BF6CAF-6448-4BA3-9776-9A08CCE097F4}"/>
    <cellStyle name="Calculation 3 2 6 3 5 6" xfId="46949" xr:uid="{7626FDD3-6063-41A4-8608-01D67F8EBAF7}"/>
    <cellStyle name="Calculation 3 2 6 3 5 7" xfId="14804" xr:uid="{435DFB4E-6B05-4664-9A02-3D5E31F8DCEA}"/>
    <cellStyle name="Calculation 3 2 6 3 6" xfId="6486" xr:uid="{79EAF87D-D431-4FCC-9557-D9B8F50A1B96}"/>
    <cellStyle name="Calculation 3 2 6 3 6 2" xfId="10521" xr:uid="{21C62647-4C6B-48CE-827B-0B78D28A4B75}"/>
    <cellStyle name="Calculation 3 2 6 3 6 2 2" xfId="28088" xr:uid="{6F64362D-DF39-48EC-9DD4-6C4964FBBAB0}"/>
    <cellStyle name="Calculation 3 2 6 3 6 2 3" xfId="35264" xr:uid="{D995FDB5-46CC-4777-82D0-226E07B5C8C2}"/>
    <cellStyle name="Calculation 3 2 6 3 6 2 4" xfId="43771" xr:uid="{C39E8E2B-8A7A-45B1-BFB9-A2392C728180}"/>
    <cellStyle name="Calculation 3 2 6 3 6 2 5" xfId="19181" xr:uid="{CC810DDB-D39A-429C-9B65-4C437A5A1E33}"/>
    <cellStyle name="Calculation 3 2 6 3 6 3" xfId="24053" xr:uid="{AE891911-D384-4346-90D9-4A75FD1662E0}"/>
    <cellStyle name="Calculation 3 2 6 3 6 4" xfId="31628" xr:uid="{C0639BAE-B7D5-4320-A21A-DE785E30E22B}"/>
    <cellStyle name="Calculation 3 2 6 3 6 5" xfId="39736" xr:uid="{E40D4337-5D01-4CD3-94F4-9107E5EA5349}"/>
    <cellStyle name="Calculation 3 2 6 3 6 6" xfId="47301" xr:uid="{5CFA86FA-A442-4B66-9F2C-675470912BB3}"/>
    <cellStyle name="Calculation 3 2 6 3 6 7" xfId="15156" xr:uid="{CB7CE513-8D26-4B09-9217-7A942076EF69}"/>
    <cellStyle name="Calculation 3 2 6 3 7" xfId="6726" xr:uid="{7CE5A482-9E1B-4AC6-AB25-EB6F07C4C090}"/>
    <cellStyle name="Calculation 3 2 6 3 7 2" xfId="10744" xr:uid="{F3693FAB-CCFF-46FE-A57D-FC689A98BFC5}"/>
    <cellStyle name="Calculation 3 2 6 3 7 2 2" xfId="28311" xr:uid="{3EFD1E68-DAF3-446B-9BD0-D27456769FF6}"/>
    <cellStyle name="Calculation 3 2 6 3 7 2 3" xfId="35487" xr:uid="{3D431580-9F8A-459A-B52E-FB7544CF1917}"/>
    <cellStyle name="Calculation 3 2 6 3 7 2 4" xfId="43994" xr:uid="{1D5B4DA8-6537-44DD-8183-ACA560D9CE97}"/>
    <cellStyle name="Calculation 3 2 6 3 7 2 5" xfId="19404" xr:uid="{5FBA7258-516D-4E74-8088-629F4A24B162}"/>
    <cellStyle name="Calculation 3 2 6 3 7 3" xfId="24293" xr:uid="{08DE69A8-F154-4540-9923-BB728BD21FFF}"/>
    <cellStyle name="Calculation 3 2 6 3 7 4" xfId="31868" xr:uid="{023808C2-467D-447F-A8CC-93D13F7B1B2F}"/>
    <cellStyle name="Calculation 3 2 6 3 7 5" xfId="39976" xr:uid="{A9BBE631-2220-42D5-B241-BA04FAB10EB8}"/>
    <cellStyle name="Calculation 3 2 6 3 7 6" xfId="47541" xr:uid="{EE80B989-90D6-4852-86EA-003364A3FBF1}"/>
    <cellStyle name="Calculation 3 2 6 3 7 7" xfId="15396" xr:uid="{A8F6DDA0-0150-460D-89D8-308F6238DCE2}"/>
    <cellStyle name="Calculation 3 2 6 3 8" xfId="7429" xr:uid="{B66ABC50-61D0-4B1F-A9EB-D8153D365A18}"/>
    <cellStyle name="Calculation 3 2 6 3 8 2" xfId="24996" xr:uid="{7FD31E10-D732-41CD-93F1-9AEF5A5BE32A}"/>
    <cellStyle name="Calculation 3 2 6 3 8 3" xfId="32335" xr:uid="{2C36716B-F11F-44BC-8E89-8E01EDE82F79}"/>
    <cellStyle name="Calculation 3 2 6 3 8 4" xfId="40679" xr:uid="{AA034C9D-BDFE-488C-A665-A3D681F9D162}"/>
    <cellStyle name="Calculation 3 2 6 3 8 5" xfId="16089" xr:uid="{6F6A88E4-425F-4967-BF72-F04A5B47552D}"/>
    <cellStyle name="Calculation 3 2 6 3 9" xfId="20373" xr:uid="{9AA355A7-AFA1-458B-AA9C-AF962A038F26}"/>
    <cellStyle name="Calculation 3 2 6 4" xfId="2838" xr:uid="{547C76CE-FE37-47EC-B8A7-A880575C561F}"/>
    <cellStyle name="Calculation 3 2 6 4 10" xfId="28594" xr:uid="{B0412309-4F14-4C74-83EA-6E5B33DE11C4}"/>
    <cellStyle name="Calculation 3 2 6 4 11" xfId="36087" xr:uid="{C2DC3879-1DCA-4A9E-9612-79BD5D330427}"/>
    <cellStyle name="Calculation 3 2 6 4 12" xfId="44271" xr:uid="{3C393766-4B0A-4A2E-9445-B9929DDF09AE}"/>
    <cellStyle name="Calculation 3 2 6 4 13" xfId="11587" xr:uid="{B8B7724D-EF69-4FF4-9C94-BFFDD3A2AD46}"/>
    <cellStyle name="Calculation 3 2 6 4 2" xfId="4743" xr:uid="{70EA1672-C344-4613-B276-B62105CCA7F4}"/>
    <cellStyle name="Calculation 3 2 6 4 2 2" xfId="9007" xr:uid="{491E1785-F5D7-4888-928A-0DE9ADCEB765}"/>
    <cellStyle name="Calculation 3 2 6 4 2 2 2" xfId="26574" xr:uid="{58951AE4-4B4E-4352-9CA0-A0264DF17BE1}"/>
    <cellStyle name="Calculation 3 2 6 4 2 2 3" xfId="33750" xr:uid="{F501B003-70A4-470A-ADFA-2DB68A9734B7}"/>
    <cellStyle name="Calculation 3 2 6 4 2 2 4" xfId="42257" xr:uid="{F46EF4E2-2F02-4B78-84A8-D2310AA46A3B}"/>
    <cellStyle name="Calculation 3 2 6 4 2 2 5" xfId="17667" xr:uid="{216DF227-5803-4E7D-9A7F-8F6B5FCA1E24}"/>
    <cellStyle name="Calculation 3 2 6 4 2 3" xfId="22310" xr:uid="{1D1B0CDD-CE78-4D0C-B447-3B553C8B9057}"/>
    <cellStyle name="Calculation 3 2 6 4 2 4" xfId="30047" xr:uid="{82D369EF-22BC-4DFB-9C12-48942297EB2D}"/>
    <cellStyle name="Calculation 3 2 6 4 2 5" xfId="37993" xr:uid="{94CF7184-D1B7-46E3-98C6-92492D9A5709}"/>
    <cellStyle name="Calculation 3 2 6 4 2 6" xfId="45720" xr:uid="{6AD64BD2-30EA-4D36-B952-2A10B6B4D3A5}"/>
    <cellStyle name="Calculation 3 2 6 4 2 7" xfId="13429" xr:uid="{CC9F3921-B9C9-4F8B-8BF8-96CD57042035}"/>
    <cellStyle name="Calculation 3 2 6 4 3" xfId="5140" xr:uid="{AC5FB468-6F1E-4AB0-8268-44985900D3E9}"/>
    <cellStyle name="Calculation 3 2 6 4 3 2" xfId="9246" xr:uid="{E1E9DCE7-97D6-49E8-A5CB-FF48BF9B38E6}"/>
    <cellStyle name="Calculation 3 2 6 4 3 2 2" xfId="26813" xr:uid="{7E8E7970-5E37-499F-A697-C8A9397B12A6}"/>
    <cellStyle name="Calculation 3 2 6 4 3 2 3" xfId="33989" xr:uid="{FC1D717E-3968-4D2B-945F-2FDF228A2C2E}"/>
    <cellStyle name="Calculation 3 2 6 4 3 2 4" xfId="42496" xr:uid="{A345DA81-A8A1-4506-9ABD-3775819774DF}"/>
    <cellStyle name="Calculation 3 2 6 4 3 2 5" xfId="17906" xr:uid="{8ABC88EB-8062-4889-BEEB-549DFC18D8ED}"/>
    <cellStyle name="Calculation 3 2 6 4 3 3" xfId="22707" xr:uid="{34A005AC-F0ED-49B0-B067-67006A275093}"/>
    <cellStyle name="Calculation 3 2 6 4 3 4" xfId="30282" xr:uid="{95A56D32-E56C-413E-A4C5-90A4E2C6E273}"/>
    <cellStyle name="Calculation 3 2 6 4 3 5" xfId="38390" xr:uid="{CB5A6842-3BBA-4CC0-BB29-4B29D102A0CA}"/>
    <cellStyle name="Calculation 3 2 6 4 3 6" xfId="45955" xr:uid="{7AAC6E97-F473-4979-AE51-39996910CEF6}"/>
    <cellStyle name="Calculation 3 2 6 4 3 7" xfId="13810" xr:uid="{5002337D-C545-4501-AB29-661E168816F4}"/>
    <cellStyle name="Calculation 3 2 6 4 4" xfId="5801" xr:uid="{07C65E11-1A62-4830-A7FB-3D8214968CC7}"/>
    <cellStyle name="Calculation 3 2 6 4 4 2" xfId="9856" xr:uid="{A34D0528-C122-4080-8DD6-9BD35969D29A}"/>
    <cellStyle name="Calculation 3 2 6 4 4 2 2" xfId="27423" xr:uid="{D1761D0F-9BED-4539-BF61-20D84CDC911F}"/>
    <cellStyle name="Calculation 3 2 6 4 4 2 3" xfId="34599" xr:uid="{AA4A5DE0-EF9D-496B-B974-017C4E497FB8}"/>
    <cellStyle name="Calculation 3 2 6 4 4 2 4" xfId="43106" xr:uid="{5B455D96-BA38-4533-B58F-D797E48D937C}"/>
    <cellStyle name="Calculation 3 2 6 4 4 2 5" xfId="18516" xr:uid="{97CB8A37-D960-4AE0-A2EB-1FFEC13E24B3}"/>
    <cellStyle name="Calculation 3 2 6 4 4 3" xfId="23368" xr:uid="{0C839D9F-8928-44CB-BD86-48E213CE7056}"/>
    <cellStyle name="Calculation 3 2 6 4 4 4" xfId="30943" xr:uid="{C182ABA1-B55D-40A7-B5CB-14D68C2DDD74}"/>
    <cellStyle name="Calculation 3 2 6 4 4 5" xfId="39051" xr:uid="{A0905D11-4D0B-4D41-B651-356B95F9725E}"/>
    <cellStyle name="Calculation 3 2 6 4 4 6" xfId="46616" xr:uid="{247D6138-4C3D-402F-9D3F-1EADC9B0E948}"/>
    <cellStyle name="Calculation 3 2 6 4 4 7" xfId="14471" xr:uid="{6B1DCB13-E44C-49FB-B4CE-B4B450D9CB6F}"/>
    <cellStyle name="Calculation 3 2 6 4 5" xfId="6154" xr:uid="{862F21A3-3674-4951-B018-117ABBE22CD9}"/>
    <cellStyle name="Calculation 3 2 6 4 5 2" xfId="10198" xr:uid="{EB6B8DAB-2D44-4CB8-8E2C-DC5C85839018}"/>
    <cellStyle name="Calculation 3 2 6 4 5 2 2" xfId="27765" xr:uid="{2355EA97-D3D2-4FD0-9189-5F04FF85CBF3}"/>
    <cellStyle name="Calculation 3 2 6 4 5 2 3" xfId="34941" xr:uid="{B7EA1C4F-2C77-4355-A6EF-6273F7F92F01}"/>
    <cellStyle name="Calculation 3 2 6 4 5 2 4" xfId="43448" xr:uid="{AA72F971-24C0-469F-AB94-D3DA76B1A8D4}"/>
    <cellStyle name="Calculation 3 2 6 4 5 2 5" xfId="18858" xr:uid="{10EF6E70-84DA-4E7C-98B9-C601CB98F0EB}"/>
    <cellStyle name="Calculation 3 2 6 4 5 3" xfId="23721" xr:uid="{F0585A08-7B0D-44EA-A8C7-406B733D4320}"/>
    <cellStyle name="Calculation 3 2 6 4 5 4" xfId="31296" xr:uid="{E1D61FFE-81D0-41D5-AD77-8C8882CCB1D4}"/>
    <cellStyle name="Calculation 3 2 6 4 5 5" xfId="39404" xr:uid="{5C3AE66E-8F9C-4CA5-8956-9BF923182E93}"/>
    <cellStyle name="Calculation 3 2 6 4 5 6" xfId="46969" xr:uid="{6E4B866E-227B-4EEF-A219-B4B534E8E072}"/>
    <cellStyle name="Calculation 3 2 6 4 5 7" xfId="14824" xr:uid="{7E9BE687-E202-4576-96F3-FDB03472D7C4}"/>
    <cellStyle name="Calculation 3 2 6 4 6" xfId="6506" xr:uid="{49A66F76-A933-4A90-93A1-536B768DCB1A}"/>
    <cellStyle name="Calculation 3 2 6 4 6 2" xfId="10538" xr:uid="{E11C2700-817D-4BA6-8E4B-A6547059FE1B}"/>
    <cellStyle name="Calculation 3 2 6 4 6 2 2" xfId="28105" xr:uid="{BB3ECDF7-5401-43B4-B0F2-2C36181A39B4}"/>
    <cellStyle name="Calculation 3 2 6 4 6 2 3" xfId="35281" xr:uid="{39F56BC1-1D50-455A-BC70-1070A5382C07}"/>
    <cellStyle name="Calculation 3 2 6 4 6 2 4" xfId="43788" xr:uid="{4B9032F8-A8ED-46E8-95AD-DC95E7E96184}"/>
    <cellStyle name="Calculation 3 2 6 4 6 2 5" xfId="19198" xr:uid="{7504BC49-0111-4BE2-9304-9EE2BF8A2DBF}"/>
    <cellStyle name="Calculation 3 2 6 4 6 3" xfId="24073" xr:uid="{47C85B62-1FF0-46B1-BC0B-EFD013C5C6AF}"/>
    <cellStyle name="Calculation 3 2 6 4 6 4" xfId="31648" xr:uid="{72B8556E-3A31-4640-89A8-4BB9FFD5B8CD}"/>
    <cellStyle name="Calculation 3 2 6 4 6 5" xfId="39756" xr:uid="{419E9EBB-9D43-4950-A1A4-AD5E59B99CE1}"/>
    <cellStyle name="Calculation 3 2 6 4 6 6" xfId="47321" xr:uid="{8DFD4537-AE55-48AD-8316-7A70A4C55FC3}"/>
    <cellStyle name="Calculation 3 2 6 4 6 7" xfId="15176" xr:uid="{89C16948-1860-4F47-86E2-D04A15EEAA92}"/>
    <cellStyle name="Calculation 3 2 6 4 7" xfId="4193" xr:uid="{BE6052EF-32E9-4C8A-8EF1-79AD53978899}"/>
    <cellStyle name="Calculation 3 2 6 4 7 2" xfId="8627" xr:uid="{4AAECEC4-3825-4B55-A164-52962212DD4E}"/>
    <cellStyle name="Calculation 3 2 6 4 7 2 2" xfId="26194" xr:uid="{D2A81498-2CE4-42A8-9D17-104FED2909D5}"/>
    <cellStyle name="Calculation 3 2 6 4 7 2 3" xfId="33370" xr:uid="{A62AB172-364A-407F-B8C1-590F4E472E47}"/>
    <cellStyle name="Calculation 3 2 6 4 7 2 4" xfId="41877" xr:uid="{11373E48-B580-4E4B-88FC-EEC86478E132}"/>
    <cellStyle name="Calculation 3 2 6 4 7 2 5" xfId="17287" xr:uid="{BAC9F0A8-E753-49CD-989C-C31B9045F353}"/>
    <cellStyle name="Calculation 3 2 6 4 7 3" xfId="21760" xr:uid="{4623806F-D476-4202-8E21-FD928ED4CD16}"/>
    <cellStyle name="Calculation 3 2 6 4 7 4" xfId="29696" xr:uid="{64F959AC-97FC-475F-9B79-657BE889A3C7}"/>
    <cellStyle name="Calculation 3 2 6 4 7 5" xfId="37443" xr:uid="{CF973F92-80FE-42D5-9B8E-6D74345EBCD4}"/>
    <cellStyle name="Calculation 3 2 6 4 7 6" xfId="45371" xr:uid="{D303BF41-1470-4128-9D40-1BBCEA48298F}"/>
    <cellStyle name="Calculation 3 2 6 4 7 7" xfId="12911" xr:uid="{B9EFCA04-BBAB-4153-B4A3-B2DC732E8FC8}"/>
    <cellStyle name="Calculation 3 2 6 4 8" xfId="7460" xr:uid="{CF2D7853-AD1D-4D16-AC63-6FAD165F9567}"/>
    <cellStyle name="Calculation 3 2 6 4 8 2" xfId="25027" xr:uid="{208609DE-6DA5-4D68-838C-54B4BE75D110}"/>
    <cellStyle name="Calculation 3 2 6 4 8 3" xfId="32349" xr:uid="{91FD31A8-0C65-4824-BBB4-14BBE26EA01A}"/>
    <cellStyle name="Calculation 3 2 6 4 8 4" xfId="40710" xr:uid="{3A207EF9-7026-4B97-953A-19A5DC871A04}"/>
    <cellStyle name="Calculation 3 2 6 4 8 5" xfId="16120" xr:uid="{8B0A848F-60BD-474B-9BB0-D8B65227CD47}"/>
    <cellStyle name="Calculation 3 2 6 4 9" xfId="20404" xr:uid="{3DC2E541-CACA-4817-9902-85DB4046FE0B}"/>
    <cellStyle name="Calculation 3 2 6 5" xfId="4249" xr:uid="{47E76CF0-564A-4890-B460-09958564A1AE}"/>
    <cellStyle name="Calculation 3 2 6 5 2" xfId="8659" xr:uid="{42DFBA66-CF46-4B7B-94A5-6A893807229A}"/>
    <cellStyle name="Calculation 3 2 6 5 2 2" xfId="26226" xr:uid="{70E7C54E-7120-4A45-AAF4-F2EC102CE8BE}"/>
    <cellStyle name="Calculation 3 2 6 5 2 3" xfId="33402" xr:uid="{84169B5B-A4EC-4C9A-88B4-500098169A43}"/>
    <cellStyle name="Calculation 3 2 6 5 2 4" xfId="41909" xr:uid="{0F67EB31-3B7F-452D-BDD1-85B27E478C37}"/>
    <cellStyle name="Calculation 3 2 6 5 2 5" xfId="17319" xr:uid="{2CBDD3EF-06A1-4FC8-A5A4-6B3D1E7472EA}"/>
    <cellStyle name="Calculation 3 2 6 5 3" xfId="21816" xr:uid="{EE56F55F-9AE0-44D5-84C2-3F30423C9E98}"/>
    <cellStyle name="Calculation 3 2 6 5 4" xfId="29729" xr:uid="{EB8AB168-0BFD-48DE-9744-EF2D1E99762C}"/>
    <cellStyle name="Calculation 3 2 6 5 5" xfId="37499" xr:uid="{8337DB3F-314A-4C7B-A8BA-824689207898}"/>
    <cellStyle name="Calculation 3 2 6 5 6" xfId="45404" xr:uid="{C56AC9C1-0568-4A1D-BBA8-F1650556211A}"/>
    <cellStyle name="Calculation 3 2 6 5 7" xfId="12965" xr:uid="{19BA0338-2733-420A-B9B3-7E068064DFED}"/>
    <cellStyle name="Calculation 3 2 6 6" xfId="5213" xr:uid="{D4BA6C76-AD2D-4EE9-B04D-944918D0570A}"/>
    <cellStyle name="Calculation 3 2 6 6 2" xfId="9309" xr:uid="{75011BC0-BF93-4529-A1D2-081A617CDC64}"/>
    <cellStyle name="Calculation 3 2 6 6 2 2" xfId="26876" xr:uid="{EF9106F8-3B8E-4037-AE1C-7D417A08FC2B}"/>
    <cellStyle name="Calculation 3 2 6 6 2 3" xfId="34052" xr:uid="{216FC818-21A4-453B-AF11-E829DD7B15BA}"/>
    <cellStyle name="Calculation 3 2 6 6 2 4" xfId="42559" xr:uid="{2C1615FE-97AA-4A6D-A1A5-AE811C2E6341}"/>
    <cellStyle name="Calculation 3 2 6 6 2 5" xfId="17969" xr:uid="{9D060564-A095-408B-BFD7-07A461357F8A}"/>
    <cellStyle name="Calculation 3 2 6 6 3" xfId="22780" xr:uid="{5807D558-D4B3-42D8-9A26-4B67D2DB28DB}"/>
    <cellStyle name="Calculation 3 2 6 6 4" xfId="30355" xr:uid="{B59E9679-C573-4E23-9745-7ED45789BFEC}"/>
    <cellStyle name="Calculation 3 2 6 6 5" xfId="38463" xr:uid="{F9B2A583-20D7-48EB-8AD1-ED98AB6957A0}"/>
    <cellStyle name="Calculation 3 2 6 6 6" xfId="46028" xr:uid="{5A38089E-9C7B-4808-A4FF-6CAD939101AC}"/>
    <cellStyle name="Calculation 3 2 6 6 7" xfId="13883" xr:uid="{E5837E44-3D63-40EF-8357-59B4C6432DE7}"/>
    <cellStyle name="Calculation 3 2 6 7" xfId="3724" xr:uid="{7691AE37-B33B-49B8-A203-8471F5FF6D0E}"/>
    <cellStyle name="Calculation 3 2 6 7 2" xfId="8271" xr:uid="{B13990AE-82AD-43B7-B697-133A3191A1E2}"/>
    <cellStyle name="Calculation 3 2 6 7 2 2" xfId="25838" xr:uid="{9DC2A372-1B16-4089-94FC-12B8FF065E60}"/>
    <cellStyle name="Calculation 3 2 6 7 2 3" xfId="33014" xr:uid="{21413A06-F2F7-4089-8AE2-05D35CE59BA8}"/>
    <cellStyle name="Calculation 3 2 6 7 2 4" xfId="41521" xr:uid="{86ABEBF1-6417-482E-B1FE-18C4AAA5E537}"/>
    <cellStyle name="Calculation 3 2 6 7 2 5" xfId="16931" xr:uid="{0C07993F-F140-4ECC-939A-6A98DC4DBAC3}"/>
    <cellStyle name="Calculation 3 2 6 7 3" xfId="21291" xr:uid="{E1155C1F-C2BD-4139-B252-2DC07DE6E679}"/>
    <cellStyle name="Calculation 3 2 6 7 4" xfId="29309" xr:uid="{96858B14-4394-4FB5-B827-259E4A54D65A}"/>
    <cellStyle name="Calculation 3 2 6 7 5" xfId="36974" xr:uid="{8A68198E-C446-4745-898B-D5184A693BD0}"/>
    <cellStyle name="Calculation 3 2 6 7 6" xfId="44985" xr:uid="{73D269FF-7069-46B7-A1EC-B5197367516A}"/>
    <cellStyle name="Calculation 3 2 6 7 7" xfId="12450" xr:uid="{625979E9-AD85-49B6-ACAD-B2F0883B3053}"/>
    <cellStyle name="Calculation 3 2 6 8" xfId="5180" xr:uid="{70E374A2-A9D4-4DEA-8EAD-00D99ECDF297}"/>
    <cellStyle name="Calculation 3 2 6 8 2" xfId="9281" xr:uid="{01D1BEBD-9B67-4806-AE72-8CAD2CC55D86}"/>
    <cellStyle name="Calculation 3 2 6 8 2 2" xfId="26848" xr:uid="{3AFBAD15-1BCC-4086-BAB9-C3F46532C658}"/>
    <cellStyle name="Calculation 3 2 6 8 2 3" xfId="34024" xr:uid="{FF9064AA-C32A-4B3E-8632-9AC92350AD06}"/>
    <cellStyle name="Calculation 3 2 6 8 2 4" xfId="42531" xr:uid="{26BC7A35-A5C5-4806-B0FB-26D7C98CBE1D}"/>
    <cellStyle name="Calculation 3 2 6 8 2 5" xfId="17941" xr:uid="{12A07F6A-659F-4261-9EF8-ABE091DD109C}"/>
    <cellStyle name="Calculation 3 2 6 8 3" xfId="22747" xr:uid="{6186BF4C-C722-46DA-92D3-C438ED2EB50E}"/>
    <cellStyle name="Calculation 3 2 6 8 4" xfId="30322" xr:uid="{199538FD-8D9F-47B6-8A0F-E4ECD45590DF}"/>
    <cellStyle name="Calculation 3 2 6 8 5" xfId="38430" xr:uid="{F97451C2-3D8F-4F9E-9ADC-DE408C93FE93}"/>
    <cellStyle name="Calculation 3 2 6 8 6" xfId="45995" xr:uid="{1B2C60B1-7FAD-47BF-B88C-A5253D3D62AC}"/>
    <cellStyle name="Calculation 3 2 6 8 7" xfId="13850" xr:uid="{5DB2EE69-8D27-4E64-8610-BD733683AAC2}"/>
    <cellStyle name="Calculation 3 2 6 9" xfId="3319" xr:uid="{10629901-E9AF-4DEA-915B-02D75E8E5DB1}"/>
    <cellStyle name="Calculation 3 2 6 9 2" xfId="7928" xr:uid="{C8A454A4-B840-4676-8B3A-A40D7E82D3C5}"/>
    <cellStyle name="Calculation 3 2 6 9 2 2" xfId="25495" xr:uid="{62AFF032-5A19-4447-AC1B-8E7D6FB75C89}"/>
    <cellStyle name="Calculation 3 2 6 9 2 3" xfId="32671" xr:uid="{61258B69-7FE6-4C29-99CB-E62A1467FC21}"/>
    <cellStyle name="Calculation 3 2 6 9 2 4" xfId="41178" xr:uid="{FF7D1C60-C0AF-4C94-8822-07BB47C55047}"/>
    <cellStyle name="Calculation 3 2 6 9 2 5" xfId="16588" xr:uid="{57B3B7E2-A176-4A6F-B716-C0CAE63977C6}"/>
    <cellStyle name="Calculation 3 2 6 9 3" xfId="20886" xr:uid="{972C7285-5C3B-4A4A-8760-71419640611C}"/>
    <cellStyle name="Calculation 3 2 6 9 4" xfId="28913" xr:uid="{E276CCF9-6702-4D64-AE9B-17FBA5D23CFD}"/>
    <cellStyle name="Calculation 3 2 6 9 5" xfId="36569" xr:uid="{186D9D1D-A97C-437F-AC39-96A78A576027}"/>
    <cellStyle name="Calculation 3 2 6 9 6" xfId="44590" xr:uid="{0BAF111E-5098-49C6-8476-2AB943120CD6}"/>
    <cellStyle name="Calculation 3 2 6 9 7" xfId="12053" xr:uid="{367A507C-7CA6-47BA-9EE3-A6D9E9DB51CA}"/>
    <cellStyle name="Calculation 3 2 7" xfId="2370" xr:uid="{65B35DA4-F752-4FBC-B360-A535B037F965}"/>
    <cellStyle name="Calculation 3 2 7 10" xfId="3809" xr:uid="{9764BDE6-1FDB-4BFA-BC88-B57804F4B561}"/>
    <cellStyle name="Calculation 3 2 7 10 2" xfId="8346" xr:uid="{8ED04AB9-B358-4BE2-971F-529DC239A552}"/>
    <cellStyle name="Calculation 3 2 7 10 2 2" xfId="25913" xr:uid="{B13DC365-DF6F-4435-9898-32A446FB9785}"/>
    <cellStyle name="Calculation 3 2 7 10 2 3" xfId="33089" xr:uid="{95AB33BF-B6B3-4637-95D0-2E49081188F1}"/>
    <cellStyle name="Calculation 3 2 7 10 2 4" xfId="41596" xr:uid="{003251AD-A862-45E5-88D2-C917B011AAC3}"/>
    <cellStyle name="Calculation 3 2 7 10 2 5" xfId="17006" xr:uid="{BA8F3300-30C8-48EE-B23A-ADCCC98CF279}"/>
    <cellStyle name="Calculation 3 2 7 10 3" xfId="21376" xr:uid="{6FB5FB63-2DB0-41E9-B7D4-58D90BA698F5}"/>
    <cellStyle name="Calculation 3 2 7 10 4" xfId="29394" xr:uid="{31B6AA0D-8F21-4A6D-AE8C-25D2D4A8C428}"/>
    <cellStyle name="Calculation 3 2 7 10 5" xfId="37059" xr:uid="{A491E8FA-48D1-40A8-B65F-A372F97076F0}"/>
    <cellStyle name="Calculation 3 2 7 10 6" xfId="45070" xr:uid="{27D3C9F3-A1C0-4815-B049-05B5A298672C}"/>
    <cellStyle name="Calculation 3 2 7 10 7" xfId="12535" xr:uid="{587ACE34-00BC-42ED-986E-FD74554CD2D6}"/>
    <cellStyle name="Calculation 3 2 7 11" xfId="6992" xr:uid="{8FA49BA1-F7D2-48B9-ADAC-48508C567012}"/>
    <cellStyle name="Calculation 3 2 7 11 2" xfId="24559" xr:uid="{3436CAE2-6CF4-4602-ACB7-DE0E144EC8D3}"/>
    <cellStyle name="Calculation 3 2 7 11 3" xfId="32027" xr:uid="{7B77094E-4003-4DC9-A704-A9B0BB42A483}"/>
    <cellStyle name="Calculation 3 2 7 11 4" xfId="40242" xr:uid="{DCE3E474-7DB2-4E89-B5A9-15BAADB9D999}"/>
    <cellStyle name="Calculation 3 2 7 11 5" xfId="15652" xr:uid="{97AAC3DE-E3B3-43BD-A3E1-B7F1C7510E37}"/>
    <cellStyle name="Calculation 3 2 7 12" xfId="19936" xr:uid="{800FA6E9-5DD7-47DB-B860-D2AFCCC2A462}"/>
    <cellStyle name="Calculation 3 2 7 13" xfId="11153" xr:uid="{323A4017-0C74-4AFE-AA76-F9E36B86F6E4}"/>
    <cellStyle name="Calculation 3 2 7 2" xfId="2933" xr:uid="{48146ED9-FD86-4598-9E42-78057EEE558D}"/>
    <cellStyle name="Calculation 3 2 7 2 10" xfId="28635" xr:uid="{75C9AE3A-25AE-4C07-A390-C0CF4FAF8378}"/>
    <cellStyle name="Calculation 3 2 7 2 11" xfId="36182" xr:uid="{5ECDECB7-4A1D-473A-BC86-CD62848005A1}"/>
    <cellStyle name="Calculation 3 2 7 2 12" xfId="44312" xr:uid="{ADB4DFFE-D692-4C85-99D4-990141A89116}"/>
    <cellStyle name="Calculation 3 2 7 2 13" xfId="11674" xr:uid="{07C2A28D-B418-488D-B13F-369040E913CB}"/>
    <cellStyle name="Calculation 3 2 7 2 2" xfId="4838" xr:uid="{2FF04C73-A29C-43E8-8EA8-E7334D353E87}"/>
    <cellStyle name="Calculation 3 2 7 2 2 2" xfId="9056" xr:uid="{4EE3EB53-4E11-4BEB-AA0A-7E72545756C1}"/>
    <cellStyle name="Calculation 3 2 7 2 2 2 2" xfId="26623" xr:uid="{96BCF7BF-AFEB-4053-92FC-3323E45A558A}"/>
    <cellStyle name="Calculation 3 2 7 2 2 2 3" xfId="33799" xr:uid="{02FBFE32-CD2E-4BAB-A503-BD9F69F990B5}"/>
    <cellStyle name="Calculation 3 2 7 2 2 2 4" xfId="42306" xr:uid="{5B355931-98BD-4505-A8CD-4CD7E22AEA6C}"/>
    <cellStyle name="Calculation 3 2 7 2 2 2 5" xfId="17716" xr:uid="{569376F8-4C8F-485C-8B06-461231D20E3B}"/>
    <cellStyle name="Calculation 3 2 7 2 2 3" xfId="22405" xr:uid="{8293E894-1F4E-43DF-A78A-FD7E960F3D2E}"/>
    <cellStyle name="Calculation 3 2 7 2 2 4" xfId="30088" xr:uid="{C450AAE5-FFC5-46AC-BB7F-1D87C3B49488}"/>
    <cellStyle name="Calculation 3 2 7 2 2 5" xfId="38088" xr:uid="{FF4B022B-0C2A-4FDC-91EC-F07402501B44}"/>
    <cellStyle name="Calculation 3 2 7 2 2 6" xfId="45761" xr:uid="{AAC666B7-9872-42C1-BBFC-71015A837A03}"/>
    <cellStyle name="Calculation 3 2 7 2 2 7" xfId="13516" xr:uid="{D4225550-2B7E-47D9-9CF9-7F3EC4895028}"/>
    <cellStyle name="Calculation 3 2 7 2 3" xfId="5561" xr:uid="{C08CFF32-5886-4005-A0DD-C776F6DDF1C6}"/>
    <cellStyle name="Calculation 3 2 7 2 3 2" xfId="9627" xr:uid="{721B0EF8-D5D7-4F25-A6A3-DBB8D177EB57}"/>
    <cellStyle name="Calculation 3 2 7 2 3 2 2" xfId="27194" xr:uid="{4B210B02-8916-4B75-BC53-E05B0DC380E3}"/>
    <cellStyle name="Calculation 3 2 7 2 3 2 3" xfId="34370" xr:uid="{BE0665D9-2276-43D0-B3C9-A9EB7D0A556A}"/>
    <cellStyle name="Calculation 3 2 7 2 3 2 4" xfId="42877" xr:uid="{64E42D46-975D-4E30-8AA3-473E265758C4}"/>
    <cellStyle name="Calculation 3 2 7 2 3 2 5" xfId="18287" xr:uid="{7B4A7804-0919-4680-BA0E-0A8597921CC7}"/>
    <cellStyle name="Calculation 3 2 7 2 3 3" xfId="23128" xr:uid="{22499A0C-5223-4DF6-80BB-C80B0A2A9D69}"/>
    <cellStyle name="Calculation 3 2 7 2 3 4" xfId="30703" xr:uid="{987AACB5-717E-4CDB-823B-2DE296D4D4EE}"/>
    <cellStyle name="Calculation 3 2 7 2 3 5" xfId="38811" xr:uid="{9D57C978-2BAF-45DF-A24E-1BCC1C1A7A01}"/>
    <cellStyle name="Calculation 3 2 7 2 3 6" xfId="46376" xr:uid="{A8CDD420-1694-42D0-BE31-966311EA4E42}"/>
    <cellStyle name="Calculation 3 2 7 2 3 7" xfId="14231" xr:uid="{C3362891-D96A-43DC-945F-6B78338141EE}"/>
    <cellStyle name="Calculation 3 2 7 2 4" xfId="5847" xr:uid="{93B28444-EDDE-4485-B779-5A4E0B22038A}"/>
    <cellStyle name="Calculation 3 2 7 2 4 2" xfId="9901" xr:uid="{B7CB9611-2297-44C6-AB30-D909FACD1044}"/>
    <cellStyle name="Calculation 3 2 7 2 4 2 2" xfId="27468" xr:uid="{0EAF926F-C32F-4D54-9FD4-3ECE3BA3FCCF}"/>
    <cellStyle name="Calculation 3 2 7 2 4 2 3" xfId="34644" xr:uid="{B23C6FDE-FFD7-42FE-B5EA-5EEF99CA55DA}"/>
    <cellStyle name="Calculation 3 2 7 2 4 2 4" xfId="43151" xr:uid="{F0E9FC91-8F63-4CEE-B002-A34317D20AA4}"/>
    <cellStyle name="Calculation 3 2 7 2 4 2 5" xfId="18561" xr:uid="{D95D5587-EE03-4F59-B0C7-53B09A478893}"/>
    <cellStyle name="Calculation 3 2 7 2 4 3" xfId="23414" xr:uid="{CB0FFE1E-6308-4C13-A9CA-5F14E378A487}"/>
    <cellStyle name="Calculation 3 2 7 2 4 4" xfId="30989" xr:uid="{BFE0E84B-FD0B-474E-85D4-EF9C7E1482B7}"/>
    <cellStyle name="Calculation 3 2 7 2 4 5" xfId="39097" xr:uid="{055E86D1-918B-4CFA-B914-518E12A7D6F7}"/>
    <cellStyle name="Calculation 3 2 7 2 4 6" xfId="46662" xr:uid="{31FB7FF1-CBEB-4B50-9452-397B1674635C}"/>
    <cellStyle name="Calculation 3 2 7 2 4 7" xfId="14517" xr:uid="{4431328D-94C3-4756-80B9-BD74EED05047}"/>
    <cellStyle name="Calculation 3 2 7 2 5" xfId="6203" xr:uid="{A12F1B5D-6B8D-44C6-9C1A-63C4E6D486E7}"/>
    <cellStyle name="Calculation 3 2 7 2 5 2" xfId="10244" xr:uid="{14001375-6BDF-4CB7-B1D3-F49A996D5F28}"/>
    <cellStyle name="Calculation 3 2 7 2 5 2 2" xfId="27811" xr:uid="{7AFF0CF3-8868-48EB-B744-FA7BDF8F6F7F}"/>
    <cellStyle name="Calculation 3 2 7 2 5 2 3" xfId="34987" xr:uid="{4B15A3D0-3D96-4915-829E-EAB33A1B31EF}"/>
    <cellStyle name="Calculation 3 2 7 2 5 2 4" xfId="43494" xr:uid="{C7EA30EE-C643-49E4-9AE1-580D483C5528}"/>
    <cellStyle name="Calculation 3 2 7 2 5 2 5" xfId="18904" xr:uid="{5281BB06-7C47-4E90-80E9-D20D70214585}"/>
    <cellStyle name="Calculation 3 2 7 2 5 3" xfId="23770" xr:uid="{0E6EA24F-3D79-4E1B-973C-F7175088D3DD}"/>
    <cellStyle name="Calculation 3 2 7 2 5 4" xfId="31345" xr:uid="{6F34CF30-7A46-4149-86F4-DCBC366F5FFD}"/>
    <cellStyle name="Calculation 3 2 7 2 5 5" xfId="39453" xr:uid="{56C0FD64-5F5B-4619-B4C8-75A6086F0742}"/>
    <cellStyle name="Calculation 3 2 7 2 5 6" xfId="47018" xr:uid="{80BC6060-6150-49EB-8ECF-6FD9C0523417}"/>
    <cellStyle name="Calculation 3 2 7 2 5 7" xfId="14873" xr:uid="{EA4487AC-5820-4FA8-81F3-C1E1D1335F9F}"/>
    <cellStyle name="Calculation 3 2 7 2 6" xfId="6551" xr:uid="{7C2ACD0F-7E24-49B5-B2E2-DF383EDD29FE}"/>
    <cellStyle name="Calculation 3 2 7 2 6 2" xfId="10581" xr:uid="{8EF50E98-96DF-4469-8140-C46C47FBE9AC}"/>
    <cellStyle name="Calculation 3 2 7 2 6 2 2" xfId="28148" xr:uid="{437E19EC-73CE-4F22-9511-93DF97FBF9EA}"/>
    <cellStyle name="Calculation 3 2 7 2 6 2 3" xfId="35324" xr:uid="{0556E052-FC25-4906-AAFB-090A49D5EFF0}"/>
    <cellStyle name="Calculation 3 2 7 2 6 2 4" xfId="43831" xr:uid="{1F2E061F-631F-4E41-BF21-22377265EB3A}"/>
    <cellStyle name="Calculation 3 2 7 2 6 2 5" xfId="19241" xr:uid="{C2BFC69E-A83A-4B48-BD5D-09A3BC46D917}"/>
    <cellStyle name="Calculation 3 2 7 2 6 3" xfId="24118" xr:uid="{B0FE468E-E245-4367-AC53-F83D3C0173AE}"/>
    <cellStyle name="Calculation 3 2 7 2 6 4" xfId="31693" xr:uid="{D89CCAAC-B4EE-4ECB-9419-7A01C29FF3A6}"/>
    <cellStyle name="Calculation 3 2 7 2 6 5" xfId="39801" xr:uid="{3D310154-A9D2-4445-88D4-3428F6B32775}"/>
    <cellStyle name="Calculation 3 2 7 2 6 6" xfId="47366" xr:uid="{CB3E4EC7-9D79-448B-871C-5F74A9AC2846}"/>
    <cellStyle name="Calculation 3 2 7 2 6 7" xfId="15221" xr:uid="{6DA38FDD-1AC5-492B-94BD-51B637E96CC0}"/>
    <cellStyle name="Calculation 3 2 7 2 7" xfId="3277" xr:uid="{509F5BB4-469B-4918-B522-6FBD0CF2D585}"/>
    <cellStyle name="Calculation 3 2 7 2 7 2" xfId="7890" xr:uid="{40517891-9FA2-4E83-A3B1-3A61911F456A}"/>
    <cellStyle name="Calculation 3 2 7 2 7 2 2" xfId="25457" xr:uid="{FA0E3872-00DB-4E70-917D-3E8D204B1581}"/>
    <cellStyle name="Calculation 3 2 7 2 7 2 3" xfId="32633" xr:uid="{2431B1B5-3219-4AE3-9DA7-87353118D293}"/>
    <cellStyle name="Calculation 3 2 7 2 7 2 4" xfId="41140" xr:uid="{12667A28-2B16-4387-A89F-C6709F4CD24E}"/>
    <cellStyle name="Calculation 3 2 7 2 7 2 5" xfId="16550" xr:uid="{C5B87304-D0D1-4766-B250-E59839EC5155}"/>
    <cellStyle name="Calculation 3 2 7 2 7 3" xfId="20844" xr:uid="{1CE1DE45-B28F-4923-8DAA-DC8E3D0BE3D1}"/>
    <cellStyle name="Calculation 3 2 7 2 7 4" xfId="28872" xr:uid="{C3425748-619F-4AFA-88ED-A1DF0D33CCE8}"/>
    <cellStyle name="Calculation 3 2 7 2 7 5" xfId="36527" xr:uid="{A8AE5249-0069-4829-982B-EAEC55EC96E2}"/>
    <cellStyle name="Calculation 3 2 7 2 7 6" xfId="44549" xr:uid="{F478D0C5-A733-4080-8501-24C231212704}"/>
    <cellStyle name="Calculation 3 2 7 2 7 7" xfId="12011" xr:uid="{143BCB1E-71A6-4FE0-8608-D753700BB522}"/>
    <cellStyle name="Calculation 3 2 7 2 8" xfId="7555" xr:uid="{85AD262C-34EB-4533-9E18-2EC240725369}"/>
    <cellStyle name="Calculation 3 2 7 2 8 2" xfId="25122" xr:uid="{138AC2CE-86C5-469A-A3D8-472B041FC4F1}"/>
    <cellStyle name="Calculation 3 2 7 2 8 3" xfId="32398" xr:uid="{3B62BD3D-BE54-4602-B3DA-7AE53149FC6B}"/>
    <cellStyle name="Calculation 3 2 7 2 8 4" xfId="40805" xr:uid="{D8C97D97-3A1A-4FEF-B91F-85CAA5B308AA}"/>
    <cellStyle name="Calculation 3 2 7 2 8 5" xfId="16215" xr:uid="{8A1859ED-3F18-4C97-A0B0-01564E3B8E7D}"/>
    <cellStyle name="Calculation 3 2 7 2 9" xfId="20499" xr:uid="{18919D84-C4F2-4D10-A441-A2BE43B0F62A}"/>
    <cellStyle name="Calculation 3 2 7 3" xfId="2583" xr:uid="{C6B5AD92-2CF4-496B-91A7-5070B3DDC2E2}"/>
    <cellStyle name="Calculation 3 2 7 3 10" xfId="28406" xr:uid="{1200EA91-965A-464C-ABEF-FC7831D67EAB}"/>
    <cellStyle name="Calculation 3 2 7 3 11" xfId="35838" xr:uid="{B167BC25-4380-4F65-99A0-5098FA139491}"/>
    <cellStyle name="Calculation 3 2 7 3 12" xfId="44085" xr:uid="{1814528D-D266-4AF1-B625-FB0C2E3D4C81}"/>
    <cellStyle name="Calculation 3 2 7 3 13" xfId="11348" xr:uid="{2E782805-8822-4E0E-A646-8955D8887F49}"/>
    <cellStyle name="Calculation 3 2 7 3 2" xfId="4488" xr:uid="{5B45E012-E8F8-422C-8594-7FAED667BF8A}"/>
    <cellStyle name="Calculation 3 2 7 3 2 2" xfId="8803" xr:uid="{73E52ADF-EA43-4037-AD67-9D0D740F65FA}"/>
    <cellStyle name="Calculation 3 2 7 3 2 2 2" xfId="26370" xr:uid="{DAD368DA-7FAE-4D47-86D7-0A055DF0486B}"/>
    <cellStyle name="Calculation 3 2 7 3 2 2 3" xfId="33546" xr:uid="{E80D570E-9097-4CA0-AF56-5FEF13ED5EC0}"/>
    <cellStyle name="Calculation 3 2 7 3 2 2 4" xfId="42053" xr:uid="{8528FF1D-6FE3-4BFF-AF86-6F512BDCF282}"/>
    <cellStyle name="Calculation 3 2 7 3 2 2 5" xfId="17463" xr:uid="{75BD0CD9-2EF1-412B-8513-54D3189C2411}"/>
    <cellStyle name="Calculation 3 2 7 3 2 3" xfId="22055" xr:uid="{DC225E9A-4344-4479-B1B0-931699C08D9C}"/>
    <cellStyle name="Calculation 3 2 7 3 2 4" xfId="29859" xr:uid="{1424F6AE-CF0F-4F04-911F-F00425CAE644}"/>
    <cellStyle name="Calculation 3 2 7 3 2 5" xfId="37738" xr:uid="{C45649E0-B3D6-45AA-A9F9-9650D0832223}"/>
    <cellStyle name="Calculation 3 2 7 3 2 6" xfId="45534" xr:uid="{F739D2A1-5641-440B-B564-91222DA9F6E7}"/>
    <cellStyle name="Calculation 3 2 7 3 2 7" xfId="13190" xr:uid="{8782E8D5-D936-4D2B-8B63-AA26464CFCFC}"/>
    <cellStyle name="Calculation 3 2 7 3 3" xfId="3363" xr:uid="{E215127C-E4AF-40E6-BFA8-20376F140A06}"/>
    <cellStyle name="Calculation 3 2 7 3 3 2" xfId="7971" xr:uid="{6E3A8B6E-37E6-436D-8267-1558CB5DC6FC}"/>
    <cellStyle name="Calculation 3 2 7 3 3 2 2" xfId="25538" xr:uid="{7E532B17-A121-4771-B7EC-4F7F94DB1823}"/>
    <cellStyle name="Calculation 3 2 7 3 3 2 3" xfId="32714" xr:uid="{4CEA6CB2-0668-4977-BC5B-BA841F858871}"/>
    <cellStyle name="Calculation 3 2 7 3 3 2 4" xfId="41221" xr:uid="{87BDCDF4-713B-4FBF-A714-0C29811F0A7B}"/>
    <cellStyle name="Calculation 3 2 7 3 3 2 5" xfId="16631" xr:uid="{5C879CF8-27E0-46D6-8CE8-AB1AB0C2CCD6}"/>
    <cellStyle name="Calculation 3 2 7 3 3 3" xfId="20930" xr:uid="{5F0D8739-5744-42D1-A8C2-C83EACD6860E}"/>
    <cellStyle name="Calculation 3 2 7 3 3 4" xfId="28957" xr:uid="{0D36C452-0984-4754-A40F-5AE27B90673B}"/>
    <cellStyle name="Calculation 3 2 7 3 3 5" xfId="36613" xr:uid="{F4842E98-5D78-49A0-9390-9A5FC0974F45}"/>
    <cellStyle name="Calculation 3 2 7 3 3 6" xfId="44634" xr:uid="{4E80BAA3-97DB-4095-9A07-250A33390D26}"/>
    <cellStyle name="Calculation 3 2 7 3 3 7" xfId="12097" xr:uid="{A595375B-EB7A-4A2D-B0AC-59A6C331AEE6}"/>
    <cellStyle name="Calculation 3 2 7 3 4" xfId="5304" xr:uid="{71F19527-7BDB-4775-857B-C22714ACDF62}"/>
    <cellStyle name="Calculation 3 2 7 3 4 2" xfId="9393" xr:uid="{C0771F0A-2BB4-4B9E-86D0-9E8DE80C9D4B}"/>
    <cellStyle name="Calculation 3 2 7 3 4 2 2" xfId="26960" xr:uid="{A60AE306-2317-4628-B7A1-18DF99789FAE}"/>
    <cellStyle name="Calculation 3 2 7 3 4 2 3" xfId="34136" xr:uid="{8EF09764-5CD1-41B2-B5EA-B0B87FD01BA3}"/>
    <cellStyle name="Calculation 3 2 7 3 4 2 4" xfId="42643" xr:uid="{56CE384E-DB99-4C9C-BD5E-F47A8C5E15C8}"/>
    <cellStyle name="Calculation 3 2 7 3 4 2 5" xfId="18053" xr:uid="{9342B00E-7F7D-4A4B-95D3-FC0A4D46A64D}"/>
    <cellStyle name="Calculation 3 2 7 3 4 3" xfId="22871" xr:uid="{83B823F1-33EF-43D8-B608-042E350E2A8F}"/>
    <cellStyle name="Calculation 3 2 7 3 4 4" xfId="30446" xr:uid="{5E87983F-4A5B-4528-940E-A3EF78C4A031}"/>
    <cellStyle name="Calculation 3 2 7 3 4 5" xfId="38554" xr:uid="{C4712DBF-D090-4EF5-AF33-9C4258241912}"/>
    <cellStyle name="Calculation 3 2 7 3 4 6" xfId="46119" xr:uid="{B9A8885C-9481-41B2-9D13-EB259070A148}"/>
    <cellStyle name="Calculation 3 2 7 3 4 7" xfId="13974" xr:uid="{958899B5-C723-4A9D-AC4F-2A3DF9E4143E}"/>
    <cellStyle name="Calculation 3 2 7 3 5" xfId="3831" xr:uid="{E7D73DCB-56EF-496D-A8B5-0EE0AEAD2531}"/>
    <cellStyle name="Calculation 3 2 7 3 5 2" xfId="8363" xr:uid="{CA18E529-0F0D-48FF-AEE8-392FA5C54F32}"/>
    <cellStyle name="Calculation 3 2 7 3 5 2 2" xfId="25930" xr:uid="{C657354C-ACB8-48BD-98D4-9A2CF277D01B}"/>
    <cellStyle name="Calculation 3 2 7 3 5 2 3" xfId="33106" xr:uid="{1B6D797F-CE7B-4059-A75E-599681351BC9}"/>
    <cellStyle name="Calculation 3 2 7 3 5 2 4" xfId="41613" xr:uid="{8A055534-7699-44CC-A00D-2C95239A7E46}"/>
    <cellStyle name="Calculation 3 2 7 3 5 2 5" xfId="17023" xr:uid="{0329A761-F360-42FC-B32E-C8BE5C4E7441}"/>
    <cellStyle name="Calculation 3 2 7 3 5 3" xfId="21398" xr:uid="{0A052A13-20B4-48B4-96E3-66DBF20DFD07}"/>
    <cellStyle name="Calculation 3 2 7 3 5 4" xfId="29413" xr:uid="{3D426C92-0291-40DE-88AF-54185F0C2A4F}"/>
    <cellStyle name="Calculation 3 2 7 3 5 5" xfId="37081" xr:uid="{64C66684-0FFB-44BD-A38C-E18CDE29512A}"/>
    <cellStyle name="Calculation 3 2 7 3 5 6" xfId="45089" xr:uid="{AC650A81-0828-46C5-B45C-8E33FFD665C7}"/>
    <cellStyle name="Calculation 3 2 7 3 5 7" xfId="12557" xr:uid="{80146FCC-D716-40A7-AD47-43897A7FAF6E}"/>
    <cellStyle name="Calculation 3 2 7 3 6" xfId="5102" xr:uid="{45117347-5B22-4CCE-91F1-BDAC6FB8E9C3}"/>
    <cellStyle name="Calculation 3 2 7 3 6 2" xfId="9220" xr:uid="{434741EB-8921-4157-8601-838472F7B5F6}"/>
    <cellStyle name="Calculation 3 2 7 3 6 2 2" xfId="26787" xr:uid="{6FAF2F97-CC21-4285-AC89-CA21D99F2080}"/>
    <cellStyle name="Calculation 3 2 7 3 6 2 3" xfId="33963" xr:uid="{FDA220D4-0372-4B49-834A-444DEABB9CF7}"/>
    <cellStyle name="Calculation 3 2 7 3 6 2 4" xfId="42470" xr:uid="{A857C25A-9C50-430A-9D09-D81957CEB2BB}"/>
    <cellStyle name="Calculation 3 2 7 3 6 2 5" xfId="17880" xr:uid="{17ECD317-6098-4D73-B299-BDB7DFB2D77E}"/>
    <cellStyle name="Calculation 3 2 7 3 6 3" xfId="22669" xr:uid="{2947BB1A-2789-45D1-A597-D9440FB4A864}"/>
    <cellStyle name="Calculation 3 2 7 3 6 4" xfId="30244" xr:uid="{986FCC9A-B4F2-4A9F-9C57-D2AE4DF5A107}"/>
    <cellStyle name="Calculation 3 2 7 3 6 5" xfId="38352" xr:uid="{072554A6-D7AD-4430-9FE1-E18C70D8804E}"/>
    <cellStyle name="Calculation 3 2 7 3 6 6" xfId="45917" xr:uid="{3ECEB5E8-490A-4219-B5C3-390CA0041906}"/>
    <cellStyle name="Calculation 3 2 7 3 6 7" xfId="13772" xr:uid="{68802F3F-7521-4BD3-B7D5-FABBECE5D0DA}"/>
    <cellStyle name="Calculation 3 2 7 3 7" xfId="3589" xr:uid="{D2DF746B-0738-407B-ABC2-ABB88FD5A42F}"/>
    <cellStyle name="Calculation 3 2 7 3 7 2" xfId="8153" xr:uid="{228332FC-0BB5-4004-8490-38B48A145746}"/>
    <cellStyle name="Calculation 3 2 7 3 7 2 2" xfId="25720" xr:uid="{EC777A0D-7BF9-43CB-A127-7B11F1DDD3AD}"/>
    <cellStyle name="Calculation 3 2 7 3 7 2 3" xfId="32896" xr:uid="{155F9A05-E1DA-46ED-AD25-599A8A92F555}"/>
    <cellStyle name="Calculation 3 2 7 3 7 2 4" xfId="41403" xr:uid="{A4F402F8-F06D-4EAA-8FAB-0BE28A3499EA}"/>
    <cellStyle name="Calculation 3 2 7 3 7 2 5" xfId="16813" xr:uid="{15DCEE2A-0E02-4283-938B-15C2D3037756}"/>
    <cellStyle name="Calculation 3 2 7 3 7 3" xfId="21156" xr:uid="{49FBACE8-6F87-4D36-988E-B4DF679C4EB4}"/>
    <cellStyle name="Calculation 3 2 7 3 7 4" xfId="29174" xr:uid="{0F16B408-CBB3-41EF-9AD0-64469EE5BD4F}"/>
    <cellStyle name="Calculation 3 2 7 3 7 5" xfId="36839" xr:uid="{ADA55613-8CCC-4C47-BA0C-612D02751780}"/>
    <cellStyle name="Calculation 3 2 7 3 7 6" xfId="44850" xr:uid="{E1BF0DD7-10D9-4174-94B9-209F2616383F}"/>
    <cellStyle name="Calculation 3 2 7 3 7 7" xfId="12315" xr:uid="{97DDD652-C09A-407C-9061-AE3578FF8182}"/>
    <cellStyle name="Calculation 3 2 7 3 8" xfId="7205" xr:uid="{E8AD1BAD-EA98-4617-99E1-A9624B17E3DD}"/>
    <cellStyle name="Calculation 3 2 7 3 8 2" xfId="24772" xr:uid="{F60C5EC6-09BF-4CC1-ACAC-7A9A102EFCC4}"/>
    <cellStyle name="Calculation 3 2 7 3 8 3" xfId="32145" xr:uid="{CA7A0E9A-775D-44DF-96B1-5E147A9172FC}"/>
    <cellStyle name="Calculation 3 2 7 3 8 4" xfId="40455" xr:uid="{A06061E1-C5BF-4701-8E13-1F3F15B72487}"/>
    <cellStyle name="Calculation 3 2 7 3 8 5" xfId="15865" xr:uid="{D88E25B1-C787-4C2B-A1C0-F266F5FBE2A7}"/>
    <cellStyle name="Calculation 3 2 7 3 9" xfId="20149" xr:uid="{EF7F3EFB-D68A-47F6-BADD-DC82DEA09DBF}"/>
    <cellStyle name="Calculation 3 2 7 4" xfId="2696" xr:uid="{277B9BAC-B7A3-4412-B408-AB81E79DFDA3}"/>
    <cellStyle name="Calculation 3 2 7 4 10" xfId="28509" xr:uid="{4C2FA1FB-BAB5-48A5-8BE8-34B1C22BEC57}"/>
    <cellStyle name="Calculation 3 2 7 4 11" xfId="35946" xr:uid="{5D210B73-FB62-4EFF-96DE-88CC498E22CD}"/>
    <cellStyle name="Calculation 3 2 7 4 12" xfId="44187" xr:uid="{BA6F5596-5218-4B2D-912F-C60FA20533CE}"/>
    <cellStyle name="Calculation 3 2 7 4 13" xfId="11453" xr:uid="{47551F44-66E0-438B-A1B8-C1F6B1800B91}"/>
    <cellStyle name="Calculation 3 2 7 4 2" xfId="4601" xr:uid="{6590C771-3DBB-49E1-A7BA-B4541FACE6B1}"/>
    <cellStyle name="Calculation 3 2 7 4 2 2" xfId="8914" xr:uid="{DB254A0B-39FF-4BB3-8272-ADB824371F59}"/>
    <cellStyle name="Calculation 3 2 7 4 2 2 2" xfId="26481" xr:uid="{154795E2-F8C0-4247-90A5-D8BFFE662688}"/>
    <cellStyle name="Calculation 3 2 7 4 2 2 3" xfId="33657" xr:uid="{C8321FB0-6915-4354-8378-F1C783E17851}"/>
    <cellStyle name="Calculation 3 2 7 4 2 2 4" xfId="42164" xr:uid="{D64E88D8-AF72-47E9-B826-821C67175AEB}"/>
    <cellStyle name="Calculation 3 2 7 4 2 2 5" xfId="17574" xr:uid="{CE84F8B9-3767-4209-9DFD-88A0F2F27910}"/>
    <cellStyle name="Calculation 3 2 7 4 2 3" xfId="22168" xr:uid="{3AC71201-BFAD-4BC8-9E1F-4B13CE02378E}"/>
    <cellStyle name="Calculation 3 2 7 4 2 4" xfId="29962" xr:uid="{2CBB174F-215D-4F14-9752-83F7D5C89173}"/>
    <cellStyle name="Calculation 3 2 7 4 2 5" xfId="37851" xr:uid="{04A47F2A-69B3-4FA3-BDF9-495903CDBD25}"/>
    <cellStyle name="Calculation 3 2 7 4 2 6" xfId="45636" xr:uid="{896F158F-8363-4223-AA9A-A126B92C0B0C}"/>
    <cellStyle name="Calculation 3 2 7 4 2 7" xfId="13295" xr:uid="{B097EDE1-9244-4147-BC59-A4CF6FE9709F}"/>
    <cellStyle name="Calculation 3 2 7 4 3" xfId="5187" xr:uid="{44C7CF4E-8A4F-4643-AF85-0C6B647F1A1F}"/>
    <cellStyle name="Calculation 3 2 7 4 3 2" xfId="9288" xr:uid="{E5F6877F-EC3B-46D9-B91B-E86966448574}"/>
    <cellStyle name="Calculation 3 2 7 4 3 2 2" xfId="26855" xr:uid="{FCDB257D-4B06-4C0B-A7B7-55A6BD3C0C91}"/>
    <cellStyle name="Calculation 3 2 7 4 3 2 3" xfId="34031" xr:uid="{EAFFB3C4-78E0-4B32-AE79-D3D92C529FC0}"/>
    <cellStyle name="Calculation 3 2 7 4 3 2 4" xfId="42538" xr:uid="{E0EDA7AD-83F8-406B-995D-FA2B4376193C}"/>
    <cellStyle name="Calculation 3 2 7 4 3 2 5" xfId="17948" xr:uid="{54C54B5A-B3A5-4F00-9F27-F74C53CF26D1}"/>
    <cellStyle name="Calculation 3 2 7 4 3 3" xfId="22754" xr:uid="{BFB19612-4EB2-4F4B-81C0-0F11F8C83F1A}"/>
    <cellStyle name="Calculation 3 2 7 4 3 4" xfId="30329" xr:uid="{45C404D7-B303-4E77-9C7D-EE4F8511CE29}"/>
    <cellStyle name="Calculation 3 2 7 4 3 5" xfId="38437" xr:uid="{CC2207C2-CF05-44C1-AC6B-B0446F03B8DB}"/>
    <cellStyle name="Calculation 3 2 7 4 3 6" xfId="46002" xr:uid="{ECD0C0FB-F97A-4869-89A3-5429B72038D2}"/>
    <cellStyle name="Calculation 3 2 7 4 3 7" xfId="13857" xr:uid="{E9CF9899-0C0D-45C2-AA98-E3CBFC22D813}"/>
    <cellStyle name="Calculation 3 2 7 4 4" xfId="5691" xr:uid="{BE7654F5-4690-4AD1-B4AA-50682542B80E}"/>
    <cellStyle name="Calculation 3 2 7 4 4 2" xfId="9750" xr:uid="{77C8A032-0E1C-4798-B98A-63113F235462}"/>
    <cellStyle name="Calculation 3 2 7 4 4 2 2" xfId="27317" xr:uid="{B9E3B676-D3A8-4F36-90A2-396A3807DDF7}"/>
    <cellStyle name="Calculation 3 2 7 4 4 2 3" xfId="34493" xr:uid="{31C2FD6B-6158-4CBA-9AAA-09572BFD3ED9}"/>
    <cellStyle name="Calculation 3 2 7 4 4 2 4" xfId="43000" xr:uid="{4A5103ED-3F7F-4464-B4BA-677D7FF614E0}"/>
    <cellStyle name="Calculation 3 2 7 4 4 2 5" xfId="18410" xr:uid="{B0BE87E9-E917-477B-8176-424FE112B8B5}"/>
    <cellStyle name="Calculation 3 2 7 4 4 3" xfId="23258" xr:uid="{F09D324A-46E3-4894-9EA4-3704C53E97DB}"/>
    <cellStyle name="Calculation 3 2 7 4 4 4" xfId="30833" xr:uid="{142D4284-FFC3-41B2-A073-C69947CD0D6F}"/>
    <cellStyle name="Calculation 3 2 7 4 4 5" xfId="38941" xr:uid="{2D992D43-A4EE-42E6-9783-B731738A7973}"/>
    <cellStyle name="Calculation 3 2 7 4 4 6" xfId="46506" xr:uid="{DB807A27-C50F-481B-A9F1-085628877345}"/>
    <cellStyle name="Calculation 3 2 7 4 4 7" xfId="14361" xr:uid="{08799B12-586B-44E2-BBD1-1B0124070B73}"/>
    <cellStyle name="Calculation 3 2 7 4 5" xfId="6045" xr:uid="{A99FEF59-DFAA-4FBB-B58F-4FB0B1AA824C}"/>
    <cellStyle name="Calculation 3 2 7 4 5 2" xfId="10095" xr:uid="{2EBA9185-14DC-45D7-9E95-5CDD84C41F01}"/>
    <cellStyle name="Calculation 3 2 7 4 5 2 2" xfId="27662" xr:uid="{5A326699-111B-4D85-8561-A43525C65D16}"/>
    <cellStyle name="Calculation 3 2 7 4 5 2 3" xfId="34838" xr:uid="{330974C9-CF47-43CC-8140-DC3A91CB26B2}"/>
    <cellStyle name="Calculation 3 2 7 4 5 2 4" xfId="43345" xr:uid="{90F53B1F-D375-4B31-8C9A-62E6ADCB0E61}"/>
    <cellStyle name="Calculation 3 2 7 4 5 2 5" xfId="18755" xr:uid="{CFAA29CF-D1B3-4D36-BCBA-AD8E6D0AF68E}"/>
    <cellStyle name="Calculation 3 2 7 4 5 3" xfId="23612" xr:uid="{1B052CBB-4F79-4447-9ED0-5214D061DF73}"/>
    <cellStyle name="Calculation 3 2 7 4 5 4" xfId="31187" xr:uid="{48654396-27CA-4E13-BCEB-E4C23437E0E0}"/>
    <cellStyle name="Calculation 3 2 7 4 5 5" xfId="39295" xr:uid="{F76FA1B5-85A2-4DF0-A4BB-BD7BF265E337}"/>
    <cellStyle name="Calculation 3 2 7 4 5 6" xfId="46860" xr:uid="{5E83B13C-1E79-43D3-A606-CB8FD85D5399}"/>
    <cellStyle name="Calculation 3 2 7 4 5 7" xfId="14715" xr:uid="{5B8595DF-938E-465A-8E7B-14990031A0F2}"/>
    <cellStyle name="Calculation 3 2 7 4 6" xfId="6413" xr:uid="{577D16D5-9C30-49EC-8D7E-3E97E115592E}"/>
    <cellStyle name="Calculation 3 2 7 4 6 2" xfId="10450" xr:uid="{53A51EF0-7503-4EF9-8785-F51D7ACA7756}"/>
    <cellStyle name="Calculation 3 2 7 4 6 2 2" xfId="28017" xr:uid="{44E74030-2E20-4C7A-8B7F-AB17CD20DC60}"/>
    <cellStyle name="Calculation 3 2 7 4 6 2 3" xfId="35193" xr:uid="{3F3D6322-FCB6-4C66-A083-C84680B0C5A8}"/>
    <cellStyle name="Calculation 3 2 7 4 6 2 4" xfId="43700" xr:uid="{14F34E23-0BF1-4DFF-AB3A-4D46A9BC2E24}"/>
    <cellStyle name="Calculation 3 2 7 4 6 2 5" xfId="19110" xr:uid="{026C14F5-83D7-450B-B64F-A6B93EEFD79D}"/>
    <cellStyle name="Calculation 3 2 7 4 6 3" xfId="23980" xr:uid="{FC345987-E404-47DB-9FF4-F1C44E10F4F8}"/>
    <cellStyle name="Calculation 3 2 7 4 6 4" xfId="31555" xr:uid="{1658B057-CC7C-4623-B533-B1B0E6281604}"/>
    <cellStyle name="Calculation 3 2 7 4 6 5" xfId="39663" xr:uid="{F799749C-F5AC-430F-BF79-A3632190DE8A}"/>
    <cellStyle name="Calculation 3 2 7 4 6 6" xfId="47228" xr:uid="{059CFB46-E7C5-4073-828B-49BD8C7C911A}"/>
    <cellStyle name="Calculation 3 2 7 4 6 7" xfId="15083" xr:uid="{EDFF279B-F7EC-4CFC-AFC1-8CC7D537F56C}"/>
    <cellStyle name="Calculation 3 2 7 4 7" xfId="6729" xr:uid="{9D3B9425-DB05-435A-A9B5-7307CC036018}"/>
    <cellStyle name="Calculation 3 2 7 4 7 2" xfId="10746" xr:uid="{2B31A67A-94A9-4D47-95A2-21287405EE9A}"/>
    <cellStyle name="Calculation 3 2 7 4 7 2 2" xfId="28313" xr:uid="{49C0EF4E-6DD8-4893-B75A-E3D677A81940}"/>
    <cellStyle name="Calculation 3 2 7 4 7 2 3" xfId="35489" xr:uid="{D5790EBD-B985-464E-B4E2-8B9071613288}"/>
    <cellStyle name="Calculation 3 2 7 4 7 2 4" xfId="43996" xr:uid="{60142E12-7D68-4821-A873-A2CDC69FC1E4}"/>
    <cellStyle name="Calculation 3 2 7 4 7 2 5" xfId="19406" xr:uid="{2A80DE2C-B621-43E0-AB59-EE9DBF59D08B}"/>
    <cellStyle name="Calculation 3 2 7 4 7 3" xfId="24296" xr:uid="{7B84E690-5BD9-4D4A-84F3-DBDBAB79CD7F}"/>
    <cellStyle name="Calculation 3 2 7 4 7 4" xfId="31871" xr:uid="{180E9390-AE3E-4556-84CE-4268BAB095B0}"/>
    <cellStyle name="Calculation 3 2 7 4 7 5" xfId="39979" xr:uid="{34921664-FB73-472A-9FC9-557775167896}"/>
    <cellStyle name="Calculation 3 2 7 4 7 6" xfId="47544" xr:uid="{D83101BE-C7F3-4B62-94D1-68BC50B630C6}"/>
    <cellStyle name="Calculation 3 2 7 4 7 7" xfId="15399" xr:uid="{3B8CD076-1827-4623-B75B-A4DDA5B24603}"/>
    <cellStyle name="Calculation 3 2 7 4 8" xfId="7318" xr:uid="{879B905F-577D-410B-8B3C-8067BFAB0DBF}"/>
    <cellStyle name="Calculation 3 2 7 4 8 2" xfId="24885" xr:uid="{00312058-7B59-42C1-9C86-FB48976A9748}"/>
    <cellStyle name="Calculation 3 2 7 4 8 3" xfId="32256" xr:uid="{6D06AE61-27DE-4B66-9DA3-2802BED9B844}"/>
    <cellStyle name="Calculation 3 2 7 4 8 4" xfId="40568" xr:uid="{037BF6B3-7539-44DE-BB1F-34F2842CE8B0}"/>
    <cellStyle name="Calculation 3 2 7 4 8 5" xfId="15978" xr:uid="{FD3E533F-D1C7-4E93-A5C7-F05E8F4B5CB3}"/>
    <cellStyle name="Calculation 3 2 7 4 9" xfId="20262" xr:uid="{1AF64A32-9502-4CCB-9D34-746E4DC830FF}"/>
    <cellStyle name="Calculation 3 2 7 5" xfId="4275" xr:uid="{01CD100B-C5C8-4ABA-840B-B94D8D853B18}"/>
    <cellStyle name="Calculation 3 2 7 5 2" xfId="8685" xr:uid="{E11235C0-EBB3-47FC-B583-E6533DE53641}"/>
    <cellStyle name="Calculation 3 2 7 5 2 2" xfId="26252" xr:uid="{EBB39242-BDE4-4E80-B79C-1A9EC7BA854B}"/>
    <cellStyle name="Calculation 3 2 7 5 2 3" xfId="33428" xr:uid="{BAF89657-845B-42D0-B29A-F64244FDB994}"/>
    <cellStyle name="Calculation 3 2 7 5 2 4" xfId="41935" xr:uid="{C0A0284A-B70D-4351-9242-126FCAA00D88}"/>
    <cellStyle name="Calculation 3 2 7 5 2 5" xfId="17345" xr:uid="{2660E534-0958-498D-AB6B-8373D85313F7}"/>
    <cellStyle name="Calculation 3 2 7 5 3" xfId="21842" xr:uid="{FD1F6006-6476-4CE7-82D0-F18B6C0FBC76}"/>
    <cellStyle name="Calculation 3 2 7 5 4" xfId="29749" xr:uid="{D61A50F9-030D-4AEF-80C7-F5F1BE66E13E}"/>
    <cellStyle name="Calculation 3 2 7 5 5" xfId="37525" xr:uid="{80FB7ECA-7CAF-4650-994A-BDE0D3C7E6DF}"/>
    <cellStyle name="Calculation 3 2 7 5 6" xfId="45424" xr:uid="{79E483A8-E748-4199-B3EF-52370C0C54CE}"/>
    <cellStyle name="Calculation 3 2 7 5 7" xfId="12985" xr:uid="{9741336C-3D58-4CD8-82FD-A003B5F6B687}"/>
    <cellStyle name="Calculation 3 2 7 6" xfId="5123" xr:uid="{733FD6C7-60F6-4980-98DC-B6B281DDF638}"/>
    <cellStyle name="Calculation 3 2 7 6 2" xfId="9229" xr:uid="{0A732DA8-CF6A-4804-83CA-4C8BAAA575D5}"/>
    <cellStyle name="Calculation 3 2 7 6 2 2" xfId="26796" xr:uid="{8E522F13-9B28-4287-99E2-DB574D3FC375}"/>
    <cellStyle name="Calculation 3 2 7 6 2 3" xfId="33972" xr:uid="{69494051-A867-4176-AF79-83B2993FBE15}"/>
    <cellStyle name="Calculation 3 2 7 6 2 4" xfId="42479" xr:uid="{73D5B02A-996F-41F8-A751-5113A5D46ABE}"/>
    <cellStyle name="Calculation 3 2 7 6 2 5" xfId="17889" xr:uid="{18BAD1D8-4B0C-4053-A69F-C31B555582B1}"/>
    <cellStyle name="Calculation 3 2 7 6 3" xfId="22690" xr:uid="{BE00341D-9268-4BC2-AF19-BAA0D20568C9}"/>
    <cellStyle name="Calculation 3 2 7 6 4" xfId="30265" xr:uid="{D8F7EA38-2241-41A9-8FF0-CC39016DCF36}"/>
    <cellStyle name="Calculation 3 2 7 6 5" xfId="38373" xr:uid="{EBE15DF0-760B-4F37-88CE-BFE8FC87F195}"/>
    <cellStyle name="Calculation 3 2 7 6 6" xfId="45938" xr:uid="{B0D947A0-0099-4843-B8E0-510F85E10D14}"/>
    <cellStyle name="Calculation 3 2 7 6 7" xfId="13793" xr:uid="{9872716E-B13B-4944-9CA8-6425CE5F5805}"/>
    <cellStyle name="Calculation 3 2 7 7" xfId="3726" xr:uid="{902F1225-D898-47AA-AE2C-1B01DDB03E33}"/>
    <cellStyle name="Calculation 3 2 7 7 2" xfId="8272" xr:uid="{6CA8F1D9-BFBE-4D68-B50D-10FF6013B798}"/>
    <cellStyle name="Calculation 3 2 7 7 2 2" xfId="25839" xr:uid="{73CE44B2-00F5-48DC-81BF-49FCE4DDE163}"/>
    <cellStyle name="Calculation 3 2 7 7 2 3" xfId="33015" xr:uid="{49041434-18B9-4FB4-9ED3-A56B4A2E3532}"/>
    <cellStyle name="Calculation 3 2 7 7 2 4" xfId="41522" xr:uid="{FE7F18D6-225B-4715-87BF-DD7A033FAC33}"/>
    <cellStyle name="Calculation 3 2 7 7 2 5" xfId="16932" xr:uid="{C73EC399-0951-4B17-926D-BF478B8DC9F9}"/>
    <cellStyle name="Calculation 3 2 7 7 3" xfId="21293" xr:uid="{288A702A-A87F-42E6-9CF0-0C0C1BA1B4BA}"/>
    <cellStyle name="Calculation 3 2 7 7 4" xfId="29311" xr:uid="{F6FDEDB2-44EF-41F1-AA5A-72CB4539044B}"/>
    <cellStyle name="Calculation 3 2 7 7 5" xfId="36976" xr:uid="{57DEE142-8C69-4953-B6D4-2AE82B76D20B}"/>
    <cellStyle name="Calculation 3 2 7 7 6" xfId="44987" xr:uid="{28772713-6975-473A-8060-C3E8CE187DED}"/>
    <cellStyle name="Calculation 3 2 7 7 7" xfId="12452" xr:uid="{E85C240C-BD45-423E-B6BA-77623A491031}"/>
    <cellStyle name="Calculation 3 2 7 8" xfId="3378" xr:uid="{F4DB879D-61C0-4D45-AD00-F9309B732D72}"/>
    <cellStyle name="Calculation 3 2 7 8 2" xfId="7981" xr:uid="{F5D09A72-B04D-439D-BDAF-0FD0B0541485}"/>
    <cellStyle name="Calculation 3 2 7 8 2 2" xfId="25548" xr:uid="{D9F670AC-0817-4E82-8FC0-37E241FC3650}"/>
    <cellStyle name="Calculation 3 2 7 8 2 3" xfId="32724" xr:uid="{58E421F5-9F67-4CA8-995B-0C1D03503C77}"/>
    <cellStyle name="Calculation 3 2 7 8 2 4" xfId="41231" xr:uid="{F541736C-0B93-4C3E-8E97-0E55D9B371D3}"/>
    <cellStyle name="Calculation 3 2 7 8 2 5" xfId="16641" xr:uid="{1F5639D5-A1FB-45B1-846A-FABCFC42B8C0}"/>
    <cellStyle name="Calculation 3 2 7 8 3" xfId="20945" xr:uid="{2229A0F0-3F3D-443E-AE99-4435111119BE}"/>
    <cellStyle name="Calculation 3 2 7 8 4" xfId="28972" xr:uid="{2E3A249D-3B65-43EE-B1DD-6A2E44CBED29}"/>
    <cellStyle name="Calculation 3 2 7 8 5" xfId="36628" xr:uid="{82E93E91-2EB5-43E4-9B7B-689C6897E8D6}"/>
    <cellStyle name="Calculation 3 2 7 8 6" xfId="44649" xr:uid="{B47E6A24-F9DC-49A7-869A-4726F67F564A}"/>
    <cellStyle name="Calculation 3 2 7 8 7" xfId="12112" xr:uid="{4B7D37DD-4C79-4440-9BEE-42E7E6E4A00E}"/>
    <cellStyle name="Calculation 3 2 7 9" xfId="5526" xr:uid="{D3E9E463-8787-4DC8-9D7B-B93B1D05C656}"/>
    <cellStyle name="Calculation 3 2 7 9 2" xfId="9595" xr:uid="{2C0D266E-ACAB-4378-AB61-4CC4A72A9F32}"/>
    <cellStyle name="Calculation 3 2 7 9 2 2" xfId="27162" xr:uid="{B01988BC-A85F-4724-AC3B-5781CE39B880}"/>
    <cellStyle name="Calculation 3 2 7 9 2 3" xfId="34338" xr:uid="{5AD39EB6-0090-45BA-A679-2237DB7E219F}"/>
    <cellStyle name="Calculation 3 2 7 9 2 4" xfId="42845" xr:uid="{160D7AAB-8F08-4391-8191-5F8E1EC70C71}"/>
    <cellStyle name="Calculation 3 2 7 9 2 5" xfId="18255" xr:uid="{216CD459-0EDE-413C-89C8-6749A94E215E}"/>
    <cellStyle name="Calculation 3 2 7 9 3" xfId="23093" xr:uid="{DD21003F-C81B-4081-A045-10FE9233583E}"/>
    <cellStyle name="Calculation 3 2 7 9 4" xfId="30668" xr:uid="{B9A928ED-9583-45BB-8604-0CC9B9E5B43E}"/>
    <cellStyle name="Calculation 3 2 7 9 5" xfId="38776" xr:uid="{B303FCB5-FC19-44BF-ADCB-12F883907844}"/>
    <cellStyle name="Calculation 3 2 7 9 6" xfId="46341" xr:uid="{EF44C7F4-A856-4467-95F3-F6422D0DBC48}"/>
    <cellStyle name="Calculation 3 2 7 9 7" xfId="14196" xr:uid="{950215E7-88DE-4B23-9604-34A695079D77}"/>
    <cellStyle name="Calculation 3 2 8" xfId="2740" xr:uid="{4550B505-7107-4FFC-BB83-B2D446D930BE}"/>
    <cellStyle name="Calculation 3 2 8 10" xfId="28550" xr:uid="{5CA67EA1-38DD-406E-9F8B-63FDC3F166C6}"/>
    <cellStyle name="Calculation 3 2 8 11" xfId="35990" xr:uid="{435D7007-8988-4261-9D30-EDA8CD29A3C3}"/>
    <cellStyle name="Calculation 3 2 8 12" xfId="44228" xr:uid="{5E8E9E62-E0FF-4EA8-BAC5-D49F1B19B9E5}"/>
    <cellStyle name="Calculation 3 2 8 13" xfId="11497" xr:uid="{D2001462-1613-4C52-810D-5040B1390663}"/>
    <cellStyle name="Calculation 3 2 8 2" xfId="4645" xr:uid="{E29308E7-596D-4E34-A1EA-5B2D795C0BD2}"/>
    <cellStyle name="Calculation 3 2 8 2 2" xfId="8955" xr:uid="{6A671D54-29DB-4418-8720-ECD78956444F}"/>
    <cellStyle name="Calculation 3 2 8 2 2 2" xfId="26522" xr:uid="{7F536E46-3CE2-460B-BEE2-B3F0D4664016}"/>
    <cellStyle name="Calculation 3 2 8 2 2 3" xfId="33698" xr:uid="{B0C30072-88AE-4413-B08E-4124B1627155}"/>
    <cellStyle name="Calculation 3 2 8 2 2 4" xfId="42205" xr:uid="{FC4AEE89-10E0-423B-9734-2AE7BCC3969D}"/>
    <cellStyle name="Calculation 3 2 8 2 2 5" xfId="17615" xr:uid="{6DF9381E-F547-453B-8767-3CF3928B7DB1}"/>
    <cellStyle name="Calculation 3 2 8 2 3" xfId="22212" xr:uid="{FC3B1713-C7FF-4CC4-A44B-F878F8E90706}"/>
    <cellStyle name="Calculation 3 2 8 2 4" xfId="30003" xr:uid="{259445BA-8A78-4CA7-BE8D-2926B583727C}"/>
    <cellStyle name="Calculation 3 2 8 2 5" xfId="37895" xr:uid="{9ECB0A07-2119-4D98-A2CE-0B08BAC4980F}"/>
    <cellStyle name="Calculation 3 2 8 2 6" xfId="45677" xr:uid="{980C1498-9312-4C7B-8D36-6B28C6A89A1E}"/>
    <cellStyle name="Calculation 3 2 8 2 7" xfId="13339" xr:uid="{2EDC690D-B5D1-4E4B-9C0C-2DE9ECC8DE7A}"/>
    <cellStyle name="Calculation 3 2 8 3" xfId="3997" xr:uid="{532BF041-DE76-46CE-BA86-C65BC599BA84}"/>
    <cellStyle name="Calculation 3 2 8 3 2" xfId="8491" xr:uid="{3575B7E8-0CA8-498D-8E69-832989A17321}"/>
    <cellStyle name="Calculation 3 2 8 3 2 2" xfId="26058" xr:uid="{3EDA460B-BE9A-4DBB-BC2E-2896A79C48B8}"/>
    <cellStyle name="Calculation 3 2 8 3 2 3" xfId="33234" xr:uid="{4E760636-4CDB-4668-9097-EFEE2F2DFE55}"/>
    <cellStyle name="Calculation 3 2 8 3 2 4" xfId="41741" xr:uid="{9C75F63F-5EE9-4DF6-B1AC-C880FA6FDC11}"/>
    <cellStyle name="Calculation 3 2 8 3 2 5" xfId="17151" xr:uid="{934229DA-6D28-4035-91CA-0B1E90B14228}"/>
    <cellStyle name="Calculation 3 2 8 3 3" xfId="21564" xr:uid="{B6C599DA-A55C-49BA-8D30-F5421BC90162}"/>
    <cellStyle name="Calculation 3 2 8 3 4" xfId="29542" xr:uid="{ABDB0811-B6B9-4BBE-9F8F-4447009DF62C}"/>
    <cellStyle name="Calculation 3 2 8 3 5" xfId="37247" xr:uid="{F757F961-203E-4433-A5E7-B0829A6877BB}"/>
    <cellStyle name="Calculation 3 2 8 3 6" xfId="45217" xr:uid="{FBFA97B9-269C-4439-A535-73385490CCB4}"/>
    <cellStyle name="Calculation 3 2 8 3 7" xfId="12715" xr:uid="{E6CD3D35-B137-44D8-A175-779A53DB2944}"/>
    <cellStyle name="Calculation 3 2 8 4" xfId="5732" xr:uid="{9BC48CA4-B46E-4466-BF52-A15BC00D3525}"/>
    <cellStyle name="Calculation 3 2 8 4 2" xfId="9791" xr:uid="{34806D41-3E84-4A83-A163-10CA003F19DE}"/>
    <cellStyle name="Calculation 3 2 8 4 2 2" xfId="27358" xr:uid="{4D0B94E0-E355-4F30-92D2-522600CF04FF}"/>
    <cellStyle name="Calculation 3 2 8 4 2 3" xfId="34534" xr:uid="{93397817-4395-454F-91B9-8F8C4CF83654}"/>
    <cellStyle name="Calculation 3 2 8 4 2 4" xfId="43041" xr:uid="{0E7F5272-4170-4919-9219-59391C7A3FCB}"/>
    <cellStyle name="Calculation 3 2 8 4 2 5" xfId="18451" xr:uid="{C456DE86-8760-437C-80B0-86423151390F}"/>
    <cellStyle name="Calculation 3 2 8 4 3" xfId="23299" xr:uid="{EE84B915-A1E5-45D8-BC9A-FA0C42E0FD76}"/>
    <cellStyle name="Calculation 3 2 8 4 4" xfId="30874" xr:uid="{0E2F8425-9524-4C02-BD5F-2804CA6A81C2}"/>
    <cellStyle name="Calculation 3 2 8 4 5" xfId="38982" xr:uid="{E369434F-080C-48F1-B15D-56EA173AD749}"/>
    <cellStyle name="Calculation 3 2 8 4 6" xfId="46547" xr:uid="{37C9DBDC-5884-4268-B2D3-FFAB8AE4000F}"/>
    <cellStyle name="Calculation 3 2 8 4 7" xfId="14402" xr:uid="{8B97A1C1-EEF2-435D-95C2-6CF58A1CBFBB}"/>
    <cellStyle name="Calculation 3 2 8 5" xfId="6086" xr:uid="{9575FF24-4C08-4D6C-A6A6-6E8D090AB3D2}"/>
    <cellStyle name="Calculation 3 2 8 5 2" xfId="10136" xr:uid="{245249FD-CB1A-435C-8735-47F146134E06}"/>
    <cellStyle name="Calculation 3 2 8 5 2 2" xfId="27703" xr:uid="{1C6CE0E4-468B-4E20-AD15-81FB875A5E2F}"/>
    <cellStyle name="Calculation 3 2 8 5 2 3" xfId="34879" xr:uid="{9C2CEE25-50A9-4E0C-B72F-FB0D2E4A7583}"/>
    <cellStyle name="Calculation 3 2 8 5 2 4" xfId="43386" xr:uid="{9CB90017-7227-4D08-868C-5D641539F2C4}"/>
    <cellStyle name="Calculation 3 2 8 5 2 5" xfId="18796" xr:uid="{C4C594FA-99AD-4C6F-AEB0-38A016977E01}"/>
    <cellStyle name="Calculation 3 2 8 5 3" xfId="23653" xr:uid="{276E2530-50CC-4D1F-BDD0-337A1A55D9E2}"/>
    <cellStyle name="Calculation 3 2 8 5 4" xfId="31228" xr:uid="{9C9E9245-80F9-48C8-9F50-960DAC7B630A}"/>
    <cellStyle name="Calculation 3 2 8 5 5" xfId="39336" xr:uid="{CE73C5C8-09A2-48BA-813E-0B9B0A165BAA}"/>
    <cellStyle name="Calculation 3 2 8 5 6" xfId="46901" xr:uid="{57AF39E5-7A75-4E7C-9708-64324B7C11ED}"/>
    <cellStyle name="Calculation 3 2 8 5 7" xfId="14756" xr:uid="{8E69F5D3-65BF-42C9-8CF7-60718146566D}"/>
    <cellStyle name="Calculation 3 2 8 6" xfId="6454" xr:uid="{FAF3F032-6F50-4AA6-8D4D-32A947BE2A6C}"/>
    <cellStyle name="Calculation 3 2 8 6 2" xfId="10491" xr:uid="{5DA1FA87-DCB6-45EC-92B0-B62E2A4C12EC}"/>
    <cellStyle name="Calculation 3 2 8 6 2 2" xfId="28058" xr:uid="{FD608ECD-0933-42B6-9D30-B92CDF90B520}"/>
    <cellStyle name="Calculation 3 2 8 6 2 3" xfId="35234" xr:uid="{F78D2166-0B55-463A-B0EE-CE046DB5FE55}"/>
    <cellStyle name="Calculation 3 2 8 6 2 4" xfId="43741" xr:uid="{E4954A3E-2CA0-4F47-ACDB-F74FF2F7DC76}"/>
    <cellStyle name="Calculation 3 2 8 6 2 5" xfId="19151" xr:uid="{9630ABD5-532D-49CC-A719-E11DD4416464}"/>
    <cellStyle name="Calculation 3 2 8 6 3" xfId="24021" xr:uid="{6CC3FDAE-EBB4-4729-A5A2-8E45BEB45D8A}"/>
    <cellStyle name="Calculation 3 2 8 6 4" xfId="31596" xr:uid="{8614CF8A-9C42-4939-AADA-DFEE7ABB20C3}"/>
    <cellStyle name="Calculation 3 2 8 6 5" xfId="39704" xr:uid="{22BA683A-D1AF-4B85-9E54-01A22979A015}"/>
    <cellStyle name="Calculation 3 2 8 6 6" xfId="47269" xr:uid="{802FE41C-2132-45E5-BB4B-8F02C769BC7A}"/>
    <cellStyle name="Calculation 3 2 8 6 7" xfId="15124" xr:uid="{5D463D1B-DA69-4DC4-BD5B-17E312ACD9BA}"/>
    <cellStyle name="Calculation 3 2 8 7" xfId="6773" xr:uid="{430FD943-FB7F-4C4B-9480-8A2C2650DA67}"/>
    <cellStyle name="Calculation 3 2 8 7 2" xfId="10770" xr:uid="{0603D3F0-8F0C-4F0A-918D-BEB4B92CBB0F}"/>
    <cellStyle name="Calculation 3 2 8 7 2 2" xfId="28337" xr:uid="{C88DD41D-43BE-47C4-A539-F29F33E655E9}"/>
    <cellStyle name="Calculation 3 2 8 7 2 3" xfId="35513" xr:uid="{AF1CB2AA-F04C-4686-B738-620DB8B16B37}"/>
    <cellStyle name="Calculation 3 2 8 7 2 4" xfId="44020" xr:uid="{F7BECF53-C6DF-4E0F-9A5B-73162D70CE06}"/>
    <cellStyle name="Calculation 3 2 8 7 2 5" xfId="19430" xr:uid="{F7675DEB-4737-432E-B83A-AE900DA908FF}"/>
    <cellStyle name="Calculation 3 2 8 7 3" xfId="24340" xr:uid="{B7638636-320C-416A-86DE-83C837F147A5}"/>
    <cellStyle name="Calculation 3 2 8 7 4" xfId="31915" xr:uid="{C7219701-99B3-49DC-BB5C-13859C80C019}"/>
    <cellStyle name="Calculation 3 2 8 7 5" xfId="40023" xr:uid="{37E58F2C-42DA-487D-805C-4CFAB6526D22}"/>
    <cellStyle name="Calculation 3 2 8 7 6" xfId="47588" xr:uid="{C46BE287-25DB-4D05-BBC0-DE7E87191605}"/>
    <cellStyle name="Calculation 3 2 8 7 7" xfId="15443" xr:uid="{EE78B6AA-C1A9-49C0-A698-29C1BC4B506D}"/>
    <cellStyle name="Calculation 3 2 8 8" xfId="7362" xr:uid="{5A839D46-967B-4134-A80E-43F82B5C01AF}"/>
    <cellStyle name="Calculation 3 2 8 8 2" xfId="24929" xr:uid="{38720182-E9C1-4D9A-8AEB-C5AA1A10B504}"/>
    <cellStyle name="Calculation 3 2 8 8 3" xfId="32297" xr:uid="{614ACF31-6695-4EDB-8647-4E7F7C0C9BCC}"/>
    <cellStyle name="Calculation 3 2 8 8 4" xfId="40612" xr:uid="{601B746C-BA40-4C67-9198-F482A0BD5B41}"/>
    <cellStyle name="Calculation 3 2 8 8 5" xfId="16022" xr:uid="{CFF9471E-8D8B-4AA6-B8DF-FB712776660E}"/>
    <cellStyle name="Calculation 3 2 8 9" xfId="20306" xr:uid="{5C6E4830-AB70-485E-B5CF-CCBB65585021}"/>
    <cellStyle name="Calculation 3 2 9" xfId="2674" xr:uid="{E85FC668-4F9B-4270-B85F-0E9EC45DFBCC}"/>
    <cellStyle name="Calculation 3 2 9 10" xfId="28487" xr:uid="{3E275F9F-17F0-416E-8A70-8BC99607D360}"/>
    <cellStyle name="Calculation 3 2 9 11" xfId="35924" xr:uid="{10B58449-3679-4C0D-878A-04A2BD766380}"/>
    <cellStyle name="Calculation 3 2 9 12" xfId="44165" xr:uid="{920BFA38-B10E-47DF-ACE6-E32399FCE10B}"/>
    <cellStyle name="Calculation 3 2 9 13" xfId="11431" xr:uid="{721E221F-D5B4-4037-B4D7-ED6ED569C58A}"/>
    <cellStyle name="Calculation 3 2 9 2" xfId="4579" xr:uid="{A503B05D-6F88-4600-A43D-77EFC7589B56}"/>
    <cellStyle name="Calculation 3 2 9 2 2" xfId="8892" xr:uid="{204F6B94-E9F3-4A89-A6C0-089421D3C6AC}"/>
    <cellStyle name="Calculation 3 2 9 2 2 2" xfId="26459" xr:uid="{A06446B4-3F28-4EE9-9E35-8CF1AC0E8129}"/>
    <cellStyle name="Calculation 3 2 9 2 2 3" xfId="33635" xr:uid="{D84178CF-1522-4390-BA4D-55A0CFA3B241}"/>
    <cellStyle name="Calculation 3 2 9 2 2 4" xfId="42142" xr:uid="{6F9EEEDF-5CA6-4BC0-A146-A92C48A0562E}"/>
    <cellStyle name="Calculation 3 2 9 2 2 5" xfId="17552" xr:uid="{7A7F5E11-200B-4528-A13D-F5A852BF249E}"/>
    <cellStyle name="Calculation 3 2 9 2 3" xfId="22146" xr:uid="{8ABC27EF-9474-477D-857D-3FF57A0A16E7}"/>
    <cellStyle name="Calculation 3 2 9 2 4" xfId="29940" xr:uid="{5BD092F8-D43F-4DE4-BB10-F83CCB97CBDB}"/>
    <cellStyle name="Calculation 3 2 9 2 5" xfId="37829" xr:uid="{23584015-6399-474A-B8A0-593D05D94C62}"/>
    <cellStyle name="Calculation 3 2 9 2 6" xfId="45614" xr:uid="{25B40EF5-C452-45D9-ACE2-67EB47A19B83}"/>
    <cellStyle name="Calculation 3 2 9 2 7" xfId="13273" xr:uid="{64270787-588F-40FD-917D-260ADA509CB4}"/>
    <cellStyle name="Calculation 3 2 9 3" xfId="5387" xr:uid="{0359A103-2E71-4A39-935B-C2D892FCBF6A}"/>
    <cellStyle name="Calculation 3 2 9 3 2" xfId="9470" xr:uid="{1D0FC84C-D4BA-4473-B8F9-715753114C4F}"/>
    <cellStyle name="Calculation 3 2 9 3 2 2" xfId="27037" xr:uid="{BF7C4B7D-35A6-4257-A2C3-BAD913283AA3}"/>
    <cellStyle name="Calculation 3 2 9 3 2 3" xfId="34213" xr:uid="{E64CB5FF-F28D-4308-81EB-7FEF1D397537}"/>
    <cellStyle name="Calculation 3 2 9 3 2 4" xfId="42720" xr:uid="{C558D62C-C4EB-4994-82EB-020B4D5C6E74}"/>
    <cellStyle name="Calculation 3 2 9 3 2 5" xfId="18130" xr:uid="{9F1E9045-D5CC-419E-9D32-A153072A2CE1}"/>
    <cellStyle name="Calculation 3 2 9 3 3" xfId="22954" xr:uid="{63DF66FC-65F8-4336-8E36-B43ADD2B65F0}"/>
    <cellStyle name="Calculation 3 2 9 3 4" xfId="30529" xr:uid="{51AAAA69-CCE2-4F54-94AE-B5974087C9CB}"/>
    <cellStyle name="Calculation 3 2 9 3 5" xfId="38637" xr:uid="{04BD750B-C7E2-4102-A32A-1A8601205201}"/>
    <cellStyle name="Calculation 3 2 9 3 6" xfId="46202" xr:uid="{37EDFACE-6774-4ADC-930A-6A4FBBE246B8}"/>
    <cellStyle name="Calculation 3 2 9 3 7" xfId="14057" xr:uid="{F50F3542-1F40-447D-913A-AA8B2D26C330}"/>
    <cellStyle name="Calculation 3 2 9 4" xfId="5669" xr:uid="{03E4C9AA-7244-4971-A4DF-6B67097E5FC9}"/>
    <cellStyle name="Calculation 3 2 9 4 2" xfId="9728" xr:uid="{169E063F-2783-4DD0-A493-C0F72B5AC548}"/>
    <cellStyle name="Calculation 3 2 9 4 2 2" xfId="27295" xr:uid="{94FAB99E-CB39-445F-82EB-B6CF4577B48C}"/>
    <cellStyle name="Calculation 3 2 9 4 2 3" xfId="34471" xr:uid="{730337E4-E13A-4111-A056-8DA81A2A9A7F}"/>
    <cellStyle name="Calculation 3 2 9 4 2 4" xfId="42978" xr:uid="{A02479E5-6F62-4B71-B13B-F1FFB61B91FD}"/>
    <cellStyle name="Calculation 3 2 9 4 2 5" xfId="18388" xr:uid="{039DAE64-A828-42A3-9214-B975DAB31997}"/>
    <cellStyle name="Calculation 3 2 9 4 3" xfId="23236" xr:uid="{C4BC27A6-A2A7-495E-ABA8-EE366D9D03A3}"/>
    <cellStyle name="Calculation 3 2 9 4 4" xfId="30811" xr:uid="{B8EC37C3-DCD3-43C4-A092-F77B2FD0E49B}"/>
    <cellStyle name="Calculation 3 2 9 4 5" xfId="38919" xr:uid="{980A19D0-A84C-466C-AA9A-B9F2455B9DBB}"/>
    <cellStyle name="Calculation 3 2 9 4 6" xfId="46484" xr:uid="{A4468DB2-578B-4B91-80CC-C4EC18E927D2}"/>
    <cellStyle name="Calculation 3 2 9 4 7" xfId="14339" xr:uid="{66C6A961-0CCB-4E1F-878A-D35BA57574E6}"/>
    <cellStyle name="Calculation 3 2 9 5" xfId="3541" xr:uid="{AD57FDB4-7FDA-428F-8C93-C06B5A01B25C}"/>
    <cellStyle name="Calculation 3 2 9 5 2" xfId="8112" xr:uid="{1CA555A1-0FD1-4712-8EA5-61B58AECA2F5}"/>
    <cellStyle name="Calculation 3 2 9 5 2 2" xfId="25679" xr:uid="{9FA43DDA-7711-4BB2-9775-A98EF8AC6FAE}"/>
    <cellStyle name="Calculation 3 2 9 5 2 3" xfId="32855" xr:uid="{D765AB1D-D1F8-4113-80A9-54A3BC1FBB82}"/>
    <cellStyle name="Calculation 3 2 9 5 2 4" xfId="41362" xr:uid="{A64ED513-F91D-432E-BDD0-56ED876DAB61}"/>
    <cellStyle name="Calculation 3 2 9 5 2 5" xfId="16772" xr:uid="{27940BE9-4243-4F59-BFB6-690EECDDA193}"/>
    <cellStyle name="Calculation 3 2 9 5 3" xfId="21108" xr:uid="{D28E24BF-A92A-439F-A29C-2F7699D6D001}"/>
    <cellStyle name="Calculation 3 2 9 5 4" xfId="29126" xr:uid="{350A1DF6-927F-4162-BC57-A585DDBBE70A}"/>
    <cellStyle name="Calculation 3 2 9 5 5" xfId="36791" xr:uid="{E6DC1D5F-3C6D-405B-9AF7-F6A7D620CC13}"/>
    <cellStyle name="Calculation 3 2 9 5 6" xfId="44802" xr:uid="{34175E6E-A470-4D0B-8FA4-B3CAA86B5F40}"/>
    <cellStyle name="Calculation 3 2 9 5 7" xfId="12267" xr:uid="{5731F550-1840-4B53-A040-61CA316B8345}"/>
    <cellStyle name="Calculation 3 2 9 6" xfId="6391" xr:uid="{624C06C0-2475-4EDA-9FC4-8C72FBD37E50}"/>
    <cellStyle name="Calculation 3 2 9 6 2" xfId="10428" xr:uid="{CF44348F-BF8F-4728-9CFB-A4AB816DAD3A}"/>
    <cellStyle name="Calculation 3 2 9 6 2 2" xfId="27995" xr:uid="{472ED52B-8543-45A2-A430-9178BF4963A6}"/>
    <cellStyle name="Calculation 3 2 9 6 2 3" xfId="35171" xr:uid="{F329EBC0-62B3-4773-8234-D275264A67D5}"/>
    <cellStyle name="Calculation 3 2 9 6 2 4" xfId="43678" xr:uid="{6BBB7BCC-FF6B-4FAF-944A-4085238E2008}"/>
    <cellStyle name="Calculation 3 2 9 6 2 5" xfId="19088" xr:uid="{A0D436C4-57FA-42DF-89FE-CD5748259B89}"/>
    <cellStyle name="Calculation 3 2 9 6 3" xfId="23958" xr:uid="{B69C052D-A7F4-4E14-9F17-A3884D8CA26D}"/>
    <cellStyle name="Calculation 3 2 9 6 4" xfId="31533" xr:uid="{01BEDCA1-0354-4CB9-A106-1BE17B20CC15}"/>
    <cellStyle name="Calculation 3 2 9 6 5" xfId="39641" xr:uid="{5B380F6D-7F1F-4237-BD7D-6D9BB57A10ED}"/>
    <cellStyle name="Calculation 3 2 9 6 6" xfId="47206" xr:uid="{BFD1F61A-2AEF-4A35-B45E-057C7C3B9ABC}"/>
    <cellStyle name="Calculation 3 2 9 6 7" xfId="15061" xr:uid="{F0A46A6E-E483-483C-9329-FD61C281A370}"/>
    <cellStyle name="Calculation 3 2 9 7" xfId="6721" xr:uid="{A5B4A384-F834-4DE4-A21F-FB8E21061D1B}"/>
    <cellStyle name="Calculation 3 2 9 7 2" xfId="10742" xr:uid="{C3BF47D9-81B3-4D2C-82F1-2A62EB1A90DA}"/>
    <cellStyle name="Calculation 3 2 9 7 2 2" xfId="28309" xr:uid="{410DBF6A-B5C7-453B-8606-BD37ADE337A7}"/>
    <cellStyle name="Calculation 3 2 9 7 2 3" xfId="35485" xr:uid="{F15C975A-9FE5-43D9-B332-125020667609}"/>
    <cellStyle name="Calculation 3 2 9 7 2 4" xfId="43992" xr:uid="{B7099225-63DF-4DDF-B212-F1F73CDF7F07}"/>
    <cellStyle name="Calculation 3 2 9 7 2 5" xfId="19402" xr:uid="{0038FC3B-644A-49CA-B3CC-80A66683B1ED}"/>
    <cellStyle name="Calculation 3 2 9 7 3" xfId="24288" xr:uid="{D290D3E5-8CEE-4B43-9BD4-1A89D3E5E798}"/>
    <cellStyle name="Calculation 3 2 9 7 4" xfId="31863" xr:uid="{4B1B2405-E5C4-4915-9DE1-4568365F4976}"/>
    <cellStyle name="Calculation 3 2 9 7 5" xfId="39971" xr:uid="{FCB4EBEA-F03A-4F43-9EF8-B11A6EB3EA1B}"/>
    <cellStyle name="Calculation 3 2 9 7 6" xfId="47536" xr:uid="{873B10F7-3499-4325-91F7-F4B48DC139D7}"/>
    <cellStyle name="Calculation 3 2 9 7 7" xfId="15391" xr:uid="{715CB993-CA13-414D-A19E-00EA1B585874}"/>
    <cellStyle name="Calculation 3 2 9 8" xfId="7296" xr:uid="{F01EE9AB-34A2-4784-8E02-ACCA8262C3B5}"/>
    <cellStyle name="Calculation 3 2 9 8 2" xfId="24863" xr:uid="{C20CA511-64B5-49BE-922F-8A10C693331B}"/>
    <cellStyle name="Calculation 3 2 9 8 3" xfId="32234" xr:uid="{94169F2C-A892-4C91-99FC-46B0FA1A17C0}"/>
    <cellStyle name="Calculation 3 2 9 8 4" xfId="40546" xr:uid="{644B73A0-7561-4471-B989-A02663D448D0}"/>
    <cellStyle name="Calculation 3 2 9 8 5" xfId="15956" xr:uid="{80F0268B-68BF-4816-9097-9CE141CF253D}"/>
    <cellStyle name="Calculation 3 2 9 9" xfId="20240" xr:uid="{D816CD11-F1A0-438C-B118-2D2DCC7A912F}"/>
    <cellStyle name="Calculation 3 3" xfId="2365" xr:uid="{9CBA15C8-5866-49E8-999B-89A1C700C91C}"/>
    <cellStyle name="Calculation 3 3 10" xfId="5224" xr:uid="{02806D3F-6D26-4EC8-85D6-571E97D55B9D}"/>
    <cellStyle name="Calculation 3 3 10 2" xfId="9318" xr:uid="{4900940B-27B9-45C1-B3D7-BAE5A58858CE}"/>
    <cellStyle name="Calculation 3 3 10 2 2" xfId="26885" xr:uid="{D20BBEF1-93EA-441F-86CB-48AD3CCC2FBA}"/>
    <cellStyle name="Calculation 3 3 10 2 3" xfId="34061" xr:uid="{F0FBD289-749D-4FF0-A6FD-ABEF0FCD43C7}"/>
    <cellStyle name="Calculation 3 3 10 2 4" xfId="42568" xr:uid="{3F3D686F-EE2B-43FA-BBA8-BC445C70AD88}"/>
    <cellStyle name="Calculation 3 3 10 2 5" xfId="17978" xr:uid="{4A190F13-B859-4155-996F-EBC939696FBD}"/>
    <cellStyle name="Calculation 3 3 10 3" xfId="22791" xr:uid="{47F84284-93AA-459A-BCE9-7719965A670C}"/>
    <cellStyle name="Calculation 3 3 10 4" xfId="30366" xr:uid="{3441893E-BC39-4CFA-8E80-2B56B1E3F1A7}"/>
    <cellStyle name="Calculation 3 3 10 5" xfId="38474" xr:uid="{E67417EB-3027-4B71-823E-F0DBAF2FB8BA}"/>
    <cellStyle name="Calculation 3 3 10 6" xfId="46039" xr:uid="{5200CA23-6B84-4ED2-BD9A-9BFFA451CFD0}"/>
    <cellStyle name="Calculation 3 3 10 7" xfId="13894" xr:uid="{9591EFF0-985A-4E66-B74E-0F6F34741D30}"/>
    <cellStyle name="Calculation 3 3 11" xfId="6987" xr:uid="{937A1648-62E9-41D7-8F6D-B5546E76B510}"/>
    <cellStyle name="Calculation 3 3 11 2" xfId="24554" xr:uid="{D92AC9FC-DE0F-4E80-A5BE-406FB6AB6084}"/>
    <cellStyle name="Calculation 3 3 11 3" xfId="32022" xr:uid="{86895DBE-6EF6-4F18-B14E-0D6F74F69DA8}"/>
    <cellStyle name="Calculation 3 3 11 4" xfId="40237" xr:uid="{45D6E8AA-2D23-4F04-B481-6BD70779F6B1}"/>
    <cellStyle name="Calculation 3 3 11 5" xfId="15647" xr:uid="{98D044CE-65A0-41F5-AE11-FCCA7D2B79BF}"/>
    <cellStyle name="Calculation 3 3 12" xfId="19931" xr:uid="{8BCB7BB4-147C-48DC-B9EC-E3DF79184FF3}"/>
    <cellStyle name="Calculation 3 3 13" xfId="11149" xr:uid="{C3D9A48C-C9B1-4F97-BA38-4612D595A6AE}"/>
    <cellStyle name="Calculation 3 3 2" xfId="2928" xr:uid="{A7294569-6027-4F38-B047-D6F0C2981BAE}"/>
    <cellStyle name="Calculation 3 3 2 10" xfId="28630" xr:uid="{9084CA64-B2D0-446A-B821-3324F3622223}"/>
    <cellStyle name="Calculation 3 3 2 11" xfId="36177" xr:uid="{5783F40B-A4A0-493E-87A7-81FE70CCDAA7}"/>
    <cellStyle name="Calculation 3 3 2 12" xfId="44307" xr:uid="{28BF1172-0C6D-4715-B7E4-1235F0B447C7}"/>
    <cellStyle name="Calculation 3 3 2 13" xfId="11669" xr:uid="{64C97113-3DF1-4C5E-B7F3-1DC175061913}"/>
    <cellStyle name="Calculation 3 3 2 2" xfId="4833" xr:uid="{2B3352D8-DEC2-4DE4-A74B-C7CE59E4C206}"/>
    <cellStyle name="Calculation 3 3 2 2 2" xfId="9051" xr:uid="{0C4BE45F-B290-47A8-92E3-DCE3C686F7CD}"/>
    <cellStyle name="Calculation 3 3 2 2 2 2" xfId="26618" xr:uid="{3EDB026D-E93F-4521-9DC7-4DCEA3B882A5}"/>
    <cellStyle name="Calculation 3 3 2 2 2 3" xfId="33794" xr:uid="{21D88AB0-F226-4E25-8233-B449C11A387F}"/>
    <cellStyle name="Calculation 3 3 2 2 2 4" xfId="42301" xr:uid="{FF9F9184-4038-46DB-999E-4CB5162E8808}"/>
    <cellStyle name="Calculation 3 3 2 2 2 5" xfId="17711" xr:uid="{75E1252C-0720-4F02-873B-24BFB9C7EC4F}"/>
    <cellStyle name="Calculation 3 3 2 2 3" xfId="22400" xr:uid="{10449DA9-634A-40FA-BB24-6246F22B99B8}"/>
    <cellStyle name="Calculation 3 3 2 2 4" xfId="30083" xr:uid="{A388575C-2589-4783-8174-6769AAE194E4}"/>
    <cellStyle name="Calculation 3 3 2 2 5" xfId="38083" xr:uid="{FD61EC17-90A0-4DE8-9C58-BBDFB553E739}"/>
    <cellStyle name="Calculation 3 3 2 2 6" xfId="45756" xr:uid="{386D8279-F237-48B1-A957-E1DCBEE65E3D}"/>
    <cellStyle name="Calculation 3 3 2 2 7" xfId="13511" xr:uid="{FDA2BCD0-83CC-4659-A9E2-AB8F3D789C3C}"/>
    <cellStyle name="Calculation 3 3 2 3" xfId="5237" xr:uid="{B992F595-969F-4E46-B610-3DE052E3EF29}"/>
    <cellStyle name="Calculation 3 3 2 3 2" xfId="9330" xr:uid="{B1F2BCF8-F053-464B-B326-588CBE82D60A}"/>
    <cellStyle name="Calculation 3 3 2 3 2 2" xfId="26897" xr:uid="{E68E9E12-15D3-428A-B200-EA7A6211FC2D}"/>
    <cellStyle name="Calculation 3 3 2 3 2 3" xfId="34073" xr:uid="{AE098165-6021-4269-982F-05CAC3DE5C2C}"/>
    <cellStyle name="Calculation 3 3 2 3 2 4" xfId="42580" xr:uid="{196DC87F-D398-4487-A3AB-77603C04A1D8}"/>
    <cellStyle name="Calculation 3 3 2 3 2 5" xfId="17990" xr:uid="{A97572F1-D6A1-4CE4-AAD5-40E35C39C170}"/>
    <cellStyle name="Calculation 3 3 2 3 3" xfId="22804" xr:uid="{74728B56-E63B-4344-8229-84EBE3C95E20}"/>
    <cellStyle name="Calculation 3 3 2 3 4" xfId="30379" xr:uid="{D081E6C1-0E45-4CB7-86EC-705F7CAB1D7A}"/>
    <cellStyle name="Calculation 3 3 2 3 5" xfId="38487" xr:uid="{7F3CB320-97BB-4F31-AC89-106E4DBD961B}"/>
    <cellStyle name="Calculation 3 3 2 3 6" xfId="46052" xr:uid="{310B0734-F9AB-4613-A26C-30DB3B630921}"/>
    <cellStyle name="Calculation 3 3 2 3 7" xfId="13907" xr:uid="{5785978D-F051-4642-9755-78008251FDA1}"/>
    <cellStyle name="Calculation 3 3 2 4" xfId="5842" xr:uid="{33B8EC99-69E2-429C-9A09-39A186D65E6C}"/>
    <cellStyle name="Calculation 3 3 2 4 2" xfId="9896" xr:uid="{EBCE0B97-4B94-4D91-9837-6E18AFB82141}"/>
    <cellStyle name="Calculation 3 3 2 4 2 2" xfId="27463" xr:uid="{4E2E9360-9DBA-4BC1-8106-6F812C4BBAAF}"/>
    <cellStyle name="Calculation 3 3 2 4 2 3" xfId="34639" xr:uid="{4CC24D3A-FD76-4506-9109-B3100AC25719}"/>
    <cellStyle name="Calculation 3 3 2 4 2 4" xfId="43146" xr:uid="{9D946BFB-A945-426B-9846-AC8E150F2046}"/>
    <cellStyle name="Calculation 3 3 2 4 2 5" xfId="18556" xr:uid="{C2D37624-EE09-4739-AD55-245A5578F3B3}"/>
    <cellStyle name="Calculation 3 3 2 4 3" xfId="23409" xr:uid="{AA3B7F52-FE88-4D00-8789-153CDC629F43}"/>
    <cellStyle name="Calculation 3 3 2 4 4" xfId="30984" xr:uid="{4B13F780-DA65-4D4F-95A8-5B69721E56EC}"/>
    <cellStyle name="Calculation 3 3 2 4 5" xfId="39092" xr:uid="{D9962A73-E128-42FC-9A80-973C9F486BAB}"/>
    <cellStyle name="Calculation 3 3 2 4 6" xfId="46657" xr:uid="{F36D402C-A532-4048-A97E-274FE2EC5402}"/>
    <cellStyle name="Calculation 3 3 2 4 7" xfId="14512" xr:uid="{98D76E36-4491-4211-8674-C0F8FDEB51C3}"/>
    <cellStyle name="Calculation 3 3 2 5" xfId="6198" xr:uid="{7C6E6F04-DF42-4918-B9F5-F5662AC07D6C}"/>
    <cellStyle name="Calculation 3 3 2 5 2" xfId="10239" xr:uid="{E07B3A01-87F4-482D-ABD8-B04EB0E91264}"/>
    <cellStyle name="Calculation 3 3 2 5 2 2" xfId="27806" xr:uid="{E6CE788A-43AF-4E46-A5E8-CB21C4A014BC}"/>
    <cellStyle name="Calculation 3 3 2 5 2 3" xfId="34982" xr:uid="{6A82D808-0D96-4D95-81F3-655F49037272}"/>
    <cellStyle name="Calculation 3 3 2 5 2 4" xfId="43489" xr:uid="{D9A8FA1A-3558-4F63-9094-2CE142B30C83}"/>
    <cellStyle name="Calculation 3 3 2 5 2 5" xfId="18899" xr:uid="{672DA183-A830-4B22-A424-312D5E34BC7B}"/>
    <cellStyle name="Calculation 3 3 2 5 3" xfId="23765" xr:uid="{4B1F5B9B-D8B7-4B3A-9C30-FD73B0C572C9}"/>
    <cellStyle name="Calculation 3 3 2 5 4" xfId="31340" xr:uid="{C8D11278-E72E-4AE7-A52C-FD4F21514DCB}"/>
    <cellStyle name="Calculation 3 3 2 5 5" xfId="39448" xr:uid="{484505D2-D0A2-42C1-9499-68C2BBFAE80E}"/>
    <cellStyle name="Calculation 3 3 2 5 6" xfId="47013" xr:uid="{D739DE23-095E-40F5-8392-D7FCB765999F}"/>
    <cellStyle name="Calculation 3 3 2 5 7" xfId="14868" xr:uid="{65B65FB5-F0E6-4E8F-B7E7-C9E22D5E9DE4}"/>
    <cellStyle name="Calculation 3 3 2 6" xfId="6546" xr:uid="{37A448C8-10BB-4E4B-BA5C-4F7596C02FD5}"/>
    <cellStyle name="Calculation 3 3 2 6 2" xfId="10576" xr:uid="{F745826C-5CD1-4732-870E-66E4D17550D7}"/>
    <cellStyle name="Calculation 3 3 2 6 2 2" xfId="28143" xr:uid="{D19CBC8B-8D84-4772-A42B-4375A5025B2F}"/>
    <cellStyle name="Calculation 3 3 2 6 2 3" xfId="35319" xr:uid="{FEE4B0B0-8F98-402D-8A26-FDF25159CD5E}"/>
    <cellStyle name="Calculation 3 3 2 6 2 4" xfId="43826" xr:uid="{02357816-ACCC-4901-AE1F-567A4644A605}"/>
    <cellStyle name="Calculation 3 3 2 6 2 5" xfId="19236" xr:uid="{FEFF039E-1B84-4DB8-BBB5-EEA8E3BB4413}"/>
    <cellStyle name="Calculation 3 3 2 6 3" xfId="24113" xr:uid="{FBE4A959-2F9B-4840-B54E-8C78020F8A23}"/>
    <cellStyle name="Calculation 3 3 2 6 4" xfId="31688" xr:uid="{C4EEAFFD-534F-4AC1-BC91-DB3D357B425C}"/>
    <cellStyle name="Calculation 3 3 2 6 5" xfId="39796" xr:uid="{40E6F35E-1AAE-4400-AD57-8ED59478E102}"/>
    <cellStyle name="Calculation 3 3 2 6 6" xfId="47361" xr:uid="{74B4C9A3-E2B3-4C62-AC71-5B0F5413D078}"/>
    <cellStyle name="Calculation 3 3 2 6 7" xfId="15216" xr:uid="{1DD0C97B-BEB3-48E3-A80F-A9018252BFBE}"/>
    <cellStyle name="Calculation 3 3 2 7" xfId="5437" xr:uid="{06D1FC84-B7E2-4541-A10B-B59ED8C39D05}"/>
    <cellStyle name="Calculation 3 3 2 7 2" xfId="9513" xr:uid="{650721F5-DD04-44B5-B0F0-BD0142498385}"/>
    <cellStyle name="Calculation 3 3 2 7 2 2" xfId="27080" xr:uid="{8C6C5ABA-D729-4F24-9038-3CD462BE8E72}"/>
    <cellStyle name="Calculation 3 3 2 7 2 3" xfId="34256" xr:uid="{FC3EBA3D-EE1C-40B3-8CBD-94846653D51C}"/>
    <cellStyle name="Calculation 3 3 2 7 2 4" xfId="42763" xr:uid="{8D8472F7-2479-4854-96E8-18B8C05E1E9D}"/>
    <cellStyle name="Calculation 3 3 2 7 2 5" xfId="18173" xr:uid="{54084D75-8ED7-4349-AD9A-16E693608FEC}"/>
    <cellStyle name="Calculation 3 3 2 7 3" xfId="23004" xr:uid="{3B0F378C-F5D0-4BAF-8427-2EEE5DDE6EC4}"/>
    <cellStyle name="Calculation 3 3 2 7 4" xfId="30579" xr:uid="{8CC4380C-B36C-47A7-B4FB-C0BE8A51C833}"/>
    <cellStyle name="Calculation 3 3 2 7 5" xfId="38687" xr:uid="{4481BF29-2D73-4EB3-8F53-D167B3A2159B}"/>
    <cellStyle name="Calculation 3 3 2 7 6" xfId="46252" xr:uid="{57CF1C8D-A65A-4163-84DF-C0C93C87B73D}"/>
    <cellStyle name="Calculation 3 3 2 7 7" xfId="14107" xr:uid="{8D79D19A-8B19-4BF7-8C9A-B1AFA64DB0F2}"/>
    <cellStyle name="Calculation 3 3 2 8" xfId="7550" xr:uid="{E0FA9D8B-D0F2-4FDE-8DB8-550D1C068532}"/>
    <cellStyle name="Calculation 3 3 2 8 2" xfId="25117" xr:uid="{E9D120BC-4411-48F8-8EAE-E366D5BEF18E}"/>
    <cellStyle name="Calculation 3 3 2 8 3" xfId="32393" xr:uid="{EE3E01D9-9BFC-4ED8-B702-004F0DC2D085}"/>
    <cellStyle name="Calculation 3 3 2 8 4" xfId="40800" xr:uid="{24CE62AF-8BC7-4FF9-9F45-8D36208E364A}"/>
    <cellStyle name="Calculation 3 3 2 8 5" xfId="16210" xr:uid="{39F08BCB-3223-4E22-AED9-3B474BE75FB4}"/>
    <cellStyle name="Calculation 3 3 2 9" xfId="20494" xr:uid="{BB4686FA-A4ED-4206-B24D-CB7D31DDFF6C}"/>
    <cellStyle name="Calculation 3 3 3" xfId="2579" xr:uid="{F07F30BF-1885-4021-90B0-67E4EF1649DA}"/>
    <cellStyle name="Calculation 3 3 3 10" xfId="28402" xr:uid="{411FFAC9-09D9-4CB0-AAD4-A0B6E4142336}"/>
    <cellStyle name="Calculation 3 3 3 11" xfId="35834" xr:uid="{EA7E6558-F2D2-4D17-B7A0-5CADC56456D4}"/>
    <cellStyle name="Calculation 3 3 3 12" xfId="44081" xr:uid="{61563054-2614-49E2-ADB7-6BB16BF9493A}"/>
    <cellStyle name="Calculation 3 3 3 13" xfId="11344" xr:uid="{CE715FBB-2C11-4BE0-A655-F42B1B2F4C0A}"/>
    <cellStyle name="Calculation 3 3 3 2" xfId="4484" xr:uid="{6FA82A13-D845-4BEB-AF87-AB016612D694}"/>
    <cellStyle name="Calculation 3 3 3 2 2" xfId="8799" xr:uid="{FB84E86A-7922-4200-BAC5-88379C5DB9FA}"/>
    <cellStyle name="Calculation 3 3 3 2 2 2" xfId="26366" xr:uid="{1AA07A8C-9961-483F-ADD7-A18C72314E7D}"/>
    <cellStyle name="Calculation 3 3 3 2 2 3" xfId="33542" xr:uid="{4EB32CCC-6637-4DDB-8A46-944A475C73BB}"/>
    <cellStyle name="Calculation 3 3 3 2 2 4" xfId="42049" xr:uid="{A692D60E-6525-47D3-9171-C1832E3D4FA0}"/>
    <cellStyle name="Calculation 3 3 3 2 2 5" xfId="17459" xr:uid="{D7C2F0DA-4A6A-457E-85B9-1C8F1587BDB8}"/>
    <cellStyle name="Calculation 3 3 3 2 3" xfId="22051" xr:uid="{6FF799A8-FF85-492E-87D8-20F7AD4911D6}"/>
    <cellStyle name="Calculation 3 3 3 2 4" xfId="29855" xr:uid="{9BCCD363-B5F6-4B32-A8B5-B4BB4157179C}"/>
    <cellStyle name="Calculation 3 3 3 2 5" xfId="37734" xr:uid="{2F8BAEC2-374F-495D-A066-4FA217990CBF}"/>
    <cellStyle name="Calculation 3 3 3 2 6" xfId="45530" xr:uid="{2549D7A4-92CD-47D4-B1AA-8FD07BE0D45C}"/>
    <cellStyle name="Calculation 3 3 3 2 7" xfId="13186" xr:uid="{1AD19A99-BAD2-47B1-AD98-0B80D8E26EC8}"/>
    <cellStyle name="Calculation 3 3 3 3" xfId="3201" xr:uid="{F18CD623-97D3-400A-9496-A2C66B6033DB}"/>
    <cellStyle name="Calculation 3 3 3 3 2" xfId="7824" xr:uid="{A018B517-4BB7-4397-996D-29687540E660}"/>
    <cellStyle name="Calculation 3 3 3 3 2 2" xfId="25391" xr:uid="{F1CB51C2-1148-49C2-9E43-E2636AAECEAD}"/>
    <cellStyle name="Calculation 3 3 3 3 2 3" xfId="32567" xr:uid="{582AD5F9-2435-4F8D-9D65-F7E54C111C1A}"/>
    <cellStyle name="Calculation 3 3 3 3 2 4" xfId="41074" xr:uid="{7B559835-989F-4DB7-B253-7CD9C1D2E046}"/>
    <cellStyle name="Calculation 3 3 3 3 2 5" xfId="16484" xr:uid="{D6E55A7E-FE87-4322-A225-A6098795E7FF}"/>
    <cellStyle name="Calculation 3 3 3 3 3" xfId="20768" xr:uid="{CD9EC652-FA0B-480A-BC20-27CDA771E1CB}"/>
    <cellStyle name="Calculation 3 3 3 3 4" xfId="28796" xr:uid="{ACE7B00D-BDDF-41CF-A6CB-941D0D3FE834}"/>
    <cellStyle name="Calculation 3 3 3 3 5" xfId="36451" xr:uid="{90B6A78F-9E53-4BC3-8027-E97C4CDCC4DE}"/>
    <cellStyle name="Calculation 3 3 3 3 6" xfId="44473" xr:uid="{4BBEBDFE-8673-49CD-A3FD-3C7F7A04ABA1}"/>
    <cellStyle name="Calculation 3 3 3 3 7" xfId="11935" xr:uid="{19EE8577-9FE8-48F2-8806-BA3946CF1FB3}"/>
    <cellStyle name="Calculation 3 3 3 4" xfId="3730" xr:uid="{6FB3B6ED-CB4C-4264-AC59-24F2AA26E774}"/>
    <cellStyle name="Calculation 3 3 3 4 2" xfId="8276" xr:uid="{48DA59FF-E7AE-457E-B268-45E56D5E83A5}"/>
    <cellStyle name="Calculation 3 3 3 4 2 2" xfId="25843" xr:uid="{D0152EE2-DD89-4A01-84AE-F47F31CC38BC}"/>
    <cellStyle name="Calculation 3 3 3 4 2 3" xfId="33019" xr:uid="{715DD141-58C5-4C84-AC2D-303121B5E72E}"/>
    <cellStyle name="Calculation 3 3 3 4 2 4" xfId="41526" xr:uid="{760F1074-2C39-4B51-9B84-49A9624DAD27}"/>
    <cellStyle name="Calculation 3 3 3 4 2 5" xfId="16936" xr:uid="{9EF99E0C-75AF-4DDE-8681-D7E43BF70278}"/>
    <cellStyle name="Calculation 3 3 3 4 3" xfId="21297" xr:uid="{60EA6A0B-2A22-426C-889E-BF9491B7E0E5}"/>
    <cellStyle name="Calculation 3 3 3 4 4" xfId="29315" xr:uid="{3D5AB971-5752-44BA-886E-8A636B0765CC}"/>
    <cellStyle name="Calculation 3 3 3 4 5" xfId="36980" xr:uid="{64AAB4F5-324A-4FB9-975D-87381792953C}"/>
    <cellStyle name="Calculation 3 3 3 4 6" xfId="44991" xr:uid="{55A7E6BF-8A37-488C-B000-C38B00C54BE7}"/>
    <cellStyle name="Calculation 3 3 3 4 7" xfId="12456" xr:uid="{5DC743AD-9006-4E2D-982E-75FDB461F63A}"/>
    <cellStyle name="Calculation 3 3 3 5" xfId="5155" xr:uid="{B7175182-A289-4DB8-A536-1264F9BD62B8}"/>
    <cellStyle name="Calculation 3 3 3 5 2" xfId="9260" xr:uid="{B0576F43-2FD9-4EEC-B5F4-F42F7BD39593}"/>
    <cellStyle name="Calculation 3 3 3 5 2 2" xfId="26827" xr:uid="{63CB9C7A-E1EE-4A0C-ABF8-01F2ABCFD1C7}"/>
    <cellStyle name="Calculation 3 3 3 5 2 3" xfId="34003" xr:uid="{0B83064A-1F66-4EDE-A993-DB05BB26EB85}"/>
    <cellStyle name="Calculation 3 3 3 5 2 4" xfId="42510" xr:uid="{B8125B12-E0A5-447A-ABD8-B3DA4CBA3840}"/>
    <cellStyle name="Calculation 3 3 3 5 2 5" xfId="17920" xr:uid="{F692EEBB-5AC5-429E-9732-23049CB34354}"/>
    <cellStyle name="Calculation 3 3 3 5 3" xfId="22722" xr:uid="{30B57190-8188-4327-B8DF-A975439F392E}"/>
    <cellStyle name="Calculation 3 3 3 5 4" xfId="30297" xr:uid="{06F5AF00-6312-444D-BE01-E487473308FF}"/>
    <cellStyle name="Calculation 3 3 3 5 5" xfId="38405" xr:uid="{740538A7-F528-4DB9-9CBA-2D553E856E1B}"/>
    <cellStyle name="Calculation 3 3 3 5 6" xfId="45970" xr:uid="{FF5DDDC5-E40B-4F68-ACAD-16CADFC115ED}"/>
    <cellStyle name="Calculation 3 3 3 5 7" xfId="13825" xr:uid="{3C3820CA-6BB5-44D6-9326-EE28EB217AD6}"/>
    <cellStyle name="Calculation 3 3 3 6" xfId="3560" xr:uid="{BDA9BE6C-B244-41CC-AEC2-EE3191C93E39}"/>
    <cellStyle name="Calculation 3 3 3 6 2" xfId="8128" xr:uid="{994E0B3D-6A91-4A9E-A37C-977538DD52B3}"/>
    <cellStyle name="Calculation 3 3 3 6 2 2" xfId="25695" xr:uid="{812002E9-7FE7-413C-8442-00707F1FC98B}"/>
    <cellStyle name="Calculation 3 3 3 6 2 3" xfId="32871" xr:uid="{4A12AE02-3437-4310-9283-A1FB692C5F6D}"/>
    <cellStyle name="Calculation 3 3 3 6 2 4" xfId="41378" xr:uid="{3782BAAE-978A-4D57-9B3E-9591989E5845}"/>
    <cellStyle name="Calculation 3 3 3 6 2 5" xfId="16788" xr:uid="{A4556C3E-A7F5-460B-B3AE-FC2B2F5BD618}"/>
    <cellStyle name="Calculation 3 3 3 6 3" xfId="21127" xr:uid="{6CBD259F-46AC-48A7-A726-F73C9B1A9F55}"/>
    <cellStyle name="Calculation 3 3 3 6 4" xfId="29145" xr:uid="{EF780657-9F9E-4818-A377-6304C261B114}"/>
    <cellStyle name="Calculation 3 3 3 6 5" xfId="36810" xr:uid="{BDA0BA53-CF9A-42F7-86A7-0DC36A2A8318}"/>
    <cellStyle name="Calculation 3 3 3 6 6" xfId="44821" xr:uid="{025F40AA-1070-4216-9F6B-4135BD0D2A37}"/>
    <cellStyle name="Calculation 3 3 3 6 7" xfId="12286" xr:uid="{32EE1A06-60C5-4942-AC12-6591361459D6}"/>
    <cellStyle name="Calculation 3 3 3 7" xfId="4212" xr:uid="{C1F1FABF-5ED6-4052-94DD-1B2DFBC6F0F5}"/>
    <cellStyle name="Calculation 3 3 3 7 2" xfId="8641" xr:uid="{00FF9DAF-79CC-47A3-90CD-B1D366572A2C}"/>
    <cellStyle name="Calculation 3 3 3 7 2 2" xfId="26208" xr:uid="{B17A5D70-EC55-414A-B8D7-C3C520E86074}"/>
    <cellStyle name="Calculation 3 3 3 7 2 3" xfId="33384" xr:uid="{97390D09-2FDB-4ED8-9B9C-F7D97A5E3DB9}"/>
    <cellStyle name="Calculation 3 3 3 7 2 4" xfId="41891" xr:uid="{59E264B1-BC16-4F3D-B60A-FC1860A60827}"/>
    <cellStyle name="Calculation 3 3 3 7 2 5" xfId="17301" xr:uid="{46A4E1AC-85FE-4DFF-9B17-41DAC6C51F8E}"/>
    <cellStyle name="Calculation 3 3 3 7 3" xfId="21779" xr:uid="{B028511A-4CE7-44A6-98A5-37B7EE2580E8}"/>
    <cellStyle name="Calculation 3 3 3 7 4" xfId="29711" xr:uid="{39E12595-C596-4F41-9D3E-4563C282DAAF}"/>
    <cellStyle name="Calculation 3 3 3 7 5" xfId="37462" xr:uid="{4E9B8A84-30CE-4816-BB08-3742DE34F3DB}"/>
    <cellStyle name="Calculation 3 3 3 7 6" xfId="45386" xr:uid="{8260DD8F-C63D-42A4-AEDD-5DF2D0C8930F}"/>
    <cellStyle name="Calculation 3 3 3 7 7" xfId="12928" xr:uid="{0AA23D68-3660-4B3E-84D1-FFBEC57B2F37}"/>
    <cellStyle name="Calculation 3 3 3 8" xfId="7201" xr:uid="{F00360D6-88EE-4540-97A2-351DF4F48091}"/>
    <cellStyle name="Calculation 3 3 3 8 2" xfId="24768" xr:uid="{DA8D2DC8-F899-4045-B341-1557272E0D6F}"/>
    <cellStyle name="Calculation 3 3 3 8 3" xfId="32141" xr:uid="{297F573A-7643-43AF-8EF0-3597BA771049}"/>
    <cellStyle name="Calculation 3 3 3 8 4" xfId="40451" xr:uid="{A5EDDAC3-8BD3-4A8C-97D8-62F4197892F2}"/>
    <cellStyle name="Calculation 3 3 3 8 5" xfId="15861" xr:uid="{16A932E2-565E-484B-A037-046637730E44}"/>
    <cellStyle name="Calculation 3 3 3 9" xfId="20145" xr:uid="{81BD03AB-9AD2-4625-B2A9-693C336E021A}"/>
    <cellStyle name="Calculation 3 3 4" xfId="2700" xr:uid="{EB55851A-B690-46E4-AB77-52FBC468C126}"/>
    <cellStyle name="Calculation 3 3 4 10" xfId="28513" xr:uid="{29B310F5-8ABA-44A2-AA27-D0AB6656921B}"/>
    <cellStyle name="Calculation 3 3 4 11" xfId="35950" xr:uid="{8250BEF4-B01A-4A5D-ACE1-1521C36C8882}"/>
    <cellStyle name="Calculation 3 3 4 12" xfId="44191" xr:uid="{99D4A7F9-D25F-49E0-97B2-3A97202B7259}"/>
    <cellStyle name="Calculation 3 3 4 13" xfId="11457" xr:uid="{D97DB7F7-516E-4F9E-A6B9-E687E49D4C9F}"/>
    <cellStyle name="Calculation 3 3 4 2" xfId="4605" xr:uid="{150EF0A8-9AEF-4BF1-8114-92E19C121748}"/>
    <cellStyle name="Calculation 3 3 4 2 2" xfId="8918" xr:uid="{79547B0A-0611-4435-B0AA-77EEBA6AD5EA}"/>
    <cellStyle name="Calculation 3 3 4 2 2 2" xfId="26485" xr:uid="{3337EE9D-115F-4210-9D4B-026D3EC32C18}"/>
    <cellStyle name="Calculation 3 3 4 2 2 3" xfId="33661" xr:uid="{A3F66F8F-1A86-4E2B-8C57-73312B4AD2BD}"/>
    <cellStyle name="Calculation 3 3 4 2 2 4" xfId="42168" xr:uid="{6883B8FE-1A19-4971-9AE2-3D67C5713DF2}"/>
    <cellStyle name="Calculation 3 3 4 2 2 5" xfId="17578" xr:uid="{B7E230BC-03CB-4600-8A54-CC926AA0B788}"/>
    <cellStyle name="Calculation 3 3 4 2 3" xfId="22172" xr:uid="{889272B0-3F67-4D86-91FE-0081CF05FC62}"/>
    <cellStyle name="Calculation 3 3 4 2 4" xfId="29966" xr:uid="{507F6B61-F0A2-4FAC-A15E-BCF88C82E9EC}"/>
    <cellStyle name="Calculation 3 3 4 2 5" xfId="37855" xr:uid="{206CA439-3E23-49AE-A89A-C88BC3079388}"/>
    <cellStyle name="Calculation 3 3 4 2 6" xfId="45640" xr:uid="{D6221751-950C-4EB1-BCC2-48937EE826D5}"/>
    <cellStyle name="Calculation 3 3 4 2 7" xfId="13299" xr:uid="{3CA11C5D-1E10-49E2-9B91-B01F20778F9B}"/>
    <cellStyle name="Calculation 3 3 4 3" xfId="5631" xr:uid="{6546DF46-F6F4-4968-AD49-94C73B4613B6}"/>
    <cellStyle name="Calculation 3 3 4 3 2" xfId="9692" xr:uid="{95E154CF-CEDD-4465-B2AB-E63CF537E27F}"/>
    <cellStyle name="Calculation 3 3 4 3 2 2" xfId="27259" xr:uid="{05A3EF2B-F44E-4285-AA7D-C0BCC1E10745}"/>
    <cellStyle name="Calculation 3 3 4 3 2 3" xfId="34435" xr:uid="{7FE77CD9-6EBD-4BA1-95A7-B88C8C5D1306}"/>
    <cellStyle name="Calculation 3 3 4 3 2 4" xfId="42942" xr:uid="{44F0BCFE-36DB-479D-A668-ABAD7335D481}"/>
    <cellStyle name="Calculation 3 3 4 3 2 5" xfId="18352" xr:uid="{AE828D1D-0FE2-4315-9706-C804DE01B6CD}"/>
    <cellStyle name="Calculation 3 3 4 3 3" xfId="23198" xr:uid="{38E91059-5F17-4070-A582-4FE291A855F0}"/>
    <cellStyle name="Calculation 3 3 4 3 4" xfId="30773" xr:uid="{E28F0619-4D2D-4E9F-8569-4CFF50D6B34F}"/>
    <cellStyle name="Calculation 3 3 4 3 5" xfId="38881" xr:uid="{6DB8BA15-FA27-4AE6-91E5-B0EBCAFDEF34}"/>
    <cellStyle name="Calculation 3 3 4 3 6" xfId="46446" xr:uid="{3D96CD29-E015-4C40-9344-20D9BF682E81}"/>
    <cellStyle name="Calculation 3 3 4 3 7" xfId="14301" xr:uid="{748DA10E-6D7C-4D03-9182-6E3DE90E408B}"/>
    <cellStyle name="Calculation 3 3 4 4" xfId="5695" xr:uid="{AAB338C0-BFDA-4F2A-8F4E-8FA7A4324A82}"/>
    <cellStyle name="Calculation 3 3 4 4 2" xfId="9754" xr:uid="{61A4037D-5E17-4E30-A01C-81B207A53BE8}"/>
    <cellStyle name="Calculation 3 3 4 4 2 2" xfId="27321" xr:uid="{FA5A2B9E-104E-408A-89CA-2DE0701D07EB}"/>
    <cellStyle name="Calculation 3 3 4 4 2 3" xfId="34497" xr:uid="{66FA6096-E0C3-4C45-AF90-5A0951E8058B}"/>
    <cellStyle name="Calculation 3 3 4 4 2 4" xfId="43004" xr:uid="{6C1590D3-9753-438D-A75D-42B07A8BF287}"/>
    <cellStyle name="Calculation 3 3 4 4 2 5" xfId="18414" xr:uid="{22D02638-1183-4F42-AF54-3206F343734C}"/>
    <cellStyle name="Calculation 3 3 4 4 3" xfId="23262" xr:uid="{5FA6BC8B-0BD3-45DF-8A22-3777F9ED7D10}"/>
    <cellStyle name="Calculation 3 3 4 4 4" xfId="30837" xr:uid="{2771F0C1-D90F-433C-85FE-6001E3F13A15}"/>
    <cellStyle name="Calculation 3 3 4 4 5" xfId="38945" xr:uid="{0593904E-85A3-45A5-8528-90DD0D44ADB3}"/>
    <cellStyle name="Calculation 3 3 4 4 6" xfId="46510" xr:uid="{0AB81FE1-44BD-4444-B156-CA32B3E9805E}"/>
    <cellStyle name="Calculation 3 3 4 4 7" xfId="14365" xr:uid="{9812BCED-F2FC-4AED-ABC2-37137A39A156}"/>
    <cellStyle name="Calculation 3 3 4 5" xfId="6049" xr:uid="{918F95A2-BC6F-4E08-92E5-C90EA3F96AE3}"/>
    <cellStyle name="Calculation 3 3 4 5 2" xfId="10099" xr:uid="{B05EAED3-9904-4111-A44E-6187553B69B7}"/>
    <cellStyle name="Calculation 3 3 4 5 2 2" xfId="27666" xr:uid="{25916CB0-86E9-45A7-902D-A6268268B48F}"/>
    <cellStyle name="Calculation 3 3 4 5 2 3" xfId="34842" xr:uid="{DAF7A06E-0207-4F84-905B-608D7B4092BE}"/>
    <cellStyle name="Calculation 3 3 4 5 2 4" xfId="43349" xr:uid="{625EC530-AB65-431E-A7C6-4F46DE829F16}"/>
    <cellStyle name="Calculation 3 3 4 5 2 5" xfId="18759" xr:uid="{CCE0FA52-6F9E-4B5B-B7CE-90373E48D9AB}"/>
    <cellStyle name="Calculation 3 3 4 5 3" xfId="23616" xr:uid="{1CF8D273-1A1E-411D-942F-7270E4952180}"/>
    <cellStyle name="Calculation 3 3 4 5 4" xfId="31191" xr:uid="{2ACBD626-C1A3-419E-92F6-4E5BDCED2FC6}"/>
    <cellStyle name="Calculation 3 3 4 5 5" xfId="39299" xr:uid="{43A90015-6DA3-477A-8284-11DFA60B29A6}"/>
    <cellStyle name="Calculation 3 3 4 5 6" xfId="46864" xr:uid="{3619A3B3-2795-4493-A554-11448445F953}"/>
    <cellStyle name="Calculation 3 3 4 5 7" xfId="14719" xr:uid="{8C5F7CEA-4B39-478A-BEA2-1EDFC6AC5127}"/>
    <cellStyle name="Calculation 3 3 4 6" xfId="6417" xr:uid="{0C2F2CC5-894B-4AD2-8EED-6E23FE8D7361}"/>
    <cellStyle name="Calculation 3 3 4 6 2" xfId="10454" xr:uid="{CA06C943-5F4F-4286-B66F-ECC656B77054}"/>
    <cellStyle name="Calculation 3 3 4 6 2 2" xfId="28021" xr:uid="{D1365E12-06B5-4999-A520-EDB33403812E}"/>
    <cellStyle name="Calculation 3 3 4 6 2 3" xfId="35197" xr:uid="{A306C176-98BD-4F67-9F6D-206EE17E58A5}"/>
    <cellStyle name="Calculation 3 3 4 6 2 4" xfId="43704" xr:uid="{24C891FC-A812-4425-B73F-2A391510AEE5}"/>
    <cellStyle name="Calculation 3 3 4 6 2 5" xfId="19114" xr:uid="{8B65F9A5-32F4-4D9C-8A4D-E34EF479177B}"/>
    <cellStyle name="Calculation 3 3 4 6 3" xfId="23984" xr:uid="{1FF39284-ACCF-4BEE-B749-783469763FBC}"/>
    <cellStyle name="Calculation 3 3 4 6 4" xfId="31559" xr:uid="{35ADF6B5-3CC4-4475-8F40-DD8A595F47F0}"/>
    <cellStyle name="Calculation 3 3 4 6 5" xfId="39667" xr:uid="{FE50E353-3137-4DC5-89C6-5723E06CA5EE}"/>
    <cellStyle name="Calculation 3 3 4 6 6" xfId="47232" xr:uid="{84F18024-0897-4D8E-B961-EC5F00D4E274}"/>
    <cellStyle name="Calculation 3 3 4 6 7" xfId="15087" xr:uid="{36292C0E-AC1E-4427-BDCB-2A2D2CFE3B62}"/>
    <cellStyle name="Calculation 3 3 4 7" xfId="6724" xr:uid="{2A703493-A14E-40D0-8A5B-34E7AD766058}"/>
    <cellStyle name="Calculation 3 3 4 7 2" xfId="10743" xr:uid="{B4D421F1-20A5-4B98-96BE-F2E85E11C985}"/>
    <cellStyle name="Calculation 3 3 4 7 2 2" xfId="28310" xr:uid="{50DF4BCE-7D15-42C6-BBAF-12F7C608FC86}"/>
    <cellStyle name="Calculation 3 3 4 7 2 3" xfId="35486" xr:uid="{CE3EB777-D784-4FF4-AE42-F939F59F683D}"/>
    <cellStyle name="Calculation 3 3 4 7 2 4" xfId="43993" xr:uid="{14821BD3-12A7-4CA8-AF87-0C2E37E24853}"/>
    <cellStyle name="Calculation 3 3 4 7 2 5" xfId="19403" xr:uid="{65FF90B6-DF11-4BDD-AB91-8BF587AB2DFC}"/>
    <cellStyle name="Calculation 3 3 4 7 3" xfId="24291" xr:uid="{29907E06-D257-4B44-9C4F-4BE18A4FDF19}"/>
    <cellStyle name="Calculation 3 3 4 7 4" xfId="31866" xr:uid="{E492717B-9DA1-4892-9A87-F9D3C3FE80DF}"/>
    <cellStyle name="Calculation 3 3 4 7 5" xfId="39974" xr:uid="{70C4FEB7-8349-442F-A1FC-CC941FE30F34}"/>
    <cellStyle name="Calculation 3 3 4 7 6" xfId="47539" xr:uid="{5BF7B1A1-3AFD-442B-814A-1F5710A20672}"/>
    <cellStyle name="Calculation 3 3 4 7 7" xfId="15394" xr:uid="{7ABE9BCB-082B-4C42-9D4E-9222BD1B50E9}"/>
    <cellStyle name="Calculation 3 3 4 8" xfId="7322" xr:uid="{EF0327AA-DCA9-4367-905F-B3827B22D7F8}"/>
    <cellStyle name="Calculation 3 3 4 8 2" xfId="24889" xr:uid="{1B98686D-6BB1-4A46-8271-8955DB3E9BA5}"/>
    <cellStyle name="Calculation 3 3 4 8 3" xfId="32260" xr:uid="{2A4EE489-929C-4B59-B342-AE81ACD37731}"/>
    <cellStyle name="Calculation 3 3 4 8 4" xfId="40572" xr:uid="{0073F9C0-2433-411F-B1FF-8C07483DA059}"/>
    <cellStyle name="Calculation 3 3 4 8 5" xfId="15982" xr:uid="{E6C2474D-A390-4411-8381-8F9968BFB309}"/>
    <cellStyle name="Calculation 3 3 4 9" xfId="20266" xr:uid="{39DE63D5-F6E7-490C-A887-32F01C0ACC84}"/>
    <cellStyle name="Calculation 3 3 5" xfId="4270" xr:uid="{11A0F0C9-BBA6-4AF4-9212-868B956F4A24}"/>
    <cellStyle name="Calculation 3 3 5 2" xfId="8680" xr:uid="{11D0BB6C-712B-4AB1-AE73-DC5C67C8B52F}"/>
    <cellStyle name="Calculation 3 3 5 2 2" xfId="26247" xr:uid="{AF088135-AFCF-4929-975F-2047DEC6ACF2}"/>
    <cellStyle name="Calculation 3 3 5 2 3" xfId="33423" xr:uid="{DD21FA8E-CDDE-4E17-B617-C8F7CB4D2B00}"/>
    <cellStyle name="Calculation 3 3 5 2 4" xfId="41930" xr:uid="{4404FC47-0FCB-4D6C-893D-6AB25410A6DE}"/>
    <cellStyle name="Calculation 3 3 5 2 5" xfId="17340" xr:uid="{CE6489E1-1D42-4809-AE15-1CBB05FDD151}"/>
    <cellStyle name="Calculation 3 3 5 3" xfId="21837" xr:uid="{ECE7546B-624E-4193-A659-BC9585F17C80}"/>
    <cellStyle name="Calculation 3 3 5 4" xfId="29744" xr:uid="{FA19587B-E211-4D8E-A832-199D9D77C470}"/>
    <cellStyle name="Calculation 3 3 5 5" xfId="37520" xr:uid="{FFB02370-059D-4CA3-8497-BB859D7853EA}"/>
    <cellStyle name="Calculation 3 3 5 6" xfId="45419" xr:uid="{8BB83C11-6098-46AF-BFD5-DD1EF305F92E}"/>
    <cellStyle name="Calculation 3 3 5 7" xfId="12980" xr:uid="{3888ABC0-2695-481E-9271-25B106FC7481}"/>
    <cellStyle name="Calculation 3 3 6" xfId="3425" xr:uid="{7060709C-3146-4F06-B0D4-AC36D2726A70}"/>
    <cellStyle name="Calculation 3 3 6 2" xfId="8027" xr:uid="{49F42E3D-B0E5-4428-BEA6-68376B73D7F0}"/>
    <cellStyle name="Calculation 3 3 6 2 2" xfId="25594" xr:uid="{C339BF0A-A02A-4FFD-A218-DB1087FE780C}"/>
    <cellStyle name="Calculation 3 3 6 2 3" xfId="32770" xr:uid="{4C7CD7EC-3B04-4E6B-B22B-4701EE1532D7}"/>
    <cellStyle name="Calculation 3 3 6 2 4" xfId="41277" xr:uid="{F1DD301C-6A8B-4615-9816-819F05FEBDEA}"/>
    <cellStyle name="Calculation 3 3 6 2 5" xfId="16687" xr:uid="{B47BF3F6-C00F-491F-9B03-25C25F042DB2}"/>
    <cellStyle name="Calculation 3 3 6 3" xfId="20992" xr:uid="{38DB0F3C-5FCB-4DBB-BEB9-E747CA1A4BD1}"/>
    <cellStyle name="Calculation 3 3 6 4" xfId="29019" xr:uid="{BDFECC33-FCC9-4737-AF1A-F030F13153CF}"/>
    <cellStyle name="Calculation 3 3 6 5" xfId="36675" xr:uid="{8FFDB9FF-7D88-4079-82A4-7E92BF5A282D}"/>
    <cellStyle name="Calculation 3 3 6 6" xfId="44696" xr:uid="{923DDA13-EE0A-4648-A421-260F7415EEA4}"/>
    <cellStyle name="Calculation 3 3 6 7" xfId="12159" xr:uid="{108CCD16-7FC6-47BB-A800-E5BAA57FBC0F}"/>
    <cellStyle name="Calculation 3 3 7" xfId="4181" xr:uid="{4B76AB21-7381-4641-A5DA-8063C21D6CA1}"/>
    <cellStyle name="Calculation 3 3 7 2" xfId="8619" xr:uid="{651215D9-D8DB-4394-BD4C-A96B729F9ABC}"/>
    <cellStyle name="Calculation 3 3 7 2 2" xfId="26186" xr:uid="{FF8111DE-D277-4AE8-B585-946FF32AF9CE}"/>
    <cellStyle name="Calculation 3 3 7 2 3" xfId="33362" xr:uid="{DD2B18D7-A67E-4D2E-ACE7-AFE791FAE583}"/>
    <cellStyle name="Calculation 3 3 7 2 4" xfId="41869" xr:uid="{204E84C1-1E7E-4810-8D83-22EBA5D04BA0}"/>
    <cellStyle name="Calculation 3 3 7 2 5" xfId="17279" xr:uid="{A6C4F0AA-9B2B-4350-838A-62FCFECE2572}"/>
    <cellStyle name="Calculation 3 3 7 3" xfId="21748" xr:uid="{3E211A0B-D8D7-4D15-A9C2-90A9A43E20A7}"/>
    <cellStyle name="Calculation 3 3 7 4" xfId="29685" xr:uid="{DE43A29A-9FF3-447C-88D2-4D4E27007964}"/>
    <cellStyle name="Calculation 3 3 7 5" xfId="37431" xr:uid="{5785C0B9-CCFE-45A2-B89D-7F00EBA3AB37}"/>
    <cellStyle name="Calculation 3 3 7 6" xfId="45360" xr:uid="{1DBCAF02-24E7-4DC0-8E5D-9FEAA6159641}"/>
    <cellStyle name="Calculation 3 3 7 7" xfId="12899" xr:uid="{AD379D6C-1BF1-4BEA-8B56-09CDDDEF49FF}"/>
    <cellStyle name="Calculation 3 3 8" xfId="3747" xr:uid="{85C46CAD-6BA5-4FE7-8381-FB109CE53C93}"/>
    <cellStyle name="Calculation 3 3 8 2" xfId="8292" xr:uid="{C72484A2-EE34-46EA-9A3E-CE9FCC3E701E}"/>
    <cellStyle name="Calculation 3 3 8 2 2" xfId="25859" xr:uid="{37FA6B2B-2000-4483-960F-FAB4A022282B}"/>
    <cellStyle name="Calculation 3 3 8 2 3" xfId="33035" xr:uid="{74D9E640-7D1A-4333-963D-ACC3678B93F2}"/>
    <cellStyle name="Calculation 3 3 8 2 4" xfId="41542" xr:uid="{90BFFCE3-C08B-40A8-9047-46028924D1B1}"/>
    <cellStyle name="Calculation 3 3 8 2 5" xfId="16952" xr:uid="{BA83305D-330E-4758-93F9-F98C98E17AAB}"/>
    <cellStyle name="Calculation 3 3 8 3" xfId="21314" xr:uid="{0B4C64D7-EC26-4ECF-AFA3-B7210D38BD28}"/>
    <cellStyle name="Calculation 3 3 8 4" xfId="29332" xr:uid="{F17AFB01-642E-47CF-9DC1-2B463D62F615}"/>
    <cellStyle name="Calculation 3 3 8 5" xfId="36997" xr:uid="{10A6253E-A7CC-4C92-A27C-83591A3CCF71}"/>
    <cellStyle name="Calculation 3 3 8 6" xfId="45008" xr:uid="{747D54EF-1122-42F6-BC35-B347E3BCD6F4}"/>
    <cellStyle name="Calculation 3 3 8 7" xfId="12473" xr:uid="{7054EA67-8CF7-4D9D-A157-9E6D667B8FF8}"/>
    <cellStyle name="Calculation 3 3 9" xfId="4213" xr:uid="{FE701860-5ADE-4B38-8680-AD13EABB0E38}"/>
    <cellStyle name="Calculation 3 3 9 2" xfId="8642" xr:uid="{A41C0B16-BD38-4FC9-8AD5-7574017BA945}"/>
    <cellStyle name="Calculation 3 3 9 2 2" xfId="26209" xr:uid="{A6955362-28B3-4733-BA2D-53088CC85F9E}"/>
    <cellStyle name="Calculation 3 3 9 2 3" xfId="33385" xr:uid="{0589E751-777B-40A9-A701-597F441802D5}"/>
    <cellStyle name="Calculation 3 3 9 2 4" xfId="41892" xr:uid="{B2077332-E53D-4B03-B9BD-CEFE0829A519}"/>
    <cellStyle name="Calculation 3 3 9 2 5" xfId="17302" xr:uid="{52F1E06D-8AA2-4D66-B009-19232D09EF14}"/>
    <cellStyle name="Calculation 3 3 9 3" xfId="21780" xr:uid="{E585A76D-6EDA-4DAF-A59A-8DA0300A4DCF}"/>
    <cellStyle name="Calculation 3 3 9 4" xfId="29712" xr:uid="{1D1ACEF5-9A83-43B1-B641-E949303B961B}"/>
    <cellStyle name="Calculation 3 3 9 5" xfId="37463" xr:uid="{2BD27FE4-79E5-462B-A208-9B4BA35C043C}"/>
    <cellStyle name="Calculation 3 3 9 6" xfId="45387" xr:uid="{CDC3B326-363E-4538-80AD-98DD2EA3F30C}"/>
    <cellStyle name="Calculation 3 3 9 7" xfId="12929" xr:uid="{C2DAE35B-7735-4394-A9EF-2E0B0070B028}"/>
    <cellStyle name="Calculation 3 4" xfId="2395" xr:uid="{8648C3FA-81B3-42D4-815B-A2C5ADE45600}"/>
    <cellStyle name="Calculation 3 4 10" xfId="3740" xr:uid="{F5D6CC26-89DF-40BF-B250-4638CF6E8157}"/>
    <cellStyle name="Calculation 3 4 10 2" xfId="8285" xr:uid="{F40FBCDF-AB6C-4D2C-9066-B0854EC91189}"/>
    <cellStyle name="Calculation 3 4 10 2 2" xfId="25852" xr:uid="{EEEA31C5-5412-4532-9626-DA3623E242F2}"/>
    <cellStyle name="Calculation 3 4 10 2 3" xfId="33028" xr:uid="{E3C8CBB9-C328-4800-9BDD-5571AC60C1CD}"/>
    <cellStyle name="Calculation 3 4 10 2 4" xfId="41535" xr:uid="{170D0F2B-2866-413B-96DE-344899A871D5}"/>
    <cellStyle name="Calculation 3 4 10 2 5" xfId="16945" xr:uid="{8AEE30E6-0E06-4FC0-A658-FD719FF4B13C}"/>
    <cellStyle name="Calculation 3 4 10 3" xfId="21307" xr:uid="{9B1731E2-507D-405D-87AC-4D48E3DFADE6}"/>
    <cellStyle name="Calculation 3 4 10 4" xfId="29325" xr:uid="{55927CE3-5C06-4892-AABB-C6CF0CF63239}"/>
    <cellStyle name="Calculation 3 4 10 5" xfId="36990" xr:uid="{93FF1F5F-B0FE-4DDA-99E4-EB1AC17B3587}"/>
    <cellStyle name="Calculation 3 4 10 6" xfId="45001" xr:uid="{489BCBA0-12AF-4082-945B-425026B034F6}"/>
    <cellStyle name="Calculation 3 4 10 7" xfId="12466" xr:uid="{C358557B-D6A3-4533-9A51-3073FDD99FCA}"/>
    <cellStyle name="Calculation 3 4 11" xfId="7017" xr:uid="{3B339ECA-97BC-4FCE-B131-A11BA4F3EC36}"/>
    <cellStyle name="Calculation 3 4 11 2" xfId="24584" xr:uid="{65FEEC93-1C31-4998-B927-B83F0B3D7214}"/>
    <cellStyle name="Calculation 3 4 11 3" xfId="32051" xr:uid="{5965CA19-267E-4311-ACDC-26194FDE9C94}"/>
    <cellStyle name="Calculation 3 4 11 4" xfId="40267" xr:uid="{EE097F58-F3BC-4983-89A3-CECF08D68F81}"/>
    <cellStyle name="Calculation 3 4 11 5" xfId="15677" xr:uid="{DD272856-AD75-4EFE-BA6C-7E24CE12E391}"/>
    <cellStyle name="Calculation 3 4 12" xfId="19961" xr:uid="{552FEF50-EA67-4221-862B-3A61419CC8CB}"/>
    <cellStyle name="Calculation 3 4 13" xfId="11174" xr:uid="{ED21541F-A480-47F9-B140-A635128D4A2E}"/>
    <cellStyle name="Calculation 3 4 2" xfId="2958" xr:uid="{045905B3-AE06-4B90-B729-5407AC7185F0}"/>
    <cellStyle name="Calculation 3 4 2 10" xfId="28659" xr:uid="{1EBE77BA-7C43-41F4-9BEC-AA46D4276E1D}"/>
    <cellStyle name="Calculation 3 4 2 11" xfId="36207" xr:uid="{005CE83D-8575-4E18-8805-BF92BD200D7A}"/>
    <cellStyle name="Calculation 3 4 2 12" xfId="44336" xr:uid="{55C53939-D7BA-454C-B6DC-B96C1BA9F2B7}"/>
    <cellStyle name="Calculation 3 4 2 13" xfId="11699" xr:uid="{A55425BF-95D3-47B3-B812-C0D0B73F826C}"/>
    <cellStyle name="Calculation 3 4 2 2" xfId="4863" xr:uid="{C5EF0DDD-132C-49D9-B331-7284C3789FFC}"/>
    <cellStyle name="Calculation 3 4 2 2 2" xfId="9080" xr:uid="{160014D1-9771-4900-8A64-0A538FA0AAC0}"/>
    <cellStyle name="Calculation 3 4 2 2 2 2" xfId="26647" xr:uid="{66792B61-B71C-4B78-A5F4-3F9DDFE072B0}"/>
    <cellStyle name="Calculation 3 4 2 2 2 3" xfId="33823" xr:uid="{E47E9981-70B2-49EC-8510-F673BB4F2F41}"/>
    <cellStyle name="Calculation 3 4 2 2 2 4" xfId="42330" xr:uid="{46AD5817-DB0E-42FC-8E9D-5DF8CBA81891}"/>
    <cellStyle name="Calculation 3 4 2 2 2 5" xfId="17740" xr:uid="{29C76543-B463-4C4F-80F9-ED6477B561A8}"/>
    <cellStyle name="Calculation 3 4 2 2 3" xfId="22430" xr:uid="{24954F00-51DA-467A-A776-A87C06D3FFCB}"/>
    <cellStyle name="Calculation 3 4 2 2 4" xfId="30112" xr:uid="{F5A26FBD-0A41-4013-97F5-7659AF1B5119}"/>
    <cellStyle name="Calculation 3 4 2 2 5" xfId="38113" xr:uid="{0CF01CB6-8117-4236-8EAA-237DD9446BD7}"/>
    <cellStyle name="Calculation 3 4 2 2 6" xfId="45785" xr:uid="{74B3DC5E-BB7B-4C42-BE89-580588470130}"/>
    <cellStyle name="Calculation 3 4 2 2 7" xfId="13541" xr:uid="{5548E1C2-5E42-4710-AB35-A957DE0C8303}"/>
    <cellStyle name="Calculation 3 4 2 3" xfId="5431" xr:uid="{99122B49-B547-44BA-87EC-B6E3F6B35932}"/>
    <cellStyle name="Calculation 3 4 2 3 2" xfId="9509" xr:uid="{C2F4FC8B-A3E1-4A97-8004-5044C57C317F}"/>
    <cellStyle name="Calculation 3 4 2 3 2 2" xfId="27076" xr:uid="{4FBF2C03-CBED-4045-B8D0-4350FEE7A6EF}"/>
    <cellStyle name="Calculation 3 4 2 3 2 3" xfId="34252" xr:uid="{6BD29E5F-61B4-4AF5-83EB-3008FFDE4E5D}"/>
    <cellStyle name="Calculation 3 4 2 3 2 4" xfId="42759" xr:uid="{AC548C2C-B97C-425B-B306-33C2A174883A}"/>
    <cellStyle name="Calculation 3 4 2 3 2 5" xfId="18169" xr:uid="{A4EEF7B6-2A11-4448-8D25-E72CE8A774A4}"/>
    <cellStyle name="Calculation 3 4 2 3 3" xfId="22998" xr:uid="{C5044922-3A3D-4216-98E0-9A4F2524C7BA}"/>
    <cellStyle name="Calculation 3 4 2 3 4" xfId="30573" xr:uid="{19E296AB-0850-442A-AFCF-AC3D5E9533A2}"/>
    <cellStyle name="Calculation 3 4 2 3 5" xfId="38681" xr:uid="{CE0378C1-06E1-4AC6-8007-CBFFFB6060E9}"/>
    <cellStyle name="Calculation 3 4 2 3 6" xfId="46246" xr:uid="{FE2E7C3B-FC98-47CF-B1D6-9221F6849404}"/>
    <cellStyle name="Calculation 3 4 2 3 7" xfId="14101" xr:uid="{BC91AB23-4E39-4175-BFC8-4C512038B5A1}"/>
    <cellStyle name="Calculation 3 4 2 4" xfId="5871" xr:uid="{4483469D-6A80-40CD-AC78-72B1A124CB87}"/>
    <cellStyle name="Calculation 3 4 2 4 2" xfId="9925" xr:uid="{5D0A236A-2AA2-4ACA-91A2-945EA51A68FD}"/>
    <cellStyle name="Calculation 3 4 2 4 2 2" xfId="27492" xr:uid="{72AF0108-A41C-4FCB-A208-34A763143EF3}"/>
    <cellStyle name="Calculation 3 4 2 4 2 3" xfId="34668" xr:uid="{9C667C15-7BB1-4C4B-8DE0-C5C0D5273E81}"/>
    <cellStyle name="Calculation 3 4 2 4 2 4" xfId="43175" xr:uid="{E1D9B3E6-F0A2-4A81-B910-CBD76A6719B1}"/>
    <cellStyle name="Calculation 3 4 2 4 2 5" xfId="18585" xr:uid="{164AFB5A-3D5C-482D-8120-4F3AE444896F}"/>
    <cellStyle name="Calculation 3 4 2 4 3" xfId="23438" xr:uid="{EFA7980B-FA8D-47BC-AF49-446D00DEA335}"/>
    <cellStyle name="Calculation 3 4 2 4 4" xfId="31013" xr:uid="{CA4D85DD-0ABA-462B-9D2D-F224296F753D}"/>
    <cellStyle name="Calculation 3 4 2 4 5" xfId="39121" xr:uid="{A2FACCD6-5D59-43AE-BE5B-73A31F0BB13B}"/>
    <cellStyle name="Calculation 3 4 2 4 6" xfId="46686" xr:uid="{167E680F-635B-4BE9-BC50-26DBECC105CF}"/>
    <cellStyle name="Calculation 3 4 2 4 7" xfId="14541" xr:uid="{28F2054C-3EF7-4B1A-BAD1-D133F6EB98DA}"/>
    <cellStyle name="Calculation 3 4 2 5" xfId="6227" xr:uid="{9D7300EB-348E-4EC9-9634-144AF26B47D8}"/>
    <cellStyle name="Calculation 3 4 2 5 2" xfId="10268" xr:uid="{892C692A-A960-4967-B240-B9ED2458BA8A}"/>
    <cellStyle name="Calculation 3 4 2 5 2 2" xfId="27835" xr:uid="{1206B5FA-2CD7-4B41-8700-21E00296757E}"/>
    <cellStyle name="Calculation 3 4 2 5 2 3" xfId="35011" xr:uid="{CD0B3E63-6D17-44BA-94EB-A28F5030B8BC}"/>
    <cellStyle name="Calculation 3 4 2 5 2 4" xfId="43518" xr:uid="{FAF9CE2F-D61C-4D7B-A73C-191641C2D0C3}"/>
    <cellStyle name="Calculation 3 4 2 5 2 5" xfId="18928" xr:uid="{8568764A-F1F9-4CDF-93EA-079862C8D9D2}"/>
    <cellStyle name="Calculation 3 4 2 5 3" xfId="23794" xr:uid="{B0558016-3056-4AAA-94AA-6DEC46827386}"/>
    <cellStyle name="Calculation 3 4 2 5 4" xfId="31369" xr:uid="{D1D91F63-D1AD-4870-880F-D91BE143F2E6}"/>
    <cellStyle name="Calculation 3 4 2 5 5" xfId="39477" xr:uid="{6C803B9A-7737-4508-93DC-7DA0B260815B}"/>
    <cellStyle name="Calculation 3 4 2 5 6" xfId="47042" xr:uid="{2FBEAC46-91D8-4BDA-AE26-6288B72F3322}"/>
    <cellStyle name="Calculation 3 4 2 5 7" xfId="14897" xr:uid="{89186126-6CD1-4824-9033-5C1975CF09BC}"/>
    <cellStyle name="Calculation 3 4 2 6" xfId="6575" xr:uid="{802587B6-9938-4356-95FB-C1C81D94D924}"/>
    <cellStyle name="Calculation 3 4 2 6 2" xfId="10605" xr:uid="{9D039CC9-F432-4814-BD7F-28D2BCBD5CD5}"/>
    <cellStyle name="Calculation 3 4 2 6 2 2" xfId="28172" xr:uid="{94BC1FE0-18B5-45A7-8936-90BC4471D527}"/>
    <cellStyle name="Calculation 3 4 2 6 2 3" xfId="35348" xr:uid="{6F40A1A9-3858-4C79-BF66-39F1F74C6749}"/>
    <cellStyle name="Calculation 3 4 2 6 2 4" xfId="43855" xr:uid="{42D3B8D4-4892-4BB6-AA95-BB2C2ED219D7}"/>
    <cellStyle name="Calculation 3 4 2 6 2 5" xfId="19265" xr:uid="{96348C1C-FD6C-43A8-BE7E-31B956C8E352}"/>
    <cellStyle name="Calculation 3 4 2 6 3" xfId="24142" xr:uid="{C33B6042-9035-4184-9783-CB048F0AABDC}"/>
    <cellStyle name="Calculation 3 4 2 6 4" xfId="31717" xr:uid="{57F2D7F8-D074-4503-B953-B081AC77F12A}"/>
    <cellStyle name="Calculation 3 4 2 6 5" xfId="39825" xr:uid="{32D8FD69-7523-4F87-86AE-54E5793E9BBD}"/>
    <cellStyle name="Calculation 3 4 2 6 6" xfId="47390" xr:uid="{AC0B9374-C18B-476C-B914-BBD7A2111CE1}"/>
    <cellStyle name="Calculation 3 4 2 6 7" xfId="15245" xr:uid="{3456F9E4-F5FE-40E5-992B-E2419C39B745}"/>
    <cellStyle name="Calculation 3 4 2 7" xfId="3827" xr:uid="{0EDFF9B3-A3F5-4037-B55B-F2291EAA3AE6}"/>
    <cellStyle name="Calculation 3 4 2 7 2" xfId="8362" xr:uid="{E31FCE7E-546A-4A6A-91EF-31457901F4D1}"/>
    <cellStyle name="Calculation 3 4 2 7 2 2" xfId="25929" xr:uid="{F15A528F-6A79-48CE-9AA9-EDA6B678BEA6}"/>
    <cellStyle name="Calculation 3 4 2 7 2 3" xfId="33105" xr:uid="{3B87135D-7507-4F08-BD6B-341C0FDDC013}"/>
    <cellStyle name="Calculation 3 4 2 7 2 4" xfId="41612" xr:uid="{B8CA90C8-260B-428F-9534-7402D21751D9}"/>
    <cellStyle name="Calculation 3 4 2 7 2 5" xfId="17022" xr:uid="{F563EA41-ACA7-4CE7-A13C-36DB7186AEE9}"/>
    <cellStyle name="Calculation 3 4 2 7 3" xfId="21394" xr:uid="{D38989DB-CAE3-4625-AF0A-FD4BFAA12608}"/>
    <cellStyle name="Calculation 3 4 2 7 4" xfId="29411" xr:uid="{5FB207B1-CD18-433F-88B3-847CCB9FB8F3}"/>
    <cellStyle name="Calculation 3 4 2 7 5" xfId="37077" xr:uid="{42F11267-24F7-4A99-9A13-F361450FF485}"/>
    <cellStyle name="Calculation 3 4 2 7 6" xfId="45087" xr:uid="{F310C615-56A9-4146-9AA9-1A7A00079DA3}"/>
    <cellStyle name="Calculation 3 4 2 7 7" xfId="12553" xr:uid="{816A3C61-0ECF-49B7-9BCD-781891AF9B1D}"/>
    <cellStyle name="Calculation 3 4 2 8" xfId="7580" xr:uid="{F663BFB8-B744-4527-8F64-971C22494516}"/>
    <cellStyle name="Calculation 3 4 2 8 2" xfId="25147" xr:uid="{76FB2DA1-82BB-4895-828F-CDC8A46A022C}"/>
    <cellStyle name="Calculation 3 4 2 8 3" xfId="32422" xr:uid="{08D3D941-5F33-4301-B8EA-0ABD8CB86CE9}"/>
    <cellStyle name="Calculation 3 4 2 8 4" xfId="40830" xr:uid="{38936D30-2191-46F7-9973-3BEF725A770B}"/>
    <cellStyle name="Calculation 3 4 2 8 5" xfId="16240" xr:uid="{EA333971-CACB-4878-80ED-C8A39FC4EFF2}"/>
    <cellStyle name="Calculation 3 4 2 9" xfId="20524" xr:uid="{F64A83CD-AA72-45BC-9C02-059742B5C58B}"/>
    <cellStyle name="Calculation 3 4 3" xfId="2602" xr:uid="{9885988F-F5C5-4238-97D2-C15E42D3212C}"/>
    <cellStyle name="Calculation 3 4 3 10" xfId="28425" xr:uid="{3FB0F6D2-CC2E-4D51-80AB-7944565ECACC}"/>
    <cellStyle name="Calculation 3 4 3 11" xfId="35857" xr:uid="{DB88055E-C735-4F88-B1EC-8CF217E4053E}"/>
    <cellStyle name="Calculation 3 4 3 12" xfId="44104" xr:uid="{99C644CE-5610-42E3-A200-2EB8802571B5}"/>
    <cellStyle name="Calculation 3 4 3 13" xfId="11367" xr:uid="{30988F0A-998A-4512-B638-CA7C42AF61FE}"/>
    <cellStyle name="Calculation 3 4 3 2" xfId="4507" xr:uid="{F3E16DE6-1E3C-4152-BD6A-409E93B27BF2}"/>
    <cellStyle name="Calculation 3 4 3 2 2" xfId="8822" xr:uid="{E1006EC1-BF4B-4A22-97CF-63FD1D8A617A}"/>
    <cellStyle name="Calculation 3 4 3 2 2 2" xfId="26389" xr:uid="{CF346FD7-6931-4395-A5CB-81FB4767A319}"/>
    <cellStyle name="Calculation 3 4 3 2 2 3" xfId="33565" xr:uid="{7E2F980B-370B-4554-A940-CCF1741002A5}"/>
    <cellStyle name="Calculation 3 4 3 2 2 4" xfId="42072" xr:uid="{0CA03EE3-A5DC-476A-993F-FA6EEADC4953}"/>
    <cellStyle name="Calculation 3 4 3 2 2 5" xfId="17482" xr:uid="{9D2D4C9D-6FB6-4A3F-AEDD-F31E250EF7A9}"/>
    <cellStyle name="Calculation 3 4 3 2 3" xfId="22074" xr:uid="{F38CE3F7-57DD-4112-8BF1-B6E86468C271}"/>
    <cellStyle name="Calculation 3 4 3 2 4" xfId="29878" xr:uid="{D0B20CC7-6364-4DFE-934C-3515EE1735E3}"/>
    <cellStyle name="Calculation 3 4 3 2 5" xfId="37757" xr:uid="{47BCE4E0-BFA1-4FA7-9817-0824A30D2365}"/>
    <cellStyle name="Calculation 3 4 3 2 6" xfId="45553" xr:uid="{19F3DD74-EC33-45E0-9599-F38CD97AA939}"/>
    <cellStyle name="Calculation 3 4 3 2 7" xfId="13209" xr:uid="{E6EF207A-5501-4C81-9B56-6694E76A3405}"/>
    <cellStyle name="Calculation 3 4 3 3" xfId="5433" xr:uid="{895C1616-38ED-43D0-96FC-4C33C5454C2F}"/>
    <cellStyle name="Calculation 3 4 3 3 2" xfId="9510" xr:uid="{BB406D5E-5FD1-437F-A8E6-CAB4CCCA8773}"/>
    <cellStyle name="Calculation 3 4 3 3 2 2" xfId="27077" xr:uid="{DD8994CA-F137-41AC-B90F-009007BFFD7E}"/>
    <cellStyle name="Calculation 3 4 3 3 2 3" xfId="34253" xr:uid="{229AE84A-B1AA-4CA7-86A9-B1E5CB109358}"/>
    <cellStyle name="Calculation 3 4 3 3 2 4" xfId="42760" xr:uid="{1C67B9B8-D66F-4512-8E55-D47DF548619D}"/>
    <cellStyle name="Calculation 3 4 3 3 2 5" xfId="18170" xr:uid="{0A90D5B2-0556-4938-9A32-34791248AE26}"/>
    <cellStyle name="Calculation 3 4 3 3 3" xfId="23000" xr:uid="{FA3AEC16-1DF1-40C4-AF43-079BCF335476}"/>
    <cellStyle name="Calculation 3 4 3 3 4" xfId="30575" xr:uid="{1F2CD140-0179-4EBB-8C9A-85BA461D3F4E}"/>
    <cellStyle name="Calculation 3 4 3 3 5" xfId="38683" xr:uid="{B12A0C89-CCFD-4703-B3FB-9BBE6444BC81}"/>
    <cellStyle name="Calculation 3 4 3 3 6" xfId="46248" xr:uid="{DAF965FD-7E63-41E2-B411-42B03FDB48EC}"/>
    <cellStyle name="Calculation 3 4 3 3 7" xfId="14103" xr:uid="{06BEE7E2-C4EE-42E5-90BA-05E3505CF8EB}"/>
    <cellStyle name="Calculation 3 4 3 4" xfId="3715" xr:uid="{F15E558C-8CC4-43CA-B198-6F27C4918776}"/>
    <cellStyle name="Calculation 3 4 3 4 2" xfId="8263" xr:uid="{AFAC1EA6-E38F-49FD-81D5-16CE53D87B65}"/>
    <cellStyle name="Calculation 3 4 3 4 2 2" xfId="25830" xr:uid="{23EFEF9A-931E-4B9B-8A7F-B5174335C61C}"/>
    <cellStyle name="Calculation 3 4 3 4 2 3" xfId="33006" xr:uid="{380533F1-FFF4-4030-8C6E-F4AE6E36DC12}"/>
    <cellStyle name="Calculation 3 4 3 4 2 4" xfId="41513" xr:uid="{E051C07F-3ED7-447B-89FB-843E26D50EAA}"/>
    <cellStyle name="Calculation 3 4 3 4 2 5" xfId="16923" xr:uid="{9C10104E-795D-4D05-B767-45984A71052B}"/>
    <cellStyle name="Calculation 3 4 3 4 3" xfId="21282" xr:uid="{30BDF4A2-216A-4C2B-9F40-C9BCCC3B3FBE}"/>
    <cellStyle name="Calculation 3 4 3 4 4" xfId="29300" xr:uid="{CEB3ABAB-2035-46CD-BE95-7C83B57CCA1E}"/>
    <cellStyle name="Calculation 3 4 3 4 5" xfId="36965" xr:uid="{EA394444-0E77-42D3-BE16-DC6373E9F66B}"/>
    <cellStyle name="Calculation 3 4 3 4 6" xfId="44976" xr:uid="{155C94A8-A3DC-4D29-B415-8DA29FB7E212}"/>
    <cellStyle name="Calculation 3 4 3 4 7" xfId="12441" xr:uid="{B99D530C-0A31-40A4-9124-170230512718}"/>
    <cellStyle name="Calculation 3 4 3 5" xfId="5481" xr:uid="{5387F877-9797-4BC7-AD8A-ACA5219E0543}"/>
    <cellStyle name="Calculation 3 4 3 5 2" xfId="9555" xr:uid="{F2968D03-8F73-4B2D-8EEC-5C8F1D45CB8A}"/>
    <cellStyle name="Calculation 3 4 3 5 2 2" xfId="27122" xr:uid="{4823AD37-B98D-412F-A7DE-B6B3D48F3586}"/>
    <cellStyle name="Calculation 3 4 3 5 2 3" xfId="34298" xr:uid="{0066412E-2246-4833-9736-E44E0EEFC182}"/>
    <cellStyle name="Calculation 3 4 3 5 2 4" xfId="42805" xr:uid="{30F8CA6B-7F4F-41A9-BB01-743555F16E9E}"/>
    <cellStyle name="Calculation 3 4 3 5 2 5" xfId="18215" xr:uid="{0089CCC7-08F0-43A6-B232-4D87B5FBA65F}"/>
    <cellStyle name="Calculation 3 4 3 5 3" xfId="23048" xr:uid="{5563AE63-7D87-4052-BE5E-1CB4C682DC9C}"/>
    <cellStyle name="Calculation 3 4 3 5 4" xfId="30623" xr:uid="{D6EEC0ED-3602-440D-A1FB-C2DC0BD38E04}"/>
    <cellStyle name="Calculation 3 4 3 5 5" xfId="38731" xr:uid="{2AE7811C-1D02-4275-8CD8-64CD7481594F}"/>
    <cellStyle name="Calculation 3 4 3 5 6" xfId="46296" xr:uid="{C922638C-68A0-4D6F-A3D2-B25006B89854}"/>
    <cellStyle name="Calculation 3 4 3 5 7" xfId="14151" xr:uid="{82202B54-75BA-4B8C-9A64-1E78A5F365C5}"/>
    <cellStyle name="Calculation 3 4 3 6" xfId="3824" xr:uid="{5EA1AAFC-F343-4AA5-A006-FC17F06D9C87}"/>
    <cellStyle name="Calculation 3 4 3 6 2" xfId="8360" xr:uid="{B43326BE-2D5A-4F1C-9F3F-C7D57C240BB7}"/>
    <cellStyle name="Calculation 3 4 3 6 2 2" xfId="25927" xr:uid="{7CE0A2B9-F650-4DEF-B190-99B00A382A1C}"/>
    <cellStyle name="Calculation 3 4 3 6 2 3" xfId="33103" xr:uid="{8B280423-2886-45BE-B42F-ACCF3EAD716E}"/>
    <cellStyle name="Calculation 3 4 3 6 2 4" xfId="41610" xr:uid="{1E131732-6C1E-40E4-AE61-CE1C79C48E0F}"/>
    <cellStyle name="Calculation 3 4 3 6 2 5" xfId="17020" xr:uid="{FBEEA234-776F-4D4A-AAF7-A9F22283AA13}"/>
    <cellStyle name="Calculation 3 4 3 6 3" xfId="21391" xr:uid="{9248F87D-88EE-4198-9165-5B00B6F8EC2C}"/>
    <cellStyle name="Calculation 3 4 3 6 4" xfId="29409" xr:uid="{22092D29-D9E0-4844-9D04-A348E527F056}"/>
    <cellStyle name="Calculation 3 4 3 6 5" xfId="37074" xr:uid="{99445C4E-C393-48F4-85E2-98209B90247A}"/>
    <cellStyle name="Calculation 3 4 3 6 6" xfId="45085" xr:uid="{3071EF3C-ADF8-4AF3-915D-F706ADAB8AF4}"/>
    <cellStyle name="Calculation 3 4 3 6 7" xfId="12550" xr:uid="{39B893EC-D92D-415E-BC2A-95B01C5AD186}"/>
    <cellStyle name="Calculation 3 4 3 7" xfId="5191" xr:uid="{F90C89A2-A9EC-4AA7-943E-1E5D527EF0A9}"/>
    <cellStyle name="Calculation 3 4 3 7 2" xfId="9292" xr:uid="{ABF00A36-F41D-4A72-84D3-A234F5244A62}"/>
    <cellStyle name="Calculation 3 4 3 7 2 2" xfId="26859" xr:uid="{F31F2EFC-D6FD-4508-A681-2749ACA3F61B}"/>
    <cellStyle name="Calculation 3 4 3 7 2 3" xfId="34035" xr:uid="{7CF4750C-9168-4223-A8B8-436C6034AC3B}"/>
    <cellStyle name="Calculation 3 4 3 7 2 4" xfId="42542" xr:uid="{9BDC75BD-BE98-4F4A-9FA1-5500EBFACB54}"/>
    <cellStyle name="Calculation 3 4 3 7 2 5" xfId="17952" xr:uid="{B43EF790-400D-45CE-ABA9-1CE5A928F1A9}"/>
    <cellStyle name="Calculation 3 4 3 7 3" xfId="22758" xr:uid="{7F71E244-0F8E-40CA-A137-05B3A9B87936}"/>
    <cellStyle name="Calculation 3 4 3 7 4" xfId="30333" xr:uid="{81D74BE9-91A8-46B1-9FA7-D91003211C22}"/>
    <cellStyle name="Calculation 3 4 3 7 5" xfId="38441" xr:uid="{E8DFCC91-6481-4EED-A934-22AE3B91E517}"/>
    <cellStyle name="Calculation 3 4 3 7 6" xfId="46006" xr:uid="{7AFBA3D0-015B-4012-A419-5C0BADAEFD4B}"/>
    <cellStyle name="Calculation 3 4 3 7 7" xfId="13861" xr:uid="{24505113-21EC-4762-86ED-CDAB47FEFFA9}"/>
    <cellStyle name="Calculation 3 4 3 8" xfId="7224" xr:uid="{9650727F-98F9-46CC-A8E0-DC3E43B70210}"/>
    <cellStyle name="Calculation 3 4 3 8 2" xfId="24791" xr:uid="{6AD44AA7-1BFD-48F1-8043-0DE3EC415806}"/>
    <cellStyle name="Calculation 3 4 3 8 3" xfId="32164" xr:uid="{F4475608-FB83-4E04-878C-0AB237B9CD90}"/>
    <cellStyle name="Calculation 3 4 3 8 4" xfId="40474" xr:uid="{FD802A96-6C60-420E-B4C6-30F70E917846}"/>
    <cellStyle name="Calculation 3 4 3 8 5" xfId="15884" xr:uid="{29F57194-2889-4B6C-8434-DE67B803FBE0}"/>
    <cellStyle name="Calculation 3 4 3 9" xfId="20168" xr:uid="{E7B03D16-BE00-45B3-8A48-F5DD20C69C4C}"/>
    <cellStyle name="Calculation 3 4 4" xfId="2685" xr:uid="{D69202E8-CC21-4CBD-BFC0-9356D30C762E}"/>
    <cellStyle name="Calculation 3 4 4 10" xfId="28498" xr:uid="{002C48B3-3C7A-41E4-A126-3CABBD92BC85}"/>
    <cellStyle name="Calculation 3 4 4 11" xfId="35935" xr:uid="{7EFC2E49-8A92-429D-B0F7-5F482C6593E9}"/>
    <cellStyle name="Calculation 3 4 4 12" xfId="44176" xr:uid="{1593E404-0ADB-4D91-B450-9DD461EC3895}"/>
    <cellStyle name="Calculation 3 4 4 13" xfId="11442" xr:uid="{C62FFBEF-2A22-4555-B03D-B9C321B0D1E4}"/>
    <cellStyle name="Calculation 3 4 4 2" xfId="4590" xr:uid="{6291B2AC-C16A-4064-8521-303F9CBF165C}"/>
    <cellStyle name="Calculation 3 4 4 2 2" xfId="8903" xr:uid="{174113FA-82B2-4AD0-8380-00F1BD91186C}"/>
    <cellStyle name="Calculation 3 4 4 2 2 2" xfId="26470" xr:uid="{FCD962C7-9EF6-4576-97C7-B047DCFB4607}"/>
    <cellStyle name="Calculation 3 4 4 2 2 3" xfId="33646" xr:uid="{1E3C1514-6CEF-494E-B1AD-BB301A4B68DC}"/>
    <cellStyle name="Calculation 3 4 4 2 2 4" xfId="42153" xr:uid="{2D556E65-E26A-45B8-9F66-4600A8CB2AA5}"/>
    <cellStyle name="Calculation 3 4 4 2 2 5" xfId="17563" xr:uid="{90D8F64D-C7DD-4934-92D6-5C53A917F008}"/>
    <cellStyle name="Calculation 3 4 4 2 3" xfId="22157" xr:uid="{0142E4CE-C78D-41CE-A8ED-043EF6058534}"/>
    <cellStyle name="Calculation 3 4 4 2 4" xfId="29951" xr:uid="{65B09384-FFA5-477F-AB7D-6E2E075467C4}"/>
    <cellStyle name="Calculation 3 4 4 2 5" xfId="37840" xr:uid="{D0EA976C-695D-4795-8315-6DF67D8EA2B8}"/>
    <cellStyle name="Calculation 3 4 4 2 6" xfId="45625" xr:uid="{FE156718-10E3-4F21-8D4E-A398DFE55C9D}"/>
    <cellStyle name="Calculation 3 4 4 2 7" xfId="13284" xr:uid="{8277CD14-B8F2-4B77-99DB-605E41C76EF7}"/>
    <cellStyle name="Calculation 3 4 4 3" xfId="5390" xr:uid="{D0E6AA6A-06F5-495C-84FF-6FA1C69C8219}"/>
    <cellStyle name="Calculation 3 4 4 3 2" xfId="9473" xr:uid="{D243F2C7-86E5-4E7D-BEC8-0AD68DD622DE}"/>
    <cellStyle name="Calculation 3 4 4 3 2 2" xfId="27040" xr:uid="{79858406-9084-4B14-B393-482E1D9D2E96}"/>
    <cellStyle name="Calculation 3 4 4 3 2 3" xfId="34216" xr:uid="{71D97C6D-BE3E-487E-8493-7DF1938A7B84}"/>
    <cellStyle name="Calculation 3 4 4 3 2 4" xfId="42723" xr:uid="{AC36122B-574C-457B-8CD3-4F8F8C624C84}"/>
    <cellStyle name="Calculation 3 4 4 3 2 5" xfId="18133" xr:uid="{2B2A675C-5EDA-4729-9001-E41CE88F87B4}"/>
    <cellStyle name="Calculation 3 4 4 3 3" xfId="22957" xr:uid="{0EC9B652-9C4D-4A42-B694-0F3687099A2D}"/>
    <cellStyle name="Calculation 3 4 4 3 4" xfId="30532" xr:uid="{1E24385A-F5B8-41E4-9FF1-D7EA4F6CF626}"/>
    <cellStyle name="Calculation 3 4 4 3 5" xfId="38640" xr:uid="{05AE0D39-349A-4392-AF18-87B667419044}"/>
    <cellStyle name="Calculation 3 4 4 3 6" xfId="46205" xr:uid="{0DC9702A-011D-4743-8ACB-6B19B7289C74}"/>
    <cellStyle name="Calculation 3 4 4 3 7" xfId="14060" xr:uid="{B4E3894F-32A8-47BE-B5B5-20F9706AB4FF}"/>
    <cellStyle name="Calculation 3 4 4 4" xfId="5680" xr:uid="{BB1C78F9-982A-433D-8832-26C2E6D95C84}"/>
    <cellStyle name="Calculation 3 4 4 4 2" xfId="9739" xr:uid="{683B1FD6-DE9F-48CD-953E-3DDEBF6A7FBC}"/>
    <cellStyle name="Calculation 3 4 4 4 2 2" xfId="27306" xr:uid="{4838CB76-D4AD-4DDE-9BD8-6F8781F0CF3F}"/>
    <cellStyle name="Calculation 3 4 4 4 2 3" xfId="34482" xr:uid="{19E19A0F-8568-489C-9C53-D36E43C5CCC5}"/>
    <cellStyle name="Calculation 3 4 4 4 2 4" xfId="42989" xr:uid="{E8DC976A-2824-4AFC-A0FC-44569D22DECE}"/>
    <cellStyle name="Calculation 3 4 4 4 2 5" xfId="18399" xr:uid="{D67F919E-C6F5-4529-B977-AA5D9B35F905}"/>
    <cellStyle name="Calculation 3 4 4 4 3" xfId="23247" xr:uid="{C0D8CD67-EDE0-46FA-9FA7-BFB232E5596B}"/>
    <cellStyle name="Calculation 3 4 4 4 4" xfId="30822" xr:uid="{43B7187A-59FD-4E4C-9020-50F436598668}"/>
    <cellStyle name="Calculation 3 4 4 4 5" xfId="38930" xr:uid="{F1AE0FD4-5C7A-403F-B738-6DE4F11C24D3}"/>
    <cellStyle name="Calculation 3 4 4 4 6" xfId="46495" xr:uid="{9B26BD3B-A18D-4A4D-B11A-92661F4BD15A}"/>
    <cellStyle name="Calculation 3 4 4 4 7" xfId="14350" xr:uid="{1D192F02-BF2C-409C-A436-802E9698694A}"/>
    <cellStyle name="Calculation 3 4 4 5" xfId="6034" xr:uid="{307F07CC-A34E-4404-B57F-1FBD5743D81F}"/>
    <cellStyle name="Calculation 3 4 4 5 2" xfId="10084" xr:uid="{A760E7FD-4209-4DEF-B4A9-690C86127072}"/>
    <cellStyle name="Calculation 3 4 4 5 2 2" xfId="27651" xr:uid="{5B1B653E-5FB8-492B-A845-54FC8CBFA9A0}"/>
    <cellStyle name="Calculation 3 4 4 5 2 3" xfId="34827" xr:uid="{65E58098-681F-46C6-B1C1-DC0860B4ECC8}"/>
    <cellStyle name="Calculation 3 4 4 5 2 4" xfId="43334" xr:uid="{C2532805-C7DF-4D5B-8621-7BEAF97F1F6D}"/>
    <cellStyle name="Calculation 3 4 4 5 2 5" xfId="18744" xr:uid="{C7C92159-883A-440B-B900-4993B94B186A}"/>
    <cellStyle name="Calculation 3 4 4 5 3" xfId="23601" xr:uid="{8BA288F3-23CF-45C5-90B8-AF61CA776911}"/>
    <cellStyle name="Calculation 3 4 4 5 4" xfId="31176" xr:uid="{B0FE7A91-7927-4546-8D1B-5E796B72FEEF}"/>
    <cellStyle name="Calculation 3 4 4 5 5" xfId="39284" xr:uid="{8AB34C5E-87D8-4F00-B8E8-ADDEA764278D}"/>
    <cellStyle name="Calculation 3 4 4 5 6" xfId="46849" xr:uid="{69B66A3A-574F-4809-9153-1AE8CD2521F0}"/>
    <cellStyle name="Calculation 3 4 4 5 7" xfId="14704" xr:uid="{289C31D6-1B60-454E-9FFB-42F9AF6131EC}"/>
    <cellStyle name="Calculation 3 4 4 6" xfId="6402" xr:uid="{1E6F3F13-4710-42EA-B600-A5407274EF82}"/>
    <cellStyle name="Calculation 3 4 4 6 2" xfId="10439" xr:uid="{2499EBAA-AC3A-483A-B040-6C2D5F06510B}"/>
    <cellStyle name="Calculation 3 4 4 6 2 2" xfId="28006" xr:uid="{4C20AF83-CDB4-47C9-BB06-AAA9698C76DD}"/>
    <cellStyle name="Calculation 3 4 4 6 2 3" xfId="35182" xr:uid="{C7431D05-86A2-4E9F-B12A-695FDA7D62D8}"/>
    <cellStyle name="Calculation 3 4 4 6 2 4" xfId="43689" xr:uid="{5CBBFDCD-C2A3-421E-8516-ACC30B9BB3C1}"/>
    <cellStyle name="Calculation 3 4 4 6 2 5" xfId="19099" xr:uid="{08D946B4-D515-451E-BE1B-635A8CBB065B}"/>
    <cellStyle name="Calculation 3 4 4 6 3" xfId="23969" xr:uid="{0EC42FD8-7DEA-4B92-8CB4-C6712732E28E}"/>
    <cellStyle name="Calculation 3 4 4 6 4" xfId="31544" xr:uid="{6C0F785A-7F92-45D5-9850-74E7F3E76C47}"/>
    <cellStyle name="Calculation 3 4 4 6 5" xfId="39652" xr:uid="{9DC419B4-36ED-4FF5-85CF-75DAABAFFDAF}"/>
    <cellStyle name="Calculation 3 4 4 6 6" xfId="47217" xr:uid="{88F1566A-578D-4F1E-9E73-CD13C5103C95}"/>
    <cellStyle name="Calculation 3 4 4 6 7" xfId="15072" xr:uid="{E242B138-5CC2-4A3A-923F-877E855AB86A}"/>
    <cellStyle name="Calculation 3 4 4 7" xfId="6751" xr:uid="{96B20C25-FFDF-4AB8-8811-0E79760310B1}"/>
    <cellStyle name="Calculation 3 4 4 7 2" xfId="10757" xr:uid="{3626B896-B0AD-47F7-A778-792E2BE6A790}"/>
    <cellStyle name="Calculation 3 4 4 7 2 2" xfId="28324" xr:uid="{F0F6F042-93CC-41CD-BC0B-473D6976A361}"/>
    <cellStyle name="Calculation 3 4 4 7 2 3" xfId="35500" xr:uid="{3AE5BF5D-D52E-41AF-AC4D-8C9F25AB8451}"/>
    <cellStyle name="Calculation 3 4 4 7 2 4" xfId="44007" xr:uid="{46D75118-AFCD-439B-82B1-EABC259AADFC}"/>
    <cellStyle name="Calculation 3 4 4 7 2 5" xfId="19417" xr:uid="{E0C03EFB-A267-4401-8402-1BFB4429D9D0}"/>
    <cellStyle name="Calculation 3 4 4 7 3" xfId="24318" xr:uid="{56828A2E-383E-4CC4-86B7-4AC9FF177BC8}"/>
    <cellStyle name="Calculation 3 4 4 7 4" xfId="31893" xr:uid="{1B72AD19-5357-4D27-A9B0-2986E22ADF4F}"/>
    <cellStyle name="Calculation 3 4 4 7 5" xfId="40001" xr:uid="{66A686A6-C93F-43BD-A697-C150D689718C}"/>
    <cellStyle name="Calculation 3 4 4 7 6" xfId="47566" xr:uid="{3AD89850-9601-4477-B9F1-8FE5936324CD}"/>
    <cellStyle name="Calculation 3 4 4 7 7" xfId="15421" xr:uid="{292FA5FE-F39C-4F19-99C3-3C29288CD12A}"/>
    <cellStyle name="Calculation 3 4 4 8" xfId="7307" xr:uid="{1A72FE83-AB96-412B-9099-086790714024}"/>
    <cellStyle name="Calculation 3 4 4 8 2" xfId="24874" xr:uid="{351807CC-6C75-4A11-9FF9-50A5FB3694BB}"/>
    <cellStyle name="Calculation 3 4 4 8 3" xfId="32245" xr:uid="{95D5100A-6F5E-4B7F-81F8-74A27C3310FE}"/>
    <cellStyle name="Calculation 3 4 4 8 4" xfId="40557" xr:uid="{F4E7BE53-D811-4ED1-8771-7B7DDB601605}"/>
    <cellStyle name="Calculation 3 4 4 8 5" xfId="15967" xr:uid="{3208A3F2-20DC-4139-9022-9543B3885ACF}"/>
    <cellStyle name="Calculation 3 4 4 9" xfId="20251" xr:uid="{24ADB42D-1414-422C-B4C9-6B074E153EBD}"/>
    <cellStyle name="Calculation 3 4 5" xfId="4300" xr:uid="{CF7A23F6-FB4C-4B49-A501-4E6B15254E78}"/>
    <cellStyle name="Calculation 3 4 5 2" xfId="8709" xr:uid="{176DA5E4-C544-4FD7-9A28-1E3E27C26B68}"/>
    <cellStyle name="Calculation 3 4 5 2 2" xfId="26276" xr:uid="{1ABCCBCD-A9B3-481A-8F34-21C852EEC8F3}"/>
    <cellStyle name="Calculation 3 4 5 2 3" xfId="33452" xr:uid="{377DE511-740B-495A-9179-0068CC469BC6}"/>
    <cellStyle name="Calculation 3 4 5 2 4" xfId="41959" xr:uid="{033B781D-A73F-4F83-A69B-81B5526D5AAF}"/>
    <cellStyle name="Calculation 3 4 5 2 5" xfId="17369" xr:uid="{B6AF412F-8A75-4C3D-8183-C2E5F5B567BA}"/>
    <cellStyle name="Calculation 3 4 5 3" xfId="21867" xr:uid="{C574C1EB-5D98-4FD4-8FC7-D19B2844670B}"/>
    <cellStyle name="Calculation 3 4 5 4" xfId="29773" xr:uid="{5E07DA07-00E4-421E-89A1-98D1049C5705}"/>
    <cellStyle name="Calculation 3 4 5 5" xfId="37550" xr:uid="{EA1FC55F-6C0C-4140-8ACF-30DF4E150DFE}"/>
    <cellStyle name="Calculation 3 4 5 6" xfId="45448" xr:uid="{B2A3B176-9459-47F0-B1EA-BCAECAC4096A}"/>
    <cellStyle name="Calculation 3 4 5 7" xfId="13010" xr:uid="{7B6CD4A8-8349-410B-8C87-0E8771F016FA}"/>
    <cellStyle name="Calculation 3 4 6" xfId="3403" xr:uid="{0B69F4ED-2EAC-413C-8DC9-D2D9D5337180}"/>
    <cellStyle name="Calculation 3 4 6 2" xfId="8005" xr:uid="{E0453A7D-4114-46ED-AC5F-6F102C343D37}"/>
    <cellStyle name="Calculation 3 4 6 2 2" xfId="25572" xr:uid="{14964DFC-104E-4E0B-9438-46282785B819}"/>
    <cellStyle name="Calculation 3 4 6 2 3" xfId="32748" xr:uid="{F4BA8012-C7C4-4702-B9EE-4F47B27A5EC6}"/>
    <cellStyle name="Calculation 3 4 6 2 4" xfId="41255" xr:uid="{3CBF34F5-4D58-4E40-9108-03F0C4B470B0}"/>
    <cellStyle name="Calculation 3 4 6 2 5" xfId="16665" xr:uid="{37ED74EB-5419-4280-A906-AF2FCD3AE388}"/>
    <cellStyle name="Calculation 3 4 6 3" xfId="20970" xr:uid="{E514EA1A-BC85-4F79-A772-AAD61E4ADEEB}"/>
    <cellStyle name="Calculation 3 4 6 4" xfId="28997" xr:uid="{D24B3790-0CB9-45D7-826B-4B34344E1DD9}"/>
    <cellStyle name="Calculation 3 4 6 5" xfId="36653" xr:uid="{CC9F3771-1065-4A88-B1AE-A3FBB9B257A0}"/>
    <cellStyle name="Calculation 3 4 6 6" xfId="44674" xr:uid="{F224C319-ED3C-47DB-B95F-97D43494F070}"/>
    <cellStyle name="Calculation 3 4 6 7" xfId="12137" xr:uid="{E9D11793-3030-458A-B79D-82702AC3798E}"/>
    <cellStyle name="Calculation 3 4 7" xfId="4064" xr:uid="{0E0C7FB6-9C14-4EC1-BA43-C0B67AC3F217}"/>
    <cellStyle name="Calculation 3 4 7 2" xfId="8533" xr:uid="{A79065DC-828B-4F23-B1D4-F60F6B6557ED}"/>
    <cellStyle name="Calculation 3 4 7 2 2" xfId="26100" xr:uid="{548BFFEE-B817-4D7C-AE73-A77A843CA27F}"/>
    <cellStyle name="Calculation 3 4 7 2 3" xfId="33276" xr:uid="{B6FF7262-34BC-4776-8D63-E464CA5C73CF}"/>
    <cellStyle name="Calculation 3 4 7 2 4" xfId="41783" xr:uid="{AC59EE5F-177B-48F5-8CED-8919B118DEFE}"/>
    <cellStyle name="Calculation 3 4 7 2 5" xfId="17193" xr:uid="{186631D0-535A-49C5-98B1-037245E85806}"/>
    <cellStyle name="Calculation 3 4 7 3" xfId="21631" xr:uid="{2FB73D6F-F50D-4F28-9FCD-8CD57253F10A}"/>
    <cellStyle name="Calculation 3 4 7 4" xfId="29591" xr:uid="{131886E3-7810-4D71-98C0-6C6101168C45}"/>
    <cellStyle name="Calculation 3 4 7 5" xfId="37314" xr:uid="{E5B9126E-DC5B-40A5-B335-6B50CFE6D8AB}"/>
    <cellStyle name="Calculation 3 4 7 6" xfId="45266" xr:uid="{116F5B89-617B-47C3-960A-2A0F1AFDCC5E}"/>
    <cellStyle name="Calculation 3 4 7 7" xfId="12782" xr:uid="{7C54BDA7-33BC-4DDC-8616-31AEEADB1213}"/>
    <cellStyle name="Calculation 3 4 8" xfId="5264" xr:uid="{112659A2-5C2F-4FB4-A53B-3C1032A216F1}"/>
    <cellStyle name="Calculation 3 4 8 2" xfId="9353" xr:uid="{A3FCFE9F-582F-4786-ABA3-9DBDA3981BFD}"/>
    <cellStyle name="Calculation 3 4 8 2 2" xfId="26920" xr:uid="{176B9320-564A-4EF1-8E61-90901B84B18E}"/>
    <cellStyle name="Calculation 3 4 8 2 3" xfId="34096" xr:uid="{9076A7A5-D858-4FAA-969D-39EEB0D4A206}"/>
    <cellStyle name="Calculation 3 4 8 2 4" xfId="42603" xr:uid="{1600F5B9-CA6E-40DB-8895-2ACAD392AB46}"/>
    <cellStyle name="Calculation 3 4 8 2 5" xfId="18013" xr:uid="{2CCCAC31-455F-4292-B692-513F84AF0D45}"/>
    <cellStyle name="Calculation 3 4 8 3" xfId="22831" xr:uid="{7AC2DA5A-E867-454E-B09A-556678AE207F}"/>
    <cellStyle name="Calculation 3 4 8 4" xfId="30406" xr:uid="{21EB2BBF-89E8-4DA4-96DD-A32008A87A11}"/>
    <cellStyle name="Calculation 3 4 8 5" xfId="38514" xr:uid="{02B9E5D6-1CAF-4BD4-98F4-3BF835DB7AF0}"/>
    <cellStyle name="Calculation 3 4 8 6" xfId="46079" xr:uid="{930A3173-6E09-4A3F-BB86-F2A015C70838}"/>
    <cellStyle name="Calculation 3 4 8 7" xfId="13934" xr:uid="{FB84A65E-ECB4-4C45-ACF1-5D52F4221BB9}"/>
    <cellStyle name="Calculation 3 4 9" xfId="5591" xr:uid="{14A15C9B-45DA-402C-8587-EFA0EDA193AA}"/>
    <cellStyle name="Calculation 3 4 9 2" xfId="9655" xr:uid="{378BE759-787A-46C3-AFCC-31ECDF528CE4}"/>
    <cellStyle name="Calculation 3 4 9 2 2" xfId="27222" xr:uid="{B1050ADE-2FC0-4F5A-98B4-2F43D3EC8C22}"/>
    <cellStyle name="Calculation 3 4 9 2 3" xfId="34398" xr:uid="{1500CC40-98A0-4DBB-BF2D-56E357FB5EB3}"/>
    <cellStyle name="Calculation 3 4 9 2 4" xfId="42905" xr:uid="{93008904-5E25-44E5-99A7-F2C92D0D935C}"/>
    <cellStyle name="Calculation 3 4 9 2 5" xfId="18315" xr:uid="{9290E2E6-2291-4BC4-8C04-4D176D97134D}"/>
    <cellStyle name="Calculation 3 4 9 3" xfId="23158" xr:uid="{F915B069-6B2D-418C-8C06-E628BFCC568F}"/>
    <cellStyle name="Calculation 3 4 9 4" xfId="30733" xr:uid="{2BC54BDF-4C62-482F-A0A4-86CE9E930D0E}"/>
    <cellStyle name="Calculation 3 4 9 5" xfId="38841" xr:uid="{1C84F30C-8D4F-45C1-B2C0-0F26D90533A1}"/>
    <cellStyle name="Calculation 3 4 9 6" xfId="46406" xr:uid="{C1F17F24-3F28-44FC-B721-907E19846A89}"/>
    <cellStyle name="Calculation 3 4 9 7" xfId="14261" xr:uid="{982F198A-E07C-4854-8189-35BAF8DC7459}"/>
    <cellStyle name="Calculation 3 5" xfId="2537" xr:uid="{545FA40D-07D1-4200-AB7D-424BFCE9DB14}"/>
    <cellStyle name="Calculation 3 5 10" xfId="3537" xr:uid="{CFD6870E-AF17-4749-A1FE-A8901CD682A3}"/>
    <cellStyle name="Calculation 3 5 10 2" xfId="8109" xr:uid="{E6500585-8E14-4528-8364-EB2D26E1994A}"/>
    <cellStyle name="Calculation 3 5 10 2 2" xfId="25676" xr:uid="{16887183-212B-4D71-B9AF-F0A2C695E5E9}"/>
    <cellStyle name="Calculation 3 5 10 2 3" xfId="32852" xr:uid="{07F5CD6D-E2FB-4E07-B7B9-24BC423F11BF}"/>
    <cellStyle name="Calculation 3 5 10 2 4" xfId="41359" xr:uid="{56F98E89-B6F4-4A43-8360-17EAB19F8911}"/>
    <cellStyle name="Calculation 3 5 10 2 5" xfId="16769" xr:uid="{CCACA5B4-C630-4C52-9581-8B4C25EE0C03}"/>
    <cellStyle name="Calculation 3 5 10 3" xfId="21104" xr:uid="{15E3D8D8-C1CD-4E5D-B21F-85343BA65FBC}"/>
    <cellStyle name="Calculation 3 5 10 4" xfId="29122" xr:uid="{1D525320-E207-4478-989E-49C3692D0591}"/>
    <cellStyle name="Calculation 3 5 10 5" xfId="36787" xr:uid="{32983C1E-9092-4BFF-B678-991FBEE5C5B9}"/>
    <cellStyle name="Calculation 3 5 10 6" xfId="44798" xr:uid="{22E9024F-3104-49F3-951D-A49A9F4CB976}"/>
    <cellStyle name="Calculation 3 5 10 7" xfId="12263" xr:uid="{E0ADCA42-A138-49D8-A12C-99B641F76044}"/>
    <cellStyle name="Calculation 3 5 11" xfId="7158" xr:uid="{40B74009-8091-4040-BB05-43A53241D2DB}"/>
    <cellStyle name="Calculation 3 5 11 2" xfId="24725" xr:uid="{02D4F4A1-A982-404A-8C0A-056D6D8EE9C9}"/>
    <cellStyle name="Calculation 3 5 11 3" xfId="32116" xr:uid="{22FA2AE5-0FA8-4F7B-8A86-99D390DD48BF}"/>
    <cellStyle name="Calculation 3 5 11 4" xfId="40408" xr:uid="{860EA6DC-7A07-4DE7-A426-1EAAD9642364}"/>
    <cellStyle name="Calculation 3 5 11 5" xfId="15818" xr:uid="{5C47C536-05BD-47A8-BF56-06C3129EEC67}"/>
    <cellStyle name="Calculation 3 5 12" xfId="20102" xr:uid="{6D894EF1-1AC4-4261-AE82-C8F27C4D3794}"/>
    <cellStyle name="Calculation 3 5 13" xfId="11303" xr:uid="{5EC7EF2D-96BA-45C4-ABA5-199577118A7A}"/>
    <cellStyle name="Calculation 3 5 2" xfId="3099" xr:uid="{2D1B1F7B-2207-4B7C-AE2B-1DAE7C68DA55}"/>
    <cellStyle name="Calculation 3 5 2 10" xfId="28716" xr:uid="{93F8ECC8-C401-4F63-B933-589F00AD73BD}"/>
    <cellStyle name="Calculation 3 5 2 11" xfId="36348" xr:uid="{048E6F3C-1D39-4460-BF77-5995D2730D74}"/>
    <cellStyle name="Calculation 3 5 2 12" xfId="44393" xr:uid="{6ADB09B2-5CE8-4445-99F5-45D29D92CFFF}"/>
    <cellStyle name="Calculation 3 5 2 13" xfId="11832" xr:uid="{C46AA620-64B2-4ACC-9687-5FB370D35321}"/>
    <cellStyle name="Calculation 3 5 2 2" xfId="5004" xr:uid="{5DE520A3-04E3-4581-8FCF-492C1398A19A}"/>
    <cellStyle name="Calculation 3 5 2 2 2" xfId="9145" xr:uid="{6971DB77-9053-4F95-9F8E-1CBBE46316B4}"/>
    <cellStyle name="Calculation 3 5 2 2 2 2" xfId="26712" xr:uid="{2BA09BFD-C4EC-4574-A25F-132A97A99BE7}"/>
    <cellStyle name="Calculation 3 5 2 2 2 3" xfId="33888" xr:uid="{0F2448DA-F58B-4D4C-883E-2472252D535C}"/>
    <cellStyle name="Calculation 3 5 2 2 2 4" xfId="42395" xr:uid="{D89D2EDA-F726-4896-B796-6FA28E1D8B41}"/>
    <cellStyle name="Calculation 3 5 2 2 2 5" xfId="17805" xr:uid="{6B4DE59F-EBDA-42D1-A084-45EC05CF8C14}"/>
    <cellStyle name="Calculation 3 5 2 2 3" xfId="22571" xr:uid="{2C6930E4-D083-4CEF-B4E3-296D91E437AC}"/>
    <cellStyle name="Calculation 3 5 2 2 4" xfId="30169" xr:uid="{7C38D721-D3FF-49FD-9375-41269958B655}"/>
    <cellStyle name="Calculation 3 5 2 2 5" xfId="38254" xr:uid="{33D12500-1575-4D63-8266-E54B26FC99E2}"/>
    <cellStyle name="Calculation 3 5 2 2 6" xfId="45842" xr:uid="{C86E03AE-79A6-4C72-877E-6771B28CE989}"/>
    <cellStyle name="Calculation 3 5 2 2 7" xfId="13674" xr:uid="{0C89F146-D6DD-4ED7-9DA8-E06A452A126F}"/>
    <cellStyle name="Calculation 3 5 2 3" xfId="5540" xr:uid="{2E74AC83-0F30-430C-8E3C-7C38BABCC096}"/>
    <cellStyle name="Calculation 3 5 2 3 2" xfId="9608" xr:uid="{A9EBDB1F-CC72-4187-8C31-FFD5F10FD656}"/>
    <cellStyle name="Calculation 3 5 2 3 2 2" xfId="27175" xr:uid="{FA5C058D-8E9E-4EC2-9BE9-B2469C82CD1D}"/>
    <cellStyle name="Calculation 3 5 2 3 2 3" xfId="34351" xr:uid="{8ECA5CC8-BAED-4B8E-B50C-91FE819609FD}"/>
    <cellStyle name="Calculation 3 5 2 3 2 4" xfId="42858" xr:uid="{E9C3E656-46C9-484D-96CB-DAD9288136D6}"/>
    <cellStyle name="Calculation 3 5 2 3 2 5" xfId="18268" xr:uid="{EEB3AFBB-B6EF-4221-9DF4-EE0BF03AFE4A}"/>
    <cellStyle name="Calculation 3 5 2 3 3" xfId="23107" xr:uid="{4B260044-CC7D-4051-B0B6-3AD63FA4D4D0}"/>
    <cellStyle name="Calculation 3 5 2 3 4" xfId="30682" xr:uid="{58FC9872-87DF-4E7B-A5D4-E9775A70C4C7}"/>
    <cellStyle name="Calculation 3 5 2 3 5" xfId="38790" xr:uid="{F24E1AE2-2D48-4BE2-B10A-6195BB28A3E6}"/>
    <cellStyle name="Calculation 3 5 2 3 6" xfId="46355" xr:uid="{438A8CF3-368D-4E83-8D99-7E9B3CD47023}"/>
    <cellStyle name="Calculation 3 5 2 3 7" xfId="14210" xr:uid="{4192B2F7-588F-43EC-A5E3-C6F91631B228}"/>
    <cellStyle name="Calculation 3 5 2 4" xfId="5950" xr:uid="{94216693-1F58-4B47-ABA8-57AF5EE64229}"/>
    <cellStyle name="Calculation 3 5 2 4 2" xfId="10000" xr:uid="{12B14600-7ABE-4EFA-B3FA-DEC658EBB3BC}"/>
    <cellStyle name="Calculation 3 5 2 4 2 2" xfId="27567" xr:uid="{E9E95132-F8BB-410F-83BF-BF5DC7CE2F47}"/>
    <cellStyle name="Calculation 3 5 2 4 2 3" xfId="34743" xr:uid="{024DF218-C4E8-4BA1-B805-CD4A86CE7750}"/>
    <cellStyle name="Calculation 3 5 2 4 2 4" xfId="43250" xr:uid="{A0DEA469-C16B-42BF-A11A-3E4E2552A610}"/>
    <cellStyle name="Calculation 3 5 2 4 2 5" xfId="18660" xr:uid="{03D4DBE7-CF0D-4E49-9767-DD0799DEEF1C}"/>
    <cellStyle name="Calculation 3 5 2 4 3" xfId="23517" xr:uid="{10AFFFCA-9CE1-41A5-988C-2C148498CF42}"/>
    <cellStyle name="Calculation 3 5 2 4 4" xfId="31092" xr:uid="{A8DA2AE1-5934-4F35-A019-5C3B9F26B79B}"/>
    <cellStyle name="Calculation 3 5 2 4 5" xfId="39200" xr:uid="{7D947909-E215-45A7-B842-330D28692AB5}"/>
    <cellStyle name="Calculation 3 5 2 4 6" xfId="46765" xr:uid="{294DD4D0-1FA1-4A47-A95D-1609760ED3FF}"/>
    <cellStyle name="Calculation 3 5 2 4 7" xfId="14620" xr:uid="{73536E19-C84A-42BF-A483-7B2E57F8170A}"/>
    <cellStyle name="Calculation 3 5 2 5" xfId="6313" xr:uid="{1BA14500-F3E0-4326-8A59-817CBD77B845}"/>
    <cellStyle name="Calculation 3 5 2 5 2" xfId="10350" xr:uid="{3F1ACDAF-A8A2-4C6E-A7FF-EE77A6784082}"/>
    <cellStyle name="Calculation 3 5 2 5 2 2" xfId="27917" xr:uid="{E47660A3-AB77-490E-A709-6C643B08B9BF}"/>
    <cellStyle name="Calculation 3 5 2 5 2 3" xfId="35093" xr:uid="{79DC956F-A34E-49BF-9ED9-5169283E7E4D}"/>
    <cellStyle name="Calculation 3 5 2 5 2 4" xfId="43600" xr:uid="{D60DE498-CF56-45FD-BC19-1108C3FEFD3D}"/>
    <cellStyle name="Calculation 3 5 2 5 2 5" xfId="19010" xr:uid="{D3ADFF69-B2B4-46CE-83D9-E8753CE61F40}"/>
    <cellStyle name="Calculation 3 5 2 5 3" xfId="23880" xr:uid="{266F2951-9DF0-4F99-8C15-ECC35A299990}"/>
    <cellStyle name="Calculation 3 5 2 5 4" xfId="31455" xr:uid="{D952A777-A4CF-429A-B1C1-03A1E0470F7A}"/>
    <cellStyle name="Calculation 3 5 2 5 5" xfId="39563" xr:uid="{322D8819-0999-4805-891D-AA8B4D4EECFF}"/>
    <cellStyle name="Calculation 3 5 2 5 6" xfId="47128" xr:uid="{C407C54A-2A21-4424-86E2-D99D91E06BA0}"/>
    <cellStyle name="Calculation 3 5 2 5 7" xfId="14983" xr:uid="{BC94819D-E2DF-44A9-AADB-5A1C5594F163}"/>
    <cellStyle name="Calculation 3 5 2 6" xfId="6645" xr:uid="{E074D43B-7570-4D89-A365-D8020FCD54A3}"/>
    <cellStyle name="Calculation 3 5 2 6 2" xfId="10667" xr:uid="{A4C81B35-97DB-4954-A6F4-AA126A1FE45A}"/>
    <cellStyle name="Calculation 3 5 2 6 2 2" xfId="28234" xr:uid="{5EC6B24D-9B51-4F74-B712-EA607F21269A}"/>
    <cellStyle name="Calculation 3 5 2 6 2 3" xfId="35410" xr:uid="{B625F01D-0EB7-4E27-B973-06AED81CBB88}"/>
    <cellStyle name="Calculation 3 5 2 6 2 4" xfId="43917" xr:uid="{01505F27-0680-4C97-A352-5F75EA60D86C}"/>
    <cellStyle name="Calculation 3 5 2 6 2 5" xfId="19327" xr:uid="{D66CFC20-0D90-4760-8D99-5BA6E47ABD7E}"/>
    <cellStyle name="Calculation 3 5 2 6 3" xfId="24212" xr:uid="{5499BBCE-9078-4131-B2D9-AE9B4CD23B75}"/>
    <cellStyle name="Calculation 3 5 2 6 4" xfId="31787" xr:uid="{F6099AC5-B80C-4B77-A953-694D07DA1A9E}"/>
    <cellStyle name="Calculation 3 5 2 6 5" xfId="39895" xr:uid="{89BB68A9-680F-4727-BEDC-9DB54AC3E666}"/>
    <cellStyle name="Calculation 3 5 2 6 6" xfId="47460" xr:uid="{CA41B9B3-F214-4B75-84C9-F48AAC06ADC0}"/>
    <cellStyle name="Calculation 3 5 2 6 7" xfId="15315" xr:uid="{003ABAB7-3542-4FD9-A008-DADFF2E79769}"/>
    <cellStyle name="Calculation 3 5 2 7" xfId="3533" xr:uid="{9F0A4EB8-9A3D-4839-A6E4-F80E67607C40}"/>
    <cellStyle name="Calculation 3 5 2 7 2" xfId="8108" xr:uid="{D9441966-CA95-427F-A649-18EF3708F185}"/>
    <cellStyle name="Calculation 3 5 2 7 2 2" xfId="25675" xr:uid="{3F4518E2-28FB-41AA-9BC5-1DE2AA34920E}"/>
    <cellStyle name="Calculation 3 5 2 7 2 3" xfId="32851" xr:uid="{1087BA7D-8340-4E2A-B303-AB19AD779D9A}"/>
    <cellStyle name="Calculation 3 5 2 7 2 4" xfId="41358" xr:uid="{6EBD6947-F1AA-4C51-89B7-862D0172BCFA}"/>
    <cellStyle name="Calculation 3 5 2 7 2 5" xfId="16768" xr:uid="{1F9FAE16-D0D2-4948-9E50-3E7CEF617BF5}"/>
    <cellStyle name="Calculation 3 5 2 7 3" xfId="21100" xr:uid="{C9D49481-CF6E-4A7B-977F-F78A1FE48AE1}"/>
    <cellStyle name="Calculation 3 5 2 7 4" xfId="29118" xr:uid="{167C9537-86A5-4206-B634-94895D409586}"/>
    <cellStyle name="Calculation 3 5 2 7 5" xfId="36783" xr:uid="{94809508-550C-4F05-B7E3-FA0FB2B1F6C5}"/>
    <cellStyle name="Calculation 3 5 2 7 6" xfId="44794" xr:uid="{1CFB406C-9C0F-4607-96EE-1F962D66BEF2}"/>
    <cellStyle name="Calculation 3 5 2 7 7" xfId="12259" xr:uid="{2286EA81-3419-497A-A8FE-4F49F7536247}"/>
    <cellStyle name="Calculation 3 5 2 8" xfId="7721" xr:uid="{6DBAC2BF-0D21-4DDF-B765-7AD6A48C643E}"/>
    <cellStyle name="Calculation 3 5 2 8 2" xfId="25288" xr:uid="{DD5BFB40-4A0F-435E-A938-124328297680}"/>
    <cellStyle name="Calculation 3 5 2 8 3" xfId="32487" xr:uid="{1F9EC9AF-CCC5-447B-8349-83B71C95E237}"/>
    <cellStyle name="Calculation 3 5 2 8 4" xfId="40971" xr:uid="{4DE1833C-CDE0-463C-8439-174AD8A64619}"/>
    <cellStyle name="Calculation 3 5 2 8 5" xfId="16381" xr:uid="{3A6FCD15-082B-408A-861C-2B41FB96111C}"/>
    <cellStyle name="Calculation 3 5 2 9" xfId="20665" xr:uid="{DB7FDD1B-AD08-4D64-AB2E-20E7455E5368}"/>
    <cellStyle name="Calculation 3 5 3" xfId="2641" xr:uid="{30A5BF89-C158-42DE-A131-A343DEE5C582}"/>
    <cellStyle name="Calculation 3 5 3 10" xfId="28463" xr:uid="{43983FDD-8B17-41D5-B2C1-DF40BB58E882}"/>
    <cellStyle name="Calculation 3 5 3 11" xfId="35896" xr:uid="{62C05927-EE20-440C-AC68-6F1646B6AC2C}"/>
    <cellStyle name="Calculation 3 5 3 12" xfId="44142" xr:uid="{95DC5774-C7EB-4493-AF26-DF872DD029B0}"/>
    <cellStyle name="Calculation 3 5 3 13" xfId="11406" xr:uid="{AD032F15-9A79-4285-942D-24A8950D7E16}"/>
    <cellStyle name="Calculation 3 5 3 2" xfId="4546" xr:uid="{F106D104-789B-47BA-9EC6-1BF96FA79925}"/>
    <cellStyle name="Calculation 3 5 3 2 2" xfId="8860" xr:uid="{A5CCA934-78F4-41A6-A0B1-596D3870A910}"/>
    <cellStyle name="Calculation 3 5 3 2 2 2" xfId="26427" xr:uid="{94ED7AED-28B9-4A58-A11F-414068F6090F}"/>
    <cellStyle name="Calculation 3 5 3 2 2 3" xfId="33603" xr:uid="{600FAA81-062C-4C2F-B057-CB548EA38F7D}"/>
    <cellStyle name="Calculation 3 5 3 2 2 4" xfId="42110" xr:uid="{46BE0C36-DDD1-48CF-A196-4FD000FAACB6}"/>
    <cellStyle name="Calculation 3 5 3 2 2 5" xfId="17520" xr:uid="{74B97C8A-4488-4068-B5FF-BF40A2B2E65F}"/>
    <cellStyle name="Calculation 3 5 3 2 3" xfId="22113" xr:uid="{81625B14-DFE9-41C2-AAE4-569241926EA3}"/>
    <cellStyle name="Calculation 3 5 3 2 4" xfId="29916" xr:uid="{D31A7867-50EF-480D-BCB5-97692933908D}"/>
    <cellStyle name="Calculation 3 5 3 2 5" xfId="37796" xr:uid="{3593017F-70F8-41E0-9D92-0E1DCC18C9BE}"/>
    <cellStyle name="Calculation 3 5 3 2 6" xfId="45591" xr:uid="{06B9BEFF-2D01-410D-A641-A069D16C015F}"/>
    <cellStyle name="Calculation 3 5 3 2 7" xfId="13248" xr:uid="{D5C5D7AC-96CA-4BA6-A665-6999735404CE}"/>
    <cellStyle name="Calculation 3 5 3 3" xfId="5473" xr:uid="{92FC22D6-05E4-4B6F-B3EB-4FD945230FB7}"/>
    <cellStyle name="Calculation 3 5 3 3 2" xfId="9547" xr:uid="{B82CF07D-C401-4038-8E7E-66A6AF203A45}"/>
    <cellStyle name="Calculation 3 5 3 3 2 2" xfId="27114" xr:uid="{E7759A5B-0270-473A-ABC3-CB32E15F2794}"/>
    <cellStyle name="Calculation 3 5 3 3 2 3" xfId="34290" xr:uid="{3B77B41F-0159-43CC-9A0A-69BADCCD9131}"/>
    <cellStyle name="Calculation 3 5 3 3 2 4" xfId="42797" xr:uid="{C9590E6A-D9FD-484B-9190-4BF807D2020B}"/>
    <cellStyle name="Calculation 3 5 3 3 2 5" xfId="18207" xr:uid="{258D0080-741B-4315-9B93-BACB3D6C4332}"/>
    <cellStyle name="Calculation 3 5 3 3 3" xfId="23040" xr:uid="{0255A6C2-7405-4809-A299-A21F76A9EA5A}"/>
    <cellStyle name="Calculation 3 5 3 3 4" xfId="30615" xr:uid="{8B355D9F-95C7-4036-925A-95D1D0E59C04}"/>
    <cellStyle name="Calculation 3 5 3 3 5" xfId="38723" xr:uid="{7C222394-FE93-4C90-A161-583D720258D5}"/>
    <cellStyle name="Calculation 3 5 3 3 6" xfId="46288" xr:uid="{17854CDD-60D7-45E2-87AA-7BEC390E3B68}"/>
    <cellStyle name="Calculation 3 5 3 3 7" xfId="14143" xr:uid="{540B93B3-5F29-4E7C-A2B6-D0C9CCA83CCF}"/>
    <cellStyle name="Calculation 3 5 3 4" xfId="3670" xr:uid="{B6EEB433-A878-40DD-8FF7-5D342BAF492E}"/>
    <cellStyle name="Calculation 3 5 3 4 2" xfId="8222" xr:uid="{624A5C5C-9152-48E1-8DA1-CD05D81DCE0A}"/>
    <cellStyle name="Calculation 3 5 3 4 2 2" xfId="25789" xr:uid="{9AA889B7-5208-47D9-90FC-A79B7F3FF212}"/>
    <cellStyle name="Calculation 3 5 3 4 2 3" xfId="32965" xr:uid="{63F5F30A-63ED-4120-8220-80B81D631D5C}"/>
    <cellStyle name="Calculation 3 5 3 4 2 4" xfId="41472" xr:uid="{41B88C2C-A05D-4C90-903E-D7FB22E3FB14}"/>
    <cellStyle name="Calculation 3 5 3 4 2 5" xfId="16882" xr:uid="{EACF196B-C392-4482-BD41-4961CBE4D353}"/>
    <cellStyle name="Calculation 3 5 3 4 3" xfId="21237" xr:uid="{C2E63B4E-D1A8-4510-B68E-7513BB20D9CC}"/>
    <cellStyle name="Calculation 3 5 3 4 4" xfId="29255" xr:uid="{C3062F63-9B05-432C-9527-E16ED97E7B22}"/>
    <cellStyle name="Calculation 3 5 3 4 5" xfId="36920" xr:uid="{63CDC52D-4639-4B5E-B39E-6EC9C3668B00}"/>
    <cellStyle name="Calculation 3 5 3 4 6" xfId="44931" xr:uid="{4F7E4727-2F63-4011-8B5D-512AA1657109}"/>
    <cellStyle name="Calculation 3 5 3 4 7" xfId="12396" xr:uid="{7F5FEAB0-916A-46E0-866D-60753DA390A0}"/>
    <cellStyle name="Calculation 3 5 3 5" xfId="5745" xr:uid="{66D5004D-F305-4265-B367-C1270325C2B8}"/>
    <cellStyle name="Calculation 3 5 3 5 2" xfId="9804" xr:uid="{B7D54B22-A99A-44BF-AF84-EBE0F9624BED}"/>
    <cellStyle name="Calculation 3 5 3 5 2 2" xfId="27371" xr:uid="{82690F98-44D7-4DCE-99A1-A9FF715A901B}"/>
    <cellStyle name="Calculation 3 5 3 5 2 3" xfId="34547" xr:uid="{B7F02E9B-6166-4A78-BAA5-F964F40B3F5E}"/>
    <cellStyle name="Calculation 3 5 3 5 2 4" xfId="43054" xr:uid="{A84484D9-BBB0-4079-8531-13891636C4A0}"/>
    <cellStyle name="Calculation 3 5 3 5 2 5" xfId="18464" xr:uid="{AF815BAF-7D58-4415-8792-4C6FFDFBEBD9}"/>
    <cellStyle name="Calculation 3 5 3 5 3" xfId="23312" xr:uid="{2A90B142-63B0-43EB-ACEB-08870DEF94E1}"/>
    <cellStyle name="Calculation 3 5 3 5 4" xfId="30887" xr:uid="{2636AB69-C96B-451B-9E23-6E8C65F8CCDA}"/>
    <cellStyle name="Calculation 3 5 3 5 5" xfId="38995" xr:uid="{08E8B198-CB02-4B4B-9F24-BCB2F3F0F514}"/>
    <cellStyle name="Calculation 3 5 3 5 6" xfId="46560" xr:uid="{F7348E5D-ED73-40CF-B383-0B48AA70246F}"/>
    <cellStyle name="Calculation 3 5 3 5 7" xfId="14415" xr:uid="{66A20608-010E-4B39-8CB3-1CA899A0231F}"/>
    <cellStyle name="Calculation 3 5 3 6" xfId="5166" xr:uid="{474FEA5A-3E41-4796-BE8B-B58A5F8472F3}"/>
    <cellStyle name="Calculation 3 5 3 6 2" xfId="9269" xr:uid="{61D73024-2DF2-48B9-AFEB-2DE5CCBDC65F}"/>
    <cellStyle name="Calculation 3 5 3 6 2 2" xfId="26836" xr:uid="{4512BB87-638C-4220-99E0-80A7C676031B}"/>
    <cellStyle name="Calculation 3 5 3 6 2 3" xfId="34012" xr:uid="{23BF215D-C515-42FA-907B-D5A638CCD68A}"/>
    <cellStyle name="Calculation 3 5 3 6 2 4" xfId="42519" xr:uid="{0AC01993-0CF5-4E18-968C-B9F5786D78CC}"/>
    <cellStyle name="Calculation 3 5 3 6 2 5" xfId="17929" xr:uid="{A885D26B-7567-4093-92D0-9F76AF525EA8}"/>
    <cellStyle name="Calculation 3 5 3 6 3" xfId="22733" xr:uid="{F834718E-4C18-49A8-8C0A-8D5BCED3B973}"/>
    <cellStyle name="Calculation 3 5 3 6 4" xfId="30308" xr:uid="{413F41B0-30B0-4C26-95B3-19E2098D5EE3}"/>
    <cellStyle name="Calculation 3 5 3 6 5" xfId="38416" xr:uid="{CA3D5BE0-13F0-4621-B9FD-EE14D550923B}"/>
    <cellStyle name="Calculation 3 5 3 6 6" xfId="45981" xr:uid="{7A9AA09D-CA1D-41E3-BD43-C4940C26DAB1}"/>
    <cellStyle name="Calculation 3 5 3 6 7" xfId="13836" xr:uid="{F2A033BF-05BA-461A-9D80-0E5BD745C7E3}"/>
    <cellStyle name="Calculation 3 5 3 7" xfId="5267" xr:uid="{0A845DA8-8425-468F-9B6F-31BF9135B415}"/>
    <cellStyle name="Calculation 3 5 3 7 2" xfId="9356" xr:uid="{08F9E40A-CC81-4A1C-ACF8-E72B4C04110A}"/>
    <cellStyle name="Calculation 3 5 3 7 2 2" xfId="26923" xr:uid="{7105BFD0-0B8F-4576-A2D5-3DB29FF8FAEF}"/>
    <cellStyle name="Calculation 3 5 3 7 2 3" xfId="34099" xr:uid="{0150D4AD-0739-4B74-A4AC-818B9C016895}"/>
    <cellStyle name="Calculation 3 5 3 7 2 4" xfId="42606" xr:uid="{4D686BF7-5A7F-4CE2-B128-CCF576052192}"/>
    <cellStyle name="Calculation 3 5 3 7 2 5" xfId="18016" xr:uid="{8886DD15-0731-4D7F-AF01-EF1BDB93318A}"/>
    <cellStyle name="Calculation 3 5 3 7 3" xfId="22834" xr:uid="{7DE4F579-DFEF-4CD9-8227-721DDE4E821E}"/>
    <cellStyle name="Calculation 3 5 3 7 4" xfId="30409" xr:uid="{ED18AA61-6106-4E85-A16D-51F1A8B3C69A}"/>
    <cellStyle name="Calculation 3 5 3 7 5" xfId="38517" xr:uid="{8C8AFEEB-04F1-4752-A56B-143A692BB524}"/>
    <cellStyle name="Calculation 3 5 3 7 6" xfId="46082" xr:uid="{3E60DD69-0D9D-417F-BB8F-092099552159}"/>
    <cellStyle name="Calculation 3 5 3 7 7" xfId="13937" xr:uid="{ACA24E98-354B-4D17-AEAF-B46C979B5D00}"/>
    <cellStyle name="Calculation 3 5 3 8" xfId="7263" xr:uid="{60997DD9-F844-4E03-8472-6C53463EF963}"/>
    <cellStyle name="Calculation 3 5 3 8 2" xfId="24830" xr:uid="{76A5068F-FAC1-408C-8D3A-1E3A1ADBC189}"/>
    <cellStyle name="Calculation 3 5 3 8 3" xfId="32202" xr:uid="{4052C2EB-2957-43EE-8CD2-D13D94EEA532}"/>
    <cellStyle name="Calculation 3 5 3 8 4" xfId="40513" xr:uid="{BD9E6DF5-BFB7-4681-BCD6-6F23D1BC922D}"/>
    <cellStyle name="Calculation 3 5 3 8 5" xfId="15923" xr:uid="{AF75AAB3-13FE-49B7-8436-1E144CFC856D}"/>
    <cellStyle name="Calculation 3 5 3 9" xfId="20207" xr:uid="{F537C010-40AC-4B5F-8482-EF31A5968021}"/>
    <cellStyle name="Calculation 3 5 4" xfId="3180" xr:uid="{D989CAD1-87E9-4612-B71D-A6AA294BD322}"/>
    <cellStyle name="Calculation 3 5 4 10" xfId="28780" xr:uid="{4A72839C-24C5-4E57-AB4A-DA5CB523823B}"/>
    <cellStyle name="Calculation 3 5 4 11" xfId="36430" xr:uid="{FD0676CE-00FA-4C91-9DC6-CEF8CEDB56FA}"/>
    <cellStyle name="Calculation 3 5 4 12" xfId="44457" xr:uid="{4AA6D020-57F6-4727-A679-C2ABA8ACD0F7}"/>
    <cellStyle name="Calculation 3 5 4 13" xfId="11914" xr:uid="{BB5C3CB2-A4B3-45C4-B3F6-0F66DF056EE1}"/>
    <cellStyle name="Calculation 3 5 4 2" xfId="5086" xr:uid="{46BCE85F-39EA-4BB6-8F27-FCA9E1600A70}"/>
    <cellStyle name="Calculation 3 5 4 2 2" xfId="9209" xr:uid="{7E370C1A-08D0-4BDD-9773-3FE0107FF08D}"/>
    <cellStyle name="Calculation 3 5 4 2 2 2" xfId="26776" xr:uid="{B8941EA7-6DCE-4AA8-96DE-426691466CFE}"/>
    <cellStyle name="Calculation 3 5 4 2 2 3" xfId="33952" xr:uid="{3913616B-8765-4A57-8BCE-DCDD6D9AF37D}"/>
    <cellStyle name="Calculation 3 5 4 2 2 4" xfId="42459" xr:uid="{6A2AD39B-8AF5-4EBA-8687-7F3FDD81AD6C}"/>
    <cellStyle name="Calculation 3 5 4 2 2 5" xfId="17869" xr:uid="{ABBBE221-8566-40EC-8BB2-0FCD676F1EDF}"/>
    <cellStyle name="Calculation 3 5 4 2 3" xfId="22653" xr:uid="{B844C9A9-BCE1-4D45-A8BC-19CF0140636C}"/>
    <cellStyle name="Calculation 3 5 4 2 4" xfId="30233" xr:uid="{4F07AA49-58A1-4B44-A57A-2C002D9F2E36}"/>
    <cellStyle name="Calculation 3 5 4 2 5" xfId="38336" xr:uid="{59F6C51A-F171-400F-B211-F5D01D79BA3A}"/>
    <cellStyle name="Calculation 3 5 4 2 6" xfId="45906" xr:uid="{1136F45E-A693-49B2-A2CE-CC9F62538C68}"/>
    <cellStyle name="Calculation 3 5 4 2 7" xfId="13756" xr:uid="{A7054464-2C5C-4310-9554-5B0F55E5EE8E}"/>
    <cellStyle name="Calculation 3 5 4 3" xfId="4039" xr:uid="{87DC3CDB-85FB-4750-A282-4D44B828CF16}"/>
    <cellStyle name="Calculation 3 5 4 3 2" xfId="8514" xr:uid="{DF658270-3933-463F-AF4B-7647BEFBDA9B}"/>
    <cellStyle name="Calculation 3 5 4 3 2 2" xfId="26081" xr:uid="{8AEE72F3-9BB8-442F-8E43-1FD329D7F8E4}"/>
    <cellStyle name="Calculation 3 5 4 3 2 3" xfId="33257" xr:uid="{4A577A3D-7801-4295-AB16-826CECF33F3B}"/>
    <cellStyle name="Calculation 3 5 4 3 2 4" xfId="41764" xr:uid="{E247D02E-6595-4703-B89B-CF62D5313729}"/>
    <cellStyle name="Calculation 3 5 4 3 2 5" xfId="17174" xr:uid="{CEC57345-3DB3-4E14-B358-3CC09A8EF9DA}"/>
    <cellStyle name="Calculation 3 5 4 3 3" xfId="21606" xr:uid="{F8220593-FE9E-40F1-BC55-6DEDA7FA815D}"/>
    <cellStyle name="Calculation 3 5 4 3 4" xfId="29569" xr:uid="{1F345403-6EDA-409C-AA91-7D0814A1F8E7}"/>
    <cellStyle name="Calculation 3 5 4 3 5" xfId="37289" xr:uid="{65C685BE-D1E4-4233-9266-192E5B28E4FB}"/>
    <cellStyle name="Calculation 3 5 4 3 6" xfId="45244" xr:uid="{08468711-6E62-41CA-9999-39A8DECDB490}"/>
    <cellStyle name="Calculation 3 5 4 3 7" xfId="12757" xr:uid="{568F476C-36C2-431A-9146-4F16B6446278}"/>
    <cellStyle name="Calculation 3 5 4 4" xfId="6014" xr:uid="{D418C7B4-877D-4029-82FA-4F7CC66D1EDA}"/>
    <cellStyle name="Calculation 3 5 4 4 2" xfId="10064" xr:uid="{D997209D-6717-4490-8E01-27D454398D8B}"/>
    <cellStyle name="Calculation 3 5 4 4 2 2" xfId="27631" xr:uid="{06148662-29BA-4D35-8067-A0322F1C64C7}"/>
    <cellStyle name="Calculation 3 5 4 4 2 3" xfId="34807" xr:uid="{5AC61544-B694-4793-A817-67C66E2D1C54}"/>
    <cellStyle name="Calculation 3 5 4 4 2 4" xfId="43314" xr:uid="{9E0507B4-012B-44F6-8B57-FFC66AB01A1B}"/>
    <cellStyle name="Calculation 3 5 4 4 2 5" xfId="18724" xr:uid="{6637AEE5-7C5C-41DD-B3FA-A7A7CEE6959E}"/>
    <cellStyle name="Calculation 3 5 4 4 3" xfId="23581" xr:uid="{8910DD82-E40D-4911-B4C3-8F0A30A4FCAC}"/>
    <cellStyle name="Calculation 3 5 4 4 4" xfId="31156" xr:uid="{B0B6DF40-AFB7-4682-A842-149B15624115}"/>
    <cellStyle name="Calculation 3 5 4 4 5" xfId="39264" xr:uid="{77742B6E-0A93-40F1-8AF8-55576D0D11AF}"/>
    <cellStyle name="Calculation 3 5 4 4 6" xfId="46829" xr:uid="{C1861394-F546-4B92-985C-0CE134B16289}"/>
    <cellStyle name="Calculation 3 5 4 4 7" xfId="14684" xr:uid="{8403AB3B-FE53-4189-A143-46E948F32DA8}"/>
    <cellStyle name="Calculation 3 5 4 5" xfId="6377" xr:uid="{AC9E1E29-8411-46D6-9674-E0D177C82841}"/>
    <cellStyle name="Calculation 3 5 4 5 2" xfId="10414" xr:uid="{39F26380-BFC5-4823-AA75-BABB3DD85C1F}"/>
    <cellStyle name="Calculation 3 5 4 5 2 2" xfId="27981" xr:uid="{A33C68CB-D2BC-49D5-A162-702F5CAF0436}"/>
    <cellStyle name="Calculation 3 5 4 5 2 3" xfId="35157" xr:uid="{816DBACC-F43A-4120-B1C8-CCAAD6493817}"/>
    <cellStyle name="Calculation 3 5 4 5 2 4" xfId="43664" xr:uid="{216420AE-D09B-4957-9CF0-3128E310B769}"/>
    <cellStyle name="Calculation 3 5 4 5 2 5" xfId="19074" xr:uid="{C29413ED-937D-4F49-8791-7F5A5674605B}"/>
    <cellStyle name="Calculation 3 5 4 5 3" xfId="23944" xr:uid="{CC98262E-97C5-4731-A4CA-2414C5C8CE5A}"/>
    <cellStyle name="Calculation 3 5 4 5 4" xfId="31519" xr:uid="{43CBD462-DC94-4630-B90E-8E914BF0A314}"/>
    <cellStyle name="Calculation 3 5 4 5 5" xfId="39627" xr:uid="{D5546D35-38FB-47F6-86A0-0151078AA058}"/>
    <cellStyle name="Calculation 3 5 4 5 6" xfId="47192" xr:uid="{414CDE9C-BBB2-4343-BECD-6264C85255D9}"/>
    <cellStyle name="Calculation 3 5 4 5 7" xfId="15047" xr:uid="{92C231AA-A435-4DE6-8EE6-CD14F6522C84}"/>
    <cellStyle name="Calculation 3 5 4 6" xfId="6709" xr:uid="{B500C933-5585-443D-BDA3-8D93FBE578A5}"/>
    <cellStyle name="Calculation 3 5 4 6 2" xfId="10731" xr:uid="{AC3C2742-C4D0-4514-9B1F-0B9DE660237E}"/>
    <cellStyle name="Calculation 3 5 4 6 2 2" xfId="28298" xr:uid="{2167C46F-8F75-4FFA-B76B-36753F9731A4}"/>
    <cellStyle name="Calculation 3 5 4 6 2 3" xfId="35474" xr:uid="{7BC110EF-A084-409B-8C01-5B2F87FB7EFB}"/>
    <cellStyle name="Calculation 3 5 4 6 2 4" xfId="43981" xr:uid="{D89FAE1F-CA36-4345-8F83-6B042575FA1F}"/>
    <cellStyle name="Calculation 3 5 4 6 2 5" xfId="19391" xr:uid="{3A9A984C-EAEC-44E3-BCF9-C0DF3B410D23}"/>
    <cellStyle name="Calculation 3 5 4 6 3" xfId="24276" xr:uid="{ED539CB5-82E1-45FB-BDB7-C7E4DFAA09D7}"/>
    <cellStyle name="Calculation 3 5 4 6 4" xfId="31851" xr:uid="{87688582-6223-4452-BBDD-316CBD79848C}"/>
    <cellStyle name="Calculation 3 5 4 6 5" xfId="39959" xr:uid="{D1C396B1-71CA-40CE-89DA-206131805578}"/>
    <cellStyle name="Calculation 3 5 4 6 6" xfId="47524" xr:uid="{8A87A6A2-0DDF-4BFE-AB38-47D3A9D5103C}"/>
    <cellStyle name="Calculation 3 5 4 6 7" xfId="15379" xr:uid="{F879BBAE-8488-4F46-88B7-E056A18B7344}"/>
    <cellStyle name="Calculation 3 5 4 7" xfId="4153" xr:uid="{38DAF405-977B-4067-B7ED-505DC852915A}"/>
    <cellStyle name="Calculation 3 5 4 7 2" xfId="8602" xr:uid="{BA6A74EF-FDF2-43BE-8E87-54EFC43C91BE}"/>
    <cellStyle name="Calculation 3 5 4 7 2 2" xfId="26169" xr:uid="{444B6A5F-C791-4D05-9F71-A9975DA9C5AA}"/>
    <cellStyle name="Calculation 3 5 4 7 2 3" xfId="33345" xr:uid="{28E702D6-313F-4D5C-9315-55FC8FDF8F0B}"/>
    <cellStyle name="Calculation 3 5 4 7 2 4" xfId="41852" xr:uid="{9C5CF5F1-5353-4D3E-AF2B-CAF806012C0A}"/>
    <cellStyle name="Calculation 3 5 4 7 2 5" xfId="17262" xr:uid="{BC51C7D1-6906-46E6-9B67-FF8F455A64D0}"/>
    <cellStyle name="Calculation 3 5 4 7 3" xfId="21720" xr:uid="{D86704EB-8FEE-4A0D-951E-03431CCB396E}"/>
    <cellStyle name="Calculation 3 5 4 7 4" xfId="29663" xr:uid="{9280782B-AADC-485C-B47F-5F2CB367BD5D}"/>
    <cellStyle name="Calculation 3 5 4 7 5" xfId="37403" xr:uid="{F19B6DD4-5137-411F-BE6F-7DEF8D88FCF6}"/>
    <cellStyle name="Calculation 3 5 4 7 6" xfId="45338" xr:uid="{7768D2C8-5DEA-47AC-8BD6-17F14ABE4D4B}"/>
    <cellStyle name="Calculation 3 5 4 7 7" xfId="12871" xr:uid="{130992FE-220E-4D44-9652-841000EFFCB4}"/>
    <cellStyle name="Calculation 3 5 4 8" xfId="7803" xr:uid="{79BBE462-21BC-4629-8798-189395C90B18}"/>
    <cellStyle name="Calculation 3 5 4 8 2" xfId="25370" xr:uid="{6A083CC2-C342-48E8-8A7C-4E7D48DC2D7A}"/>
    <cellStyle name="Calculation 3 5 4 8 3" xfId="32551" xr:uid="{9F359867-268F-499C-9A52-E9B324D71D11}"/>
    <cellStyle name="Calculation 3 5 4 8 4" xfId="41053" xr:uid="{3835F99C-9595-4CC2-AF88-3562898F9AB3}"/>
    <cellStyle name="Calculation 3 5 4 8 5" xfId="16463" xr:uid="{8D68D74F-3BA8-498B-A338-D873A1D740C6}"/>
    <cellStyle name="Calculation 3 5 4 9" xfId="20747" xr:uid="{96582455-6B4A-4BE5-90D8-52633DD2D4DD}"/>
    <cellStyle name="Calculation 3 5 5" xfId="4441" xr:uid="{A61BDCC9-EAA4-4B99-92FC-CE028C08C1D6}"/>
    <cellStyle name="Calculation 3 5 5 2" xfId="8774" xr:uid="{FB116943-A137-4A3D-BD56-3BCE447B1349}"/>
    <cellStyle name="Calculation 3 5 5 2 2" xfId="26341" xr:uid="{3BB7E751-CC35-4993-B1BC-6EA2E9077997}"/>
    <cellStyle name="Calculation 3 5 5 2 3" xfId="33517" xr:uid="{B50A1573-0D71-45D6-82D3-75E04DB1F719}"/>
    <cellStyle name="Calculation 3 5 5 2 4" xfId="42024" xr:uid="{CBDB61F7-BFC7-4744-BE2E-DEBC3EB7F165}"/>
    <cellStyle name="Calculation 3 5 5 2 5" xfId="17434" xr:uid="{48494F0E-8B40-47E7-9426-8BD8E0A620F0}"/>
    <cellStyle name="Calculation 3 5 5 3" xfId="22008" xr:uid="{F54B5EEA-70FC-400D-9081-EC335A49537C}"/>
    <cellStyle name="Calculation 3 5 5 4" xfId="29830" xr:uid="{A70F9172-9E3F-4E45-A851-41131333739C}"/>
    <cellStyle name="Calculation 3 5 5 5" xfId="37691" xr:uid="{92E49778-CEA4-46D4-8C22-A641A793C364}"/>
    <cellStyle name="Calculation 3 5 5 6" xfId="45505" xr:uid="{8EB604FF-FFF8-422E-B5C1-4851C4474A88}"/>
    <cellStyle name="Calculation 3 5 5 7" xfId="13143" xr:uid="{1218B573-23B5-484F-AA15-A2472841013A}"/>
    <cellStyle name="Calculation 3 5 6" xfId="3366" xr:uid="{E71972BB-3B55-45C8-887D-91E7475F42EB}"/>
    <cellStyle name="Calculation 3 5 6 2" xfId="7974" xr:uid="{6C8DCE20-FF73-43B0-90B8-2CFDB1056B81}"/>
    <cellStyle name="Calculation 3 5 6 2 2" xfId="25541" xr:uid="{3DE5C400-E3A9-4BD9-9C5B-37E958AC01FA}"/>
    <cellStyle name="Calculation 3 5 6 2 3" xfId="32717" xr:uid="{C6480334-D4FE-4AA4-8A3B-20BB83E0924D}"/>
    <cellStyle name="Calculation 3 5 6 2 4" xfId="41224" xr:uid="{05AD5788-A3E5-43FD-9407-CA6F2E9435BD}"/>
    <cellStyle name="Calculation 3 5 6 2 5" xfId="16634" xr:uid="{802C4739-FEB4-45F1-B91B-649DF7244721}"/>
    <cellStyle name="Calculation 3 5 6 3" xfId="20933" xr:uid="{DDB5970E-A3E3-450B-AC00-FBB8ED659B7F}"/>
    <cellStyle name="Calculation 3 5 6 4" xfId="28960" xr:uid="{FDBDA42C-5B33-4A4B-90E0-5EBD7AB1E3C8}"/>
    <cellStyle name="Calculation 3 5 6 5" xfId="36616" xr:uid="{712BD130-5E29-4CF6-A32F-E12C3A95EA85}"/>
    <cellStyle name="Calculation 3 5 6 6" xfId="44637" xr:uid="{C662BC9B-03FF-42D7-8240-056CA05CF3D5}"/>
    <cellStyle name="Calculation 3 5 6 7" xfId="12100" xr:uid="{0AFB5D9B-16A2-4893-BE3C-349246B1190E}"/>
    <cellStyle name="Calculation 3 5 7" xfId="3390" xr:uid="{719D0521-46DF-4B76-86B1-D7868A72521A}"/>
    <cellStyle name="Calculation 3 5 7 2" xfId="7992" xr:uid="{CE82D0A2-4804-4229-AE3C-98F136EA2875}"/>
    <cellStyle name="Calculation 3 5 7 2 2" xfId="25559" xr:uid="{68EE31EE-8005-45E1-BF8E-F48B7B432953}"/>
    <cellStyle name="Calculation 3 5 7 2 3" xfId="32735" xr:uid="{6023E30D-9F00-4806-92AA-5356A80FC02B}"/>
    <cellStyle name="Calculation 3 5 7 2 4" xfId="41242" xr:uid="{26D11910-51A2-41E2-B199-85202727EB87}"/>
    <cellStyle name="Calculation 3 5 7 2 5" xfId="16652" xr:uid="{138494C4-2537-4A61-A080-6CC4E78F7F46}"/>
    <cellStyle name="Calculation 3 5 7 3" xfId="20957" xr:uid="{C2C2285E-B25F-494F-9A69-3F7BF79EFA55}"/>
    <cellStyle name="Calculation 3 5 7 4" xfId="28984" xr:uid="{36B12354-5B5B-40E6-9711-ADF3574E9091}"/>
    <cellStyle name="Calculation 3 5 7 5" xfId="36640" xr:uid="{D68F743D-2542-41B3-A6FC-88CFEA8A8AFA}"/>
    <cellStyle name="Calculation 3 5 7 6" xfId="44661" xr:uid="{259F89AE-AD98-4CED-AFC7-36AB0F3203B0}"/>
    <cellStyle name="Calculation 3 5 7 7" xfId="12124" xr:uid="{395A8015-7AD3-4DC0-9C2F-B0AD527A8552}"/>
    <cellStyle name="Calculation 3 5 8" xfId="3696" xr:uid="{1CB97D5E-883E-4814-A041-2C0D9F2A1CBA}"/>
    <cellStyle name="Calculation 3 5 8 2" xfId="8245" xr:uid="{EE970F33-49E0-4B2C-9E5B-9FFDDEB4835D}"/>
    <cellStyle name="Calculation 3 5 8 2 2" xfId="25812" xr:uid="{D4B62AD8-4F8B-4D9E-9778-A553599E7DEA}"/>
    <cellStyle name="Calculation 3 5 8 2 3" xfId="32988" xr:uid="{69C2365B-C966-4828-9B52-BDC7D657A2D1}"/>
    <cellStyle name="Calculation 3 5 8 2 4" xfId="41495" xr:uid="{DBD4825C-454E-4832-9CD9-DAF7FF1CE682}"/>
    <cellStyle name="Calculation 3 5 8 2 5" xfId="16905" xr:uid="{8B0EFC0F-5863-4764-918F-E812AEE6B811}"/>
    <cellStyle name="Calculation 3 5 8 3" xfId="21263" xr:uid="{F61B7AAB-C7BC-4A89-AB65-282111765E96}"/>
    <cellStyle name="Calculation 3 5 8 4" xfId="29281" xr:uid="{9BEA78F0-DAC4-4167-A69F-641F30C5475B}"/>
    <cellStyle name="Calculation 3 5 8 5" xfId="36946" xr:uid="{175B1171-ABAB-420C-83D8-8209D2D73498}"/>
    <cellStyle name="Calculation 3 5 8 6" xfId="44957" xr:uid="{E6E8D064-7310-4561-9BEB-14F31983F3C2}"/>
    <cellStyle name="Calculation 3 5 8 7" xfId="12422" xr:uid="{B5D1CBEB-1915-4B58-81FE-E6D883496134}"/>
    <cellStyle name="Calculation 3 5 9" xfId="6263" xr:uid="{932FA969-567C-4521-B0A4-7324CF768983}"/>
    <cellStyle name="Calculation 3 5 9 2" xfId="10303" xr:uid="{90B7BC44-93B6-45DC-9D87-50D4E5E5AA8B}"/>
    <cellStyle name="Calculation 3 5 9 2 2" xfId="27870" xr:uid="{B51950ED-847A-4EF9-82F1-59C15026FA75}"/>
    <cellStyle name="Calculation 3 5 9 2 3" xfId="35046" xr:uid="{25372776-E698-4180-8D04-7A901B86CCE6}"/>
    <cellStyle name="Calculation 3 5 9 2 4" xfId="43553" xr:uid="{3F9DBE37-7A30-4947-B518-20BF862946EF}"/>
    <cellStyle name="Calculation 3 5 9 2 5" xfId="18963" xr:uid="{5008816A-137F-4FA1-B409-7D1F8BB7BE4E}"/>
    <cellStyle name="Calculation 3 5 9 3" xfId="23830" xr:uid="{7DF1BBB0-1097-4B99-991F-5508F6F29BF1}"/>
    <cellStyle name="Calculation 3 5 9 4" xfId="31405" xr:uid="{EA66F6B5-2F7A-4286-B24B-A39FB11BD950}"/>
    <cellStyle name="Calculation 3 5 9 5" xfId="39513" xr:uid="{C0F40608-7590-4924-9B9F-D8DB51AA82AF}"/>
    <cellStyle name="Calculation 3 5 9 6" xfId="47078" xr:uid="{FD2DCA77-5436-4899-9B2E-3BE6DA027D9A}"/>
    <cellStyle name="Calculation 3 5 9 7" xfId="14933" xr:uid="{BDC6C68C-4755-400B-8499-A42DDED27FAF}"/>
    <cellStyle name="Calculation 3 6" xfId="2530" xr:uid="{227F6931-026E-4A95-B5A4-C508D3C99082}"/>
    <cellStyle name="Calculation 3 6 10" xfId="6291" xr:uid="{6971D533-D160-4EA2-B075-8D8FFB094F12}"/>
    <cellStyle name="Calculation 3 6 10 2" xfId="10331" xr:uid="{C8FED1F5-A114-4C7B-9AC3-C79FEFFF6D14}"/>
    <cellStyle name="Calculation 3 6 10 2 2" xfId="27898" xr:uid="{A43D05EC-4D95-468E-AEEF-3E00058ED82D}"/>
    <cellStyle name="Calculation 3 6 10 2 3" xfId="35074" xr:uid="{A0F7AF64-FCF6-4B2F-BEBF-B83AC5C9193C}"/>
    <cellStyle name="Calculation 3 6 10 2 4" xfId="43581" xr:uid="{F0F467CF-8B46-437B-ABAB-3112AF04E7CE}"/>
    <cellStyle name="Calculation 3 6 10 2 5" xfId="18991" xr:uid="{ED0FDF42-CDCE-45D8-8036-B756971D1536}"/>
    <cellStyle name="Calculation 3 6 10 3" xfId="23858" xr:uid="{D4FB2C35-C9FE-4991-BDE4-14717ADD8137}"/>
    <cellStyle name="Calculation 3 6 10 4" xfId="31433" xr:uid="{84263C52-25DA-416C-9A4E-65DBFBAC180F}"/>
    <cellStyle name="Calculation 3 6 10 5" xfId="39541" xr:uid="{67F7E6BF-5698-469C-9140-0562932DB3D9}"/>
    <cellStyle name="Calculation 3 6 10 6" xfId="47106" xr:uid="{3ADAAEC5-8C86-41E2-AFFF-6412A72AC3BE}"/>
    <cellStyle name="Calculation 3 6 10 7" xfId="14961" xr:uid="{CDF90E60-AADF-4960-BEAD-31516830CAB3}"/>
    <cellStyle name="Calculation 3 6 11" xfId="7151" xr:uid="{532C7B3F-F15A-4509-A548-8DF0CCC9E5AB}"/>
    <cellStyle name="Calculation 3 6 11 2" xfId="24718" xr:uid="{E18246A6-E87D-4163-ABE0-E6509C9B6DDE}"/>
    <cellStyle name="Calculation 3 6 11 3" xfId="32112" xr:uid="{B2BAE1CE-5F40-4FCC-A8E3-D9B940FEB636}"/>
    <cellStyle name="Calculation 3 6 11 4" xfId="40401" xr:uid="{BCE076BB-F928-4E43-97CC-2BDEB6BA12AD}"/>
    <cellStyle name="Calculation 3 6 11 5" xfId="15811" xr:uid="{E43104EE-9A05-4B8C-9FE4-642E12AD17DA}"/>
    <cellStyle name="Calculation 3 6 12" xfId="20095" xr:uid="{56D643A4-E618-47BE-AB5A-9C6F2AB9BFF2}"/>
    <cellStyle name="Calculation 3 6 2" xfId="3092" xr:uid="{CF33FE29-28DE-4272-AED6-E81E6F2B83ED}"/>
    <cellStyle name="Calculation 3 6 2 10" xfId="28714" xr:uid="{242B0688-9DC8-43CC-9943-C6A0E8E78E8A}"/>
    <cellStyle name="Calculation 3 6 2 11" xfId="36341" xr:uid="{01122BB9-3B8D-4E66-8AA3-31E9F6C50E90}"/>
    <cellStyle name="Calculation 3 6 2 12" xfId="44391" xr:uid="{6520728B-DACB-4FD9-95DD-D8F7F9529996}"/>
    <cellStyle name="Calculation 3 6 2 13" xfId="11827" xr:uid="{3F3899A9-BA29-4461-8F5A-1EB5829A4B04}"/>
    <cellStyle name="Calculation 3 6 2 2" xfId="4997" xr:uid="{B1D85242-97BA-4AF7-9A0E-528EEF42C29F}"/>
    <cellStyle name="Calculation 3 6 2 2 2" xfId="9141" xr:uid="{D286A68B-C68D-4EA0-97B8-DCFC0FFC09F7}"/>
    <cellStyle name="Calculation 3 6 2 2 2 2" xfId="26708" xr:uid="{4AF158EB-A23D-4847-BB4D-CEB08D754FE1}"/>
    <cellStyle name="Calculation 3 6 2 2 2 3" xfId="33884" xr:uid="{6D6D63D6-EA19-41C7-8BEC-78DFC8FC5C72}"/>
    <cellStyle name="Calculation 3 6 2 2 2 4" xfId="42391" xr:uid="{6A12A943-A948-4CFE-9BFB-5E1EA0959A06}"/>
    <cellStyle name="Calculation 3 6 2 2 2 5" xfId="17801" xr:uid="{0F87F841-EE80-40D5-B796-07A97EF48C0C}"/>
    <cellStyle name="Calculation 3 6 2 2 3" xfId="22564" xr:uid="{55DDB016-CC77-4455-95A3-32E5512E7DAC}"/>
    <cellStyle name="Calculation 3 6 2 2 4" xfId="30167" xr:uid="{B3C7BD38-2F35-4293-9818-018363ABA876}"/>
    <cellStyle name="Calculation 3 6 2 2 5" xfId="38247" xr:uid="{21C55065-7179-4301-94E5-9DBFBE687289}"/>
    <cellStyle name="Calculation 3 6 2 2 6" xfId="45840" xr:uid="{AD9F4728-873A-4763-A667-853E954FDDC5}"/>
    <cellStyle name="Calculation 3 6 2 2 7" xfId="13669" xr:uid="{D663E9E2-BCEC-4BD8-AFCB-37641B5D8DC0}"/>
    <cellStyle name="Calculation 3 6 2 3" xfId="3736" xr:uid="{7F113FD8-0610-49DC-B5B0-A6FC5DD6C6AD}"/>
    <cellStyle name="Calculation 3 6 2 3 2" xfId="8282" xr:uid="{37483966-4787-4EE6-9D78-1FCE61C1BBC2}"/>
    <cellStyle name="Calculation 3 6 2 3 2 2" xfId="25849" xr:uid="{5541793A-275E-41BF-A9F3-92C15D630096}"/>
    <cellStyle name="Calculation 3 6 2 3 2 3" xfId="33025" xr:uid="{E0392210-C175-49CD-9DB8-3A2D423BC9CC}"/>
    <cellStyle name="Calculation 3 6 2 3 2 4" xfId="41532" xr:uid="{448EDE59-50A8-4C88-81C8-0858BB9F7697}"/>
    <cellStyle name="Calculation 3 6 2 3 2 5" xfId="16942" xr:uid="{1B6700E9-7D63-47CD-9DD7-C72FAE344FF7}"/>
    <cellStyle name="Calculation 3 6 2 3 3" xfId="21303" xr:uid="{E40AA65B-E8F9-4A29-951F-A941D4AF7209}"/>
    <cellStyle name="Calculation 3 6 2 3 4" xfId="29321" xr:uid="{25561993-6601-4269-B8CD-81941248F61B}"/>
    <cellStyle name="Calculation 3 6 2 3 5" xfId="36986" xr:uid="{8CA37769-2F2F-408D-BA35-A45274BCFD93}"/>
    <cellStyle name="Calculation 3 6 2 3 6" xfId="44997" xr:uid="{C14DB6FB-1A15-4984-A788-5F5043A995FB}"/>
    <cellStyle name="Calculation 3 6 2 3 7" xfId="12462" xr:uid="{86EAFEE1-F2D9-4579-8ADA-47FF745BC931}"/>
    <cellStyle name="Calculation 3 6 2 4" xfId="5947" xr:uid="{59F82810-5E3B-4B09-A648-60F7347BE2F2}"/>
    <cellStyle name="Calculation 3 6 2 4 2" xfId="9997" xr:uid="{EE86E932-B67D-486B-8833-5FD9CA881403}"/>
    <cellStyle name="Calculation 3 6 2 4 2 2" xfId="27564" xr:uid="{0195E407-51F8-4236-B7CB-63EFB8419850}"/>
    <cellStyle name="Calculation 3 6 2 4 2 3" xfId="34740" xr:uid="{03B53834-79A2-4A93-ADE3-BB4B8124DCEE}"/>
    <cellStyle name="Calculation 3 6 2 4 2 4" xfId="43247" xr:uid="{C2F6707A-7149-455B-8DA7-C2F4599368D5}"/>
    <cellStyle name="Calculation 3 6 2 4 2 5" xfId="18657" xr:uid="{DB0C4D85-9E0D-4F3D-AABA-7A3542FFAFE1}"/>
    <cellStyle name="Calculation 3 6 2 4 3" xfId="23514" xr:uid="{A4281C65-E91C-4BA9-90F5-687D3F66699B}"/>
    <cellStyle name="Calculation 3 6 2 4 4" xfId="31089" xr:uid="{8577A49F-DD47-470C-8B70-E9E0691E4497}"/>
    <cellStyle name="Calculation 3 6 2 4 5" xfId="39197" xr:uid="{5CDE4836-ED53-4C65-8A40-CACF0B3320F9}"/>
    <cellStyle name="Calculation 3 6 2 4 6" xfId="46762" xr:uid="{FECFEE76-9A97-4416-84E9-401E5A4F37CF}"/>
    <cellStyle name="Calculation 3 6 2 4 7" xfId="14617" xr:uid="{16F5AAD5-FA64-4E26-ACCE-C14451F3B174}"/>
    <cellStyle name="Calculation 3 6 2 5" xfId="6309" xr:uid="{1C1ECCAD-655E-4B3E-AC81-D2E1B9F0DD0A}"/>
    <cellStyle name="Calculation 3 6 2 5 2" xfId="10347" xr:uid="{70F960B0-F817-4C93-8640-4217D48BF8D7}"/>
    <cellStyle name="Calculation 3 6 2 5 2 2" xfId="27914" xr:uid="{114E1CCF-BE39-4305-9577-EBA55CFDCC3D}"/>
    <cellStyle name="Calculation 3 6 2 5 2 3" xfId="35090" xr:uid="{DE3B2405-4E4D-41A6-9796-B5B2EA649EA1}"/>
    <cellStyle name="Calculation 3 6 2 5 2 4" xfId="43597" xr:uid="{F9252985-F8B2-4612-8042-5FA2364CA452}"/>
    <cellStyle name="Calculation 3 6 2 5 2 5" xfId="19007" xr:uid="{20320727-4BC1-40E4-93C7-C317816AB445}"/>
    <cellStyle name="Calculation 3 6 2 5 3" xfId="23876" xr:uid="{BB2B30EA-FA5E-482E-B22E-AD72FFB9A285}"/>
    <cellStyle name="Calculation 3 6 2 5 4" xfId="31451" xr:uid="{72B388D1-BEA0-4BF7-B7D2-4C19FAC0F855}"/>
    <cellStyle name="Calculation 3 6 2 5 5" xfId="39559" xr:uid="{F12E880D-30E3-42D6-A469-4CE11A4027D2}"/>
    <cellStyle name="Calculation 3 6 2 5 6" xfId="47124" xr:uid="{BD9065D3-BD9A-4287-9934-96F09EAE4DF5}"/>
    <cellStyle name="Calculation 3 6 2 5 7" xfId="14979" xr:uid="{F2F1AB53-0DDE-4827-B92C-94C1DF56FC88}"/>
    <cellStyle name="Calculation 3 6 2 6" xfId="6640" xr:uid="{D0D5821A-680E-4149-86FA-3BD917789D84}"/>
    <cellStyle name="Calculation 3 6 2 6 2" xfId="10664" xr:uid="{F52D7B6F-CDD7-4176-9BAA-BAA7546EB9B0}"/>
    <cellStyle name="Calculation 3 6 2 6 2 2" xfId="28231" xr:uid="{9917FD93-926E-4302-A1C5-237C34763A03}"/>
    <cellStyle name="Calculation 3 6 2 6 2 3" xfId="35407" xr:uid="{2B1EDBF5-1ABF-47A1-A3F9-CA7EC79E554B}"/>
    <cellStyle name="Calculation 3 6 2 6 2 4" xfId="43914" xr:uid="{B8F4E7BD-FC48-4316-B636-F06A8C06D840}"/>
    <cellStyle name="Calculation 3 6 2 6 2 5" xfId="19324" xr:uid="{7CD3B9AC-FDB8-4002-ABB7-6D90CB9A1345}"/>
    <cellStyle name="Calculation 3 6 2 6 3" xfId="24207" xr:uid="{0FF829D4-84EF-45D9-882A-8B24BFCE658D}"/>
    <cellStyle name="Calculation 3 6 2 6 4" xfId="31782" xr:uid="{882BAD7B-C600-4573-8C10-40266B53BA84}"/>
    <cellStyle name="Calculation 3 6 2 6 5" xfId="39890" xr:uid="{A727066F-7FC5-41BF-A0BC-7644B4BC669C}"/>
    <cellStyle name="Calculation 3 6 2 6 6" xfId="47455" xr:uid="{016F9D56-E1D0-4856-89FC-211E5F04CB9E}"/>
    <cellStyle name="Calculation 3 6 2 6 7" xfId="15310" xr:uid="{459B5606-E047-4AB9-BF3A-CE35F26BB79B}"/>
    <cellStyle name="Calculation 3 6 2 7" xfId="5546" xr:uid="{B1CC5B3B-FC31-4DBE-87E7-02D370F31AF3}"/>
    <cellStyle name="Calculation 3 6 2 7 2" xfId="9612" xr:uid="{0CB3FE73-62CF-4BEF-B3A9-5F9C5DFFE45F}"/>
    <cellStyle name="Calculation 3 6 2 7 2 2" xfId="27179" xr:uid="{644D02DE-E1F6-4C49-978E-DC345F789EE5}"/>
    <cellStyle name="Calculation 3 6 2 7 2 3" xfId="34355" xr:uid="{6EC580F3-D39F-4B5C-87C9-E4E22C7662CF}"/>
    <cellStyle name="Calculation 3 6 2 7 2 4" xfId="42862" xr:uid="{3C6C55C2-0079-49ED-A46E-3FB2EE48B81F}"/>
    <cellStyle name="Calculation 3 6 2 7 2 5" xfId="18272" xr:uid="{27077CD0-C326-4AB1-8BCB-1AAC120ACA12}"/>
    <cellStyle name="Calculation 3 6 2 7 3" xfId="23113" xr:uid="{5740854A-9AB1-49B0-A58E-495659511BB7}"/>
    <cellStyle name="Calculation 3 6 2 7 4" xfId="30688" xr:uid="{54F32367-CF4A-4BB4-AB5C-A1E9E300BB24}"/>
    <cellStyle name="Calculation 3 6 2 7 5" xfId="38796" xr:uid="{8ED6F393-8F00-4A85-A3AB-F2DA2DF646EB}"/>
    <cellStyle name="Calculation 3 6 2 7 6" xfId="46361" xr:uid="{96429179-CB64-44A9-8F73-C3B36C5618A0}"/>
    <cellStyle name="Calculation 3 6 2 7 7" xfId="14216" xr:uid="{D35D5306-C9C4-44AF-B415-8BA1DEA18E5C}"/>
    <cellStyle name="Calculation 3 6 2 8" xfId="7714" xr:uid="{268B1A2F-6D95-4938-B26D-569B4A605F3B}"/>
    <cellStyle name="Calculation 3 6 2 8 2" xfId="25281" xr:uid="{32E4383E-E7EF-4FE9-8D26-1FB3959863D8}"/>
    <cellStyle name="Calculation 3 6 2 8 3" xfId="32483" xr:uid="{7B9F4888-FB98-4759-9B7C-4C72CC6B87FA}"/>
    <cellStyle name="Calculation 3 6 2 8 4" xfId="40964" xr:uid="{DC04DCFF-B027-4810-955C-A98AC7B71868}"/>
    <cellStyle name="Calculation 3 6 2 8 5" xfId="16374" xr:uid="{7ADC5578-8364-4827-925A-13C84F5E95C9}"/>
    <cellStyle name="Calculation 3 6 2 9" xfId="20658" xr:uid="{F1DE211C-B609-49C0-956D-BA58FA69E329}"/>
    <cellStyle name="Calculation 3 6 3" xfId="2734" xr:uid="{3A5BD385-9170-4777-AAB2-DB5DD449038B}"/>
    <cellStyle name="Calculation 3 6 3 10" xfId="28547" xr:uid="{954E5AA7-8C17-451A-A5A8-5DDAD6E0FFAF}"/>
    <cellStyle name="Calculation 3 6 3 11" xfId="35984" xr:uid="{B7D3CC11-95AD-46D1-8907-F616AED1BB8A}"/>
    <cellStyle name="Calculation 3 6 3 12" xfId="44225" xr:uid="{65C4BC75-88C7-463C-8AEC-357D9D0C52A6}"/>
    <cellStyle name="Calculation 3 6 3 13" xfId="11491" xr:uid="{45A85849-53CA-4C48-A2BE-BBB139E661B7}"/>
    <cellStyle name="Calculation 3 6 3 2" xfId="4639" xr:uid="{CCEB8E4D-2BD6-419D-8E91-4342443461E8}"/>
    <cellStyle name="Calculation 3 6 3 2 2" xfId="8952" xr:uid="{391F360B-3DF1-4B47-B2B8-24B6577449C8}"/>
    <cellStyle name="Calculation 3 6 3 2 2 2" xfId="26519" xr:uid="{55948CC1-02BB-40FF-886A-6E1BD79DADBD}"/>
    <cellStyle name="Calculation 3 6 3 2 2 3" xfId="33695" xr:uid="{95B4F0A9-D6F8-42D1-B746-FD8072AD0D5A}"/>
    <cellStyle name="Calculation 3 6 3 2 2 4" xfId="42202" xr:uid="{2F41478B-BE66-43E7-8C8C-7D76FE67A08D}"/>
    <cellStyle name="Calculation 3 6 3 2 2 5" xfId="17612" xr:uid="{E9A48DAA-B774-41B9-94DD-093BE1FAC4F3}"/>
    <cellStyle name="Calculation 3 6 3 2 3" xfId="22206" xr:uid="{74E89849-73FE-4B3D-9790-D4AA94F48F60}"/>
    <cellStyle name="Calculation 3 6 3 2 4" xfId="30000" xr:uid="{CF6A0416-AC38-4175-9648-F27048B48DFB}"/>
    <cellStyle name="Calculation 3 6 3 2 5" xfId="37889" xr:uid="{DB59E1AB-2267-473D-8088-4A38FBF0BCB0}"/>
    <cellStyle name="Calculation 3 6 3 2 6" xfId="45674" xr:uid="{80CFEFAC-B901-4764-A0C2-17FE74D5BE4D}"/>
    <cellStyle name="Calculation 3 6 3 2 7" xfId="13333" xr:uid="{076D82CD-01E5-41D2-AD03-68DC8BDB770E}"/>
    <cellStyle name="Calculation 3 6 3 3" xfId="3314" xr:uid="{86F441A2-876A-449C-9944-9CC0C5CD80E0}"/>
    <cellStyle name="Calculation 3 6 3 3 2" xfId="7923" xr:uid="{2E4DC756-0390-46DC-90F5-937EC18B53C4}"/>
    <cellStyle name="Calculation 3 6 3 3 2 2" xfId="25490" xr:uid="{C8765B2C-60F1-4396-A66E-FF861C2156CD}"/>
    <cellStyle name="Calculation 3 6 3 3 2 3" xfId="32666" xr:uid="{A1147CDB-403C-45FE-B758-267A57A0E07A}"/>
    <cellStyle name="Calculation 3 6 3 3 2 4" xfId="41173" xr:uid="{7B0E2470-1E0B-4C99-930D-8162B4CE608C}"/>
    <cellStyle name="Calculation 3 6 3 3 2 5" xfId="16583" xr:uid="{95F428C3-BA81-4F01-9344-D8DCC75AF1E0}"/>
    <cellStyle name="Calculation 3 6 3 3 3" xfId="20881" xr:uid="{1449AD0C-8A32-42BF-8B87-5AAB2B96FD20}"/>
    <cellStyle name="Calculation 3 6 3 3 4" xfId="28908" xr:uid="{F1587689-E2A9-414A-8D37-49068D46AE7C}"/>
    <cellStyle name="Calculation 3 6 3 3 5" xfId="36564" xr:uid="{1E8A5B5B-47B7-4D46-AE91-FD67B0DA018D}"/>
    <cellStyle name="Calculation 3 6 3 3 6" xfId="44585" xr:uid="{6FC129DF-4617-439A-AEE8-59362B9F3DAA}"/>
    <cellStyle name="Calculation 3 6 3 3 7" xfId="12048" xr:uid="{764BEF72-2E24-44AC-BA20-B7029BB0DB22}"/>
    <cellStyle name="Calculation 3 6 3 4" xfId="5729" xr:uid="{591BB397-8857-487B-BA31-9BFBD0EAF156}"/>
    <cellStyle name="Calculation 3 6 3 4 2" xfId="9788" xr:uid="{A453DF66-B413-4A86-83C4-0E2DCD50493F}"/>
    <cellStyle name="Calculation 3 6 3 4 2 2" xfId="27355" xr:uid="{C6CE7589-D1C3-4DE9-A425-7EB0892A92AE}"/>
    <cellStyle name="Calculation 3 6 3 4 2 3" xfId="34531" xr:uid="{4BA9BB73-60C7-4058-A41C-C4505ADEE713}"/>
    <cellStyle name="Calculation 3 6 3 4 2 4" xfId="43038" xr:uid="{3D1A30F2-1255-4E60-A471-62F022248492}"/>
    <cellStyle name="Calculation 3 6 3 4 2 5" xfId="18448" xr:uid="{BE594CC4-7C10-4FED-AF6C-9CDDCEFA6674}"/>
    <cellStyle name="Calculation 3 6 3 4 3" xfId="23296" xr:uid="{2B938D02-89EE-47FD-8AFA-B779C0A03897}"/>
    <cellStyle name="Calculation 3 6 3 4 4" xfId="30871" xr:uid="{36B3D78F-BE01-454F-80D6-F59D78ADC639}"/>
    <cellStyle name="Calculation 3 6 3 4 5" xfId="38979" xr:uid="{E68B1BEF-0C15-48ED-B1B7-81C2D06B4022}"/>
    <cellStyle name="Calculation 3 6 3 4 6" xfId="46544" xr:uid="{89A351E1-75B2-4FF2-80BF-09D8C637591F}"/>
    <cellStyle name="Calculation 3 6 3 4 7" xfId="14399" xr:uid="{1012DCC5-3E31-42EE-964D-F04798E8DD16}"/>
    <cellStyle name="Calculation 3 6 3 5" xfId="6083" xr:uid="{0192CBE8-B03A-4F11-84C5-D504B95C8D63}"/>
    <cellStyle name="Calculation 3 6 3 5 2" xfId="10133" xr:uid="{7A8D96A4-457D-4740-AC33-3922B43FA681}"/>
    <cellStyle name="Calculation 3 6 3 5 2 2" xfId="27700" xr:uid="{69A8D78C-CA48-4637-8870-14724FD2C0CB}"/>
    <cellStyle name="Calculation 3 6 3 5 2 3" xfId="34876" xr:uid="{09008829-A1C7-4626-AC0C-43FA5CBCBC46}"/>
    <cellStyle name="Calculation 3 6 3 5 2 4" xfId="43383" xr:uid="{651C32DB-5A05-4890-9E0E-A42FAF5AED9E}"/>
    <cellStyle name="Calculation 3 6 3 5 2 5" xfId="18793" xr:uid="{27DB8BFB-B6A5-4BBC-BD32-40D0DD9FA13C}"/>
    <cellStyle name="Calculation 3 6 3 5 3" xfId="23650" xr:uid="{23473BAB-DB2C-477F-913E-B0433FC48FA3}"/>
    <cellStyle name="Calculation 3 6 3 5 4" xfId="31225" xr:uid="{A56DD185-0997-46EC-B33F-A0B06F8C98EB}"/>
    <cellStyle name="Calculation 3 6 3 5 5" xfId="39333" xr:uid="{054317D0-F149-4CF9-BD3E-C30922F51075}"/>
    <cellStyle name="Calculation 3 6 3 5 6" xfId="46898" xr:uid="{9C8D2979-4154-43EC-9559-5CB842135609}"/>
    <cellStyle name="Calculation 3 6 3 5 7" xfId="14753" xr:uid="{6EB4B57A-F837-4548-A1E0-170F94AD89EA}"/>
    <cellStyle name="Calculation 3 6 3 6" xfId="6451" xr:uid="{96B66B5F-A021-42B5-B26F-5A6468FFB71C}"/>
    <cellStyle name="Calculation 3 6 3 6 2" xfId="10488" xr:uid="{B27556A0-2D78-4635-A274-17391BC32255}"/>
    <cellStyle name="Calculation 3 6 3 6 2 2" xfId="28055" xr:uid="{6FC2D2BF-1F0A-431F-9F72-641EA1063CB8}"/>
    <cellStyle name="Calculation 3 6 3 6 2 3" xfId="35231" xr:uid="{78DE9753-9358-47B4-B942-9F6486019916}"/>
    <cellStyle name="Calculation 3 6 3 6 2 4" xfId="43738" xr:uid="{1CFD055B-940E-4BE0-BD67-FCAF46F02BFC}"/>
    <cellStyle name="Calculation 3 6 3 6 2 5" xfId="19148" xr:uid="{272E5F05-7C5C-4AA1-A75F-7944FBC2A1FF}"/>
    <cellStyle name="Calculation 3 6 3 6 3" xfId="24018" xr:uid="{13012548-8E0F-44F5-86B3-73466BBFC91B}"/>
    <cellStyle name="Calculation 3 6 3 6 4" xfId="31593" xr:uid="{9F624665-EB69-4C10-A31E-F9A0F34DE14A}"/>
    <cellStyle name="Calculation 3 6 3 6 5" xfId="39701" xr:uid="{63EF4CBD-5BD4-4978-8341-BA981578A614}"/>
    <cellStyle name="Calculation 3 6 3 6 6" xfId="47266" xr:uid="{7004175C-E6B0-400E-A08D-C5E80F804F0B}"/>
    <cellStyle name="Calculation 3 6 3 6 7" xfId="15121" xr:uid="{F0A805D7-C60C-4B53-BF29-94319E3CFF31}"/>
    <cellStyle name="Calculation 3 6 3 7" xfId="6820" xr:uid="{B4B42EFB-0130-492E-A697-8AD1C8D49DA1}"/>
    <cellStyle name="Calculation 3 6 3 7 2" xfId="10795" xr:uid="{513577D2-2BD5-45CE-AC2E-590B3800B48F}"/>
    <cellStyle name="Calculation 3 6 3 7 2 2" xfId="28362" xr:uid="{1F9F049F-D03B-4B35-A019-2695FC37FFD7}"/>
    <cellStyle name="Calculation 3 6 3 7 2 3" xfId="35538" xr:uid="{F4BC53BE-A057-4B06-B71B-CBD24A9767DA}"/>
    <cellStyle name="Calculation 3 6 3 7 2 4" xfId="44045" xr:uid="{421BCF00-187F-44C0-9D15-5D9AC9BF65F8}"/>
    <cellStyle name="Calculation 3 6 3 7 2 5" xfId="19455" xr:uid="{C5C7A879-2DB4-4C54-804A-914B384792BF}"/>
    <cellStyle name="Calculation 3 6 3 7 3" xfId="24387" xr:uid="{B03EE2EA-0EA3-44A9-8F58-BEBBB5524C6F}"/>
    <cellStyle name="Calculation 3 6 3 7 4" xfId="31962" xr:uid="{EDAFEB21-7D11-4A01-B267-FB9C2F00EB8C}"/>
    <cellStyle name="Calculation 3 6 3 7 5" xfId="40070" xr:uid="{FADA13F6-671C-4232-B0CF-C290B7BD1947}"/>
    <cellStyle name="Calculation 3 6 3 7 6" xfId="47635" xr:uid="{1AB73C53-1675-4301-B763-510628B63831}"/>
    <cellStyle name="Calculation 3 6 3 7 7" xfId="15490" xr:uid="{7DAD7C56-ACD3-4A98-8C84-33033E6E6AD0}"/>
    <cellStyle name="Calculation 3 6 3 8" xfId="7356" xr:uid="{4D35B55F-2965-4116-AC2D-CCB87214E664}"/>
    <cellStyle name="Calculation 3 6 3 8 2" xfId="24923" xr:uid="{93CC655E-5932-4974-B206-22B3647B7248}"/>
    <cellStyle name="Calculation 3 6 3 8 3" xfId="32294" xr:uid="{4BD3B435-7DB2-433F-B6A3-3573B81A2E10}"/>
    <cellStyle name="Calculation 3 6 3 8 4" xfId="40606" xr:uid="{32403D8E-780E-4A27-9FA1-A6238331C689}"/>
    <cellStyle name="Calculation 3 6 3 8 5" xfId="16016" xr:uid="{78DEABBD-F4BA-4751-93FB-D9B82B6118BE}"/>
    <cellStyle name="Calculation 3 6 3 9" xfId="20300" xr:uid="{2E698045-C0BC-459B-9866-462C5D34C0EC}"/>
    <cellStyle name="Calculation 3 6 4" xfId="3178" xr:uid="{489C56C0-02F6-470D-A2AE-D7B57CC1EBCB}"/>
    <cellStyle name="Calculation 3 6 4 10" xfId="28778" xr:uid="{992CE344-D2EC-4E0F-8327-3000F924AE03}"/>
    <cellStyle name="Calculation 3 6 4 11" xfId="36428" xr:uid="{D23EA9A3-7A86-4368-99D6-5014D201BC31}"/>
    <cellStyle name="Calculation 3 6 4 12" xfId="44455" xr:uid="{A9B1A5EE-87AA-4627-82F3-C84DC7A2FBE8}"/>
    <cellStyle name="Calculation 3 6 4 13" xfId="11912" xr:uid="{3C280916-7C75-4203-8FA5-30F8634F4D17}"/>
    <cellStyle name="Calculation 3 6 4 2" xfId="5084" xr:uid="{6C3FA437-40B4-4067-82CE-9864FCB0886B}"/>
    <cellStyle name="Calculation 3 6 4 2 2" xfId="9207" xr:uid="{0850DB2A-6A8C-4915-93DD-3D487CFA1B7A}"/>
    <cellStyle name="Calculation 3 6 4 2 2 2" xfId="26774" xr:uid="{12F8B90E-EB16-4357-8B2D-A8BC275E2AF2}"/>
    <cellStyle name="Calculation 3 6 4 2 2 3" xfId="33950" xr:uid="{EB349B0E-75F6-48BB-8461-5FA6F6A74430}"/>
    <cellStyle name="Calculation 3 6 4 2 2 4" xfId="42457" xr:uid="{513D4615-081A-47EC-A18E-01DC249E4523}"/>
    <cellStyle name="Calculation 3 6 4 2 2 5" xfId="17867" xr:uid="{D64843E0-47B0-49E7-BD8D-D5C64755370F}"/>
    <cellStyle name="Calculation 3 6 4 2 3" xfId="22651" xr:uid="{82AC807E-1557-4D8A-8896-0DCC14ABD6B5}"/>
    <cellStyle name="Calculation 3 6 4 2 4" xfId="30231" xr:uid="{488654E9-3238-46FD-A123-65D0C3328349}"/>
    <cellStyle name="Calculation 3 6 4 2 5" xfId="38334" xr:uid="{2351EE9B-21CF-4FF8-A78C-47B999738227}"/>
    <cellStyle name="Calculation 3 6 4 2 6" xfId="45904" xr:uid="{ECF93870-7DBE-4ECC-AE47-6EF888BC9956}"/>
    <cellStyle name="Calculation 3 6 4 2 7" xfId="13754" xr:uid="{913FC97B-E208-41BF-ABB2-01697D2BB8DF}"/>
    <cellStyle name="Calculation 3 6 4 3" xfId="3900" xr:uid="{D1C116FC-5951-4E0C-8317-BF1A2A06FF06}"/>
    <cellStyle name="Calculation 3 6 4 3 2" xfId="8414" xr:uid="{7325F9DA-FDC5-4EFE-8B3E-F2594EAF7FA0}"/>
    <cellStyle name="Calculation 3 6 4 3 2 2" xfId="25981" xr:uid="{8AD4A2A8-74C5-4CF9-BC33-6F7ED17DCB03}"/>
    <cellStyle name="Calculation 3 6 4 3 2 3" xfId="33157" xr:uid="{CA2E0DFB-80F4-4C42-9E22-0F8AA4FEC313}"/>
    <cellStyle name="Calculation 3 6 4 3 2 4" xfId="41664" xr:uid="{676D6E85-557D-41B7-A44B-A4EF2215AC42}"/>
    <cellStyle name="Calculation 3 6 4 3 2 5" xfId="17074" xr:uid="{431BD44B-99ED-40B5-9EB5-B3EBA75A6D9F}"/>
    <cellStyle name="Calculation 3 6 4 3 3" xfId="21467" xr:uid="{B4C3E184-2F82-42BB-AC88-DD691492903E}"/>
    <cellStyle name="Calculation 3 6 4 3 4" xfId="29457" xr:uid="{79F04958-E666-406D-B0C7-FFFAC9066792}"/>
    <cellStyle name="Calculation 3 6 4 3 5" xfId="37150" xr:uid="{A5D41A88-0D4D-458E-BFA1-6FF4632970EE}"/>
    <cellStyle name="Calculation 3 6 4 3 6" xfId="45132" xr:uid="{FA719C23-EA75-4B22-BABE-DA6C6DD262A1}"/>
    <cellStyle name="Calculation 3 6 4 3 7" xfId="12618" xr:uid="{9C15FE34-7BEB-4178-AFAF-6C7524E60558}"/>
    <cellStyle name="Calculation 3 6 4 4" xfId="6012" xr:uid="{E532DD19-6ED9-4944-810E-7D3245DE42AA}"/>
    <cellStyle name="Calculation 3 6 4 4 2" xfId="10062" xr:uid="{6B463E07-7492-4DD1-B93C-39A11F8CA2D3}"/>
    <cellStyle name="Calculation 3 6 4 4 2 2" xfId="27629" xr:uid="{26D62D6C-8A7C-42AD-9E95-363774296798}"/>
    <cellStyle name="Calculation 3 6 4 4 2 3" xfId="34805" xr:uid="{EB96355C-26EF-421A-9E82-08FF21C00667}"/>
    <cellStyle name="Calculation 3 6 4 4 2 4" xfId="43312" xr:uid="{C951110A-C41B-4937-BE3B-13B22BC71559}"/>
    <cellStyle name="Calculation 3 6 4 4 2 5" xfId="18722" xr:uid="{369BA521-B5FE-4266-B3C4-56EBE9695CD1}"/>
    <cellStyle name="Calculation 3 6 4 4 3" xfId="23579" xr:uid="{F57D8098-8B34-4F48-A7CE-A8DF1E57F3B4}"/>
    <cellStyle name="Calculation 3 6 4 4 4" xfId="31154" xr:uid="{5278E396-FB12-4D33-B70C-D5F472C387E1}"/>
    <cellStyle name="Calculation 3 6 4 4 5" xfId="39262" xr:uid="{658AF2D4-AF6B-4D4D-87F0-6639F2A1CF91}"/>
    <cellStyle name="Calculation 3 6 4 4 6" xfId="46827" xr:uid="{3D49615D-9118-4681-BD09-0F40E64EDF59}"/>
    <cellStyle name="Calculation 3 6 4 4 7" xfId="14682" xr:uid="{E7B744EA-D92F-49C1-8466-BB86FF2CE11C}"/>
    <cellStyle name="Calculation 3 6 4 5" xfId="6375" xr:uid="{12890D45-36BA-40BC-A80E-BE45207EF954}"/>
    <cellStyle name="Calculation 3 6 4 5 2" xfId="10412" xr:uid="{0E72760C-0BA4-43A3-A1B5-336CEDE24FB7}"/>
    <cellStyle name="Calculation 3 6 4 5 2 2" xfId="27979" xr:uid="{46364C43-CF3F-4F19-AF92-744BE8833F4B}"/>
    <cellStyle name="Calculation 3 6 4 5 2 3" xfId="35155" xr:uid="{BF3A04DD-C0A0-43E2-A5A5-7CE91ADAB9FA}"/>
    <cellStyle name="Calculation 3 6 4 5 2 4" xfId="43662" xr:uid="{5470E34B-C724-46D8-9BCA-6DED09FC332C}"/>
    <cellStyle name="Calculation 3 6 4 5 2 5" xfId="19072" xr:uid="{43762D8F-544C-4A85-9CDD-B06F39C7D0B8}"/>
    <cellStyle name="Calculation 3 6 4 5 3" xfId="23942" xr:uid="{2115D571-8726-479F-A639-ED52007D0A60}"/>
    <cellStyle name="Calculation 3 6 4 5 4" xfId="31517" xr:uid="{1DE182F9-43D3-4EF0-A63C-50CE0DAD7D2A}"/>
    <cellStyle name="Calculation 3 6 4 5 5" xfId="39625" xr:uid="{44A913E1-51CC-457B-8946-C5E080101A76}"/>
    <cellStyle name="Calculation 3 6 4 5 6" xfId="47190" xr:uid="{F580A966-ACF9-475C-A89C-B928600E7293}"/>
    <cellStyle name="Calculation 3 6 4 5 7" xfId="15045" xr:uid="{C4394274-63F8-44E5-A9DC-08EE72801E96}"/>
    <cellStyle name="Calculation 3 6 4 6" xfId="6707" xr:uid="{A5181E2F-F331-48C8-A5EA-E5DF6548C9D4}"/>
    <cellStyle name="Calculation 3 6 4 6 2" xfId="10729" xr:uid="{59B889A8-E25D-414E-8732-431AFDF48DC7}"/>
    <cellStyle name="Calculation 3 6 4 6 2 2" xfId="28296" xr:uid="{5B271517-1A43-4CE4-8489-22127CE3A7D5}"/>
    <cellStyle name="Calculation 3 6 4 6 2 3" xfId="35472" xr:uid="{3933640E-9C3D-487B-82D0-38B9A8A1288A}"/>
    <cellStyle name="Calculation 3 6 4 6 2 4" xfId="43979" xr:uid="{92C05020-EE6D-49A4-9795-A27601819A0C}"/>
    <cellStyle name="Calculation 3 6 4 6 2 5" xfId="19389" xr:uid="{0E8F8CEA-1A16-4391-829C-43D160A011DB}"/>
    <cellStyle name="Calculation 3 6 4 6 3" xfId="24274" xr:uid="{3C02E97B-4045-4C3E-98AB-C8F43E7A8583}"/>
    <cellStyle name="Calculation 3 6 4 6 4" xfId="31849" xr:uid="{BD611FE4-EFF6-4A91-B80B-585FF66D25C0}"/>
    <cellStyle name="Calculation 3 6 4 6 5" xfId="39957" xr:uid="{8E60546C-B56A-404A-9A12-30DEAC5EB5E0}"/>
    <cellStyle name="Calculation 3 6 4 6 6" xfId="47522" xr:uid="{EE060AAE-95C8-4416-BDE6-5EA39443D065}"/>
    <cellStyle name="Calculation 3 6 4 6 7" xfId="15377" xr:uid="{018984D4-E6D8-49B2-84C7-5AD67F47EC69}"/>
    <cellStyle name="Calculation 3 6 4 7" xfId="3522" xr:uid="{AEAB4FDA-3684-4CCD-82A2-7C9B64A9F773}"/>
    <cellStyle name="Calculation 3 6 4 7 2" xfId="8100" xr:uid="{E84ABCB8-4775-42A2-B019-53C4632F7EE3}"/>
    <cellStyle name="Calculation 3 6 4 7 2 2" xfId="25667" xr:uid="{C9284276-DDA3-4BED-A8FF-FFBDF9BBFD12}"/>
    <cellStyle name="Calculation 3 6 4 7 2 3" xfId="32843" xr:uid="{48C20112-558A-4E1D-973F-4F44E94125C7}"/>
    <cellStyle name="Calculation 3 6 4 7 2 4" xfId="41350" xr:uid="{F6D0CF9B-CD0D-45B5-AF63-BA6FBDFE27EB}"/>
    <cellStyle name="Calculation 3 6 4 7 2 5" xfId="16760" xr:uid="{A58D7FC2-1C19-4189-9359-A0F6870B83B1}"/>
    <cellStyle name="Calculation 3 6 4 7 3" xfId="21089" xr:uid="{715149B0-EF73-416A-8532-808F26B39A67}"/>
    <cellStyle name="Calculation 3 6 4 7 4" xfId="29108" xr:uid="{EFB4F9CD-8128-42F8-8D59-0BD68E94A28E}"/>
    <cellStyle name="Calculation 3 6 4 7 5" xfId="36772" xr:uid="{089155A4-695B-46E2-88CB-CB57DEA830BF}"/>
    <cellStyle name="Calculation 3 6 4 7 6" xfId="44784" xr:uid="{49909F74-B82E-4D9F-97E6-5CA12CEC916C}"/>
    <cellStyle name="Calculation 3 6 4 7 7" xfId="12248" xr:uid="{94284E2F-7F23-4DEA-B215-00AA104AD6BB}"/>
    <cellStyle name="Calculation 3 6 4 8" xfId="7801" xr:uid="{C5DFF7F5-DC2A-46AE-BC24-E9AD902FDFB5}"/>
    <cellStyle name="Calculation 3 6 4 8 2" xfId="25368" xr:uid="{63165F0C-B834-4591-8D06-96DDEFB26DC5}"/>
    <cellStyle name="Calculation 3 6 4 8 3" xfId="32549" xr:uid="{EBEA3BE3-DDCE-4B40-8994-FBFACC55211A}"/>
    <cellStyle name="Calculation 3 6 4 8 4" xfId="41051" xr:uid="{35791F2A-F348-4663-9412-AE79A3089E74}"/>
    <cellStyle name="Calculation 3 6 4 8 5" xfId="16461" xr:uid="{FAD52A07-5BA2-4FFA-9710-97202A28D9F7}"/>
    <cellStyle name="Calculation 3 6 4 9" xfId="20745" xr:uid="{26274E23-2633-4F56-BAF1-6073C7E7D177}"/>
    <cellStyle name="Calculation 3 6 5" xfId="4434" xr:uid="{A93C46A1-EF32-4DA9-9D06-D0D0A5020B0E}"/>
    <cellStyle name="Calculation 3 6 5 2" xfId="8770" xr:uid="{88A75A21-E5E6-458D-87F7-FF3A984AC8EF}"/>
    <cellStyle name="Calculation 3 6 5 2 2" xfId="26337" xr:uid="{EC5AEACF-4206-4538-9B77-3324420F5386}"/>
    <cellStyle name="Calculation 3 6 5 2 3" xfId="33513" xr:uid="{4FC950CC-7415-4AAD-9D4B-29C5A00C1BAA}"/>
    <cellStyle name="Calculation 3 6 5 2 4" xfId="42020" xr:uid="{5F38A6F1-CA1E-4066-95AD-F81AFF5C56B9}"/>
    <cellStyle name="Calculation 3 6 5 2 5" xfId="17430" xr:uid="{121BE9E2-A4C4-4FEA-8B1F-4A0F49892042}"/>
    <cellStyle name="Calculation 3 6 5 3" xfId="22001" xr:uid="{5F62A66C-3A9A-463C-8FD3-61C32FE69FD0}"/>
    <cellStyle name="Calculation 3 6 5 4" xfId="29828" xr:uid="{831E6687-8572-494F-B1CE-E179C723D6F4}"/>
    <cellStyle name="Calculation 3 6 5 5" xfId="37684" xr:uid="{299751A4-B94F-4782-91F6-BEDC17F6BC80}"/>
    <cellStyle name="Calculation 3 6 5 6" xfId="45503" xr:uid="{6B4CE374-2BCD-4E6A-B415-61414235C0B1}"/>
    <cellStyle name="Calculation 3 6 5 7" xfId="13138" xr:uid="{E26957B9-3081-4E05-9A17-062DD43FFED8}"/>
    <cellStyle name="Calculation 3 6 6" xfId="5262" xr:uid="{B08821A7-A242-4B20-B586-66F36BA8F304}"/>
    <cellStyle name="Calculation 3 6 6 2" xfId="9351" xr:uid="{E71EB250-145B-4A69-A1E4-6733E839566C}"/>
    <cellStyle name="Calculation 3 6 6 2 2" xfId="26918" xr:uid="{FC8BD367-A4F5-47DC-B072-3DD064892E4F}"/>
    <cellStyle name="Calculation 3 6 6 2 3" xfId="34094" xr:uid="{C7720F5C-20E0-4CE5-B80E-0B2ABF5ED374}"/>
    <cellStyle name="Calculation 3 6 6 2 4" xfId="42601" xr:uid="{5D2DC7F1-00F9-4AC3-8803-D34DB020951E}"/>
    <cellStyle name="Calculation 3 6 6 2 5" xfId="18011" xr:uid="{1103377B-8451-4630-8A64-FAC260A46A5B}"/>
    <cellStyle name="Calculation 3 6 6 3" xfId="22829" xr:uid="{89F62766-07B4-45C4-B114-8A42F418BE9C}"/>
    <cellStyle name="Calculation 3 6 6 4" xfId="30404" xr:uid="{991457DD-AF65-4DF1-AE7B-B22DF2B77D47}"/>
    <cellStyle name="Calculation 3 6 6 5" xfId="38512" xr:uid="{4E35267D-4548-4F4F-BC38-61859F1F95AD}"/>
    <cellStyle name="Calculation 3 6 6 6" xfId="46077" xr:uid="{12843867-8647-4786-8B1A-140C83062635}"/>
    <cellStyle name="Calculation 3 6 6 7" xfId="13932" xr:uid="{2A2C2CEB-0CB3-4581-A444-8AEDE86FCF36}"/>
    <cellStyle name="Calculation 3 6 7" xfId="5230" xr:uid="{ACC03DEA-4594-441B-AC76-8C4800F0E137}"/>
    <cellStyle name="Calculation 3 6 7 2" xfId="9323" xr:uid="{DF66A864-5973-4915-BECB-3E8BC131954A}"/>
    <cellStyle name="Calculation 3 6 7 2 2" xfId="26890" xr:uid="{4C904ABF-28B2-4E16-9FE4-406FEC0F029C}"/>
    <cellStyle name="Calculation 3 6 7 2 3" xfId="34066" xr:uid="{DE5C388B-44A7-4003-9AA9-E6441E4D626B}"/>
    <cellStyle name="Calculation 3 6 7 2 4" xfId="42573" xr:uid="{40092B8F-79F8-49AD-87D0-B8180AD8CC2F}"/>
    <cellStyle name="Calculation 3 6 7 2 5" xfId="17983" xr:uid="{82F10EB0-D1E7-4DB6-91E4-C6B431458A6D}"/>
    <cellStyle name="Calculation 3 6 7 3" xfId="22797" xr:uid="{B83BD1B1-3EBF-46EC-B16D-C47D2BB4ED65}"/>
    <cellStyle name="Calculation 3 6 7 4" xfId="30372" xr:uid="{6F6AE96C-6063-4ABE-AAFC-92CBCA28CD3B}"/>
    <cellStyle name="Calculation 3 6 7 5" xfId="38480" xr:uid="{82A53D63-AFD5-4B98-A9F1-B1D3467A5547}"/>
    <cellStyle name="Calculation 3 6 7 6" xfId="46045" xr:uid="{90500910-E95E-4A3D-8A4C-2AB0DD89FC78}"/>
    <cellStyle name="Calculation 3 6 7 7" xfId="13900" xr:uid="{696E3CF9-751C-483A-9D3F-1915F0674077}"/>
    <cellStyle name="Calculation 3 6 8" xfId="5906" xr:uid="{B8082532-D006-44FB-B2FF-D765B9A5458A}"/>
    <cellStyle name="Calculation 3 6 8 2" xfId="9960" xr:uid="{E2B24C87-582F-4406-9538-ABF877E56FC6}"/>
    <cellStyle name="Calculation 3 6 8 2 2" xfId="27527" xr:uid="{5687FBA4-0B50-4D3E-946D-BB76B4CE6ABF}"/>
    <cellStyle name="Calculation 3 6 8 2 3" xfId="34703" xr:uid="{74CFC3DF-0AF2-4138-8B51-A65E6BCE1ECC}"/>
    <cellStyle name="Calculation 3 6 8 2 4" xfId="43210" xr:uid="{BD619DF9-1EBD-4770-A908-05B969BA5D8A}"/>
    <cellStyle name="Calculation 3 6 8 2 5" xfId="18620" xr:uid="{5A7C334E-0D8B-444B-A940-CBCB0B5CE247}"/>
    <cellStyle name="Calculation 3 6 8 3" xfId="23473" xr:uid="{FABD65C4-0188-4BC7-BF68-1B9C57F2FAAE}"/>
    <cellStyle name="Calculation 3 6 8 4" xfId="31048" xr:uid="{5A14B14B-8951-4DEE-AA35-3769BC6FDCC4}"/>
    <cellStyle name="Calculation 3 6 8 5" xfId="39156" xr:uid="{BD1B482E-B3DC-4605-83D3-05C2511CB5F6}"/>
    <cellStyle name="Calculation 3 6 8 6" xfId="46721" xr:uid="{9B3CF184-B8AF-4639-B064-B9ACC50FE652}"/>
    <cellStyle name="Calculation 3 6 8 7" xfId="14576" xr:uid="{70549157-BD3B-4928-8428-73F9C97EB393}"/>
    <cellStyle name="Calculation 3 6 9" xfId="6111" xr:uid="{09512554-9E2E-4D50-8AE6-11B906B31406}"/>
    <cellStyle name="Calculation 3 6 9 2" xfId="10159" xr:uid="{920C75C3-F5B0-45A2-A398-773E6E29BB25}"/>
    <cellStyle name="Calculation 3 6 9 2 2" xfId="27726" xr:uid="{025E3A1D-D8A4-44DC-A5BD-B6BADB63CE4B}"/>
    <cellStyle name="Calculation 3 6 9 2 3" xfId="34902" xr:uid="{A5952350-DD1E-4B70-B322-9E9AED7170DD}"/>
    <cellStyle name="Calculation 3 6 9 2 4" xfId="43409" xr:uid="{09E458F4-7140-40EE-84E1-D7D33A861F3F}"/>
    <cellStyle name="Calculation 3 6 9 2 5" xfId="18819" xr:uid="{DE0938CA-BD5D-491C-8FA8-84D3A28E28B1}"/>
    <cellStyle name="Calculation 3 6 9 3" xfId="23678" xr:uid="{1EDA4A9E-78C5-4DB1-BD76-6DF67868D6D4}"/>
    <cellStyle name="Calculation 3 6 9 4" xfId="31253" xr:uid="{207F4587-827C-4C81-AF31-65FB307E049E}"/>
    <cellStyle name="Calculation 3 6 9 5" xfId="39361" xr:uid="{A73DC309-04DD-418F-8D59-1C1A99ECC8DD}"/>
    <cellStyle name="Calculation 3 6 9 6" xfId="46926" xr:uid="{D84A21D3-FED8-45EB-8DB8-54F39D7F04DD}"/>
    <cellStyle name="Calculation 3 6 9 7" xfId="14781" xr:uid="{C5B525A6-556E-4FF0-B493-156F203B6A13}"/>
    <cellStyle name="Calculation 3 7" xfId="2567" xr:uid="{5ED3CA7D-C489-4CCA-BF1A-FE064AAADB3C}"/>
    <cellStyle name="Calculation 3 7 10" xfId="28390" xr:uid="{A72B51CA-CEE4-48BD-AE43-EA19D36F130E}"/>
    <cellStyle name="Calculation 3 7 11" xfId="44069" xr:uid="{255EBC63-6037-4D90-9A69-2E4138B7DC0E}"/>
    <cellStyle name="Calculation 3 7 12" xfId="11332" xr:uid="{1EE1C982-AE50-4837-87A8-1C886713F424}"/>
    <cellStyle name="Calculation 3 7 2" xfId="4472" xr:uid="{6072E1F7-6389-4498-A92E-01FE6ADAC271}"/>
    <cellStyle name="Calculation 3 7 2 2" xfId="8787" xr:uid="{09520FE3-DA08-416F-BD42-723D7E94012C}"/>
    <cellStyle name="Calculation 3 7 2 2 2" xfId="26354" xr:uid="{7FC89086-0ECD-467E-8127-03E38398DBE1}"/>
    <cellStyle name="Calculation 3 7 2 2 3" xfId="33530" xr:uid="{6E2B15AA-E9B5-4D3B-8902-0A14A7B64043}"/>
    <cellStyle name="Calculation 3 7 2 2 4" xfId="42037" xr:uid="{CC06BC0C-1019-468B-AF17-F66D89F231B2}"/>
    <cellStyle name="Calculation 3 7 2 2 5" xfId="17447" xr:uid="{49A30135-67D2-400B-A084-8331253017E3}"/>
    <cellStyle name="Calculation 3 7 2 3" xfId="22039" xr:uid="{0B2E7389-9F76-44F3-9FD3-E4CE5BAE01E0}"/>
    <cellStyle name="Calculation 3 7 2 4" xfId="29843" xr:uid="{5CC7CDF4-0FE8-41D9-97CB-FAF5D3D8E2F7}"/>
    <cellStyle name="Calculation 3 7 2 5" xfId="37722" xr:uid="{D3453280-AC80-4082-826D-2A821C25D171}"/>
    <cellStyle name="Calculation 3 7 2 6" xfId="45518" xr:uid="{81FC32C8-1170-48E1-BD3D-9EDCD74A4A1B}"/>
    <cellStyle name="Calculation 3 7 2 7" xfId="13174" xr:uid="{EC6764E7-8928-46E5-8117-BB74B79CBD9A}"/>
    <cellStyle name="Calculation 3 7 3" xfId="4214" xr:uid="{EC369E61-856A-48E8-80B7-B56681E5A8F7}"/>
    <cellStyle name="Calculation 3 7 3 2" xfId="8643" xr:uid="{6865B477-B083-417F-8E22-374228EEE8FD}"/>
    <cellStyle name="Calculation 3 7 3 2 2" xfId="26210" xr:uid="{7E3752BE-D208-4B19-A2EF-F9DE0D594317}"/>
    <cellStyle name="Calculation 3 7 3 2 3" xfId="33386" xr:uid="{6BE02591-877C-4A28-94D9-69DBCF3E41E7}"/>
    <cellStyle name="Calculation 3 7 3 2 4" xfId="41893" xr:uid="{59BADF4E-8B4C-456B-B246-A1EAACF0C967}"/>
    <cellStyle name="Calculation 3 7 3 2 5" xfId="17303" xr:uid="{64A38208-80B0-400C-9CBE-64A58E1B6606}"/>
    <cellStyle name="Calculation 3 7 3 3" xfId="21781" xr:uid="{E2986679-1FED-4D92-A560-28569FEF8B07}"/>
    <cellStyle name="Calculation 3 7 3 4" xfId="29713" xr:uid="{87EA1A40-4041-410A-8CC5-F20FCC55A75B}"/>
    <cellStyle name="Calculation 3 7 3 5" xfId="37464" xr:uid="{8E8EA6F5-7DDD-4E43-870D-D488D8AFE462}"/>
    <cellStyle name="Calculation 3 7 3 6" xfId="45388" xr:uid="{37F61737-FA3A-4316-ACA8-405B4EF565A2}"/>
    <cellStyle name="Calculation 3 7 3 7" xfId="12930" xr:uid="{CE40FB1A-7D3C-48EB-BE96-130DBB8CE060}"/>
    <cellStyle name="Calculation 3 7 4" xfId="5383" xr:uid="{BBFA56C4-6E32-4EAB-9874-42DE91A8ED07}"/>
    <cellStyle name="Calculation 3 7 4 2" xfId="9467" xr:uid="{8944EBB8-63B2-420A-98A5-59FEC81A08C7}"/>
    <cellStyle name="Calculation 3 7 4 2 2" xfId="27034" xr:uid="{AE63D5AD-AFD3-45E1-8EE4-92D16FBA648E}"/>
    <cellStyle name="Calculation 3 7 4 2 3" xfId="34210" xr:uid="{8A67E8E9-BCC9-4188-98B6-006A54E5DD8E}"/>
    <cellStyle name="Calculation 3 7 4 2 4" xfId="42717" xr:uid="{75713104-F6B1-49A6-8396-B475E89EEA08}"/>
    <cellStyle name="Calculation 3 7 4 2 5" xfId="18127" xr:uid="{C03A4F5D-58E1-4455-8416-0EDEC4D1217D}"/>
    <cellStyle name="Calculation 3 7 4 3" xfId="22950" xr:uid="{8B9A95F6-2FC4-4F8E-A397-A9EE15F56B0F}"/>
    <cellStyle name="Calculation 3 7 4 4" xfId="30525" xr:uid="{D5FC1193-D233-4DFD-A053-DA27827D8FEB}"/>
    <cellStyle name="Calculation 3 7 4 5" xfId="38633" xr:uid="{380AB3DF-66C6-4D85-8BC0-0C1E93B8D30E}"/>
    <cellStyle name="Calculation 3 7 4 6" xfId="46198" xr:uid="{19E8BFA0-1632-4EDA-AC48-D716481AC566}"/>
    <cellStyle name="Calculation 3 7 4 7" xfId="14053" xr:uid="{981B6862-B2BE-47F2-9A19-EF612A61D398}"/>
    <cellStyle name="Calculation 3 7 5" xfId="3427" xr:uid="{E7F79394-E667-4C85-86C1-B9DFA6A2D6EB}"/>
    <cellStyle name="Calculation 3 7 5 2" xfId="8029" xr:uid="{DE5D0814-FDEB-4190-B74A-7F3C228053D9}"/>
    <cellStyle name="Calculation 3 7 5 2 2" xfId="25596" xr:uid="{FC0DD2CC-FB4B-47D2-8F58-C41D537B5D18}"/>
    <cellStyle name="Calculation 3 7 5 2 3" xfId="32772" xr:uid="{C5AA2292-9C0F-48D7-8D60-05F9063E8D30}"/>
    <cellStyle name="Calculation 3 7 5 2 4" xfId="41279" xr:uid="{181DFEB5-6DBC-4DD8-B514-EEE47B180DBF}"/>
    <cellStyle name="Calculation 3 7 5 2 5" xfId="16689" xr:uid="{80D5F872-A570-405D-B49F-D62228892860}"/>
    <cellStyle name="Calculation 3 7 5 3" xfId="20994" xr:uid="{8E0D538C-A9EA-4AE5-A847-9FD6AA3CE7EF}"/>
    <cellStyle name="Calculation 3 7 5 4" xfId="29021" xr:uid="{436C78C9-E96D-4311-9529-5F85EF0218A8}"/>
    <cellStyle name="Calculation 3 7 5 5" xfId="36677" xr:uid="{393C3F7A-00CD-4D2A-94EA-33C47BE6CF13}"/>
    <cellStyle name="Calculation 3 7 5 6" xfId="44698" xr:uid="{77C7312D-1466-42CC-B525-3C82B77DF085}"/>
    <cellStyle name="Calculation 3 7 5 7" xfId="12161" xr:uid="{68D1C53F-A8EB-4AE3-B7BD-4073E731DA08}"/>
    <cellStyle name="Calculation 3 7 6" xfId="6261" xr:uid="{9BD2782F-D5C1-485D-9858-981CF8126B4C}"/>
    <cellStyle name="Calculation 3 7 6 2" xfId="10301" xr:uid="{93EEF74E-4A0A-492C-AF20-2E7BE08C266A}"/>
    <cellStyle name="Calculation 3 7 6 2 2" xfId="27868" xr:uid="{1031F7EF-3C87-47D5-ABA6-668D79826DF9}"/>
    <cellStyle name="Calculation 3 7 6 2 3" xfId="35044" xr:uid="{EBE64E52-5D8F-4759-8010-DA33A7F72DAD}"/>
    <cellStyle name="Calculation 3 7 6 2 4" xfId="43551" xr:uid="{305235CF-B362-49CE-B1CA-9A8FE0732086}"/>
    <cellStyle name="Calculation 3 7 6 2 5" xfId="18961" xr:uid="{6149C144-DDAC-4928-B70A-55DF997CAF9F}"/>
    <cellStyle name="Calculation 3 7 6 3" xfId="23828" xr:uid="{4A67D7B4-AA08-49D6-913E-7D945571D56B}"/>
    <cellStyle name="Calculation 3 7 6 4" xfId="31403" xr:uid="{C8681E22-3D87-4BFF-90F7-C535C58C2E7E}"/>
    <cellStyle name="Calculation 3 7 6 5" xfId="39511" xr:uid="{29E867C9-1C89-4EBA-833B-8AC620F0FF98}"/>
    <cellStyle name="Calculation 3 7 6 6" xfId="47076" xr:uid="{8F6E1FBC-9213-4179-8413-94E27063EB67}"/>
    <cellStyle name="Calculation 3 7 6 7" xfId="14931" xr:uid="{ADAF7136-F2A0-4CB1-BBF1-A921CCBE5406}"/>
    <cellStyle name="Calculation 3 7 7" xfId="6770" xr:uid="{9DC82479-D7CD-42EB-8FCD-1FB4689EFE58}"/>
    <cellStyle name="Calculation 3 7 7 2" xfId="10768" xr:uid="{8CCF46E1-FC8A-4C70-8736-89C661C1B384}"/>
    <cellStyle name="Calculation 3 7 7 2 2" xfId="28335" xr:uid="{512B1CE5-72C8-49EB-B3DD-2544FA3446D2}"/>
    <cellStyle name="Calculation 3 7 7 2 3" xfId="35511" xr:uid="{5B703A8D-F4CB-4A9A-8D7E-45C28BCA7C5D}"/>
    <cellStyle name="Calculation 3 7 7 2 4" xfId="44018" xr:uid="{F7C4C894-26A7-4C9A-96F3-FE0EEC03CB47}"/>
    <cellStyle name="Calculation 3 7 7 2 5" xfId="19428" xr:uid="{BD69DDF0-A872-47BA-BE95-EB9B18F63D55}"/>
    <cellStyle name="Calculation 3 7 7 3" xfId="24337" xr:uid="{50DB1B61-91E9-40D1-963B-9244B8DDB690}"/>
    <cellStyle name="Calculation 3 7 7 4" xfId="31912" xr:uid="{366D941C-C4A8-4689-9D22-F1D40D13C081}"/>
    <cellStyle name="Calculation 3 7 7 5" xfId="40020" xr:uid="{5E7A02CE-C9F4-4B3D-9E62-59B761CCEBB9}"/>
    <cellStyle name="Calculation 3 7 7 6" xfId="47585" xr:uid="{A1F7AF68-8F56-46D2-9395-1EA4AE54206D}"/>
    <cellStyle name="Calculation 3 7 7 7" xfId="15440" xr:uid="{94737134-D6A1-49DD-87B7-1A40BEA0290E}"/>
    <cellStyle name="Calculation 3 7 8" xfId="7189" xr:uid="{C1FFBD3F-7ED0-41A2-A4F8-9663599B1225}"/>
    <cellStyle name="Calculation 3 7 8 2" xfId="24756" xr:uid="{1676EA6A-4EDA-4CD7-ADA6-B322833ED93A}"/>
    <cellStyle name="Calculation 3 7 8 3" xfId="32129" xr:uid="{0DADF555-B2FB-4E46-B739-BCF348DBEB66}"/>
    <cellStyle name="Calculation 3 7 8 4" xfId="40439" xr:uid="{DF4EF0C8-769F-46A7-952C-0EEA10965253}"/>
    <cellStyle name="Calculation 3 7 8 5" xfId="15849" xr:uid="{091083F5-0F38-4BE7-AAA1-DA812DEF209C}"/>
    <cellStyle name="Calculation 3 7 9" xfId="20133" xr:uid="{DDF693D6-3322-4589-BD86-BD0F763C8F49}"/>
    <cellStyle name="Calculation 3 8" xfId="3249" xr:uid="{71861522-1DF0-4677-A341-FE62848A1DA8}"/>
    <cellStyle name="Calculation 3 8 2" xfId="7865" xr:uid="{448CE483-D046-4DD1-B87C-37BEEC036517}"/>
    <cellStyle name="Calculation 3 8 2 2" xfId="25432" xr:uid="{C53608FB-DB78-49AC-A25A-077229E78A1C}"/>
    <cellStyle name="Calculation 3 8 2 3" xfId="32608" xr:uid="{72243E62-4EEB-4E88-A36D-4AC486223400}"/>
    <cellStyle name="Calculation 3 8 2 4" xfId="41115" xr:uid="{F2D516E8-DFCB-4AE4-B92C-4C30DD62BBDB}"/>
    <cellStyle name="Calculation 3 8 2 5" xfId="16525" xr:uid="{24B19EE3-5978-4E9A-821D-E2108EAA6C64}"/>
    <cellStyle name="Calculation 3 8 3" xfId="20816" xr:uid="{87FAC71B-A4F0-445A-B990-E963C4759037}"/>
    <cellStyle name="Calculation 3 8 4" xfId="28844" xr:uid="{FC3DB3C2-F633-4D4D-B4E7-D11802B9B1E0}"/>
    <cellStyle name="Calculation 3 8 5" xfId="36499" xr:uid="{0FD11F00-CF70-4FCB-BC59-594BB80608D6}"/>
    <cellStyle name="Calculation 3 8 6" xfId="44521" xr:uid="{EA364458-A32A-4E3B-A42D-9A0CFFF437A9}"/>
    <cellStyle name="Calculation 3 8 7" xfId="11983" xr:uid="{FBC7D608-14DC-4C24-A923-19C7D687AB9F}"/>
    <cellStyle name="Calculation 3 9" xfId="35593" xr:uid="{43F3B7A2-9465-4ED3-A25D-03C5608E4B39}"/>
    <cellStyle name="Calculation 4" xfId="1946" xr:uid="{76B5B3BD-3F10-4CC4-AE14-5D8D426B7133}"/>
    <cellStyle name="Calculation 5" xfId="1947" xr:uid="{CE5912F1-FBC9-4655-8B52-72CB3D2A7339}"/>
    <cellStyle name="Calculation 5 2" xfId="1948" xr:uid="{89C119D5-9156-4412-AE9F-03CC7746C86E}"/>
    <cellStyle name="Calculation 6" xfId="1949" xr:uid="{11297FEC-1DE1-4EF8-AE25-97F30732F070}"/>
    <cellStyle name="Calculation 6 2" xfId="1950" xr:uid="{46315A97-9DBA-42A4-928D-EE8006E863BA}"/>
    <cellStyle name="category" xfId="1951" xr:uid="{7757C925-8181-403C-8BBF-C2518C416202}"/>
    <cellStyle name="Check Cell 2" xfId="156" xr:uid="{84CE93C6-0E2C-4ADE-A6E3-8F78F5E299E6}"/>
    <cellStyle name="Check Cell 2 2" xfId="1952" xr:uid="{DA54CFFA-2501-40EB-9FDA-64851C097D8C}"/>
    <cellStyle name="Check Cell 2 2 2" xfId="1953" xr:uid="{C031B2A4-ABC7-4CDE-AD2E-B19A9C92F7C5}"/>
    <cellStyle name="Check Cell 2 3" xfId="1954" xr:uid="{93BC8C72-7F41-4287-BC3F-1252E310A6D8}"/>
    <cellStyle name="Check Cell 2 4" xfId="49421" xr:uid="{834BA2A4-DBAA-4735-82F7-F73E46AB50A9}"/>
    <cellStyle name="Check Cell 2 5" xfId="528" xr:uid="{C3389FCD-3806-489C-832E-FF546A55E0EC}"/>
    <cellStyle name="Check Cell 3" xfId="388" xr:uid="{47C103E1-922F-4F1A-84B6-AD3ACE43A493}"/>
    <cellStyle name="Check Cell 3 2" xfId="529" xr:uid="{CFD0753C-D2E9-40B1-B2EA-FED8CA471919}"/>
    <cellStyle name="Check Cell 4" xfId="1955" xr:uid="{84F3F77E-AD82-481F-B6C3-435903C82908}"/>
    <cellStyle name="Check Cell 5" xfId="1956" xr:uid="{770F0A18-93FB-4992-BDD4-75C6C765EB92}"/>
    <cellStyle name="Check Cell 5 2" xfId="1957" xr:uid="{8C32DE8C-D5BD-4D8D-97B1-6EC14D5EADC2}"/>
    <cellStyle name="Check Cell 6" xfId="1958" xr:uid="{84081D1D-F403-4778-AE25-2ADCB8A10BEF}"/>
    <cellStyle name="Check Cell 6 2" xfId="1959" xr:uid="{39EE3A8F-0524-482F-BCA4-47E90AF79682}"/>
    <cellStyle name="Comma" xfId="1" builtinId="3"/>
    <cellStyle name="Comma  - Style1" xfId="531" xr:uid="{A5741166-6CBF-480A-BDEA-38A25810A380}"/>
    <cellStyle name="Comma  - Style1 2" xfId="532" xr:uid="{672055C0-6183-43BE-86D2-73FF7D35A51E}"/>
    <cellStyle name="Comma  - Style1 2 2" xfId="533" xr:uid="{F7DCFEDF-8943-4C8A-BB0C-68F6CA186AAA}"/>
    <cellStyle name="Comma  - Style1 2 3" xfId="534" xr:uid="{417F8853-065D-4A50-B681-D43081BC9ADF}"/>
    <cellStyle name="Comma  - Style1 3" xfId="535" xr:uid="{72CB884D-8AC9-415D-93D7-5DFA2CE542D3}"/>
    <cellStyle name="Comma  - Style1 4" xfId="536" xr:uid="{C7449322-CB97-4CA9-9192-CF4F0541B97F}"/>
    <cellStyle name="Comma  - Style2" xfId="537" xr:uid="{2F1C891F-9E52-4205-8F50-9D479FEFE827}"/>
    <cellStyle name="Comma  - Style2 2" xfId="538" xr:uid="{75175D03-48F0-47D0-8C3B-F156567DF502}"/>
    <cellStyle name="Comma  - Style2 2 2" xfId="539" xr:uid="{10A4A34C-4591-4B73-9DB8-099A97C5CBBA}"/>
    <cellStyle name="Comma  - Style2 3" xfId="540" xr:uid="{0D2A790F-F1D5-4FEF-80CB-BF73F3F983AE}"/>
    <cellStyle name="Comma  - Style3" xfId="541" xr:uid="{B3CC0534-9F6C-404D-83E7-653FD4EF8F28}"/>
    <cellStyle name="Comma  - Style3 2" xfId="542" xr:uid="{D4140368-56F9-4AA1-829E-F5475D2AE168}"/>
    <cellStyle name="Comma  - Style3 2 2" xfId="543" xr:uid="{7DF66E5C-F087-41F1-97EE-17287046EC4A}"/>
    <cellStyle name="Comma  - Style3 3" xfId="544" xr:uid="{E35F872F-25EC-4377-86B2-E926FF9CA330}"/>
    <cellStyle name="Comma  - Style4" xfId="545" xr:uid="{1FD4353E-2E37-4325-85D5-0241A31E29E3}"/>
    <cellStyle name="Comma  - Style4 2" xfId="546" xr:uid="{925D335C-0D08-4A18-B60B-665AE595E2F3}"/>
    <cellStyle name="Comma  - Style4 2 2" xfId="547" xr:uid="{83DE2511-3507-4B21-87B4-6995C14A52F4}"/>
    <cellStyle name="Comma  - Style4 3" xfId="548" xr:uid="{10FEE421-F690-4ED5-8FED-F5118F6EAA9D}"/>
    <cellStyle name="Comma  - Style5" xfId="549" xr:uid="{1FECE95B-D6C9-44A1-90AE-AFE48D6500B8}"/>
    <cellStyle name="Comma  - Style5 2" xfId="550" xr:uid="{D7E90F2B-A62A-4F4C-A123-72F1F473EB2D}"/>
    <cellStyle name="Comma  - Style5 2 2" xfId="551" xr:uid="{E26CB2F5-3239-4DF0-BF01-2439D7BA623D}"/>
    <cellStyle name="Comma  - Style5 3" xfId="552" xr:uid="{2B2188F7-1E0F-41F1-996E-9DDBE881D0AC}"/>
    <cellStyle name="Comma  - Style6" xfId="553" xr:uid="{8C90A097-FC40-4283-9F76-08C4FAC64E82}"/>
    <cellStyle name="Comma  - Style6 2" xfId="554" xr:uid="{1D46F24E-1918-4495-9F87-F3FAEFAFBB35}"/>
    <cellStyle name="Comma  - Style6 2 2" xfId="555" xr:uid="{D4D2A76B-76FA-4639-9399-A6A87E057C77}"/>
    <cellStyle name="Comma  - Style6 3" xfId="556" xr:uid="{0BB9620D-1FAB-430D-8F0C-5AED42F976E6}"/>
    <cellStyle name="Comma  - Style7" xfId="557" xr:uid="{231ED91B-F4A3-4E0D-B867-2A05B996DCF5}"/>
    <cellStyle name="Comma  - Style7 2" xfId="558" xr:uid="{C423DC17-BD86-4548-B8D6-EE702155E437}"/>
    <cellStyle name="Comma  - Style7 2 2" xfId="559" xr:uid="{BB3C73C3-FE83-4AE5-8621-3A6764DE6877}"/>
    <cellStyle name="Comma  - Style7 3" xfId="560" xr:uid="{CAF9B56F-DCD6-4C5B-A4C6-ED01E4DA163C}"/>
    <cellStyle name="Comma  - Style8" xfId="561" xr:uid="{25A6539C-2334-4EBA-A610-2DBAEB60D77C}"/>
    <cellStyle name="Comma  - Style8 2" xfId="562" xr:uid="{D38C0D1E-5A06-4516-8530-A2E923D406A1}"/>
    <cellStyle name="Comma  - Style8 2 2" xfId="563" xr:uid="{867A9E1A-12F9-4961-A0BE-D5A83484A5CA}"/>
    <cellStyle name="Comma  - Style8 3" xfId="564" xr:uid="{4D00F169-D0E5-4328-87C9-0AA1CCF6AAA5}"/>
    <cellStyle name="Comma (0.0)" xfId="565" xr:uid="{9E2183C9-550A-4E57-85F3-EF46C3517646}"/>
    <cellStyle name="Comma (0.0) 2" xfId="566" xr:uid="{100B3464-5319-420A-ABDD-D77AC0601D00}"/>
    <cellStyle name="Comma (0.00)" xfId="567" xr:uid="{3DA299CE-439A-4F9E-A123-24E2178A48C1}"/>
    <cellStyle name="Comma (0.00) 2" xfId="568" xr:uid="{0D797227-1C26-41CE-A460-36B93DFA3657}"/>
    <cellStyle name="Comma (hidden)" xfId="569" xr:uid="{24396097-202D-42F0-A477-A48064C6EA89}"/>
    <cellStyle name="Comma (hidden) 2" xfId="570" xr:uid="{8DC12852-13B2-46F7-A9F8-F9CC877557C9}"/>
    <cellStyle name="Comma (hidden) 3" xfId="571" xr:uid="{43DC3199-FA29-48BF-BB56-719F5079E3A8}"/>
    <cellStyle name="Comma (hidden) 4" xfId="572" xr:uid="{20A200A5-9807-4986-8CED-C6EC880EBA35}"/>
    <cellStyle name="Comma (hidden) 5" xfId="573" xr:uid="{D2E62751-F079-4930-993A-8673DC8A3F32}"/>
    <cellStyle name="Comma (index)" xfId="574" xr:uid="{25FCBF24-2F2C-4373-AA84-EA0F27CA3F8B}"/>
    <cellStyle name="Comma (index) 2" xfId="575" xr:uid="{4F60F926-6B78-4F27-95D6-6E5FFC34B8D9}"/>
    <cellStyle name="Comma (index) 3" xfId="576" xr:uid="{9329EEF2-48D6-41CD-B6F5-580952765F2B}"/>
    <cellStyle name="Comma (index) 4" xfId="577" xr:uid="{8861C00B-3B51-46AB-89BA-78F1E6327070}"/>
    <cellStyle name="Comma (index) 5" xfId="578" xr:uid="{D7BDA1D6-B210-49B4-9547-68C7C71552BC}"/>
    <cellStyle name="Comma [00]" xfId="579" xr:uid="{8F803E84-7E04-4397-88B2-5A1FAF7C0AEA}"/>
    <cellStyle name="Comma [00] 2" xfId="580" xr:uid="{8F4C7E68-79BE-4186-BD29-BD1B92689728}"/>
    <cellStyle name="Comma [00] 3" xfId="581" xr:uid="{5F33E0BD-AFBB-440C-AB56-5213938EF436}"/>
    <cellStyle name="Comma 10" xfId="157" xr:uid="{120C65BA-C064-4143-BD22-B8C4553CCB09}"/>
    <cellStyle name="Comma 10 2" xfId="258" xr:uid="{6F96416C-D5EF-4FDD-85BB-377142F4D77A}"/>
    <cellStyle name="Comma 10 2 2" xfId="19565" xr:uid="{7D9FF043-6D9B-4AB0-B41E-4AB0A6B21D19}"/>
    <cellStyle name="Comma 10 2 3" xfId="10819" xr:uid="{E7983032-1E86-4FEF-8124-91837C50865F}"/>
    <cellStyle name="Comma 10 2 4" xfId="49497" xr:uid="{CB40EBE2-0181-4D3A-8C02-AD752926A2A1}"/>
    <cellStyle name="Comma 10 2 5" xfId="583" xr:uid="{CC43E60C-9498-45BF-91CF-7097479C62DF}"/>
    <cellStyle name="Comma 10 3" xfId="584" xr:uid="{BBFB560C-2323-4983-AB2D-F96193BD1F60}"/>
    <cellStyle name="Comma 10 3 2" xfId="19566" xr:uid="{FB8A44FE-AB6C-4A6A-9FB0-905B98642041}"/>
    <cellStyle name="Comma 10 3 3" xfId="10820" xr:uid="{BF1EFAF7-80C7-4D36-B9C4-C885F1052D45}"/>
    <cellStyle name="Comma 10 4" xfId="585" xr:uid="{6826C671-7C02-4866-B905-A85BED4AA575}"/>
    <cellStyle name="Comma 10 4 2" xfId="19567" xr:uid="{AD1199FE-331D-408E-ADA5-B5EC8DCB304B}"/>
    <cellStyle name="Comma 10 4 3" xfId="10821" xr:uid="{1B347B48-0F65-4332-A21B-65B1C8045058}"/>
    <cellStyle name="Comma 10 5" xfId="19564" xr:uid="{0C10139B-D29D-465F-95A0-F006B3416262}"/>
    <cellStyle name="Comma 10 6" xfId="10818" xr:uid="{721A1656-19EA-4F60-807A-9DEA27641B2B}"/>
    <cellStyle name="Comma 10 7" xfId="582" xr:uid="{1658F92D-BBA4-4A6E-A041-B915F10AA4E2}"/>
    <cellStyle name="Comma 10 8" xfId="49597" xr:uid="{650CDECB-D16E-4398-BCC6-93107D300348}"/>
    <cellStyle name="Comma 100" xfId="586" xr:uid="{C32E6D3D-21BB-4FC0-A4FD-A68B7DBEADF3}"/>
    <cellStyle name="Comma 100 2" xfId="19568" xr:uid="{72876E9B-A421-4C73-B625-96AEF9EA2F4B}"/>
    <cellStyle name="Comma 100 3" xfId="10822" xr:uid="{BFEAE991-6EB6-46C3-A5FF-6F5135BBD614}"/>
    <cellStyle name="Comma 101" xfId="587" xr:uid="{40CEE33A-2CF7-450B-BBAC-D9CD171E8B78}"/>
    <cellStyle name="Comma 101 2" xfId="19569" xr:uid="{82A552DD-995F-48A4-85C3-08FDF6CFF35E}"/>
    <cellStyle name="Comma 101 3" xfId="10823" xr:uid="{E18DCCCD-078A-4ED0-96DA-60F8A7E517A3}"/>
    <cellStyle name="Comma 102" xfId="588" xr:uid="{27D4BE4A-C521-4D9A-BF0C-9DC4FE5F7FFC}"/>
    <cellStyle name="Comma 102 2" xfId="19570" xr:uid="{A8755AC1-CD32-4444-BFF1-99950F6A106E}"/>
    <cellStyle name="Comma 102 3" xfId="10824" xr:uid="{52A9054B-7074-4CDA-B214-771A8F135F4C}"/>
    <cellStyle name="Comma 103" xfId="589" xr:uid="{CBD08BE8-2922-4CA4-8C09-08DBC94E7B29}"/>
    <cellStyle name="Comma 103 2" xfId="19571" xr:uid="{7740474E-F75D-4DF5-9C80-A2715D93981C}"/>
    <cellStyle name="Comma 103 3" xfId="10825" xr:uid="{C16053C8-EA26-4218-B0E8-C57504780B0C}"/>
    <cellStyle name="Comma 104" xfId="590" xr:uid="{869827D5-4557-4552-A9C9-7510748D213C}"/>
    <cellStyle name="Comma 104 2" xfId="19572" xr:uid="{C06BA882-FDD5-49E4-AA6E-6BAD15CCE07D}"/>
    <cellStyle name="Comma 104 3" xfId="10826" xr:uid="{81BF7127-A00F-4451-BE3E-C4D47158B58D}"/>
    <cellStyle name="Comma 105" xfId="591" xr:uid="{9B479DC5-CE3C-42AF-9AE7-BDD9168AAEC2}"/>
    <cellStyle name="Comma 105 2" xfId="19573" xr:uid="{CD6C918D-04AA-4939-A8AA-3DE018286474}"/>
    <cellStyle name="Comma 105 3" xfId="10827" xr:uid="{5A2F5DF7-5262-41BA-868B-7219A6CE4177}"/>
    <cellStyle name="Comma 106" xfId="592" xr:uid="{0A73393E-75AE-4E79-A855-1561B9551B52}"/>
    <cellStyle name="Comma 106 10" xfId="10828" xr:uid="{945C1857-1C60-461F-B40C-FB8039729D60}"/>
    <cellStyle name="Comma 106 2" xfId="1677" xr:uid="{4125B065-D21E-46ED-9837-DE7EB904467A}"/>
    <cellStyle name="Comma 106 2 2" xfId="1709" xr:uid="{74919A08-2D86-4F5B-B3FD-D4436D9C9001}"/>
    <cellStyle name="Comma 106 2 2 2" xfId="2427" xr:uid="{80643A55-7267-455A-A030-EDA96B967FA3}"/>
    <cellStyle name="Comma 106 2 2 2 2" xfId="2990" xr:uid="{54ABF1E9-4E02-49E9-809F-05BAA119A0F3}"/>
    <cellStyle name="Comma 106 2 2 2 2 2" xfId="4895" xr:uid="{1BAEC3C5-949F-43FE-B004-8A1D16D9211C}"/>
    <cellStyle name="Comma 106 2 2 2 2 2 2" xfId="22462" xr:uid="{5234E327-D20C-403F-9762-A4B4921B42D4}"/>
    <cellStyle name="Comma 106 2 2 2 2 2 3" xfId="38145" xr:uid="{F59B2D10-4A97-4076-A0BB-5781483E9F10}"/>
    <cellStyle name="Comma 106 2 2 2 2 2 4" xfId="13567" xr:uid="{CBF07F1F-62D0-49BF-8B93-85CAB1E5F999}"/>
    <cellStyle name="Comma 106 2 2 2 2 3" xfId="7612" xr:uid="{255D9231-E6A3-4FF4-959F-5037FD6ABFB6}"/>
    <cellStyle name="Comma 106 2 2 2 2 3 2" xfId="25179" xr:uid="{17572AFD-F7CB-4B0F-8AAD-1085636010FD}"/>
    <cellStyle name="Comma 106 2 2 2 2 3 3" xfId="40862" xr:uid="{C0C8577E-AA69-47AF-A249-94563F13AC3A}"/>
    <cellStyle name="Comma 106 2 2 2 2 3 4" xfId="16272" xr:uid="{364722B5-7E37-42A4-9A81-62A9146ADB76}"/>
    <cellStyle name="Comma 106 2 2 2 2 4" xfId="20556" xr:uid="{FD65897A-9C0D-4477-999E-C09B6925DECE}"/>
    <cellStyle name="Comma 106 2 2 2 2 5" xfId="36239" xr:uid="{73CBAD5A-D7D7-415F-BB83-CF531467DCE5}"/>
    <cellStyle name="Comma 106 2 2 2 2 6" xfId="11725" xr:uid="{FFDC6D1A-53AE-4F92-87F4-C815C4542D2C}"/>
    <cellStyle name="Comma 106 2 2 2 3" xfId="4332" xr:uid="{B8603DBB-BD32-4EAD-A52D-2D864272E7FB}"/>
    <cellStyle name="Comma 106 2 2 2 3 2" xfId="21899" xr:uid="{6A276922-A077-4E75-A95D-1DAA065A9446}"/>
    <cellStyle name="Comma 106 2 2 2 3 3" xfId="37582" xr:uid="{83356777-C018-49B0-9FB3-EEE8B3439517}"/>
    <cellStyle name="Comma 106 2 2 2 3 4" xfId="13036" xr:uid="{DC4F22B4-1544-4054-A409-50A29E2CC7B1}"/>
    <cellStyle name="Comma 106 2 2 2 4" xfId="7049" xr:uid="{3C04094E-FC82-4779-924F-93A7120D096C}"/>
    <cellStyle name="Comma 106 2 2 2 4 2" xfId="24616" xr:uid="{86AB1EEC-7215-4538-882E-2279FE06B543}"/>
    <cellStyle name="Comma 106 2 2 2 4 3" xfId="40299" xr:uid="{EC6FE290-CB36-4314-A1A0-E36B0C50F87C}"/>
    <cellStyle name="Comma 106 2 2 2 4 4" xfId="15709" xr:uid="{02590A01-194B-4A70-84FE-A0FA5A03ABB7}"/>
    <cellStyle name="Comma 106 2 2 2 5" xfId="19993" xr:uid="{2066287B-7F54-4A71-803F-504603389C27}"/>
    <cellStyle name="Comma 106 2 2 2 6" xfId="35727" xr:uid="{1B2FE1A3-A343-41FF-8D58-267E3B32F4C4}"/>
    <cellStyle name="Comma 106 2 2 2 7" xfId="11198" xr:uid="{78192B98-0C36-4A2D-9ADD-7F5070D77047}"/>
    <cellStyle name="Comma 106 2 2 3" xfId="2761" xr:uid="{00728958-1FF1-494C-9D71-B54D5E5E0A56}"/>
    <cellStyle name="Comma 106 2 2 3 2" xfId="4666" xr:uid="{8104419F-ECED-412F-81A6-D3B9747599AD}"/>
    <cellStyle name="Comma 106 2 2 3 2 2" xfId="22233" xr:uid="{619366F7-1994-4A91-ABE4-4885F4DCF88C}"/>
    <cellStyle name="Comma 106 2 2 3 2 3" xfId="37916" xr:uid="{AFCCAF67-4549-42DE-828A-824613D54AEA}"/>
    <cellStyle name="Comma 106 2 2 3 2 4" xfId="13352" xr:uid="{FCDC311C-4337-4803-B80C-52ECBB33524F}"/>
    <cellStyle name="Comma 106 2 2 3 3" xfId="7383" xr:uid="{A64BA9B5-EE32-4A12-90DA-AC2F18BACA20}"/>
    <cellStyle name="Comma 106 2 2 3 3 2" xfId="24950" xr:uid="{59C95347-A8F7-46E6-B942-AA475C858776}"/>
    <cellStyle name="Comma 106 2 2 3 3 3" xfId="40633" xr:uid="{D37E71A3-B89A-44FB-81B7-41B71F0BD17A}"/>
    <cellStyle name="Comma 106 2 2 3 3 4" xfId="16043" xr:uid="{5EC8A64E-DBCA-4E27-AA78-1E0C588EC07A}"/>
    <cellStyle name="Comma 106 2 2 3 4" xfId="20327" xr:uid="{839C82D0-3849-48B0-8978-24321142B521}"/>
    <cellStyle name="Comma 106 2 2 3 5" xfId="36010" xr:uid="{C767A816-B9D5-434D-9504-134CA79E264E}"/>
    <cellStyle name="Comma 106 2 2 3 6" xfId="11510" xr:uid="{B881A7D4-4519-452C-A433-6C60987E5306}"/>
    <cellStyle name="Comma 106 2 2 4" xfId="3855" xr:uid="{34FA5C03-355A-4B8B-ACE0-65BA967804EA}"/>
    <cellStyle name="Comma 106 2 2 4 2" xfId="21422" xr:uid="{7D18DFDA-F54B-4F22-ADC1-BE1635410F37}"/>
    <cellStyle name="Comma 106 2 2 4 3" xfId="37105" xr:uid="{89D928CD-E4F5-4A01-9AF8-436DFA3C73C9}"/>
    <cellStyle name="Comma 106 2 2 4 4" xfId="12573" xr:uid="{09970997-261F-4EDE-B8C4-2B1FA7836458}"/>
    <cellStyle name="Comma 106 2 2 5" xfId="6866" xr:uid="{1DA03CBB-74F1-4E6E-8A30-FE1A5F2E9509}"/>
    <cellStyle name="Comma 106 2 2 5 2" xfId="24433" xr:uid="{3AB32F28-2034-4E63-B92B-2ED94EA3AC05}"/>
    <cellStyle name="Comma 106 2 2 5 3" xfId="40116" xr:uid="{0159A4EE-C883-43F3-887B-DB169FA5964B}"/>
    <cellStyle name="Comma 106 2 2 5 4" xfId="15528" xr:uid="{85C75308-DF14-4931-8934-A7F356945F6A}"/>
    <cellStyle name="Comma 106 2 2 6" xfId="19763" xr:uid="{89CC4775-122F-4800-A16A-617CFD8C28A6}"/>
    <cellStyle name="Comma 106 2 2 7" xfId="35596" xr:uid="{CB7E6D31-B64C-4B81-8850-72888F58CDCE}"/>
    <cellStyle name="Comma 106 2 2 8" xfId="10993" xr:uid="{DC9CEDA6-9480-4799-855C-3ADD7B019A43}"/>
    <cellStyle name="Comma 106 2 3" xfId="2416" xr:uid="{F6071BCA-A446-407E-89D5-1E49BAE44B04}"/>
    <cellStyle name="Comma 106 2 3 2" xfId="2979" xr:uid="{963C9327-8372-415F-BC26-C4354CCC267E}"/>
    <cellStyle name="Comma 106 2 3 2 2" xfId="4884" xr:uid="{A82C3460-DCDC-4A7D-9C0D-BA5B02616F7F}"/>
    <cellStyle name="Comma 106 2 3 2 2 2" xfId="22451" xr:uid="{BA42B030-9324-4E74-B50B-4460DE54B418}"/>
    <cellStyle name="Comma 106 2 3 2 2 3" xfId="38134" xr:uid="{CA25B2C0-4EDE-4108-989F-E4D92D983E59}"/>
    <cellStyle name="Comma 106 2 3 2 2 4" xfId="13562" xr:uid="{8D953ECB-B495-4E8C-AD37-98C7FE6CB73A}"/>
    <cellStyle name="Comma 106 2 3 2 3" xfId="7601" xr:uid="{DFD243D9-0511-456B-BD36-A7B5E53D509D}"/>
    <cellStyle name="Comma 106 2 3 2 3 2" xfId="25168" xr:uid="{937656FF-C84B-47BD-9EA9-518E84F2798B}"/>
    <cellStyle name="Comma 106 2 3 2 3 3" xfId="40851" xr:uid="{48826BB7-A4A9-4B1F-8505-628E35E8BA7D}"/>
    <cellStyle name="Comma 106 2 3 2 3 4" xfId="16261" xr:uid="{2F8C274B-E686-47B5-9CA7-8DFBAD7AED1F}"/>
    <cellStyle name="Comma 106 2 3 2 4" xfId="20545" xr:uid="{F055A780-7FAC-44C3-8DCE-8D0CA801DA7C}"/>
    <cellStyle name="Comma 106 2 3 2 5" xfId="36228" xr:uid="{5E620142-098E-4DE3-85EA-3EE6D2D98E3C}"/>
    <cellStyle name="Comma 106 2 3 2 6" xfId="11720" xr:uid="{08F707E6-A41C-4EF9-9122-C093BB71F4E1}"/>
    <cellStyle name="Comma 106 2 3 3" xfId="4321" xr:uid="{0AA54EFA-2BA5-423E-B7D9-B2263CF4EC43}"/>
    <cellStyle name="Comma 106 2 3 3 2" xfId="21888" xr:uid="{629D6BD6-CA7C-49F6-B0B5-1C29B773DF0F}"/>
    <cellStyle name="Comma 106 2 3 3 3" xfId="37571" xr:uid="{AEE4D33F-0C27-4D18-8F66-811C8B17C346}"/>
    <cellStyle name="Comma 106 2 3 3 4" xfId="13031" xr:uid="{F7FE7678-B5F0-41C1-B838-0E0D54D9E93D}"/>
    <cellStyle name="Comma 106 2 3 4" xfId="7038" xr:uid="{7DA52716-A6A3-461D-904B-53A8C8D0FDAD}"/>
    <cellStyle name="Comma 106 2 3 4 2" xfId="24605" xr:uid="{6AB761BF-246E-45CE-8511-3DBCF198F5D6}"/>
    <cellStyle name="Comma 106 2 3 4 3" xfId="40288" xr:uid="{A209C2CB-4CA8-4991-BB9E-7B7C6D682493}"/>
    <cellStyle name="Comma 106 2 3 4 4" xfId="15698" xr:uid="{964A7EA4-F13F-4C74-918D-3E77EE789286}"/>
    <cellStyle name="Comma 106 2 3 5" xfId="19982" xr:uid="{17795AC1-4BAC-4306-BEEB-CF4DCB45A53A}"/>
    <cellStyle name="Comma 106 2 3 6" xfId="35722" xr:uid="{F7F6E6AE-2714-46C2-A6EB-02E4D7AD3E4F}"/>
    <cellStyle name="Comma 106 2 3 7" xfId="11193" xr:uid="{93CB8556-E371-4AAA-A6CC-FC6B7A3AE66B}"/>
    <cellStyle name="Comma 106 2 4" xfId="2736" xr:uid="{0EFE4CBB-1A76-4D60-B90A-C30FE525D3C8}"/>
    <cellStyle name="Comma 106 2 4 2" xfId="4641" xr:uid="{197DBBEC-26F8-44CD-BA0D-F4DA8BB063B8}"/>
    <cellStyle name="Comma 106 2 4 2 2" xfId="22208" xr:uid="{C7B2904A-8FC9-46A7-BC55-6E9C2977F489}"/>
    <cellStyle name="Comma 106 2 4 2 3" xfId="37891" xr:uid="{2D29BB19-6B71-455D-A4D6-0E142D77BB70}"/>
    <cellStyle name="Comma 106 2 4 2 4" xfId="13335" xr:uid="{237E42D7-45C5-4C35-B4A3-7016E1B477AB}"/>
    <cellStyle name="Comma 106 2 4 3" xfId="7358" xr:uid="{7E662573-925C-4C7C-8749-A6807F0B4E76}"/>
    <cellStyle name="Comma 106 2 4 3 2" xfId="24925" xr:uid="{8F9E274E-65A2-4FC5-ABDF-7517A2F4A3D3}"/>
    <cellStyle name="Comma 106 2 4 3 3" xfId="40608" xr:uid="{3BADB66F-9063-4495-9220-F00F15430D7A}"/>
    <cellStyle name="Comma 106 2 4 3 4" xfId="16018" xr:uid="{DA93D0B5-4C2F-453B-9665-F99528181950}"/>
    <cellStyle name="Comma 106 2 4 4" xfId="20302" xr:uid="{FAC30BAD-3089-43AB-A401-29D9FAEF2F23}"/>
    <cellStyle name="Comma 106 2 4 5" xfId="35986" xr:uid="{858DEF58-FE43-404F-9C5C-7B3CB4567AAF}"/>
    <cellStyle name="Comma 106 2 4 6" xfId="11493" xr:uid="{B5AAA66E-4028-4F5A-ACDB-3EAE58747610}"/>
    <cellStyle name="Comma 106 2 5" xfId="3826" xr:uid="{EC83F189-5EEF-4148-BCCE-C948C790D44A}"/>
    <cellStyle name="Comma 106 2 5 2" xfId="21393" xr:uid="{A13380C7-BD5A-4B38-BD50-7F0191F0787A}"/>
    <cellStyle name="Comma 106 2 5 3" xfId="37076" xr:uid="{1D728E25-0A56-4532-81FE-5E93178144CB}"/>
    <cellStyle name="Comma 106 2 5 4" xfId="12552" xr:uid="{C848AF2B-88AF-4E84-A430-258A690E3CB9}"/>
    <cellStyle name="Comma 106 2 6" xfId="6841" xr:uid="{605C23E0-5D39-4293-927C-0277AA2B05AE}"/>
    <cellStyle name="Comma 106 2 6 2" xfId="24408" xr:uid="{F0821498-2280-4083-95B8-26B5905EA0C1}"/>
    <cellStyle name="Comma 106 2 6 3" xfId="40091" xr:uid="{8B284A43-A844-4298-A63B-71B35C71B7B4}"/>
    <cellStyle name="Comma 106 2 6 4" xfId="15503" xr:uid="{2D1C6003-D6F4-48D4-B1A9-D893308F9189}"/>
    <cellStyle name="Comma 106 2 7" xfId="19738" xr:uid="{25A2DE49-3B5E-492E-A8E3-D6446CEB2880}"/>
    <cellStyle name="Comma 106 2 8" xfId="35579" xr:uid="{B4C057B9-DED0-4F6E-97AC-5A32436A8234}"/>
    <cellStyle name="Comma 106 2 9" xfId="10980" xr:uid="{4A2B4E3C-645E-4EBD-89EB-4F7917DB5C47}"/>
    <cellStyle name="Comma 106 3" xfId="1687" xr:uid="{D7210BFB-C697-4244-B17D-54C26C8B438C}"/>
    <cellStyle name="Comma 106 3 2" xfId="2419" xr:uid="{A49FAF24-5506-486B-9A2C-6D134EA6FD5B}"/>
    <cellStyle name="Comma 106 3 2 2" xfId="2982" xr:uid="{97EFB194-06E8-4318-B5DB-8F3127781DFE}"/>
    <cellStyle name="Comma 106 3 2 2 2" xfId="4887" xr:uid="{3E455090-4C5F-4DF7-BA02-65F4688F48F6}"/>
    <cellStyle name="Comma 106 3 2 2 2 2" xfId="22454" xr:uid="{3CCE47EC-DDD6-467F-8BB1-08C9CF955D29}"/>
    <cellStyle name="Comma 106 3 2 2 2 3" xfId="38137" xr:uid="{8799A0A0-3900-4A23-832E-5838F50E0F46}"/>
    <cellStyle name="Comma 106 3 2 2 2 4" xfId="13565" xr:uid="{7B4E9006-6558-4F33-BCA3-4AF3BAEEDF48}"/>
    <cellStyle name="Comma 106 3 2 2 3" xfId="7604" xr:uid="{1BD9AC7C-927E-4395-86EB-A7920E52DEB1}"/>
    <cellStyle name="Comma 106 3 2 2 3 2" xfId="25171" xr:uid="{9DCC05B5-5F13-491D-B109-19AE43F95041}"/>
    <cellStyle name="Comma 106 3 2 2 3 3" xfId="40854" xr:uid="{F86B4F03-B242-4A52-8B91-46AB4B37C089}"/>
    <cellStyle name="Comma 106 3 2 2 3 4" xfId="16264" xr:uid="{43479E4E-D8AC-4435-A6B0-8494521ABA61}"/>
    <cellStyle name="Comma 106 3 2 2 4" xfId="20548" xr:uid="{E6888791-79B4-4FE2-B243-CA6993B680DA}"/>
    <cellStyle name="Comma 106 3 2 2 5" xfId="36231" xr:uid="{44DCB47D-CE79-4A0C-880C-A0DFC0987FE3}"/>
    <cellStyle name="Comma 106 3 2 2 6" xfId="11723" xr:uid="{94CC4BE7-D4B8-4FB1-8F69-8ED79C6A248F}"/>
    <cellStyle name="Comma 106 3 2 3" xfId="4324" xr:uid="{7DB2F1F1-E48B-4BB8-B16A-EBF3CE34DD56}"/>
    <cellStyle name="Comma 106 3 2 3 2" xfId="21891" xr:uid="{F32953BD-93B6-40BA-962B-8F6F8CC1279C}"/>
    <cellStyle name="Comma 106 3 2 3 3" xfId="37574" xr:uid="{1970569C-7857-41DD-8C18-9AD87078EFC4}"/>
    <cellStyle name="Comma 106 3 2 3 4" xfId="13034" xr:uid="{CF3BC679-A313-4741-B24B-25F535512E9C}"/>
    <cellStyle name="Comma 106 3 2 4" xfId="7041" xr:uid="{0FD6D0C5-CA03-4C85-BC9D-64CC86B910F3}"/>
    <cellStyle name="Comma 106 3 2 4 2" xfId="24608" xr:uid="{2F938B58-5D0E-4A85-833D-B89F64969935}"/>
    <cellStyle name="Comma 106 3 2 4 3" xfId="40291" xr:uid="{06FA1A7F-E3CF-4E09-BA32-D598E3106405}"/>
    <cellStyle name="Comma 106 3 2 4 4" xfId="15701" xr:uid="{C52BA22F-2238-49F4-A714-F184EA45877C}"/>
    <cellStyle name="Comma 106 3 2 5" xfId="19985" xr:uid="{9532A64A-7D3D-46D7-9A06-1AD6ACBE17B6}"/>
    <cellStyle name="Comma 106 3 2 6" xfId="35725" xr:uid="{193BFD66-8228-4AB7-89F4-A169994AB1AC}"/>
    <cellStyle name="Comma 106 3 2 7" xfId="11196" xr:uid="{598ED450-7C83-4925-A8B6-3E932EB214C1}"/>
    <cellStyle name="Comma 106 3 3" xfId="2741" xr:uid="{75C6F7EB-FF19-4667-80A9-CA7432C6C211}"/>
    <cellStyle name="Comma 106 3 3 2" xfId="4646" xr:uid="{06FD2B2A-1616-4483-86F8-0061450CF59A}"/>
    <cellStyle name="Comma 106 3 3 2 2" xfId="22213" xr:uid="{DBD6CD99-3AD2-4493-929F-4136E26A8F3A}"/>
    <cellStyle name="Comma 106 3 3 2 3" xfId="37896" xr:uid="{FF1267EB-DE02-4AC7-B59F-016B798D71DF}"/>
    <cellStyle name="Comma 106 3 3 2 4" xfId="13340" xr:uid="{5DE7F673-3157-4D4D-B05C-390441F505E3}"/>
    <cellStyle name="Comma 106 3 3 3" xfId="7363" xr:uid="{EE3E2254-36B6-49C6-AF13-3F4B3E6A8C83}"/>
    <cellStyle name="Comma 106 3 3 3 2" xfId="24930" xr:uid="{5A5A9E72-2E3C-4B3B-B031-6F51DC581EF2}"/>
    <cellStyle name="Comma 106 3 3 3 3" xfId="40613" xr:uid="{DAF8141E-6D1A-4B25-AA44-F5F47E98B6E2}"/>
    <cellStyle name="Comma 106 3 3 3 4" xfId="16023" xr:uid="{B75976A0-058D-4BDC-8E30-CD853ADBAEAB}"/>
    <cellStyle name="Comma 106 3 3 4" xfId="20307" xr:uid="{75092B10-AB07-4188-BBAD-6CE9978AF931}"/>
    <cellStyle name="Comma 106 3 3 5" xfId="35991" xr:uid="{8A7879A0-263F-4E70-8299-EE1628C630AA}"/>
    <cellStyle name="Comma 106 3 3 6" xfId="11498" xr:uid="{D26AB72E-2531-4D3B-8E87-E10901D48D9A}"/>
    <cellStyle name="Comma 106 3 4" xfId="3834" xr:uid="{44D99524-6457-4A39-A581-1F46A5ADB50D}"/>
    <cellStyle name="Comma 106 3 4 2" xfId="21401" xr:uid="{8D799001-A7AC-4BF4-B4CF-85EE248F87C0}"/>
    <cellStyle name="Comma 106 3 4 3" xfId="37084" xr:uid="{E85DE8C7-5DE5-4159-A775-5B800AD50130}"/>
    <cellStyle name="Comma 106 3 4 4" xfId="12560" xr:uid="{339EB5F5-4DDB-458F-823B-06E5977E40D1}"/>
    <cellStyle name="Comma 106 3 5" xfId="6846" xr:uid="{54A7684D-F7BF-4F27-9857-CBF9298AE482}"/>
    <cellStyle name="Comma 106 3 5 2" xfId="24413" xr:uid="{F426A2B5-96F1-44DE-9A9C-D5EC47E002AD}"/>
    <cellStyle name="Comma 106 3 5 3" xfId="40096" xr:uid="{92D7F0A9-9CD6-4DBF-B7C4-DA8D40048FE5}"/>
    <cellStyle name="Comma 106 3 5 4" xfId="15508" xr:uid="{BAC47AA8-B149-48E6-87E2-E51C2FB0585A}"/>
    <cellStyle name="Comma 106 3 6" xfId="19743" xr:uid="{60CA016D-232D-4346-A558-603AD69704A0}"/>
    <cellStyle name="Comma 106 3 7" xfId="35584" xr:uid="{E4D43719-1CF5-47C7-AA29-8C8992A0C725}"/>
    <cellStyle name="Comma 106 3 8" xfId="10983" xr:uid="{0FD8731F-DA6C-4C66-B73E-E81D20BF76B9}"/>
    <cellStyle name="Comma 106 4" xfId="2341" xr:uid="{CC801E12-C4B9-4A71-B994-4C0D3DB93EDF}"/>
    <cellStyle name="Comma 106 4 2" xfId="2905" xr:uid="{FB729860-3661-4132-BCD8-F52016B3FDCB}"/>
    <cellStyle name="Comma 106 4 2 2" xfId="4810" xr:uid="{6BCF4E6D-5BE9-4DE5-B762-BCAD32AEC062}"/>
    <cellStyle name="Comma 106 4 2 2 2" xfId="22377" xr:uid="{08C9D2B3-951F-4A58-9FC1-B72A4372CBE5}"/>
    <cellStyle name="Comma 106 4 2 2 3" xfId="38060" xr:uid="{94971D4E-ECC0-4008-98F0-89BB7A96F2B7}"/>
    <cellStyle name="Comma 106 4 2 2 4" xfId="13494" xr:uid="{D8F905A5-FEE9-424C-A1D8-B6EE53FA2AB9}"/>
    <cellStyle name="Comma 106 4 2 3" xfId="7527" xr:uid="{B6B797DF-2D12-47FA-90F0-5CFB0767DF5E}"/>
    <cellStyle name="Comma 106 4 2 3 2" xfId="25094" xr:uid="{55FED441-132C-417B-87D0-90BCAC456076}"/>
    <cellStyle name="Comma 106 4 2 3 3" xfId="40777" xr:uid="{0AD22572-5D9A-4AD1-AF07-BAA8B7E936C1}"/>
    <cellStyle name="Comma 106 4 2 3 4" xfId="16187" xr:uid="{392FDA48-6306-4BE5-984F-C6402306704C}"/>
    <cellStyle name="Comma 106 4 2 4" xfId="20471" xr:uid="{93B7C5E3-417C-4F11-9C48-2E085DB06273}"/>
    <cellStyle name="Comma 106 4 2 5" xfId="36154" xr:uid="{CCEB953D-C5D4-4FE8-9506-B8B9FAB80DA3}"/>
    <cellStyle name="Comma 106 4 2 6" xfId="11652" xr:uid="{3DD4623B-D8EB-4EC2-B630-A9319A92C4F8}"/>
    <cellStyle name="Comma 106 4 3" xfId="4247" xr:uid="{F7745A55-CBA8-47FE-B695-9F017B60EE55}"/>
    <cellStyle name="Comma 106 4 3 2" xfId="21814" xr:uid="{9007881C-8A2B-4843-B116-5E21705AA41D}"/>
    <cellStyle name="Comma 106 4 3 3" xfId="37497" xr:uid="{13A56D65-4032-4D66-886F-61C69A41259B}"/>
    <cellStyle name="Comma 106 4 3 4" xfId="12963" xr:uid="{9A656E81-A711-41F5-8749-57968551E0D4}"/>
    <cellStyle name="Comma 106 4 4" xfId="6964" xr:uid="{C29B3BCB-E6E9-4B05-8A5C-C9761A970D07}"/>
    <cellStyle name="Comma 106 4 4 2" xfId="24531" xr:uid="{C18E6B31-462F-414D-B1E1-53A986FBB0C9}"/>
    <cellStyle name="Comma 106 4 4 3" xfId="40214" xr:uid="{D3AF5620-7CCA-4EDF-9AB9-F860E6BE99FE}"/>
    <cellStyle name="Comma 106 4 4 4" xfId="15624" xr:uid="{63C3C364-73CC-41C7-BFF1-FF40B56D7CCE}"/>
    <cellStyle name="Comma 106 4 5" xfId="19908" xr:uid="{48376E26-98A9-421A-A8BD-B52B455A3D5A}"/>
    <cellStyle name="Comma 106 4 6" xfId="35709" xr:uid="{C5E7D88C-CF69-4EF7-BED0-73FE1253344E}"/>
    <cellStyle name="Comma 106 4 7" xfId="11133" xr:uid="{FEF604F3-6F16-4E1E-A38B-7C7B2D9E0523}"/>
    <cellStyle name="Comma 106 5" xfId="2616" xr:uid="{2B17BE36-23B5-4D32-AEB1-F43DD2736FE7}"/>
    <cellStyle name="Comma 106 5 2" xfId="4521" xr:uid="{1AD27A5D-88A0-4545-826E-6F5CAC66EAF2}"/>
    <cellStyle name="Comma 106 5 2 2" xfId="22088" xr:uid="{8FE6ECDB-C6F8-42B3-B821-56FE5B982D83}"/>
    <cellStyle name="Comma 106 5 2 3" xfId="37771" xr:uid="{09D21399-5F7D-4070-8BCF-6005F578B75A}"/>
    <cellStyle name="Comma 106 5 2 4" xfId="13223" xr:uid="{2AB942BD-06A8-43AD-884D-49E0D30F2C8E}"/>
    <cellStyle name="Comma 106 5 3" xfId="7238" xr:uid="{B901433D-D175-4F43-9E64-16D117999A81}"/>
    <cellStyle name="Comma 106 5 3 2" xfId="24805" xr:uid="{7AEF18CB-7E59-4898-AC88-0690F374107B}"/>
    <cellStyle name="Comma 106 5 3 3" xfId="40488" xr:uid="{DE254B1E-600C-45B9-9054-83FE35250DB3}"/>
    <cellStyle name="Comma 106 5 3 4" xfId="15898" xr:uid="{FD6F78CF-BB21-4073-B1A9-B5CC112D050B}"/>
    <cellStyle name="Comma 106 5 4" xfId="20182" xr:uid="{A4727E66-84C5-4BDD-A887-79E1AA35D3BA}"/>
    <cellStyle name="Comma 106 5 5" xfId="35871" xr:uid="{EFDB992B-FDFA-47BE-BE3A-B6EB02FAD818}"/>
    <cellStyle name="Comma 106 5 6" xfId="11381" xr:uid="{723E3EAC-57FC-4D07-B707-867943B92A88}"/>
    <cellStyle name="Comma 106 6" xfId="3283" xr:uid="{092A55B9-ECD2-4164-89CE-2FED93068E5B}"/>
    <cellStyle name="Comma 106 6 2" xfId="20850" xr:uid="{88A3CE0B-4F70-48CB-A88D-1852FECD8A7D}"/>
    <cellStyle name="Comma 106 6 3" xfId="36533" xr:uid="{8F35F220-1EB1-4054-B8ED-A52578587E7D}"/>
    <cellStyle name="Comma 106 6 4" xfId="12017" xr:uid="{7429DB27-6EC0-4945-AE78-C45345E20CA0}"/>
    <cellStyle name="Comma 106 7" xfId="6826" xr:uid="{0EAE277F-4076-436D-86A9-915C832566B1}"/>
    <cellStyle name="Comma 106 7 2" xfId="24393" xr:uid="{DEBA2152-5FD1-4FD2-8B6E-36C1CB0CEA11}"/>
    <cellStyle name="Comma 106 7 3" xfId="40076" xr:uid="{0952E537-602C-4857-8D28-E939707E5428}"/>
    <cellStyle name="Comma 106 7 4" xfId="15496" xr:uid="{1DC12F80-3A43-4CA4-A71C-7C5EA75DC8A0}"/>
    <cellStyle name="Comma 106 8" xfId="19574" xr:uid="{187AD3B3-668F-4388-9851-411DB665C441}"/>
    <cellStyle name="Comma 106 9" xfId="35543" xr:uid="{09E54F4C-0986-4336-A61D-9D4AAEE69559}"/>
    <cellStyle name="Comma 107" xfId="111" xr:uid="{7F6544A9-3F5D-4967-8277-EB37F16D77C3}"/>
    <cellStyle name="Comma 107 2" xfId="19737" xr:uid="{029F5E22-3D37-4026-9BC7-6A3328B0BBED}"/>
    <cellStyle name="Comma 107 3" xfId="35578" xr:uid="{E3A60B8F-4F20-4A9A-B114-903A932DF7BC}"/>
    <cellStyle name="Comma 107 4" xfId="10979" xr:uid="{300BFA39-AC5F-4526-A5EC-61B90B39C9A4}"/>
    <cellStyle name="Comma 107 5" xfId="49391" xr:uid="{7FE390F2-BB8C-4D26-9615-9F7845F89455}"/>
    <cellStyle name="Comma 107 6" xfId="1676" xr:uid="{98E52736-3EB1-45C6-85C7-F4857EDCB436}"/>
    <cellStyle name="Comma 108" xfId="1712" xr:uid="{5504FEA8-94FD-4480-9D07-08EA23DDCE3C}"/>
    <cellStyle name="Comma 108 2" xfId="19766" xr:uid="{FBB53710-A4C2-413B-9FD5-384F000AF07C}"/>
    <cellStyle name="Comma 108 3" xfId="35599" xr:uid="{C4211731-D5E1-4FE3-A1CB-416602D1D687}"/>
    <cellStyle name="Comma 108 4" xfId="10996" xr:uid="{80C1F182-8BE6-4AF2-91CD-09712EFAAFA8}"/>
    <cellStyle name="Comma 109" xfId="159" xr:uid="{EBA8BB18-C23B-4A12-A5DA-35C6BD863FBB}"/>
    <cellStyle name="Comma 109 10" xfId="49423" xr:uid="{A6E7B50F-8687-4DDE-8152-C3B31613B856}"/>
    <cellStyle name="Comma 109 11" xfId="2318" xr:uid="{9CF58837-6BC4-4105-A765-0D7FA9B9566E}"/>
    <cellStyle name="Comma 109 2" xfId="2322" xr:uid="{8299E63F-52E0-440B-8A42-ABA54F3C268D}"/>
    <cellStyle name="Comma 109 2 2" xfId="160" xr:uid="{55881E6C-B55E-47AA-B6F0-A37AE0913AD1}"/>
    <cellStyle name="Comma 109 2 2 2" xfId="3107" xr:uid="{EC293A7D-F992-4125-9CA2-3D772D8EB367}"/>
    <cellStyle name="Comma 109 2 2 2 2" xfId="5013" xr:uid="{DE79683C-E549-4E26-99BC-2D3F14AC751E}"/>
    <cellStyle name="Comma 109 2 2 2 2 2" xfId="22580" xr:uid="{C67A895D-0DD3-40E9-8166-EF037F69DABB}"/>
    <cellStyle name="Comma 109 2 2 2 2 3" xfId="38263" xr:uid="{AC5E6360-FBD2-421F-AAB1-22917D0B9EC3}"/>
    <cellStyle name="Comma 109 2 2 2 2 4" xfId="13683" xr:uid="{8D7C3AB5-423D-4747-849D-2F15B55D5442}"/>
    <cellStyle name="Comma 109 2 2 2 3" xfId="7730" xr:uid="{4543E178-A382-40CB-BD30-2F762A9E920C}"/>
    <cellStyle name="Comma 109 2 2 2 3 2" xfId="25297" xr:uid="{7F867DAF-5031-41C0-B290-0F871BB491F7}"/>
    <cellStyle name="Comma 109 2 2 2 3 3" xfId="40980" xr:uid="{B9A62997-563B-4F76-8A21-8BED08BBA8EA}"/>
    <cellStyle name="Comma 109 2 2 2 3 4" xfId="16390" xr:uid="{4FC1775E-47BD-404B-8DF6-F59614C1C0FB}"/>
    <cellStyle name="Comma 109 2 2 2 4" xfId="20674" xr:uid="{6886CC34-2466-453F-B5F6-8441CDE6A07E}"/>
    <cellStyle name="Comma 109 2 2 2 5" xfId="36357" xr:uid="{2C3A98C3-7B98-40E0-AEF5-2F519C0D3E25}"/>
    <cellStyle name="Comma 109 2 2 2 6" xfId="11841" xr:uid="{3CFFC4CC-C93F-4B90-903C-F13679EB7B39}"/>
    <cellStyle name="Comma 109 2 2 3" xfId="4450" xr:uid="{98A5AD65-BA29-4C22-907D-BD1353BD44C7}"/>
    <cellStyle name="Comma 109 2 2 3 2" xfId="22017" xr:uid="{2F9D94CE-00E3-4D64-8149-F835C4602F1F}"/>
    <cellStyle name="Comma 109 2 2 3 3" xfId="37700" xr:uid="{77AB80F8-3E4B-433B-9A9A-7EEB80A311B8}"/>
    <cellStyle name="Comma 109 2 2 3 4" xfId="13152" xr:uid="{357E9555-E339-40A8-9348-991AFC157BFD}"/>
    <cellStyle name="Comma 109 2 2 4" xfId="7167" xr:uid="{CAACEBBE-CF40-4B40-BD62-AA43CB7D9C46}"/>
    <cellStyle name="Comma 109 2 2 4 2" xfId="24734" xr:uid="{DD4A5A92-18C5-44D7-A675-045E31AA2887}"/>
    <cellStyle name="Comma 109 2 2 4 3" xfId="40417" xr:uid="{75D33152-D1E6-422C-9E8D-F857843642C7}"/>
    <cellStyle name="Comma 109 2 2 4 4" xfId="15827" xr:uid="{D7743BF4-14CD-47F1-82B7-DB8DED664434}"/>
    <cellStyle name="Comma 109 2 2 5" xfId="20111" xr:uid="{53B4CB70-CF12-495E-AF99-16A2E7C6B625}"/>
    <cellStyle name="Comma 109 2 2 6" xfId="35808" xr:uid="{C54A8987-39CE-4EFE-A8C6-77E9133065E2}"/>
    <cellStyle name="Comma 109 2 2 7" xfId="11312" xr:uid="{FEB96CB3-36DE-465C-B171-79337789AC6C}"/>
    <cellStyle name="Comma 109 2 2 8" xfId="49424" xr:uid="{87063B29-66E1-4D5C-A078-365993355AEA}"/>
    <cellStyle name="Comma 109 2 2 9" xfId="2545" xr:uid="{51B3FA95-24D2-4738-8236-58C428A9D256}"/>
    <cellStyle name="Comma 109 2 3" xfId="2887" xr:uid="{798375D8-F985-48C8-9953-7C45A55D57B3}"/>
    <cellStyle name="Comma 109 2 3 2" xfId="4792" xr:uid="{BB47C8F7-4442-4A81-8C94-12A305A9B423}"/>
    <cellStyle name="Comma 109 2 3 2 2" xfId="22359" xr:uid="{DA8A1639-1224-47A3-A9A7-52139B61438D}"/>
    <cellStyle name="Comma 109 2 3 2 3" xfId="38042" xr:uid="{40A1DDDF-1679-409B-99AB-F47F60EE5F06}"/>
    <cellStyle name="Comma 109 2 3 2 4" xfId="13476" xr:uid="{60FB9718-72D9-4911-8E38-5BD6F8E2C6C7}"/>
    <cellStyle name="Comma 109 2 3 3" xfId="7509" xr:uid="{AA7C351F-DB94-47CC-A1A3-E4582C3D909D}"/>
    <cellStyle name="Comma 109 2 3 3 2" xfId="25076" xr:uid="{629E94A0-B861-4835-8249-5BB78F0ACE70}"/>
    <cellStyle name="Comma 109 2 3 3 3" xfId="40759" xr:uid="{39019A65-F4E5-4EA5-80A7-8F249ACDEC55}"/>
    <cellStyle name="Comma 109 2 3 3 4" xfId="16169" xr:uid="{A707D928-67C6-42FC-8B0B-D36CCFFA3512}"/>
    <cellStyle name="Comma 109 2 3 4" xfId="20453" xr:uid="{32574CC7-1FB1-4914-ADE8-D01033B927AC}"/>
    <cellStyle name="Comma 109 2 3 5" xfId="36136" xr:uid="{B27E377F-4F02-4A80-BC76-A7C0216BED24}"/>
    <cellStyle name="Comma 109 2 3 6" xfId="11634" xr:uid="{919E5C22-D648-46AF-BA95-C2D61E663EAE}"/>
    <cellStyle name="Comma 109 2 4" xfId="4228" xr:uid="{D49FF606-60A7-416F-8BCB-0EA06A90D9AE}"/>
    <cellStyle name="Comma 109 2 4 2" xfId="21795" xr:uid="{DC89E572-8ECF-43E5-B2AA-EF5278F05A0C}"/>
    <cellStyle name="Comma 109 2 4 3" xfId="37478" xr:uid="{E21F0A47-F8EB-47B8-86A7-8959CABEA861}"/>
    <cellStyle name="Comma 109 2 4 4" xfId="12944" xr:uid="{5F05DA77-E8DF-4A98-89B0-08A2B6578184}"/>
    <cellStyle name="Comma 109 2 5" xfId="6946" xr:uid="{C0BB0DDC-CA54-4847-AE36-E83C5191531E}"/>
    <cellStyle name="Comma 109 2 5 2" xfId="24513" xr:uid="{806959EA-8A51-4133-98A3-C7028BA92419}"/>
    <cellStyle name="Comma 109 2 5 3" xfId="40196" xr:uid="{E966669F-A3D6-4A7B-A966-94936996DC83}"/>
    <cellStyle name="Comma 109 2 5 4" xfId="15606" xr:uid="{FD56A550-27C8-471C-866F-9A081FB8B4E9}"/>
    <cellStyle name="Comma 109 2 6" xfId="19890" xr:uid="{AEABAA3A-D609-45E8-AE25-C5FC84617832}"/>
    <cellStyle name="Comma 109 2 7" xfId="35696" xr:uid="{726912DD-FBEC-48A0-99A8-10A322CF75EC}"/>
    <cellStyle name="Comma 109 2 8" xfId="11116" xr:uid="{8EC9CAC7-14C5-4A33-92BB-3EE99E36F073}"/>
    <cellStyle name="Comma 109 3" xfId="2541" xr:uid="{BC3C3E2C-5EFF-4A83-8347-4A2BE22E4260}"/>
    <cellStyle name="Comma 109 3 2" xfId="3103" xr:uid="{80E657AF-6E35-49DC-9DC7-5F4824C7D9BF}"/>
    <cellStyle name="Comma 109 3 2 2" xfId="5009" xr:uid="{1F862713-7F5D-4CE7-9120-077DDB6A5B94}"/>
    <cellStyle name="Comma 109 3 2 2 2" xfId="22576" xr:uid="{AFFDA655-33C4-4F65-B548-B67318EEEBD1}"/>
    <cellStyle name="Comma 109 3 2 2 3" xfId="38259" xr:uid="{85A11023-344F-458A-86F0-E4DF0B37A11F}"/>
    <cellStyle name="Comma 109 3 2 2 4" xfId="13679" xr:uid="{A1DB3097-7E22-4CF7-A5B3-C460482A593A}"/>
    <cellStyle name="Comma 109 3 2 3" xfId="7726" xr:uid="{286BE615-034D-4B0C-95A8-43E89539A376}"/>
    <cellStyle name="Comma 109 3 2 3 2" xfId="25293" xr:uid="{1A38F19C-D4A9-4D93-A9EA-780672163917}"/>
    <cellStyle name="Comma 109 3 2 3 3" xfId="40976" xr:uid="{F662EAC6-3EE4-4227-BC33-28E7898479D3}"/>
    <cellStyle name="Comma 109 3 2 3 4" xfId="16386" xr:uid="{792701CC-7BF5-48DD-A801-05ADADE75CE7}"/>
    <cellStyle name="Comma 109 3 2 4" xfId="20670" xr:uid="{3477C071-6EB2-4899-8B63-01996B1BACD1}"/>
    <cellStyle name="Comma 109 3 2 5" xfId="36353" xr:uid="{E165952A-EBCB-487B-A7FC-8D74ACD64354}"/>
    <cellStyle name="Comma 109 3 2 6" xfId="11837" xr:uid="{DCA7DD5C-9FFB-4395-AEA2-DDCF28213B57}"/>
    <cellStyle name="Comma 109 3 3" xfId="4446" xr:uid="{39712F98-AC43-4C79-A3DC-440ADBDEE396}"/>
    <cellStyle name="Comma 109 3 3 2" xfId="22013" xr:uid="{6F938C7B-3F19-482F-86C2-C671117EBDE4}"/>
    <cellStyle name="Comma 109 3 3 3" xfId="37696" xr:uid="{9397821B-E648-4C4C-A21D-8A5BE5033C0C}"/>
    <cellStyle name="Comma 109 3 3 4" xfId="13148" xr:uid="{D2111B2B-DF33-4448-A825-0489F8108103}"/>
    <cellStyle name="Comma 109 3 4" xfId="7163" xr:uid="{D9BF56BE-EFEE-4CF2-9E81-102A2A699708}"/>
    <cellStyle name="Comma 109 3 4 2" xfId="24730" xr:uid="{E0D3ACF1-FED6-437E-AC84-D07B90B255B3}"/>
    <cellStyle name="Comma 109 3 4 3" xfId="40413" xr:uid="{B48A4CA4-72E3-496E-BBF1-E1F1F824F7EA}"/>
    <cellStyle name="Comma 109 3 4 4" xfId="15823" xr:uid="{C793F3BB-C880-4FB3-94F1-A1BF1D3F4C36}"/>
    <cellStyle name="Comma 109 3 5" xfId="20107" xr:uid="{391B7F86-965A-4A55-83D8-E78850BD0936}"/>
    <cellStyle name="Comma 109 3 6" xfId="35804" xr:uid="{52BE3D30-82D9-4CEA-9FC6-B932CD20114B}"/>
    <cellStyle name="Comma 109 3 7" xfId="11308" xr:uid="{2583B875-E4C2-4824-8C59-FD432C00EC6A}"/>
    <cellStyle name="Comma 109 4" xfId="2883" xr:uid="{2C1344D6-4D23-4419-A89F-D008AA37562D}"/>
    <cellStyle name="Comma 109 4 2" xfId="4788" xr:uid="{7E0A9252-1AC1-43C5-9194-DD0DD8633C4B}"/>
    <cellStyle name="Comma 109 4 2 2" xfId="22355" xr:uid="{4034C614-F065-4888-BA41-87CE56645AC3}"/>
    <cellStyle name="Comma 109 4 2 3" xfId="38038" xr:uid="{4F206F31-DA0F-4948-91F4-01B71208CBA2}"/>
    <cellStyle name="Comma 109 4 2 4" xfId="13472" xr:uid="{A8C0E38A-956F-47FD-B803-B624721432D5}"/>
    <cellStyle name="Comma 109 4 3" xfId="7505" xr:uid="{E6015C7F-E3C8-4D87-9336-18AC041BD289}"/>
    <cellStyle name="Comma 109 4 3 2" xfId="25072" xr:uid="{A10B8F9B-C9D6-46AC-8133-957EDBDED0D1}"/>
    <cellStyle name="Comma 109 4 3 3" xfId="40755" xr:uid="{D13BD392-BBAF-40D9-8577-AF961DD28525}"/>
    <cellStyle name="Comma 109 4 3 4" xfId="16165" xr:uid="{CD41018D-B13C-4554-8855-4F09A3D7E06C}"/>
    <cellStyle name="Comma 109 4 4" xfId="20449" xr:uid="{3C6AA64C-44A9-4911-9A38-D5BFE17B428E}"/>
    <cellStyle name="Comma 109 4 5" xfId="36132" xr:uid="{07F57C62-D002-491F-A0D2-3D008F9667E3}"/>
    <cellStyle name="Comma 109 4 6" xfId="11630" xr:uid="{C1360816-DDB9-41D2-AAAF-F0FDFEA4AC3B}"/>
    <cellStyle name="Comma 109 5" xfId="4221" xr:uid="{6A1387EA-092A-4911-9DC3-D53C1B2F6229}"/>
    <cellStyle name="Comma 109 5 2" xfId="21788" xr:uid="{54FF630E-CD02-4531-A8E3-06AA59973A83}"/>
    <cellStyle name="Comma 109 5 3" xfId="37471" xr:uid="{2FC4E1DE-C383-4FDB-BDFC-51120A59A6DC}"/>
    <cellStyle name="Comma 109 5 4" xfId="12937" xr:uid="{35B30008-EBF8-4E7D-A005-8F01EA90E9AA}"/>
    <cellStyle name="Comma 109 6" xfId="6942" xr:uid="{3F73A86C-CCFC-47A5-BF13-9269863CB970}"/>
    <cellStyle name="Comma 109 6 2" xfId="24509" xr:uid="{D4BF88A6-5485-40FA-B7B8-9B5E629ADA2B}"/>
    <cellStyle name="Comma 109 6 3" xfId="40192" xr:uid="{68FAE155-9BF4-4CC8-95D6-6914EFD1CB64}"/>
    <cellStyle name="Comma 109 6 4" xfId="15602" xr:uid="{07CB7920-F460-42F5-881A-FB3A1C4E493B}"/>
    <cellStyle name="Comma 109 7" xfId="19886" xr:uid="{BDAB97A4-628E-4751-9455-9A05C8A73293}"/>
    <cellStyle name="Comma 109 8" xfId="35692" xr:uid="{E93FB6FE-55CC-4E2A-B0A7-764C00E442D6}"/>
    <cellStyle name="Comma 109 9" xfId="11112" xr:uid="{F4F5F2F1-59DA-453C-8116-B3D6158EDDE2}"/>
    <cellStyle name="Comma 11" xfId="67" xr:uid="{8806A303-B19B-4DD7-BF1C-D2242EF818E6}"/>
    <cellStyle name="Comma 11 2" xfId="191" xr:uid="{46728D02-C54B-4BF4-B7D9-6BEB63799110}"/>
    <cellStyle name="Comma 11 2 2" xfId="348" xr:uid="{09B65972-4B1C-40FE-AF5C-E61557C6F2DB}"/>
    <cellStyle name="Comma 11 2 2 2" xfId="49536" xr:uid="{BF68DE3B-286A-4AF6-9BAD-D171E27F1ED2}"/>
    <cellStyle name="Comma 11 2 3" xfId="19488" xr:uid="{242DA114-F74A-45FD-91E3-199825BDF4AE}"/>
    <cellStyle name="Comma 11 3" xfId="259" xr:uid="{9D64CF0E-F6B4-46C6-90E6-07E891F253CB}"/>
    <cellStyle name="Comma 11 3 2" xfId="49498" xr:uid="{D1685BD5-73B0-4D31-B449-52642449C7B7}"/>
    <cellStyle name="Comma 11 3 3" xfId="10829" xr:uid="{5BEB9944-ABE8-462C-8066-F74BADBDCBDD}"/>
    <cellStyle name="Comma 11 4" xfId="49354" xr:uid="{6E1621F4-BA23-49F3-8095-4321B8D9A56D}"/>
    <cellStyle name="Comma 11 5" xfId="593" xr:uid="{A4D61105-F9A1-4226-965D-1142BB83F5B0}"/>
    <cellStyle name="Comma 110" xfId="161" xr:uid="{69AE7CE2-18DF-42D0-AE01-4BB6D75E4F46}"/>
    <cellStyle name="Comma 110 10" xfId="49425" xr:uid="{CDEDAB39-83A3-4A8C-9CED-105F858CDF1C}"/>
    <cellStyle name="Comma 110 11" xfId="2320" xr:uid="{66D71CFD-520B-44F6-A38F-EAE4D9ED5C18}"/>
    <cellStyle name="Comma 110 2" xfId="2332" xr:uid="{7861BD18-0325-4DBB-BBEC-8CE0852B9452}"/>
    <cellStyle name="Comma 110 2 2" xfId="2555" xr:uid="{E7DCE1CA-25E1-45F4-B5D2-A841E4309C9C}"/>
    <cellStyle name="Comma 110 2 2 2" xfId="3117" xr:uid="{82F99876-BD78-48D2-8833-5BF434067C46}"/>
    <cellStyle name="Comma 110 2 2 2 2" xfId="5023" xr:uid="{0DE9C792-0366-44A9-B044-C46E3231F43A}"/>
    <cellStyle name="Comma 110 2 2 2 2 2" xfId="22590" xr:uid="{E047E546-DE54-4352-B5D1-0DA17F7FAEDD}"/>
    <cellStyle name="Comma 110 2 2 2 2 3" xfId="38273" xr:uid="{0B349906-2906-49E5-A0CB-A0000029550C}"/>
    <cellStyle name="Comma 110 2 2 2 2 4" xfId="13693" xr:uid="{0CF9BFC8-E766-409E-A8D2-EA7A2C84BDEC}"/>
    <cellStyle name="Comma 110 2 2 2 3" xfId="7740" xr:uid="{AB588F84-B991-4763-B17C-5A2BA8196F10}"/>
    <cellStyle name="Comma 110 2 2 2 3 2" xfId="25307" xr:uid="{B4A3BE84-98C7-4357-89E0-62E5C37E8FF1}"/>
    <cellStyle name="Comma 110 2 2 2 3 3" xfId="40990" xr:uid="{6A4E19AB-C20B-4E1D-8D5E-9051166D4ACA}"/>
    <cellStyle name="Comma 110 2 2 2 3 4" xfId="16400" xr:uid="{CDCA3ABB-BFA7-493B-B28B-3B2D56ECA805}"/>
    <cellStyle name="Comma 110 2 2 2 4" xfId="20684" xr:uid="{9C13FBB8-0E4D-473E-A1FB-656BFFA32CDE}"/>
    <cellStyle name="Comma 110 2 2 2 5" xfId="36367" xr:uid="{B4D8AAFE-AB57-47AF-8EC2-DEF1528810E2}"/>
    <cellStyle name="Comma 110 2 2 2 6" xfId="11851" xr:uid="{4F5D05F9-B4FA-419D-B00C-9B54167F2EB2}"/>
    <cellStyle name="Comma 110 2 2 3" xfId="4460" xr:uid="{E2F860C4-4551-411E-BC99-8946E081A5ED}"/>
    <cellStyle name="Comma 110 2 2 3 2" xfId="22027" xr:uid="{9AD16C84-0313-4864-AB80-71292C7FC7FA}"/>
    <cellStyle name="Comma 110 2 2 3 3" xfId="37710" xr:uid="{676DF48D-55A6-4B0C-B3D7-60EFF7DC8A1D}"/>
    <cellStyle name="Comma 110 2 2 3 4" xfId="13162" xr:uid="{5131660F-1051-418B-BA32-D257EDBCE931}"/>
    <cellStyle name="Comma 110 2 2 4" xfId="7177" xr:uid="{03C72538-9BB5-4C4C-A2D5-EB99134B2AB2}"/>
    <cellStyle name="Comma 110 2 2 4 2" xfId="24744" xr:uid="{0D62DA41-035D-45A0-A90C-2964380FD7FE}"/>
    <cellStyle name="Comma 110 2 2 4 3" xfId="40427" xr:uid="{A8F3569E-2137-45BC-9EBE-E3452A0534D4}"/>
    <cellStyle name="Comma 110 2 2 4 4" xfId="15837" xr:uid="{3D3F5D74-9322-46C5-B8BD-EE1C266B821A}"/>
    <cellStyle name="Comma 110 2 2 5" xfId="20121" xr:uid="{67A16A1C-D81D-42D8-AD82-4D70A74D0BF1}"/>
    <cellStyle name="Comma 110 2 2 6" xfId="35818" xr:uid="{4B675436-67B7-46F3-9C45-7EFE6B7B188C}"/>
    <cellStyle name="Comma 110 2 2 7" xfId="11322" xr:uid="{1635319C-5663-4FC8-89C1-A1226AF2E8B9}"/>
    <cellStyle name="Comma 110 2 3" xfId="2897" xr:uid="{4B97D445-4AD7-4884-9F6E-C3A0AC55A2EB}"/>
    <cellStyle name="Comma 110 2 3 2" xfId="4802" xr:uid="{BD7F380B-8557-4D2A-86A7-27F181815A52}"/>
    <cellStyle name="Comma 110 2 3 2 2" xfId="22369" xr:uid="{2E0F7D93-894B-4854-977C-CDDA5C6ED907}"/>
    <cellStyle name="Comma 110 2 3 2 3" xfId="38052" xr:uid="{D1521F4B-B15A-48EF-B97F-8C71307E1869}"/>
    <cellStyle name="Comma 110 2 3 2 4" xfId="13486" xr:uid="{EFAB8643-5397-476A-B6ED-1AFF3DDA205D}"/>
    <cellStyle name="Comma 110 2 3 3" xfId="7519" xr:uid="{C51E8C85-8F6A-4D21-B7D8-32B1D8A1B9E6}"/>
    <cellStyle name="Comma 110 2 3 3 2" xfId="25086" xr:uid="{EF9D40D9-967A-4005-9F5B-3D05CCC25254}"/>
    <cellStyle name="Comma 110 2 3 3 3" xfId="40769" xr:uid="{F895E99D-681E-42A2-A0CA-69E5885E6095}"/>
    <cellStyle name="Comma 110 2 3 3 4" xfId="16179" xr:uid="{9C6CFDCE-F668-4AA3-843E-F7456B00D9D9}"/>
    <cellStyle name="Comma 110 2 3 4" xfId="20463" xr:uid="{271894E6-1BFF-4C67-953C-23A761782F36}"/>
    <cellStyle name="Comma 110 2 3 5" xfId="36146" xr:uid="{449DDAB7-BA05-441B-976D-A996A4BDD3F2}"/>
    <cellStyle name="Comma 110 2 3 6" xfId="11644" xr:uid="{CD3336EE-B8F1-4F38-9E24-7487DB37333E}"/>
    <cellStyle name="Comma 110 2 4" xfId="4238" xr:uid="{E5D36F61-A7C8-493B-9D07-E35989330510}"/>
    <cellStyle name="Comma 110 2 4 2" xfId="21805" xr:uid="{B720D24C-CDE4-40F7-AA30-03E55627D436}"/>
    <cellStyle name="Comma 110 2 4 3" xfId="37488" xr:uid="{576AE4D5-2743-4FA1-814E-FD3BA47F4292}"/>
    <cellStyle name="Comma 110 2 4 4" xfId="12954" xr:uid="{6E954CBF-A52E-4CC6-8507-FB223AC5C6A4}"/>
    <cellStyle name="Comma 110 2 5" xfId="6956" xr:uid="{D0407A1C-5371-4B6A-A96E-CD0B57406BDF}"/>
    <cellStyle name="Comma 110 2 5 2" xfId="24523" xr:uid="{8F23A26E-D07E-49B6-B9BD-B837A5EA3AFD}"/>
    <cellStyle name="Comma 110 2 5 3" xfId="40206" xr:uid="{0A1273BD-4AF6-4FA7-98AC-B70CAC4A28F6}"/>
    <cellStyle name="Comma 110 2 5 4" xfId="15616" xr:uid="{ED78B0C6-C3B6-4A95-82D5-926E661EF851}"/>
    <cellStyle name="Comma 110 2 6" xfId="19900" xr:uid="{FD9BA69E-B8CF-4BDA-9B86-4449F1BC2800}"/>
    <cellStyle name="Comma 110 2 7" xfId="35706" xr:uid="{C7FC0AED-BDB1-475E-87E2-CB39432F3358}"/>
    <cellStyle name="Comma 110 2 8" xfId="11126" xr:uid="{FF59B065-EDED-4605-8D92-0A82E23E3FA8}"/>
    <cellStyle name="Comma 110 3" xfId="2543" xr:uid="{2C868AFD-FEA6-4B27-AA66-431308345E52}"/>
    <cellStyle name="Comma 110 3 2" xfId="3105" xr:uid="{70EBAD01-3B87-4DF6-B414-FF4890A6A4F8}"/>
    <cellStyle name="Comma 110 3 2 2" xfId="5011" xr:uid="{A33E9CE7-F50D-4B4C-AB90-B96106C8B6A1}"/>
    <cellStyle name="Comma 110 3 2 2 2" xfId="22578" xr:uid="{86BA0F71-61F8-466A-9185-B1E4297F9968}"/>
    <cellStyle name="Comma 110 3 2 2 3" xfId="38261" xr:uid="{0739CFFD-F428-4233-BC43-D580A3489780}"/>
    <cellStyle name="Comma 110 3 2 2 4" xfId="13681" xr:uid="{99A60461-DD28-4961-9DD3-BF597941AD6E}"/>
    <cellStyle name="Comma 110 3 2 3" xfId="7728" xr:uid="{1A60EC62-CF84-49CB-A5FD-CD6AD8793B88}"/>
    <cellStyle name="Comma 110 3 2 3 2" xfId="25295" xr:uid="{E1604004-EF63-42E5-8384-A151E6863BF0}"/>
    <cellStyle name="Comma 110 3 2 3 3" xfId="40978" xr:uid="{91A83CF2-6C9F-45A6-A7E8-502A1DB3A1F0}"/>
    <cellStyle name="Comma 110 3 2 3 4" xfId="16388" xr:uid="{2AD59C8F-E937-4D50-9850-6208F66F20E5}"/>
    <cellStyle name="Comma 110 3 2 4" xfId="20672" xr:uid="{C02F7D75-559B-4C99-B2DE-0D043FE30BE9}"/>
    <cellStyle name="Comma 110 3 2 5" xfId="36355" xr:uid="{017B00E0-B154-4A23-A3F0-277343A87CA0}"/>
    <cellStyle name="Comma 110 3 2 6" xfId="11839" xr:uid="{757FAA30-F1DB-4431-9ACE-B2EAD2FF389D}"/>
    <cellStyle name="Comma 110 3 3" xfId="4448" xr:uid="{442701A0-C2A0-4B94-9DEA-1E4776774FCA}"/>
    <cellStyle name="Comma 110 3 3 2" xfId="22015" xr:uid="{90344B3E-E176-48A1-BACB-68547168E589}"/>
    <cellStyle name="Comma 110 3 3 3" xfId="37698" xr:uid="{0DF5DB84-2BF9-4031-B977-01DEB265AF5C}"/>
    <cellStyle name="Comma 110 3 3 4" xfId="13150" xr:uid="{798A6198-E2D2-4004-A771-84A1D469B1FF}"/>
    <cellStyle name="Comma 110 3 4" xfId="7165" xr:uid="{61AC0813-EE08-4102-8D46-232043844276}"/>
    <cellStyle name="Comma 110 3 4 2" xfId="24732" xr:uid="{4C81000B-FD8F-4016-83BF-2C4E2F9C8107}"/>
    <cellStyle name="Comma 110 3 4 3" xfId="40415" xr:uid="{43F15B3E-AC39-4C54-922C-701FA17F07DA}"/>
    <cellStyle name="Comma 110 3 4 4" xfId="15825" xr:uid="{D7B27CF1-5F2B-4AE6-BB70-CEF8F5B11324}"/>
    <cellStyle name="Comma 110 3 5" xfId="20109" xr:uid="{C51EF6A0-E487-4194-A568-D0D66567604A}"/>
    <cellStyle name="Comma 110 3 6" xfId="35806" xr:uid="{33930B5E-EA9F-4D8A-9814-A485E66D27AF}"/>
    <cellStyle name="Comma 110 3 7" xfId="11310" xr:uid="{39CC690F-88F0-4BD1-AD91-A33A2F124F4E}"/>
    <cellStyle name="Comma 110 4" xfId="2885" xr:uid="{3C5C8D1E-2A08-465F-A5BA-F66920B1B9FD}"/>
    <cellStyle name="Comma 110 4 2" xfId="4790" xr:uid="{1863D4C5-056A-4F02-8E08-1FB6F39D18F4}"/>
    <cellStyle name="Comma 110 4 2 2" xfId="22357" xr:uid="{8BE456D6-6E1F-4F36-8F8D-A631760CA5DE}"/>
    <cellStyle name="Comma 110 4 2 3" xfId="38040" xr:uid="{3E518545-B32B-4D46-BA04-85DB77E9AA9B}"/>
    <cellStyle name="Comma 110 4 2 4" xfId="13474" xr:uid="{B1D8EFE0-8DC6-44DB-A9CA-1C3C30CBCE0E}"/>
    <cellStyle name="Comma 110 4 3" xfId="7507" xr:uid="{3DAB5676-0802-4714-B57E-0E9C6A44FECA}"/>
    <cellStyle name="Comma 110 4 3 2" xfId="25074" xr:uid="{1775FBD5-B193-4EFB-B823-6E173B925BC9}"/>
    <cellStyle name="Comma 110 4 3 3" xfId="40757" xr:uid="{30521D7E-A42E-49A2-A4A2-1AB791428F8E}"/>
    <cellStyle name="Comma 110 4 3 4" xfId="16167" xr:uid="{1E21F2BD-5633-43A7-9D2C-34DD1A733AC3}"/>
    <cellStyle name="Comma 110 4 4" xfId="20451" xr:uid="{DFA57FFA-AD68-4483-AC12-856BBC7DA752}"/>
    <cellStyle name="Comma 110 4 5" xfId="36134" xr:uid="{D3D56047-FD2A-4B07-BA82-1D0B1AAD6123}"/>
    <cellStyle name="Comma 110 4 6" xfId="11632" xr:uid="{88F11B3A-2D4F-42A7-AAD9-7050A40B1DC7}"/>
    <cellStyle name="Comma 110 5" xfId="4223" xr:uid="{80916728-C3D1-40CE-9E81-4A33781AEF3B}"/>
    <cellStyle name="Comma 110 5 2" xfId="21790" xr:uid="{8FDEA865-CF99-42CE-B2A9-674E5293E05D}"/>
    <cellStyle name="Comma 110 5 3" xfId="37473" xr:uid="{A479E1DA-FBBE-4105-BFDD-9598741770CB}"/>
    <cellStyle name="Comma 110 5 4" xfId="12939" xr:uid="{0B00AEC1-19E4-4F3E-B625-C767045BA1EB}"/>
    <cellStyle name="Comma 110 6" xfId="6944" xr:uid="{18AE7CD5-71B0-4AE4-90FB-73D4D97E3CAE}"/>
    <cellStyle name="Comma 110 6 2" xfId="24511" xr:uid="{92E1D2B9-6973-4990-BB91-229CB2AEBCA2}"/>
    <cellStyle name="Comma 110 6 3" xfId="40194" xr:uid="{508BC8ED-43E8-486F-9416-66E09A3D9C59}"/>
    <cellStyle name="Comma 110 6 4" xfId="15604" xr:uid="{13F7D17C-1905-469B-919F-7E3A6A443E8F}"/>
    <cellStyle name="Comma 110 7" xfId="19888" xr:uid="{95779030-4476-429D-AA2C-4E0984456260}"/>
    <cellStyle name="Comma 110 8" xfId="35694" xr:uid="{07EA1A2D-C58F-429B-A521-F1C7A5D6B9D6}"/>
    <cellStyle name="Comma 110 9" xfId="11114" xr:uid="{9215BDB8-7A35-4920-99AB-DE9530D52B99}"/>
    <cellStyle name="Comma 111" xfId="127" xr:uid="{F1098B69-E410-4B72-8281-3598B9FF6BC3}"/>
    <cellStyle name="Comma 111 10" xfId="2329" xr:uid="{BDC80CE8-EFCA-4ACB-897F-BBB45D445E12}"/>
    <cellStyle name="Comma 111 11" xfId="49576" xr:uid="{467D5D13-8A60-4F59-BB08-6AE490891969}"/>
    <cellStyle name="Comma 111 12" xfId="49587" xr:uid="{FCA1DF5A-F191-4197-A51D-68D08BB39494}"/>
    <cellStyle name="Comma 111 2" xfId="2552" xr:uid="{DE6E85B7-2EFC-4789-805D-3E2D8C4565D2}"/>
    <cellStyle name="Comma 111 2 2" xfId="3114" xr:uid="{AB79FF15-D519-499C-A95D-7C8D9DF98E83}"/>
    <cellStyle name="Comma 111 2 2 2" xfId="5020" xr:uid="{164F8585-86E0-48B4-8FB4-8D07865A9872}"/>
    <cellStyle name="Comma 111 2 2 2 2" xfId="22587" xr:uid="{8C211F3F-76D5-4C95-AD17-1346006B4A0C}"/>
    <cellStyle name="Comma 111 2 2 2 3" xfId="38270" xr:uid="{D28E154C-7981-44DE-AA53-A2F01CF21D90}"/>
    <cellStyle name="Comma 111 2 2 2 4" xfId="13690" xr:uid="{09CBE261-6FA5-4A4B-9A90-7B999EFF3E8D}"/>
    <cellStyle name="Comma 111 2 2 3" xfId="7737" xr:uid="{D61FE144-0407-425D-9925-9382C2375BD8}"/>
    <cellStyle name="Comma 111 2 2 3 2" xfId="25304" xr:uid="{80B63557-FC82-497E-AD7F-D8F0D9E85974}"/>
    <cellStyle name="Comma 111 2 2 3 3" xfId="40987" xr:uid="{9FCD0838-DA23-44D2-9F63-F9DDF8C01179}"/>
    <cellStyle name="Comma 111 2 2 3 4" xfId="16397" xr:uid="{529923BC-4B5E-4769-B1D0-36EFCAAC763A}"/>
    <cellStyle name="Comma 111 2 2 4" xfId="20681" xr:uid="{60955232-C662-4BAC-A47E-AAFEA5343163}"/>
    <cellStyle name="Comma 111 2 2 5" xfId="36364" xr:uid="{AB3F1603-5517-469B-9D26-908B97F4ECA8}"/>
    <cellStyle name="Comma 111 2 2 6" xfId="11848" xr:uid="{5CAE76C2-5BAA-4A2C-AC44-C29EC33B5C60}"/>
    <cellStyle name="Comma 111 2 3" xfId="4457" xr:uid="{5D4CCF9B-86B4-48F4-B795-7153D3A9B9F2}"/>
    <cellStyle name="Comma 111 2 3 2" xfId="22024" xr:uid="{800B9D1C-974B-4D91-ABC3-9CD87305BB8C}"/>
    <cellStyle name="Comma 111 2 3 3" xfId="37707" xr:uid="{FB5606E3-ADAF-4529-AD75-D77227A8F429}"/>
    <cellStyle name="Comma 111 2 3 4" xfId="13159" xr:uid="{111BCF02-C1F9-4B32-A417-588703EA0709}"/>
    <cellStyle name="Comma 111 2 4" xfId="7174" xr:uid="{2ED161E1-ECBD-4934-8E5F-B56FA8A9D076}"/>
    <cellStyle name="Comma 111 2 4 2" xfId="24741" xr:uid="{96FE67D1-BECA-4471-8EA6-88C54CFF15CD}"/>
    <cellStyle name="Comma 111 2 4 3" xfId="40424" xr:uid="{1ABCAA00-1F73-4F5A-A1BF-D00B67ABBE7B}"/>
    <cellStyle name="Comma 111 2 4 4" xfId="15834" xr:uid="{7DC64347-FF9A-47AE-98C4-E3EC87B9F813}"/>
    <cellStyle name="Comma 111 2 5" xfId="20118" xr:uid="{3FE1E9B5-00A0-4275-87CC-9364DFD2A3F1}"/>
    <cellStyle name="Comma 111 2 6" xfId="35815" xr:uid="{8F95AC29-94B9-482C-9E5C-504A1C5ADABA}"/>
    <cellStyle name="Comma 111 2 7" xfId="11319" xr:uid="{0A33DD95-7DA1-492B-B03E-11FD89257F21}"/>
    <cellStyle name="Comma 111 3" xfId="2894" xr:uid="{B4AA5BF0-9327-4959-AA65-2202BD0E8EF6}"/>
    <cellStyle name="Comma 111 3 2" xfId="4799" xr:uid="{38B2D97F-D069-453D-974E-048F3648DA68}"/>
    <cellStyle name="Comma 111 3 2 2" xfId="22366" xr:uid="{F796FE50-BEE6-43C7-A524-E835394BD03B}"/>
    <cellStyle name="Comma 111 3 2 3" xfId="38049" xr:uid="{0A825487-516E-4E23-BB37-8C262A53C33F}"/>
    <cellStyle name="Comma 111 3 2 4" xfId="13483" xr:uid="{1F270D59-FDE8-410F-A681-4BD60107F21F}"/>
    <cellStyle name="Comma 111 3 3" xfId="7516" xr:uid="{0BC30B6A-995E-4EF8-8E3C-54346776F294}"/>
    <cellStyle name="Comma 111 3 3 2" xfId="25083" xr:uid="{FC73EE13-EE1C-40F6-8FCD-935E17426E97}"/>
    <cellStyle name="Comma 111 3 3 3" xfId="40766" xr:uid="{B9F09596-F1E5-47EE-B705-D7079077854D}"/>
    <cellStyle name="Comma 111 3 3 4" xfId="16176" xr:uid="{604B06A8-DC22-4956-8773-7DF02E68B757}"/>
    <cellStyle name="Comma 111 3 4" xfId="20460" xr:uid="{9D7D92AF-4425-4392-B63A-D3190D5E9540}"/>
    <cellStyle name="Comma 111 3 5" xfId="36143" xr:uid="{BAE917BE-1A7D-4608-AD87-EF268751D633}"/>
    <cellStyle name="Comma 111 3 6" xfId="11641" xr:uid="{1594A4F0-0CCB-404E-82E7-FAD29F7CA2F4}"/>
    <cellStyle name="Comma 111 4" xfId="4235" xr:uid="{EF29EE1A-D6B6-476C-8923-3E746803732D}"/>
    <cellStyle name="Comma 111 4 2" xfId="21802" xr:uid="{8B4C978A-D001-4DAE-89DC-A16FC7BADABB}"/>
    <cellStyle name="Comma 111 4 3" xfId="37485" xr:uid="{7E933911-2381-4C28-A60C-834E9AADFB99}"/>
    <cellStyle name="Comma 111 4 4" xfId="12951" xr:uid="{A2AFDA14-FC51-4C8F-B053-4599497A2898}"/>
    <cellStyle name="Comma 111 5" xfId="6953" xr:uid="{4E949341-04FF-448D-B213-395BEF15BDF1}"/>
    <cellStyle name="Comma 111 5 2" xfId="24520" xr:uid="{D88AC80E-89BA-4C57-B846-83276CDBDCB5}"/>
    <cellStyle name="Comma 111 5 3" xfId="40203" xr:uid="{1036F6B8-F39E-4994-BA44-2DD03650F26E}"/>
    <cellStyle name="Comma 111 5 4" xfId="15613" xr:uid="{A6454188-6C66-4370-AC21-00C3A9E19E91}"/>
    <cellStyle name="Comma 111 6" xfId="19897" xr:uid="{AD775852-79AC-4AFA-BD28-9DB5CA1A53D8}"/>
    <cellStyle name="Comma 111 7" xfId="35703" xr:uid="{E73B9A67-34C2-4D8C-9057-6FD1335E3287}"/>
    <cellStyle name="Comma 111 8" xfId="11123" xr:uid="{8BE88DF5-FBA3-4D1E-BD5D-533C4D0B1599}"/>
    <cellStyle name="Comma 111 9" xfId="49404" xr:uid="{135571F0-E8F8-4737-B758-43E0BFED92C4}"/>
    <cellStyle name="Comma 112" xfId="2331" xr:uid="{8CCDEF07-9CEC-44BE-A86F-5C964DCF27BD}"/>
    <cellStyle name="Comma 112 2" xfId="2554" xr:uid="{545F3834-1147-462B-BE39-944D94C8F663}"/>
    <cellStyle name="Comma 112 2 2" xfId="3116" xr:uid="{C4B34965-9F56-40B5-AE30-6482181DA5DA}"/>
    <cellStyle name="Comma 112 2 2 2" xfId="5022" xr:uid="{73837392-B903-4684-A63E-5E795CD1AF5D}"/>
    <cellStyle name="Comma 112 2 2 2 2" xfId="22589" xr:uid="{26AF36DA-0C26-4297-AA78-CB320024D679}"/>
    <cellStyle name="Comma 112 2 2 2 3" xfId="38272" xr:uid="{70DF9DFD-2D3F-483F-8885-4350DF91523E}"/>
    <cellStyle name="Comma 112 2 2 2 4" xfId="13692" xr:uid="{80621409-72A5-483B-B89D-35DE0D73F6F5}"/>
    <cellStyle name="Comma 112 2 2 3" xfId="7739" xr:uid="{9576F9D1-A3B0-40BD-807B-79125B4DE02A}"/>
    <cellStyle name="Comma 112 2 2 3 2" xfId="25306" xr:uid="{67CA6258-4BD0-4920-9513-21FD94071701}"/>
    <cellStyle name="Comma 112 2 2 3 3" xfId="40989" xr:uid="{B30B604D-0724-478A-9B8D-0F768F06AFCA}"/>
    <cellStyle name="Comma 112 2 2 3 4" xfId="16399" xr:uid="{631103F0-123E-402A-8B0B-81941B01E483}"/>
    <cellStyle name="Comma 112 2 2 4" xfId="20683" xr:uid="{4CF396E8-8923-4ABE-B328-04935651052E}"/>
    <cellStyle name="Comma 112 2 2 5" xfId="36366" xr:uid="{F1E636B6-2EA5-4E14-A4BF-B57D3180AE21}"/>
    <cellStyle name="Comma 112 2 2 6" xfId="11850" xr:uid="{5812A0AB-F4E7-4C1A-B743-EE9FF41FFE9A}"/>
    <cellStyle name="Comma 112 2 3" xfId="4459" xr:uid="{C622E43F-A937-4F11-9A3C-334606A4A213}"/>
    <cellStyle name="Comma 112 2 3 2" xfId="22026" xr:uid="{0530E99D-EAA7-4CB9-8340-06016E4F248F}"/>
    <cellStyle name="Comma 112 2 3 3" xfId="37709" xr:uid="{9B7AA37F-1FF1-45A6-82FC-3CF83DBDDC62}"/>
    <cellStyle name="Comma 112 2 3 4" xfId="13161" xr:uid="{E4134426-3B1A-4B37-B126-0B5FAFD941A9}"/>
    <cellStyle name="Comma 112 2 4" xfId="7176" xr:uid="{C053F506-9701-496E-85B5-F26AE3D1DF9A}"/>
    <cellStyle name="Comma 112 2 4 2" xfId="24743" xr:uid="{79A3363B-5FB3-485B-A2CF-E713ED7200D0}"/>
    <cellStyle name="Comma 112 2 4 3" xfId="40426" xr:uid="{C905B7A0-6B89-49AA-B730-79F30516E95B}"/>
    <cellStyle name="Comma 112 2 4 4" xfId="15836" xr:uid="{B3C19541-569F-456E-B619-C9022F8CBCC5}"/>
    <cellStyle name="Comma 112 2 5" xfId="20120" xr:uid="{AF25BC41-01C9-47F3-8CE9-6EDAC9FE2C84}"/>
    <cellStyle name="Comma 112 2 6" xfId="35817" xr:uid="{807D4172-55CC-486F-B758-5E7042EC6F1D}"/>
    <cellStyle name="Comma 112 2 7" xfId="11321" xr:uid="{A543EBF2-FE8E-4005-BD3A-0E1A69851BF1}"/>
    <cellStyle name="Comma 112 3" xfId="2896" xr:uid="{31AA3632-ED9B-4287-9916-10AB7A7BE487}"/>
    <cellStyle name="Comma 112 3 2" xfId="4801" xr:uid="{315F9564-B551-4D5A-8CA0-68562D27B065}"/>
    <cellStyle name="Comma 112 3 2 2" xfId="22368" xr:uid="{3BB7A533-4CDC-47C3-B46A-D119C95FE48A}"/>
    <cellStyle name="Comma 112 3 2 3" xfId="38051" xr:uid="{E5FAB108-3947-4793-ADFD-F7DF5CB4EC2A}"/>
    <cellStyle name="Comma 112 3 2 4" xfId="13485" xr:uid="{3B30D722-EFEA-4E72-9688-36599942F24A}"/>
    <cellStyle name="Comma 112 3 3" xfId="7518" xr:uid="{FE661118-FB56-40F1-B228-6E62A42D07BD}"/>
    <cellStyle name="Comma 112 3 3 2" xfId="25085" xr:uid="{E0CC2F1F-E23F-4B22-932C-421F50DF41D7}"/>
    <cellStyle name="Comma 112 3 3 3" xfId="40768" xr:uid="{E1F6946A-43DF-4675-B37C-E89C4E73A17E}"/>
    <cellStyle name="Comma 112 3 3 4" xfId="16178" xr:uid="{D9769A47-9767-4EBD-A73E-39A5E422D614}"/>
    <cellStyle name="Comma 112 3 4" xfId="20462" xr:uid="{72393F89-3264-4196-AEE2-B28A23B9D555}"/>
    <cellStyle name="Comma 112 3 5" xfId="36145" xr:uid="{493A8866-A50B-4C33-BED7-9768317011BE}"/>
    <cellStyle name="Comma 112 3 6" xfId="11643" xr:uid="{942443F3-054D-4C08-9D79-73A4AA4D7D28}"/>
    <cellStyle name="Comma 112 4" xfId="4237" xr:uid="{A4CFCDEF-B712-4F0A-8E2A-43302D957BB6}"/>
    <cellStyle name="Comma 112 4 2" xfId="21804" xr:uid="{7E05BB31-30C7-4CA2-92DE-31E4079E08FC}"/>
    <cellStyle name="Comma 112 4 3" xfId="37487" xr:uid="{D2A32105-2012-421E-9F27-7D98827C0250}"/>
    <cellStyle name="Comma 112 4 4" xfId="12953" xr:uid="{6803A366-C0DC-43D2-90AF-71B262C46CB4}"/>
    <cellStyle name="Comma 112 5" xfId="6955" xr:uid="{8DECEE29-6205-42C4-9BF1-A998DCB76E20}"/>
    <cellStyle name="Comma 112 5 2" xfId="24522" xr:uid="{9AB8A449-DADC-4018-9EDB-58329AC18F13}"/>
    <cellStyle name="Comma 112 5 3" xfId="40205" xr:uid="{044D8927-6A9E-4087-8116-B5BAF1DB2202}"/>
    <cellStyle name="Comma 112 5 4" xfId="15615" xr:uid="{4E2B4A4E-27E4-4809-83A6-850DD9B3DDED}"/>
    <cellStyle name="Comma 112 6" xfId="19899" xr:uid="{37FB30F7-EA43-41E8-A78F-BF00927DA1C9}"/>
    <cellStyle name="Comma 112 7" xfId="35705" xr:uid="{FD8EAB3A-320B-40B4-AB33-F4443723A00C}"/>
    <cellStyle name="Comma 112 8" xfId="11125" xr:uid="{CC18A66D-E792-4C40-9FE6-FB90854B8566}"/>
    <cellStyle name="Comma 112 9" xfId="49596" xr:uid="{A07D5E79-A67B-4CE3-BCD1-E6599920B8C2}"/>
    <cellStyle name="Comma 113" xfId="3190" xr:uid="{2227BE3B-942E-4CB1-8D02-F54AE4A5D842}"/>
    <cellStyle name="Comma 113 2" xfId="5096" xr:uid="{DC73D642-D94E-475F-A227-D1AC16B5BF88}"/>
    <cellStyle name="Comma 113 2 2" xfId="22663" xr:uid="{44970E8C-7F0D-4397-A3FB-38DE95450FDB}"/>
    <cellStyle name="Comma 113 2 3" xfId="38346" xr:uid="{B4E3F5B3-7546-4C11-8EEA-EF30491F858A}"/>
    <cellStyle name="Comma 113 2 4" xfId="13766" xr:uid="{92EC68AD-83A8-4A06-8BFF-1BEC414FD371}"/>
    <cellStyle name="Comma 113 3" xfId="7813" xr:uid="{6648BE64-A0C9-4973-B52B-BEBF74814923}"/>
    <cellStyle name="Comma 113 3 2" xfId="25380" xr:uid="{D0FDD688-4F1C-45D3-9D5F-93DC97CE0996}"/>
    <cellStyle name="Comma 113 3 3" xfId="41063" xr:uid="{ABF7A223-49CB-4BBE-82B2-5E21D33C7D12}"/>
    <cellStyle name="Comma 113 3 4" xfId="16473" xr:uid="{8080C4DE-E1D6-49E4-9180-2069D88C5563}"/>
    <cellStyle name="Comma 113 4" xfId="20757" xr:uid="{F4260132-82E2-487E-A7C6-001A795632DF}"/>
    <cellStyle name="Comma 113 5" xfId="36440" xr:uid="{AAEFC4FF-5754-4F51-A709-58C172498E08}"/>
    <cellStyle name="Comma 113 6" xfId="11924" xr:uid="{7A8A2DE9-CC9E-4C4E-A906-497199770D30}"/>
    <cellStyle name="Comma 114" xfId="152" xr:uid="{30A9F167-5B66-4038-8382-8AC915356CD7}"/>
    <cellStyle name="Comma 114 2" xfId="5100" xr:uid="{48FAB7F2-F398-472B-849E-25DA0213646F}"/>
    <cellStyle name="Comma 114 2 2" xfId="22667" xr:uid="{02254289-6F5C-433D-A0B3-8F24CC97153E}"/>
    <cellStyle name="Comma 114 2 3" xfId="38350" xr:uid="{E5A23927-B4F7-4973-8A81-753FA6EBD58E}"/>
    <cellStyle name="Comma 114 2 4" xfId="13770" xr:uid="{80B6FD3E-0283-4895-9FCE-E4506A1FCD05}"/>
    <cellStyle name="Comma 114 3" xfId="7817" xr:uid="{1E209475-6932-45F9-9D8B-ACC67B09CF5B}"/>
    <cellStyle name="Comma 114 3 2" xfId="25384" xr:uid="{50AEFED0-D669-4984-B020-ACA499631E3C}"/>
    <cellStyle name="Comma 114 3 3" xfId="41067" xr:uid="{795BB8A2-AB51-4EEB-8118-4CDDBC7317B6}"/>
    <cellStyle name="Comma 114 3 4" xfId="16477" xr:uid="{6B1F253C-B60F-41EF-A357-46D8FD5298FD}"/>
    <cellStyle name="Comma 114 4" xfId="20761" xr:uid="{19E0B1D2-A463-4C44-8032-B6E85AA2C1E2}"/>
    <cellStyle name="Comma 114 5" xfId="36444" xr:uid="{B16CC843-D5E7-4BF5-8565-F8A58EF29EF5}"/>
    <cellStyle name="Comma 114 6" xfId="11928" xr:uid="{1E76A3FD-4EFE-4DEC-BB6C-B71E2BD432A9}"/>
    <cellStyle name="Comma 114 7" xfId="49419" xr:uid="{75A3E24B-0AB4-4001-AA32-5904F6B3D2D9}"/>
    <cellStyle name="Comma 114 8" xfId="3194" xr:uid="{15A4B338-071F-4A8E-B8D2-79335AFB07FD}"/>
    <cellStyle name="Comma 114 9" xfId="49590" xr:uid="{71151E20-CFFF-464C-8475-B7CE4B8E3CAE}"/>
    <cellStyle name="Comma 115" xfId="10800" xr:uid="{E5144214-EEF2-40D9-A60A-EC6878D7375F}"/>
    <cellStyle name="Comma 115 2" xfId="28367" xr:uid="{063A5E14-5BB5-43F0-BAA7-41CB0158B575}"/>
    <cellStyle name="Comma 115 3" xfId="44049" xr:uid="{6B71BA46-1CF5-47DB-A66C-5A770020F214}"/>
    <cellStyle name="Comma 115 4" xfId="19460" xr:uid="{68F4377B-745F-4BB3-B968-D204CD84072B}"/>
    <cellStyle name="Comma 116" xfId="22" xr:uid="{F0CEC976-8378-4C82-872F-ADC22743EFDD}"/>
    <cellStyle name="Comma 116 2" xfId="19549" xr:uid="{0827F8D1-A068-42E2-8098-2F68E2DE6315}"/>
    <cellStyle name="Comma 116 2 2" xfId="49580" xr:uid="{832C9FB9-D401-4339-94C1-7940135C17E5}"/>
    <cellStyle name="Comma 116 3" xfId="372" xr:uid="{056C04A2-2D1D-4E11-A740-99699FE805B1}"/>
    <cellStyle name="Comma 116 3 2" xfId="49287" xr:uid="{CA197186-8D9B-487B-B8BB-5398F75EE765}"/>
    <cellStyle name="Comma 116 4" xfId="49400" xr:uid="{5C5575B4-D2BB-480A-BC49-02C03B7EA788}"/>
    <cellStyle name="Comma 116 5" xfId="19480" xr:uid="{B9C49175-5924-49F4-87A7-DF2BF103ABB2}"/>
    <cellStyle name="Comma 116 6" xfId="123" xr:uid="{A7523481-9FF4-48A9-B007-BDDA3447F1D5}"/>
    <cellStyle name="Comma 116 7" xfId="49578" xr:uid="{C2D3D849-FD70-4032-ADAB-4A86E9BFA7DF}"/>
    <cellStyle name="Comma 117" xfId="19510" xr:uid="{27A0B6FA-DF60-437C-97F7-0EAB57C28EDF}"/>
    <cellStyle name="Comma 118" xfId="19529" xr:uid="{7101D53B-DD94-4F68-A9B5-0B9756BB7EF9}"/>
    <cellStyle name="Comma 119" xfId="19544" xr:uid="{D9BC70B1-2CF1-45B6-9247-850AE7073819}"/>
    <cellStyle name="Comma 12" xfId="181" xr:uid="{C82ABF44-8925-480B-A8C0-BC5EF8BCCB98}"/>
    <cellStyle name="Comma 12 2" xfId="329" xr:uid="{BEFA05A0-029F-442E-95C8-4E585C359E84}"/>
    <cellStyle name="Comma 12 2 2" xfId="19575" xr:uid="{B2F57D2E-A0F6-4FB1-8B38-A6D190D771ED}"/>
    <cellStyle name="Comma 12 2 3" xfId="10830" xr:uid="{A289D885-9965-4E8B-ADCB-ACA1B7C27CE6}"/>
    <cellStyle name="Comma 12 2 4" xfId="49523" xr:uid="{7E733135-B0ED-4E4C-B626-1EEB793FE379}"/>
    <cellStyle name="Comma 12 2 5" xfId="595" xr:uid="{D0019288-D3E9-4A2B-9A7D-A79F4282BB24}"/>
    <cellStyle name="Comma 12 3" xfId="596" xr:uid="{F745EA33-AE2F-4305-9F8B-547334057460}"/>
    <cellStyle name="Comma 12 4" xfId="597" xr:uid="{91330D58-0E12-4394-A655-FB2969B34E92}"/>
    <cellStyle name="Comma 12 4 2" xfId="19576" xr:uid="{CCBE14A5-ADA4-4573-AF2B-44CCAC8F1693}"/>
    <cellStyle name="Comma 12 4 3" xfId="10831" xr:uid="{6B0963E6-8BA5-482F-BC5B-BECAC2DBC452}"/>
    <cellStyle name="Comma 12 5" xfId="598" xr:uid="{1CC3E9F9-8B3F-4C44-81B9-FB847099314B}"/>
    <cellStyle name="Comma 12 5 2" xfId="19577" xr:uid="{1C6FBD24-9B12-4926-82DB-2B4C2567CAD6}"/>
    <cellStyle name="Comma 12 5 3" xfId="10832" xr:uid="{51EB2E72-E850-486F-9B2B-62EA01F8DFC1}"/>
    <cellStyle name="Comma 12 6" xfId="49440" xr:uid="{04DF13DB-CA18-4881-8300-A3D20E917145}"/>
    <cellStyle name="Comma 12 7" xfId="594" xr:uid="{40498CF0-B3AC-495D-A340-B6EB4FC39F5D}"/>
    <cellStyle name="Comma 120" xfId="19545" xr:uid="{048856C7-DD39-4EE5-9EBD-7029F3E85F37}"/>
    <cellStyle name="Comma 121" xfId="19551" xr:uid="{7DDDBAF4-EE9B-4363-BF3F-E0EA0FD378B6}"/>
    <cellStyle name="Comma 122" xfId="19563" xr:uid="{FC5038F3-544D-4898-AB82-47C14C0F64D6}"/>
    <cellStyle name="Comma 123" xfId="19734" xr:uid="{144A1164-8679-4196-A2F2-86C09B2287A8}"/>
    <cellStyle name="Comma 124" xfId="35542" xr:uid="{F44673A9-D580-4C4F-9727-6EB93E41634D}"/>
    <cellStyle name="Comma 125" xfId="35576" xr:uid="{22BE10B5-0D78-4493-8731-A44F754641B6}"/>
    <cellStyle name="Comma 126" xfId="10817" xr:uid="{FB07E8F5-4A55-462F-8567-1FA24C1A7B21}"/>
    <cellStyle name="Comma 127" xfId="49284" xr:uid="{1F6B1AB5-7E31-4614-B28B-4FB8BAABD60B}"/>
    <cellStyle name="Comma 128" xfId="49291" xr:uid="{030F2EB7-8E57-420F-96EC-F7329A49D253}"/>
    <cellStyle name="Comma 129" xfId="49296" xr:uid="{3292ABB2-2E0F-499D-B7FF-CB208E4EBA7D}"/>
    <cellStyle name="Comma 13" xfId="224" xr:uid="{7B5B19A1-4F68-4975-A619-4345EF3FBFF0}"/>
    <cellStyle name="Comma 13 2" xfId="368" xr:uid="{34680445-AF3C-4493-A4F7-2DDD46759158}"/>
    <cellStyle name="Comma 13 2 2" xfId="601" xr:uid="{49F10AB2-6AF8-4079-A715-A9B092D56B95}"/>
    <cellStyle name="Comma 13 2 3" xfId="19578" xr:uid="{AFD211FD-D4A6-4C20-A2D6-3CADFB8B21FD}"/>
    <cellStyle name="Comma 13 2 4" xfId="10833" xr:uid="{16A3563C-F49C-4571-AB4E-04EB8FB03CBE}"/>
    <cellStyle name="Comma 13 2 5" xfId="49548" xr:uid="{F9CC0B4F-5C4F-4301-901B-FC0BDC92D307}"/>
    <cellStyle name="Comma 13 2 6" xfId="600" xr:uid="{81E54A05-6AE0-41FB-A596-AB5266044033}"/>
    <cellStyle name="Comma 13 3" xfId="49464" xr:uid="{4BC75CF2-7B8F-44E7-9643-2E030FF262C9}"/>
    <cellStyle name="Comma 13 4" xfId="599" xr:uid="{086D292F-7BDC-42AB-A69D-7E7591C4A16F}"/>
    <cellStyle name="Comma 130" xfId="49297" xr:uid="{6CABAEF2-653D-4D4A-BC94-D9C056D4A0F5}"/>
    <cellStyle name="Comma 131" xfId="49320" xr:uid="{553B9A6D-EF09-488D-B3A5-8639089C0594}"/>
    <cellStyle name="Comma 132" xfId="49305" xr:uid="{459E41E2-F5E7-478E-A573-79D03631166C}"/>
    <cellStyle name="Comma 132 4" xfId="1960" xr:uid="{AAEB801D-DEA0-442D-B589-2047BD481C63}"/>
    <cellStyle name="Comma 132 4 2" xfId="2473" xr:uid="{A9D52125-DC26-420C-8F52-3BA7831A8119}"/>
    <cellStyle name="Comma 132 4 2 2" xfId="3036" xr:uid="{866C0FD3-5E97-4006-8267-952141A195F9}"/>
    <cellStyle name="Comma 132 4 2 2 2" xfId="4941" xr:uid="{0C45D2CE-FD1F-4C7C-99E7-5901942F56B9}"/>
    <cellStyle name="Comma 132 4 2 2 2 2" xfId="22508" xr:uid="{E8D5019C-6F48-41CE-94D6-23A3D45707CC}"/>
    <cellStyle name="Comma 132 4 2 2 2 3" xfId="38191" xr:uid="{055B2CB6-66B4-47B8-8AD7-7D95EF4C0850}"/>
    <cellStyle name="Comma 132 4 2 2 2 4" xfId="13613" xr:uid="{538F59EF-A047-4F66-BFF7-C9BA83D75FC1}"/>
    <cellStyle name="Comma 132 4 2 2 3" xfId="7658" xr:uid="{B414212B-D02F-4503-9687-172C68D067CF}"/>
    <cellStyle name="Comma 132 4 2 2 3 2" xfId="25225" xr:uid="{7BC1FD37-D093-4580-99B5-471FD643CAA3}"/>
    <cellStyle name="Comma 132 4 2 2 3 3" xfId="40908" xr:uid="{77D88921-484D-45E0-969C-062E779E6D00}"/>
    <cellStyle name="Comma 132 4 2 2 3 4" xfId="16318" xr:uid="{0C082052-CB2A-46FF-8881-19B78C8DC0FA}"/>
    <cellStyle name="Comma 132 4 2 2 4" xfId="20602" xr:uid="{B0193725-9BA2-4F28-9280-37C163755297}"/>
    <cellStyle name="Comma 132 4 2 2 5" xfId="36285" xr:uid="{E9756D30-2EB3-4EDD-8F27-269F8554747E}"/>
    <cellStyle name="Comma 132 4 2 2 6" xfId="11771" xr:uid="{F3EC8AE8-43CA-4511-B3D8-1764B972B81D}"/>
    <cellStyle name="Comma 132 4 2 3" xfId="4378" xr:uid="{D0F07132-C640-4369-A13C-8B8F18454521}"/>
    <cellStyle name="Comma 132 4 2 3 2" xfId="21945" xr:uid="{99D7D763-9BD7-4E73-A144-A021BBDAD1E3}"/>
    <cellStyle name="Comma 132 4 2 3 3" xfId="37628" xr:uid="{99FEABD7-5477-45D0-9589-C74D0754FAFE}"/>
    <cellStyle name="Comma 132 4 2 3 4" xfId="13082" xr:uid="{4BAA152D-7B5A-4F07-9939-C2F8F4CE49DF}"/>
    <cellStyle name="Comma 132 4 2 4" xfId="7095" xr:uid="{A765BF50-1C26-4DD6-A5CD-61F3951C67E4}"/>
    <cellStyle name="Comma 132 4 2 4 2" xfId="24662" xr:uid="{45D8A42E-69BF-4368-86A6-1F8422EFF894}"/>
    <cellStyle name="Comma 132 4 2 4 3" xfId="40345" xr:uid="{EEAA0E44-EFF5-4669-B66B-136C18C65171}"/>
    <cellStyle name="Comma 132 4 2 4 4" xfId="15755" xr:uid="{CC7A50B0-C8E7-4F3C-B323-58A165D155ED}"/>
    <cellStyle name="Comma 132 4 2 5" xfId="20039" xr:uid="{403BE69A-57CE-46E1-B372-CCAD4756B687}"/>
    <cellStyle name="Comma 132 4 2 6" xfId="35757" xr:uid="{A3D9F947-4023-4721-BE6C-186A76002090}"/>
    <cellStyle name="Comma 132 4 2 7" xfId="11244" xr:uid="{96ADA498-79F7-4868-8B3C-C5757FF970F9}"/>
    <cellStyle name="Comma 132 4 3" xfId="2810" xr:uid="{E83D2A15-EE2A-4018-AD7C-A05E9EBD6354}"/>
    <cellStyle name="Comma 132 4 3 2" xfId="4715" xr:uid="{A3B004C6-0173-4D45-9881-A72DDCCB1FB9}"/>
    <cellStyle name="Comma 132 4 3 2 2" xfId="22282" xr:uid="{F6820269-D63F-49B2-A324-CD7366DE24D9}"/>
    <cellStyle name="Comma 132 4 3 2 3" xfId="37965" xr:uid="{C82BFD89-77D4-4C76-B3F8-C8D595F3ACC2}"/>
    <cellStyle name="Comma 132 4 3 2 4" xfId="13401" xr:uid="{D05307C2-D7D7-4B99-9375-71B1D49C0FEA}"/>
    <cellStyle name="Comma 132 4 3 3" xfId="7432" xr:uid="{4138B35B-7224-4542-B8AC-2042DAB847A7}"/>
    <cellStyle name="Comma 132 4 3 3 2" xfId="24999" xr:uid="{05B23BC5-ECEE-488E-90BB-78C8C4FA0386}"/>
    <cellStyle name="Comma 132 4 3 3 3" xfId="40682" xr:uid="{4AFFC030-C3E0-47BE-8FBC-BDCCF0E325E0}"/>
    <cellStyle name="Comma 132 4 3 3 4" xfId="16092" xr:uid="{B62179F8-09F1-406F-B869-5E7D006B493F}"/>
    <cellStyle name="Comma 132 4 3 4" xfId="20376" xr:uid="{E92683FB-460D-4DFE-B703-0A6F758E9B5E}"/>
    <cellStyle name="Comma 132 4 3 5" xfId="36059" xr:uid="{AF44A18F-56C2-48E9-8DBB-DB875A2C872B}"/>
    <cellStyle name="Comma 132 4 3 6" xfId="11559" xr:uid="{2703FFFD-21BE-4D05-AB3B-3A74A80E1E81}"/>
    <cellStyle name="Comma 132 4 4" xfId="4005" xr:uid="{8B4A7FAF-1987-4D99-82D0-1B2020027707}"/>
    <cellStyle name="Comma 132 4 4 2" xfId="21572" xr:uid="{0827310A-4A5D-4260-8ED9-B046C6358A45}"/>
    <cellStyle name="Comma 132 4 4 3" xfId="37255" xr:uid="{87FEE4F7-0728-4923-8C8A-57F3F74F62AA}"/>
    <cellStyle name="Comma 132 4 4 4" xfId="12723" xr:uid="{CFC799AE-F6F2-40F8-8CA4-3245129D1E39}"/>
    <cellStyle name="Comma 132 4 5" xfId="6894" xr:uid="{FBF95C02-78E1-452B-A936-C312BAF4C414}"/>
    <cellStyle name="Comma 132 4 5 2" xfId="24461" xr:uid="{07DC754D-35E4-4204-84FD-24F1AA3C425A}"/>
    <cellStyle name="Comma 132 4 5 3" xfId="40144" xr:uid="{92093AC7-2476-4BA7-96EB-13F7F6C7E38B}"/>
    <cellStyle name="Comma 132 4 5 4" xfId="15556" xr:uid="{D180AEB9-0EB2-4B34-8F37-01F07E583404}"/>
    <cellStyle name="Comma 132 4 6" xfId="19793" xr:uid="{8B4312A9-9BE7-48A9-9001-D4B877EC23AC}"/>
    <cellStyle name="Comma 132 4 7" xfId="35624" xr:uid="{3DDDDE62-9C74-4D4C-9BB7-5BE62B41F504}"/>
    <cellStyle name="Comma 132 4 8" xfId="11021" xr:uid="{D80B7C28-30F7-4DB7-993A-99E16819AC96}"/>
    <cellStyle name="Comma 133" xfId="49323" xr:uid="{AC2F51BD-F247-4034-B0F2-A991EEA5D107}"/>
    <cellStyle name="Comma 134" xfId="49342" xr:uid="{E4EE695E-01C2-471A-841E-3DE805C9A088}"/>
    <cellStyle name="Comma 135" xfId="49521" xr:uid="{F5DCDE46-5961-4EE9-9136-CF2C57A39543}"/>
    <cellStyle name="Comma 136" xfId="49552" xr:uid="{B05D92F7-EFD3-4C69-AD9E-8718C2520BC3}"/>
    <cellStyle name="Comma 137" xfId="530" xr:uid="{6BEEEDD5-3A23-4D47-86F3-CBF388C69BAB}"/>
    <cellStyle name="Comma 138" xfId="49311" xr:uid="{C7BF1FC3-1AE5-49E3-BF17-2DC58516B005}"/>
    <cellStyle name="Comma 139" xfId="49559" xr:uid="{F9C64EC4-7671-4110-AE7C-7183B37063C2}"/>
    <cellStyle name="Comma 14" xfId="241" xr:uid="{D7DC1CF4-36C4-4B48-B483-C3FA37500696}"/>
    <cellStyle name="Comma 14 2" xfId="603" xr:uid="{EE40C85D-F0BD-49D2-8CB7-96EEFF9E33A8}"/>
    <cellStyle name="Comma 14 2 2" xfId="604" xr:uid="{2255599B-739F-4AAC-85D5-E00DF03C5441}"/>
    <cellStyle name="Comma 14 2 3" xfId="19579" xr:uid="{A0948C41-5A3C-4636-AA0F-C129F835039B}"/>
    <cellStyle name="Comma 14 2 4" xfId="10834" xr:uid="{B4D4CD9D-057A-479A-9D04-F03B6A565095}"/>
    <cellStyle name="Comma 14 3" xfId="49480" xr:uid="{265A9F30-CEC5-4A07-A7AF-389D159AE00F}"/>
    <cellStyle name="Comma 14 4" xfId="602" xr:uid="{16C0FACA-2DA1-40FE-9791-F619479753C1}"/>
    <cellStyle name="Comma 14 5" xfId="49560" xr:uid="{3C9CB95D-34C1-43BD-98FA-9D2D0DCDF0FC}"/>
    <cellStyle name="Comma 140" xfId="44" xr:uid="{437378BD-370E-46DE-B42B-BC73FAA76609}"/>
    <cellStyle name="Comma 141" xfId="49566" xr:uid="{192D24BE-FC3A-4E47-BA0A-384479FD3DE7}"/>
    <cellStyle name="Comma 142" xfId="49600" xr:uid="{C5B8CDBE-3A1E-4985-BF3B-D052AC4C1189}"/>
    <cellStyle name="Comma 143" xfId="49607" xr:uid="{49BD6238-A20F-4B1E-8397-E04829B1E440}"/>
    <cellStyle name="Comma 144" xfId="49317" xr:uid="{EE9A94B0-4EE0-4DDC-B753-FDA92C6294C6}"/>
    <cellStyle name="Comma 145" xfId="49613" xr:uid="{010EB6DD-FEC0-4B71-BB57-CDFBC1826C5E}"/>
    <cellStyle name="Comma 146" xfId="14" xr:uid="{1B5C7E11-876D-4809-ADEA-CA130B498BEA}"/>
    <cellStyle name="Comma 147" xfId="6" xr:uid="{CDBB9447-869B-4BA4-83BC-FE815CC3E60C}"/>
    <cellStyle name="Comma 15" xfId="243" xr:uid="{375B527D-4E58-4CD1-B6BC-A0EB64073BBA}"/>
    <cellStyle name="Comma 15 2" xfId="113" xr:uid="{0A72880D-CC68-43B1-989E-05B6F8B5E408}"/>
    <cellStyle name="Comma 15 2 2" xfId="19581" xr:uid="{5A3D3946-DCF5-45CE-9801-02A22981035F}"/>
    <cellStyle name="Comma 15 2 3" xfId="1961" xr:uid="{EA3DECF5-F9F4-4F97-A7FD-8F679F228415}"/>
    <cellStyle name="Comma 15 2 4" xfId="10836" xr:uid="{871522E0-B0A7-4B11-9B64-EE854C3AD9ED}"/>
    <cellStyle name="Comma 15 2 5" xfId="49392" xr:uid="{532321E5-6AC0-46E1-9D62-5E909A6F6018}"/>
    <cellStyle name="Comma 15 2 6" xfId="606" xr:uid="{1E0503DB-75EF-4FB1-82E3-68B3877BC3CC}"/>
    <cellStyle name="Comma 15 3" xfId="19580" xr:uid="{DF8C3FA6-B99E-4F1F-8C4F-04FC74D677FB}"/>
    <cellStyle name="Comma 15 4" xfId="10835" xr:uid="{42558734-9CC1-42FB-9ACB-B7A02734471C}"/>
    <cellStyle name="Comma 15 5" xfId="49482" xr:uid="{3973A99C-DC9C-4B6A-90D4-846CE329FDA2}"/>
    <cellStyle name="Comma 15 6" xfId="605" xr:uid="{32194801-B7C8-4090-B7A2-EFC2FE0F9A15}"/>
    <cellStyle name="Comma 16" xfId="247" xr:uid="{465D22D4-2FA6-4C75-85D4-DC9384D6335F}"/>
    <cellStyle name="Comma 16 2" xfId="608" xr:uid="{F66002F0-24F5-44BA-9614-C4808507C077}"/>
    <cellStyle name="Comma 16 2 2" xfId="19583" xr:uid="{36298CB3-5386-42C1-91F4-90066FEB2263}"/>
    <cellStyle name="Comma 16 2 3" xfId="10838" xr:uid="{641B63EB-19AB-4FC8-BD13-9902293662B0}"/>
    <cellStyle name="Comma 16 3" xfId="19582" xr:uid="{1E025F57-2D7D-4C78-A87B-4F930C560964}"/>
    <cellStyle name="Comma 16 4" xfId="10837" xr:uid="{947596EC-D71A-44B9-8438-351D6EDC6EF7}"/>
    <cellStyle name="Comma 16 5" xfId="49486" xr:uid="{B7BBD40A-DFC7-4DB7-B9BC-968C723878BD}"/>
    <cellStyle name="Comma 16 6" xfId="607" xr:uid="{33B92B18-56C5-4671-A5A7-364AE856923D}"/>
    <cellStyle name="Comma 17" xfId="58" xr:uid="{6A9CE5B6-21D2-4146-9F26-F018883195EB}"/>
    <cellStyle name="Comma 17 2" xfId="610" xr:uid="{94013726-6761-4AEB-8429-39CF60717734}"/>
    <cellStyle name="Comma 17 2 2" xfId="19585" xr:uid="{312ABE47-4EB4-4BEA-8621-CF534C560C17}"/>
    <cellStyle name="Comma 17 2 3" xfId="10840" xr:uid="{19DE49F7-88CB-4C35-84C6-BA13B897DA42}"/>
    <cellStyle name="Comma 17 3" xfId="19584" xr:uid="{32FED8B8-F676-4559-93E6-51247131B497}"/>
    <cellStyle name="Comma 17 4" xfId="10839" xr:uid="{6FD90750-29A4-4199-82A2-CD00CA634EA1}"/>
    <cellStyle name="Comma 17 5" xfId="609" xr:uid="{15071ED4-A013-449E-8B46-7AE077544E8C}"/>
    <cellStyle name="Comma 18" xfId="254" xr:uid="{7177BB25-5CB2-406C-9539-88F5A639A8E8}"/>
    <cellStyle name="Comma 18 2" xfId="612" xr:uid="{24237642-E042-475A-A55C-36139E24FCC9}"/>
    <cellStyle name="Comma 18 2 2" xfId="19586" xr:uid="{5C122A43-9E72-4C67-AD7A-C14AEAC4C1CD}"/>
    <cellStyle name="Comma 18 2 3" xfId="10841" xr:uid="{7B16BB5A-8534-488E-93E5-87A342FE1AAB}"/>
    <cellStyle name="Comma 18 3" xfId="49493" xr:uid="{34C84B37-40FA-44CC-BFE3-3C21E9F72A87}"/>
    <cellStyle name="Comma 18 4" xfId="611" xr:uid="{EF7811DD-144C-4DFB-83C8-AAE183EF3CB6}"/>
    <cellStyle name="Comma 185" xfId="1962" xr:uid="{D5554E6D-4BC3-4BA9-A434-7F535A2CFCC3}"/>
    <cellStyle name="Comma 185 2" xfId="2474" xr:uid="{4ECFCCC3-787A-4534-B5A2-86D848C6CF75}"/>
    <cellStyle name="Comma 185 2 2" xfId="3037" xr:uid="{D26DF9AB-775A-445D-87D4-0C7C5D70E5BA}"/>
    <cellStyle name="Comma 185 2 2 2" xfId="4942" xr:uid="{4B125AAE-CA84-4323-BEF1-49F7076BCB40}"/>
    <cellStyle name="Comma 185 2 2 2 2" xfId="22509" xr:uid="{747F30AD-309A-464D-BAD4-5C9FFAC6BEED}"/>
    <cellStyle name="Comma 185 2 2 2 3" xfId="38192" xr:uid="{41C7BF38-1E02-4D2E-9B63-CF936AFFCC83}"/>
    <cellStyle name="Comma 185 2 2 2 4" xfId="13614" xr:uid="{4CAB76A2-F6FD-4FDA-956C-EDF7887BD981}"/>
    <cellStyle name="Comma 185 2 2 3" xfId="7659" xr:uid="{CF50FBDF-4A5A-4EFE-A668-DA697EE318EF}"/>
    <cellStyle name="Comma 185 2 2 3 2" xfId="25226" xr:uid="{6CA3ECF7-8E4B-40EC-87B9-A1D4BB6B18A7}"/>
    <cellStyle name="Comma 185 2 2 3 3" xfId="40909" xr:uid="{F6922163-8659-44A6-B4CB-06FF12EEB1C1}"/>
    <cellStyle name="Comma 185 2 2 3 4" xfId="16319" xr:uid="{DC3951D0-EE22-4D10-A366-34508E59532C}"/>
    <cellStyle name="Comma 185 2 2 4" xfId="20603" xr:uid="{AD4EA1EA-9439-4A7B-9D0A-41896E920634}"/>
    <cellStyle name="Comma 185 2 2 5" xfId="36286" xr:uid="{B845768E-6F40-4DD9-9000-F61949F687C8}"/>
    <cellStyle name="Comma 185 2 2 6" xfId="11772" xr:uid="{B86E5E8E-E90C-4317-87B3-9B71EF362F73}"/>
    <cellStyle name="Comma 185 2 3" xfId="4379" xr:uid="{DBA388FD-F374-4E63-A10A-CE01A1ED859F}"/>
    <cellStyle name="Comma 185 2 3 2" xfId="21946" xr:uid="{199B39E4-FDEC-44F5-AE80-475EA1796FEF}"/>
    <cellStyle name="Comma 185 2 3 3" xfId="37629" xr:uid="{5DE46F3A-6956-4FBC-BE13-096D321D2C27}"/>
    <cellStyle name="Comma 185 2 3 4" xfId="13083" xr:uid="{0599C8F8-7949-4FCA-A7E1-788AB1259EDE}"/>
    <cellStyle name="Comma 185 2 4" xfId="7096" xr:uid="{C5C11904-01B7-40F9-B0BF-2B1661D957DD}"/>
    <cellStyle name="Comma 185 2 4 2" xfId="24663" xr:uid="{F55F2B3D-D040-4710-AD42-06F6DD252B18}"/>
    <cellStyle name="Comma 185 2 4 3" xfId="40346" xr:uid="{B452B4E7-5A84-43E9-82C4-66A967D0ADC0}"/>
    <cellStyle name="Comma 185 2 4 4" xfId="15756" xr:uid="{57CBA656-0D0E-4395-96F9-ECAA3EE57674}"/>
    <cellStyle name="Comma 185 2 5" xfId="20040" xr:uid="{2FE70715-6687-43DD-AB6C-9A0A377CCDE3}"/>
    <cellStyle name="Comma 185 2 6" xfId="35758" xr:uid="{850578FF-076A-4108-B9B0-F9C5BB53C584}"/>
    <cellStyle name="Comma 185 2 7" xfId="11245" xr:uid="{874FC99B-7259-444E-80CA-3A3BCC742B92}"/>
    <cellStyle name="Comma 185 3" xfId="2811" xr:uid="{6440EC8C-C985-4811-9428-13EA4194A152}"/>
    <cellStyle name="Comma 185 3 2" xfId="4716" xr:uid="{AABBD2F1-CDC2-4E6E-BD2D-6C945DC322D2}"/>
    <cellStyle name="Comma 185 3 2 2" xfId="22283" xr:uid="{BE46FC3A-E79E-4A79-8694-9B2B5E2CC73A}"/>
    <cellStyle name="Comma 185 3 2 3" xfId="37966" xr:uid="{3651A7FA-2136-460D-9672-282580A5B342}"/>
    <cellStyle name="Comma 185 3 2 4" xfId="13402" xr:uid="{9A90E3C2-463C-477C-8415-12394FEE2CBD}"/>
    <cellStyle name="Comma 185 3 3" xfId="7433" xr:uid="{4706685E-BE69-4390-9657-E6BC865A81B3}"/>
    <cellStyle name="Comma 185 3 3 2" xfId="25000" xr:uid="{9CB20BCD-23CC-458A-AA2C-BE8B0AAC2309}"/>
    <cellStyle name="Comma 185 3 3 3" xfId="40683" xr:uid="{27FE3616-4B2C-49A4-8526-9F839F574CD9}"/>
    <cellStyle name="Comma 185 3 3 4" xfId="16093" xr:uid="{2B76E286-6AB9-4683-B92D-B65D8D0121A8}"/>
    <cellStyle name="Comma 185 3 4" xfId="20377" xr:uid="{31891F63-7805-44E9-9BE6-4CB1D27A0542}"/>
    <cellStyle name="Comma 185 3 5" xfId="36060" xr:uid="{90034711-12D1-459A-A963-D68A67D27074}"/>
    <cellStyle name="Comma 185 3 6" xfId="11560" xr:uid="{9F8AF1C9-6F51-44D7-AF35-1FE052840CED}"/>
    <cellStyle name="Comma 185 4" xfId="4007" xr:uid="{6FBDB8AB-F4B8-44E0-A0BF-429166BA41B7}"/>
    <cellStyle name="Comma 185 4 2" xfId="21574" xr:uid="{07FAE7D3-9616-439F-ADF9-691CEAFAEB04}"/>
    <cellStyle name="Comma 185 4 3" xfId="37257" xr:uid="{EDE2AA0D-5AE0-4232-899F-5212B2C2FCFB}"/>
    <cellStyle name="Comma 185 4 4" xfId="12725" xr:uid="{2974CFE1-9F54-473E-82C1-CB4D2D69A4E3}"/>
    <cellStyle name="Comma 185 5" xfId="6895" xr:uid="{E8806665-95FF-4AEB-AF2A-DC3C482CDB39}"/>
    <cellStyle name="Comma 185 5 2" xfId="24462" xr:uid="{9383C86C-11B7-4DC0-A247-F605B0C20AD7}"/>
    <cellStyle name="Comma 185 5 3" xfId="40145" xr:uid="{9D629A47-7D19-4C21-8734-2FDE9291F0C2}"/>
    <cellStyle name="Comma 185 5 4" xfId="15557" xr:uid="{A023A657-CCE6-4F8F-BD89-FA93A3F66CC2}"/>
    <cellStyle name="Comma 185 6" xfId="19794" xr:uid="{9FE7DD9D-8308-495C-8456-78C93E5BCCA6}"/>
    <cellStyle name="Comma 185 7" xfId="35625" xr:uid="{49A3AAC6-BBD5-4E78-9986-442D1D1D2095}"/>
    <cellStyle name="Comma 185 8" xfId="11022" xr:uid="{FDB12260-C0CF-407C-9E4E-6674389869A1}"/>
    <cellStyle name="Comma 19" xfId="374" xr:uid="{B8F3B69F-A147-494C-93E0-FC8F521A08C2}"/>
    <cellStyle name="Comma 19 2" xfId="614" xr:uid="{87EC3333-170D-4FE5-97B4-274B40B26315}"/>
    <cellStyle name="Comma 19 2 2" xfId="19587" xr:uid="{BB333075-E257-42CD-ACEA-5114419EFD37}"/>
    <cellStyle name="Comma 19 2 3" xfId="10842" xr:uid="{E0A69CD8-28AD-464B-967E-D95ED1B8D355}"/>
    <cellStyle name="Comma 19 3" xfId="613" xr:uid="{D134D389-BF1E-4ACB-A565-DE59A91595C4}"/>
    <cellStyle name="Comma 196" xfId="1963" xr:uid="{2FAD7F6B-31A0-42DA-B0CF-D5476BD9D2AC}"/>
    <cellStyle name="Comma 2" xfId="7" xr:uid="{29782EBF-83A1-4C0E-8607-4B8E3158E496}"/>
    <cellStyle name="Comma 2 10" xfId="177" xr:uid="{964985AE-7BB8-4770-B8C5-4E061846CC4A}"/>
    <cellStyle name="Comma 2 10 2" xfId="49438" xr:uid="{B40E1D53-A089-408C-A6D2-6A1B1B52CB23}"/>
    <cellStyle name="Comma 2 10 3" xfId="19469" xr:uid="{E2C25A63-3795-4CD4-8A27-CA573748171E}"/>
    <cellStyle name="Comma 2 11" xfId="27" xr:uid="{476C744A-179F-45FE-95C1-7EF8F0D06F9F}"/>
    <cellStyle name="Comma 2 11 2" xfId="179" xr:uid="{47836309-CF36-4974-B560-ACF4B1659193}"/>
    <cellStyle name="Comma 2 11 2 2" xfId="341" xr:uid="{88095FFD-94EC-4F70-87ED-27F64AC2C2F4}"/>
    <cellStyle name="Comma 2 11 2 2 2" xfId="49530" xr:uid="{94C8343C-BA27-4E44-B318-D183DD89193C}"/>
    <cellStyle name="Comma 2 11 2 3" xfId="19479" xr:uid="{CB81757A-22BE-4182-82CF-EA73F82BA0FA}"/>
    <cellStyle name="Comma 2 11 3" xfId="239" xr:uid="{63310A34-3A54-49AA-9EA6-0AC461C73006}"/>
    <cellStyle name="Comma 2 11 3 2" xfId="19463" xr:uid="{0B427FE3-37CE-461B-A3EB-43FE6294F3B2}"/>
    <cellStyle name="Comma 2 11 4" xfId="169" xr:uid="{3773368D-A3B1-428E-A04C-09C14B6F768A}"/>
    <cellStyle name="Comma 2 11 4 2" xfId="49432" xr:uid="{94258A36-DB92-40A2-9F4C-68D7B4F0679B}"/>
    <cellStyle name="Comma 2 11 5" xfId="10815" xr:uid="{58F34CF3-FECD-4F64-B072-2AB0E2B4CD80}"/>
    <cellStyle name="Comma 2 11 6" xfId="49" xr:uid="{29B340D7-B052-4E80-998D-4A14E3240518}"/>
    <cellStyle name="Comma 2 12" xfId="253" xr:uid="{5E96BAAB-4A0B-4F9C-A075-6CB2C6F61500}"/>
    <cellStyle name="Comma 2 12 2" xfId="49492" xr:uid="{FAC45F01-8DD2-4122-9614-B67E7BDBFE4D}"/>
    <cellStyle name="Comma 2 12 3" xfId="19513" xr:uid="{422A8775-03E2-406C-AF81-15BB21085CEC}"/>
    <cellStyle name="Comma 2 13" xfId="257" xr:uid="{05085116-748F-4FE2-BFE4-74B332154F2A}"/>
    <cellStyle name="Comma 2 13 2" xfId="49496" xr:uid="{5153BB32-FA72-4802-9518-3C6C0E7A3781}"/>
    <cellStyle name="Comma 2 13 3" xfId="10843" xr:uid="{F2CF04DF-9CF1-463E-B059-CFFFB1015747}"/>
    <cellStyle name="Comma 2 14" xfId="49292" xr:uid="{3D19AFF8-E08C-43E1-B300-2706433447FD}"/>
    <cellStyle name="Comma 2 15" xfId="615" xr:uid="{0BB73DB2-929A-4D8A-AA67-941282EF207C}"/>
    <cellStyle name="Comma 2 16" xfId="49555" xr:uid="{D9A01CF5-1725-4D5A-AD4A-8D06B308C5BC}"/>
    <cellStyle name="Comma 2 17" xfId="49561" xr:uid="{7D79912A-BE45-435A-B44F-DC0A2C5944E3}"/>
    <cellStyle name="Comma 2 18" xfId="36" xr:uid="{605EE32A-73AF-4D30-A430-2E3AE611684C}"/>
    <cellStyle name="Comma 2 19" xfId="49588" xr:uid="{13C54397-4B73-4495-898B-5922D5759EBC}"/>
    <cellStyle name="Comma 2 2" xfId="8" xr:uid="{776208CD-99EF-4581-8099-98FC7E3ACB71}"/>
    <cellStyle name="Comma 2 2 10" xfId="10844" xr:uid="{FC15F3F6-4DBE-4F3E-97E6-B0D787A1E103}"/>
    <cellStyle name="Comma 2 2 11" xfId="49318" xr:uid="{2620252B-72B3-4A1C-A5CE-CF29745E5354}"/>
    <cellStyle name="Comma 2 2 12" xfId="616" xr:uid="{4BDB841D-D9BE-4A7D-A558-18435D7DE27E}"/>
    <cellStyle name="Comma 2 2 13" xfId="69" xr:uid="{9741E1F5-DE2E-42F0-8C60-4082277F1F1D}"/>
    <cellStyle name="Comma 2 2 2" xfId="95" xr:uid="{129650D7-4486-4090-8E2E-5338C311D6F3}"/>
    <cellStyle name="Comma 2 2 2 2" xfId="212" xr:uid="{CE836C5A-6110-4710-9979-1C27DCE10154}"/>
    <cellStyle name="Comma 2 2 2 2 2" xfId="19590" xr:uid="{9231F55B-2DA7-4DA0-B63B-AF053777E554}"/>
    <cellStyle name="Comma 2 2 2 2 3" xfId="35545" xr:uid="{B25E180F-1E59-4BCF-B9DE-E6B6E3FC281E}"/>
    <cellStyle name="Comma 2 2 2 2 4" xfId="10846" xr:uid="{31E4E35B-9A4F-4460-8810-915F772E364B}"/>
    <cellStyle name="Comma 2 2 2 2 5" xfId="49458" xr:uid="{01D89101-A7CE-4F61-BCEA-ABE53CBAC314}"/>
    <cellStyle name="Comma 2 2 2 2 6" xfId="618" xr:uid="{FD656643-D654-4D72-84FF-7DD82BA374C4}"/>
    <cellStyle name="Comma 2 2 2 3" xfId="363" xr:uid="{BEA7F9C5-9848-49F9-A04A-D85244997080}"/>
    <cellStyle name="Comma 2 2 2 3 2" xfId="19503" xr:uid="{5B283785-5228-4466-B1E2-1EA74AFE8450}"/>
    <cellStyle name="Comma 2 2 2 4" xfId="19589" xr:uid="{1AB3B99E-94F6-4844-8259-2DA37A770EBC}"/>
    <cellStyle name="Comma 2 2 2 5" xfId="10845" xr:uid="{BD95AF00-A6F9-423D-957B-AAD69F8B88CA}"/>
    <cellStyle name="Comma 2 2 2 6" xfId="49378" xr:uid="{0DF6E599-9987-4B07-BD56-82EC0FF21510}"/>
    <cellStyle name="Comma 2 2 2 7" xfId="617" xr:uid="{2BF8096E-8F20-4CF1-9F32-E07771037A63}"/>
    <cellStyle name="Comma 2 2 3" xfId="137" xr:uid="{453EE3DF-4E67-450E-B63E-9ED3F5CFDF39}"/>
    <cellStyle name="Comma 2 2 3 2" xfId="215" xr:uid="{E111B8D0-898D-4D88-AE52-8CAE6CCF21F4}"/>
    <cellStyle name="Comma 2 2 3 3" xfId="19591" xr:uid="{81D8E2FE-2237-4722-849C-C7CAF8F8935B}"/>
    <cellStyle name="Comma 2 2 3 4" xfId="35546" xr:uid="{F7990BA4-D7E7-46D5-938A-6582C46B08FD}"/>
    <cellStyle name="Comma 2 2 3 5" xfId="10847" xr:uid="{66286BF4-3F3E-4EB4-A4FC-B3626E391CC5}"/>
    <cellStyle name="Comma 2 2 3 6" xfId="49412" xr:uid="{CE63B3B7-F16D-441F-89AA-F05FB55DEE3F}"/>
    <cellStyle name="Comma 2 2 3 7" xfId="619" xr:uid="{01E98E36-1034-4ACE-A31C-FCCF2107A9E9}"/>
    <cellStyle name="Comma 2 2 4" xfId="150" xr:uid="{0615FFDA-474D-4967-B705-DED3E3A7C90C}"/>
    <cellStyle name="Comma 2 2 4 2" xfId="346" xr:uid="{3D26E123-654A-4156-A25A-AE2121537A1B}"/>
    <cellStyle name="Comma 2 2 4 2 2" xfId="49534" xr:uid="{B1A52C9D-1D74-45F6-98F5-CE6D9C027F24}"/>
    <cellStyle name="Comma 2 2 4 2 3" xfId="19592" xr:uid="{78973A5B-16F3-475C-8B47-691921D7A8E7}"/>
    <cellStyle name="Comma 2 2 4 3" xfId="35547" xr:uid="{9FCCCC40-0C5D-4E4F-90CB-5C14ED983315}"/>
    <cellStyle name="Comma 2 2 4 4" xfId="10848" xr:uid="{AF3C12DC-8040-42DE-9302-C4A394DB9567}"/>
    <cellStyle name="Comma 2 2 4 5" xfId="49418" xr:uid="{EF1F3701-2392-419D-ADE8-98A92B9E80BD}"/>
    <cellStyle name="Comma 2 2 4 6" xfId="620" xr:uid="{E6C45F32-ADAB-472D-B51C-68860FD27F4E}"/>
    <cellStyle name="Comma 2 2 5" xfId="260" xr:uid="{020D527E-E771-4F38-A837-34324E388585}"/>
    <cellStyle name="Comma 2 2 5 2" xfId="19593" xr:uid="{1DADEB4B-B838-428B-A6FE-FF32DF426407}"/>
    <cellStyle name="Comma 2 2 5 3" xfId="35548" xr:uid="{139DBAAA-7B93-412D-90B3-4AA9C08749BE}"/>
    <cellStyle name="Comma 2 2 5 4" xfId="10849" xr:uid="{EC6B6CAC-8EB5-4DAC-B451-119AD74DF372}"/>
    <cellStyle name="Comma 2 2 5 5" xfId="49499" xr:uid="{F1017709-40D2-4A23-8AA7-A13D4D1ED432}"/>
    <cellStyle name="Comma 2 2 5 6" xfId="621" xr:uid="{DAAB92AA-6100-4B9A-B22D-F0A8B3820AFA}"/>
    <cellStyle name="Comma 2 2 6" xfId="1964" xr:uid="{FC024AA1-AC70-4F5E-8AB5-C264D39E971A}"/>
    <cellStyle name="Comma 2 2 6 2" xfId="2475" xr:uid="{E95D46E6-47A6-4BA3-99BB-C9F91F39E4A8}"/>
    <cellStyle name="Comma 2 2 6 2 2" xfId="3038" xr:uid="{CF01793C-BCB4-41E5-B625-8BF254BD6EDB}"/>
    <cellStyle name="Comma 2 2 6 2 2 2" xfId="4943" xr:uid="{F4C054FA-0AC8-4026-B888-C21A4CA48F1C}"/>
    <cellStyle name="Comma 2 2 6 2 2 2 2" xfId="22510" xr:uid="{7D5389E9-5EE7-4305-92D8-ACB5E574D348}"/>
    <cellStyle name="Comma 2 2 6 2 2 2 3" xfId="38193" xr:uid="{8A489A5D-057F-4339-B7F9-40B91F393606}"/>
    <cellStyle name="Comma 2 2 6 2 2 2 4" xfId="13615" xr:uid="{12AC99FA-5D4D-4628-9583-A80AD1E86BD2}"/>
    <cellStyle name="Comma 2 2 6 2 2 3" xfId="7660" xr:uid="{507A0345-7C5F-4764-94E8-5DC0E9421EC5}"/>
    <cellStyle name="Comma 2 2 6 2 2 3 2" xfId="25227" xr:uid="{FD29E0C3-1ABE-4442-BE0C-94E246C0CF71}"/>
    <cellStyle name="Comma 2 2 6 2 2 3 3" xfId="40910" xr:uid="{805D50BB-952C-4CF1-8BF5-0357F45C8156}"/>
    <cellStyle name="Comma 2 2 6 2 2 3 4" xfId="16320" xr:uid="{21A351E5-A787-4538-803F-1EF64403382F}"/>
    <cellStyle name="Comma 2 2 6 2 2 4" xfId="20604" xr:uid="{2AA7FAA0-5ECE-4A2B-92CB-4E6C4E0E4121}"/>
    <cellStyle name="Comma 2 2 6 2 2 5" xfId="36287" xr:uid="{86B574E9-9BA3-4DA6-B900-7CEAAF633D1A}"/>
    <cellStyle name="Comma 2 2 6 2 2 6" xfId="11773" xr:uid="{EBA1E4BA-3D87-4755-85E8-3D66BEB771B8}"/>
    <cellStyle name="Comma 2 2 6 2 3" xfId="4380" xr:uid="{8A3B89D7-5AD0-438B-80A6-9D81EC2135C3}"/>
    <cellStyle name="Comma 2 2 6 2 3 2" xfId="21947" xr:uid="{6C81C12E-96E8-40AF-B908-9C5F98E2A31D}"/>
    <cellStyle name="Comma 2 2 6 2 3 3" xfId="37630" xr:uid="{5A63C59F-2CEB-4F73-ABA4-0A4A9D7A66A9}"/>
    <cellStyle name="Comma 2 2 6 2 3 4" xfId="13084" xr:uid="{97530E7D-8EDE-4B94-8B40-6F8FF0CA322B}"/>
    <cellStyle name="Comma 2 2 6 2 4" xfId="7097" xr:uid="{F2B6D586-F146-46C9-BFED-18882FF1CF40}"/>
    <cellStyle name="Comma 2 2 6 2 4 2" xfId="24664" xr:uid="{AA6A44EF-A68B-478F-968A-25666B1ACC72}"/>
    <cellStyle name="Comma 2 2 6 2 4 3" xfId="40347" xr:uid="{82C83317-9F1D-49AE-8039-A96097BA10B8}"/>
    <cellStyle name="Comma 2 2 6 2 4 4" xfId="15757" xr:uid="{88329428-8673-4E88-9B0A-3989C1C1B2B1}"/>
    <cellStyle name="Comma 2 2 6 2 5" xfId="20041" xr:uid="{B91610E3-CA0E-4727-84C6-E2D4FBCD8687}"/>
    <cellStyle name="Comma 2 2 6 2 6" xfId="35759" xr:uid="{4E355561-FB3E-4B55-91E2-7E0E36B76DF7}"/>
    <cellStyle name="Comma 2 2 6 2 7" xfId="11246" xr:uid="{7B972DEB-FD4E-4044-8036-E3C0934A4309}"/>
    <cellStyle name="Comma 2 2 6 3" xfId="2813" xr:uid="{10BDE036-FD44-4210-9498-01EFB3133656}"/>
    <cellStyle name="Comma 2 2 6 3 2" xfId="4718" xr:uid="{92ED4592-59D1-4474-A078-1421C06BB5B3}"/>
    <cellStyle name="Comma 2 2 6 3 2 2" xfId="22285" xr:uid="{A7C660B7-1D47-4E64-AE90-09E8202B0093}"/>
    <cellStyle name="Comma 2 2 6 3 2 3" xfId="37968" xr:uid="{DB6697D7-C6D5-4BE7-AD6D-012968852ADC}"/>
    <cellStyle name="Comma 2 2 6 3 2 4" xfId="13404" xr:uid="{B7D6FB55-796B-4611-956F-7A42E19185CE}"/>
    <cellStyle name="Comma 2 2 6 3 3" xfId="7435" xr:uid="{8DFB6848-6AF9-4FA8-A86A-219EEE353FD8}"/>
    <cellStyle name="Comma 2 2 6 3 3 2" xfId="25002" xr:uid="{3ED5747C-0C1C-4801-9AA6-77FE52E1EC25}"/>
    <cellStyle name="Comma 2 2 6 3 3 3" xfId="40685" xr:uid="{71020A3B-A469-4B93-9DDA-03FBE835DA0E}"/>
    <cellStyle name="Comma 2 2 6 3 3 4" xfId="16095" xr:uid="{E701CEE6-DD1F-45DB-8926-41D298DCB07B}"/>
    <cellStyle name="Comma 2 2 6 3 4" xfId="20379" xr:uid="{6C87CA0A-DF66-4272-BB10-9778CB60AE91}"/>
    <cellStyle name="Comma 2 2 6 3 5" xfId="36062" xr:uid="{476258CD-43B8-4488-9A16-99BE1DEFB4BC}"/>
    <cellStyle name="Comma 2 2 6 3 6" xfId="11562" xr:uid="{918CC8FC-A12B-4B66-993F-5C1A1C3A538F}"/>
    <cellStyle name="Comma 2 2 6 4" xfId="4009" xr:uid="{8B367444-05FF-4E2C-B5A0-FF26CC708B01}"/>
    <cellStyle name="Comma 2 2 6 4 2" xfId="21576" xr:uid="{E02A97C9-E456-4251-BA5C-58ED9CA5147A}"/>
    <cellStyle name="Comma 2 2 6 4 3" xfId="37259" xr:uid="{8AC90A70-C1C4-4771-98D9-093955DD7805}"/>
    <cellStyle name="Comma 2 2 6 4 4" xfId="12727" xr:uid="{316DBA80-800B-4DED-B59A-1F7132C27023}"/>
    <cellStyle name="Comma 2 2 6 5" xfId="6896" xr:uid="{61F8ECCA-D34F-469F-AC80-3353D11FFBBA}"/>
    <cellStyle name="Comma 2 2 6 5 2" xfId="24463" xr:uid="{7B82A306-E096-4F05-BB52-4B34A7EE25A2}"/>
    <cellStyle name="Comma 2 2 6 5 3" xfId="40146" xr:uid="{BBC67EC3-E6B9-493F-B554-8F2144081F9C}"/>
    <cellStyle name="Comma 2 2 6 5 4" xfId="15558" xr:uid="{7D743B7B-5EBC-4BF0-B920-A88F44B244AA}"/>
    <cellStyle name="Comma 2 2 6 6" xfId="19795" xr:uid="{506443D3-5F7C-408D-BF8B-AEA13C6F9833}"/>
    <cellStyle name="Comma 2 2 6 7" xfId="35626" xr:uid="{03161C8A-3969-4F61-8326-04046938FD8A}"/>
    <cellStyle name="Comma 2 2 6 8" xfId="11023" xr:uid="{9AEEB481-913E-4F0E-91AF-1786792B2A71}"/>
    <cellStyle name="Comma 2 2 7" xfId="19486" xr:uid="{2034682B-EED3-476B-9C36-4CA457F5974E}"/>
    <cellStyle name="Comma 2 2 7 2" xfId="49598" xr:uid="{51D8ACB5-CCE8-4920-A066-33622B560234}"/>
    <cellStyle name="Comma 2 2 8" xfId="19588" xr:uid="{79F453D0-5B34-402A-B29B-8CB69C147135}"/>
    <cellStyle name="Comma 2 2 9" xfId="35544" xr:uid="{BEA6A552-8587-4DAC-A728-D070714E78A8}"/>
    <cellStyle name="Comma 2 20" xfId="28" xr:uid="{3B823EC2-7475-4F90-BEE1-005B8FCBC703}"/>
    <cellStyle name="Comma 2 3" xfId="115" xr:uid="{1A194AA9-A0FF-4F52-A73D-3C91CCB6E66C}"/>
    <cellStyle name="Comma 2 3 2" xfId="208" xr:uid="{76621739-B3F2-4898-AE25-757E97D97695}"/>
    <cellStyle name="Comma 2 3 2 2" xfId="360" xr:uid="{6108B3CA-B67A-4FA3-A1B4-104F50F211C1}"/>
    <cellStyle name="Comma 2 3 2 2 2" xfId="19500" xr:uid="{76C6FAC0-EF3C-4E66-A0A5-66757216888E}"/>
    <cellStyle name="Comma 2 3 2 3" xfId="623" xr:uid="{59783A27-C0BE-4E9E-A182-3A96F4ABE255}"/>
    <cellStyle name="Comma 2 3 3" xfId="199" xr:uid="{5DF44A35-519E-4A69-88B7-9932C5482635}"/>
    <cellStyle name="Comma 2 3 3 2" xfId="354" xr:uid="{ECCBB276-F1BC-44AB-806C-1BD67D62224B}"/>
    <cellStyle name="Comma 2 3 3 2 2" xfId="49541" xr:uid="{810A5CFB-A05F-41F2-9940-5970189A6289}"/>
    <cellStyle name="Comma 2 3 3 2 3" xfId="19594" xr:uid="{DBC56ED9-F3DF-4346-B01F-CA7C62CB7581}"/>
    <cellStyle name="Comma 2 3 3 3" xfId="10850" xr:uid="{9CF39958-A615-4CE0-B5B3-63A4A86D268C}"/>
    <cellStyle name="Comma 2 3 3 4" xfId="49451" xr:uid="{96343D53-A618-46BF-805E-0A6A208C2929}"/>
    <cellStyle name="Comma 2 3 3 5" xfId="624" xr:uid="{715D24B4-F745-48CA-A385-5D6C293C2787}"/>
    <cellStyle name="Comma 2 3 4" xfId="261" xr:uid="{F7B167A3-88E2-4623-A786-DC46A435C4B9}"/>
    <cellStyle name="Comma 2 3 4 2" xfId="19595" xr:uid="{58A20E2C-FFD9-4E39-9DE7-841AA9FAF8F2}"/>
    <cellStyle name="Comma 2 3 4 3" xfId="35549" xr:uid="{679C1E3B-EC2D-4A47-83C8-B2EB26BD0EB3}"/>
    <cellStyle name="Comma 2 3 4 4" xfId="10851" xr:uid="{828871AD-AECA-4F3C-9095-40442C384398}"/>
    <cellStyle name="Comma 2 3 4 5" xfId="49500" xr:uid="{B8F2569D-249B-4F1A-936E-E13EE0E53DCC}"/>
    <cellStyle name="Comma 2 3 4 6" xfId="625" xr:uid="{4EE6F9BD-8C0F-4DC0-8D67-B8833057A3FF}"/>
    <cellStyle name="Comma 2 3 5" xfId="19494" xr:uid="{70F3284D-97D6-4D28-A497-99FB8D68A4E3}"/>
    <cellStyle name="Comma 2 3 6" xfId="49394" xr:uid="{8BB2506F-7090-42DE-9BF1-E00058AC982E}"/>
    <cellStyle name="Comma 2 3 7" xfId="622" xr:uid="{C3E693EA-0E59-4C26-AA9A-19C26A8ECD89}"/>
    <cellStyle name="Comma 2 3 8" xfId="49585" xr:uid="{EB52534A-BF73-46AC-852B-3DD22FB8A5C3}"/>
    <cellStyle name="Comma 2 4" xfId="86" xr:uid="{FA06C841-C9A6-4A6A-8A1E-6DADA577BB85}"/>
    <cellStyle name="Comma 2 4 2" xfId="202" xr:uid="{2B462B2C-19DD-46F4-AF77-BB21F200CB41}"/>
    <cellStyle name="Comma 2 4 2 2" xfId="19596" xr:uid="{BA8ECC36-F645-403B-963E-60D4E78486E8}"/>
    <cellStyle name="Comma 2 4 2 3" xfId="35550" xr:uid="{92D86E92-8B5E-4DFB-A4C6-094EB762FA71}"/>
    <cellStyle name="Comma 2 4 2 4" xfId="10852" xr:uid="{65D1314A-1BFF-4FC7-9165-08948FD9747F}"/>
    <cellStyle name="Comma 2 4 2 5" xfId="49453" xr:uid="{E044D1D6-5BA0-4715-A0CB-B43ECA70F69B}"/>
    <cellStyle name="Comma 2 4 2 6" xfId="627" xr:uid="{F15C7EB6-E100-4235-81D1-DE8C427A7281}"/>
    <cellStyle name="Comma 2 4 3" xfId="357" xr:uid="{3B4BE6E4-97D3-4F23-8BA3-930D9783AA1B}"/>
    <cellStyle name="Comma 2 4 3 2" xfId="19496" xr:uid="{F6AA1191-0E46-49F0-92CF-634DF6FCA4FA}"/>
    <cellStyle name="Comma 2 4 4" xfId="49369" xr:uid="{629DEFC1-1D05-4BA0-8857-CC852A9A557A}"/>
    <cellStyle name="Comma 2 4 5" xfId="626" xr:uid="{5377DCBC-F7B8-4C85-98A2-B59700570610}"/>
    <cellStyle name="Comma 2 5" xfId="149" xr:uid="{DCDBFB46-3AE5-4D8B-AFA7-264A91C63EDA}"/>
    <cellStyle name="Comma 2 5 2" xfId="333" xr:uid="{17E38B84-E6E8-409F-8446-2ACCD8CD983D}"/>
    <cellStyle name="Comma 2 5 2 2" xfId="19598" xr:uid="{A41EC048-E940-4C07-BA89-C7F96EDB3B20}"/>
    <cellStyle name="Comma 2 5 2 3" xfId="10854" xr:uid="{357C890A-1AE0-4352-BE63-2FBF747C0710}"/>
    <cellStyle name="Comma 2 5 2 4" xfId="49525" xr:uid="{F1B51651-DF35-4086-A7BB-8996C2BE17D0}"/>
    <cellStyle name="Comma 2 5 2 5" xfId="629" xr:uid="{C15D3D7C-41A6-44F1-B182-D3D17B77ADDB}"/>
    <cellStyle name="Comma 2 5 3" xfId="19597" xr:uid="{5F175996-8092-4940-BB8F-3A034E7E9A0C}"/>
    <cellStyle name="Comma 2 5 4" xfId="35551" xr:uid="{7ED05D66-5C76-4F93-9B84-4E21AE4986E9}"/>
    <cellStyle name="Comma 2 5 5" xfId="10853" xr:uid="{F04A3C81-86A6-4DB7-97BB-D924E193A62F}"/>
    <cellStyle name="Comma 2 5 6" xfId="628" xr:uid="{2C836E14-D42C-4632-887C-9CBE26647839}"/>
    <cellStyle name="Comma 2 6" xfId="154" xr:uid="{2FE3D6A2-73F6-4D58-A7C1-47674983E6B2}"/>
    <cellStyle name="Comma 2 6 2" xfId="369" xr:uid="{51C7E622-DED9-4CC0-A7D2-AD18584DD294}"/>
    <cellStyle name="Comma 2 6 2 2" xfId="19600" xr:uid="{D086CD72-F9BB-4FCE-84A3-BD053FFDE717}"/>
    <cellStyle name="Comma 2 6 2 3" xfId="10856" xr:uid="{478F3331-AD37-4D5F-9CCB-E6213F618A1F}"/>
    <cellStyle name="Comma 2 6 2 4" xfId="49549" xr:uid="{6AE09F1B-EB53-472A-B688-1191BBA0C448}"/>
    <cellStyle name="Comma 2 6 2 5" xfId="631" xr:uid="{50D45B40-7C72-4FD3-832B-D560DC602611}"/>
    <cellStyle name="Comma 2 6 3" xfId="632" xr:uid="{B9894C10-5E84-4734-9419-8814606D714F}"/>
    <cellStyle name="Comma 2 6 3 2" xfId="19601" xr:uid="{BA73662A-EA1C-4D46-805C-C5EF5B71DFEB}"/>
    <cellStyle name="Comma 2 6 3 3" xfId="10857" xr:uid="{2D0AE7D1-8634-449F-AA1D-36229098EC2C}"/>
    <cellStyle name="Comma 2 6 4" xfId="19599" xr:uid="{85B0B310-1603-4CF3-9D2C-400C51F6C319}"/>
    <cellStyle name="Comma 2 6 5" xfId="10855" xr:uid="{CEA20E66-3E5F-4045-ABBD-87D47A1A4580}"/>
    <cellStyle name="Comma 2 6 6" xfId="630" xr:uid="{C0DD27C1-38C8-45C7-BFE8-9EF6036ADF4C}"/>
    <cellStyle name="Comma 2 7" xfId="167" xr:uid="{515A7B5B-405A-42CA-87B0-40D488F38A93}"/>
    <cellStyle name="Comma 2 7 2" xfId="19602" xr:uid="{9B01D3EC-664C-45BB-9F76-4D036202E325}"/>
    <cellStyle name="Comma 2 7 3" xfId="10858" xr:uid="{1F56A4FC-9D3C-4130-93D0-F75CB2D2FAD7}"/>
    <cellStyle name="Comma 2 7 4" xfId="49431" xr:uid="{0D45F89C-32D5-451C-9F5A-009528B27B1D}"/>
    <cellStyle name="Comma 2 7 5" xfId="633" xr:uid="{1E0C3CB0-0497-4382-925A-DBECBF13ACC4}"/>
    <cellStyle name="Comma 2 8" xfId="68" xr:uid="{A8410F24-3535-49C6-A320-F4BFBFFF7C3B}"/>
    <cellStyle name="Comma 2 8 2" xfId="635" xr:uid="{A4332870-BCE2-49C4-B004-3740C993F850}"/>
    <cellStyle name="Comma 2 8 2 2" xfId="19603" xr:uid="{7C4A060C-2F75-4276-A5B9-C58D7129B709}"/>
    <cellStyle name="Comma 2 8 2 3" xfId="35552" xr:uid="{87380D88-C871-44D6-BC49-471452752454}"/>
    <cellStyle name="Comma 2 8 2 4" xfId="10859" xr:uid="{5C1E82AD-5247-434D-9B42-C02976E08A71}"/>
    <cellStyle name="Comma 2 8 3" xfId="634" xr:uid="{32688552-BB3C-407A-AE6C-AF866F92A81C}"/>
    <cellStyle name="Comma 2 9" xfId="63" xr:uid="{14ABB30B-891F-44F3-8CA0-52C738B1E3EE}"/>
    <cellStyle name="Comma 2 9 2" xfId="28369" xr:uid="{D169DE44-6DFF-472A-B97E-2C64BABF0B2A}"/>
    <cellStyle name="Comma 2 9 3" xfId="44051" xr:uid="{DA3D0894-38B9-4EE2-9767-B07B2EFD7EB5}"/>
    <cellStyle name="Comma 2 9 4" xfId="19462" xr:uid="{2962BFD6-B021-4F9A-90AF-7ADCDA75E4CC}"/>
    <cellStyle name="Comma 2 9 5" xfId="49350" xr:uid="{EB8A8791-D942-4D2F-AA1B-12052B26C18D}"/>
    <cellStyle name="Comma 2 9 6" xfId="10803" xr:uid="{46E65007-67D2-442A-A171-821C61EBF9E6}"/>
    <cellStyle name="Comma 2_REC บัตรภาษี 100090" xfId="636" xr:uid="{89C9CB6A-A259-4124-8335-35DDBCBE53DD}"/>
    <cellStyle name="Comma 20" xfId="186" xr:uid="{7AC7E933-07F7-401D-91E4-C337F6A1B917}"/>
    <cellStyle name="Comma 20 2" xfId="227" xr:uid="{311C88AE-71BE-426F-8AE4-12F3A964FA0F}"/>
    <cellStyle name="Comma 20 2 2" xfId="49467" xr:uid="{347F36C7-34DE-4679-AE9E-E8F4D03E9E37}"/>
    <cellStyle name="Comma 20 2 3" xfId="19485" xr:uid="{B68D6345-A1CA-4744-8F69-B2C90B0450FC}"/>
    <cellStyle name="Comma 20 3" xfId="344" xr:uid="{1C95615A-02C6-46F4-97BA-94875A9597FC}"/>
    <cellStyle name="Comma 20 3 2" xfId="49533" xr:uid="{11EE84B1-952F-4BB6-8DF1-DF3FFEEEB09D}"/>
    <cellStyle name="Comma 20 3 3" xfId="19532" xr:uid="{2E9866CB-0A9A-4BF2-B285-B467D65A5FE2}"/>
    <cellStyle name="Comma 20 4" xfId="19604" xr:uid="{3226145C-69DC-45BA-814E-D10D2F42C5EB}"/>
    <cellStyle name="Comma 20 5" xfId="10860" xr:uid="{1DA36835-DB56-4836-A431-EE830C93E7BD}"/>
    <cellStyle name="Comma 20 6" xfId="49324" xr:uid="{315D5906-0D0F-497D-B9AA-0FCB1A3D8383}"/>
    <cellStyle name="Comma 20 7" xfId="49444" xr:uid="{54F33EC6-7147-4DD0-87AC-4CE61633CEFB}"/>
    <cellStyle name="Comma 20 8" xfId="637" xr:uid="{027159B0-53D3-4E5C-9079-5E830AF3CDDD}"/>
    <cellStyle name="Comma 201" xfId="1965" xr:uid="{1CAB0DA2-705B-4F38-A7F5-12B56FDD8E99}"/>
    <cellStyle name="Comma 201 2" xfId="19796" xr:uid="{78717EB1-C391-4CE3-96FE-6A3B6080B51F}"/>
    <cellStyle name="Comma 201 3" xfId="11024" xr:uid="{94FB046D-18B3-4855-9BAC-E3CF38C0C098}"/>
    <cellStyle name="Comma 21" xfId="638" xr:uid="{D0FCB340-9310-4242-B917-91A137329A0C}"/>
    <cellStyle name="Comma 21 2" xfId="19605" xr:uid="{520BEED3-3F65-4A67-8361-95A0FB8FBC91}"/>
    <cellStyle name="Comma 21 3" xfId="10861" xr:uid="{CCBBF7DE-7604-4C42-8385-E8EA2F1E19D2}"/>
    <cellStyle name="Comma 211" xfId="1966" xr:uid="{2E736BA6-CED4-4C32-8B2C-2C79A9C192ED}"/>
    <cellStyle name="Comma 211 2" xfId="2476" xr:uid="{0EEB879A-514A-4FF5-84A2-06D4657EA454}"/>
    <cellStyle name="Comma 211 2 2" xfId="3039" xr:uid="{41919A23-D6E3-46A0-BEAB-AEBA6EFC90DA}"/>
    <cellStyle name="Comma 211 2 2 2" xfId="4944" xr:uid="{86744533-0661-41E7-84A2-AE0A7364D04B}"/>
    <cellStyle name="Comma 211 2 2 2 2" xfId="22511" xr:uid="{DFB5A87B-44AF-41B9-B859-48EDF2511FAB}"/>
    <cellStyle name="Comma 211 2 2 2 3" xfId="38194" xr:uid="{7AC3CB1A-CC59-4D8D-88F2-B54182E25576}"/>
    <cellStyle name="Comma 211 2 2 2 4" xfId="13616" xr:uid="{8FA50687-F265-4B3C-A58F-BEA8EFA2A3D0}"/>
    <cellStyle name="Comma 211 2 2 3" xfId="7661" xr:uid="{2AFAC95D-7DD9-4EFC-930C-DDB8B8B36AF2}"/>
    <cellStyle name="Comma 211 2 2 3 2" xfId="25228" xr:uid="{A9381D5D-C4C2-404D-8A90-9A34506245F7}"/>
    <cellStyle name="Comma 211 2 2 3 3" xfId="40911" xr:uid="{E9A460FA-BEDC-474E-93A7-76598A1C5E0F}"/>
    <cellStyle name="Comma 211 2 2 3 4" xfId="16321" xr:uid="{980CABBE-CF74-4289-A986-FAA17C82ED70}"/>
    <cellStyle name="Comma 211 2 2 4" xfId="20605" xr:uid="{F94F397C-CD82-406C-ABCA-678878E6DA2F}"/>
    <cellStyle name="Comma 211 2 2 5" xfId="36288" xr:uid="{BD9B15DD-4C7D-49C2-8F34-6E1ACB74EC7A}"/>
    <cellStyle name="Comma 211 2 2 6" xfId="11774" xr:uid="{31D6A74B-EED0-466F-A56A-5C694716F892}"/>
    <cellStyle name="Comma 211 2 3" xfId="4381" xr:uid="{04243099-258E-4896-BC6B-70BD1F1E1E95}"/>
    <cellStyle name="Comma 211 2 3 2" xfId="21948" xr:uid="{AB57136C-BA19-42E3-956E-A045E50AFACC}"/>
    <cellStyle name="Comma 211 2 3 3" xfId="37631" xr:uid="{EE19317C-B375-4464-AAE9-8AEFFA0D47F5}"/>
    <cellStyle name="Comma 211 2 3 4" xfId="13085" xr:uid="{1D79DC00-8B1B-4C1C-BED1-03BF048B5053}"/>
    <cellStyle name="Comma 211 2 4" xfId="7098" xr:uid="{0BA41D74-963F-4BF0-BFBA-BC3CEAC3D6DC}"/>
    <cellStyle name="Comma 211 2 4 2" xfId="24665" xr:uid="{BE11252E-A064-4D41-B9DD-D4B250D98FB7}"/>
    <cellStyle name="Comma 211 2 4 3" xfId="40348" xr:uid="{055517CF-9567-4E46-88FF-4A4A9C5B5B41}"/>
    <cellStyle name="Comma 211 2 4 4" xfId="15758" xr:uid="{8FDC5584-8C7F-48E6-8002-6502BD919F1F}"/>
    <cellStyle name="Comma 211 2 5" xfId="20042" xr:uid="{15407149-AF16-4131-9E46-AC1315112A7F}"/>
    <cellStyle name="Comma 211 2 6" xfId="35760" xr:uid="{6EA28D6B-4150-4F90-946C-0A83878AE548}"/>
    <cellStyle name="Comma 211 2 7" xfId="11247" xr:uid="{5A8D645C-68B9-4A39-90BB-1A20FCDEF5E5}"/>
    <cellStyle name="Comma 211 3" xfId="2815" xr:uid="{FDF0B2BB-4071-4212-B9F8-9619E77C0018}"/>
    <cellStyle name="Comma 211 3 2" xfId="4720" xr:uid="{BBB2B5D8-7A1B-4033-974D-382396467029}"/>
    <cellStyle name="Comma 211 3 2 2" xfId="22287" xr:uid="{4234759F-581A-441C-9731-29F06D30515D}"/>
    <cellStyle name="Comma 211 3 2 3" xfId="37970" xr:uid="{C99903A8-8BBC-4D49-8FF0-34B7C2FBC66A}"/>
    <cellStyle name="Comma 211 3 2 4" xfId="13406" xr:uid="{59AE6C19-1196-4285-B335-2942915C6CE8}"/>
    <cellStyle name="Comma 211 3 3" xfId="7437" xr:uid="{183A7C42-87E8-4BB4-BE05-D078C2010F5C}"/>
    <cellStyle name="Comma 211 3 3 2" xfId="25004" xr:uid="{1E1718B4-50DE-4559-A8ED-3D78FBB3FA45}"/>
    <cellStyle name="Comma 211 3 3 3" xfId="40687" xr:uid="{57B17793-DDE3-44B9-AC11-2BEE06D19BEC}"/>
    <cellStyle name="Comma 211 3 3 4" xfId="16097" xr:uid="{CB24ECA7-ADE4-4D98-BC06-88BDCA99ABB5}"/>
    <cellStyle name="Comma 211 3 4" xfId="20381" xr:uid="{E36E0328-816F-400E-967E-11C00E3F05CA}"/>
    <cellStyle name="Comma 211 3 5" xfId="36064" xr:uid="{A79DCA50-0E9F-4340-8282-440D8F358C18}"/>
    <cellStyle name="Comma 211 3 6" xfId="11564" xr:uid="{36B9F4B2-11B6-4482-B7B7-285D20F0D0B8}"/>
    <cellStyle name="Comma 211 4" xfId="4010" xr:uid="{802F41FF-6D91-4EFC-8CD0-FCC02D9457CE}"/>
    <cellStyle name="Comma 211 4 2" xfId="21577" xr:uid="{CA2E3509-FF7C-420C-8E97-69CBAB52E904}"/>
    <cellStyle name="Comma 211 4 3" xfId="37260" xr:uid="{A2D02AD4-F685-49D8-B167-2C4E9AA05125}"/>
    <cellStyle name="Comma 211 4 4" xfId="12728" xr:uid="{13229DBA-9B5C-4267-851A-F7B2E41ED8E4}"/>
    <cellStyle name="Comma 211 5" xfId="6897" xr:uid="{13C54851-5443-418D-956C-0196016AB16E}"/>
    <cellStyle name="Comma 211 5 2" xfId="24464" xr:uid="{F016F365-E757-476F-BEB3-10821AC86CD1}"/>
    <cellStyle name="Comma 211 5 3" xfId="40147" xr:uid="{1FAF7F62-0D6E-4986-9C9E-636A6452792A}"/>
    <cellStyle name="Comma 211 5 4" xfId="15559" xr:uid="{218DF293-E158-4337-AA4D-A0DAC09A13AB}"/>
    <cellStyle name="Comma 211 6" xfId="19797" xr:uid="{8C32547D-9086-4CB4-955D-0896EA9480A5}"/>
    <cellStyle name="Comma 211 7" xfId="35627" xr:uid="{1B55124E-5DD5-44C8-B8F8-6DB00855BB48}"/>
    <cellStyle name="Comma 211 8" xfId="11025" xr:uid="{92931A10-5B9D-4193-8773-5EA8CF5320C1}"/>
    <cellStyle name="Comma 212" xfId="1967" xr:uid="{D724503A-0B7F-40B3-81E1-7DF7A843219C}"/>
    <cellStyle name="Comma 212 2" xfId="2477" xr:uid="{C11CA300-F0B4-41F6-93F3-C057AE61FD6C}"/>
    <cellStyle name="Comma 212 2 2" xfId="3040" xr:uid="{B35799A5-F281-4BD3-933C-3FB5F6AA3A51}"/>
    <cellStyle name="Comma 212 2 2 2" xfId="4945" xr:uid="{C5290D01-2E7F-438E-AB61-BC69589C21CD}"/>
    <cellStyle name="Comma 212 2 2 2 2" xfId="22512" xr:uid="{89052909-BCCC-4476-96A6-FC339B1BDAA4}"/>
    <cellStyle name="Comma 212 2 2 2 3" xfId="38195" xr:uid="{C6600F17-EBAF-4273-AF0E-84981FDA18F2}"/>
    <cellStyle name="Comma 212 2 2 2 4" xfId="13617" xr:uid="{9B2057AD-5161-4B86-90BD-C18FCBDA6416}"/>
    <cellStyle name="Comma 212 2 2 3" xfId="7662" xr:uid="{2D6DCBC9-0EBB-4410-9EF3-9BE8DD86776B}"/>
    <cellStyle name="Comma 212 2 2 3 2" xfId="25229" xr:uid="{DE04A3A9-A6DA-44F9-A5BD-4FD6F96BDAFB}"/>
    <cellStyle name="Comma 212 2 2 3 3" xfId="40912" xr:uid="{398B7BC2-0D9E-49D4-B47E-0679AEA41A64}"/>
    <cellStyle name="Comma 212 2 2 3 4" xfId="16322" xr:uid="{308A2BB8-2075-498C-A44B-63E381803970}"/>
    <cellStyle name="Comma 212 2 2 4" xfId="20606" xr:uid="{E4DE22DA-EDE5-4A0D-B640-0BACA9B499CC}"/>
    <cellStyle name="Comma 212 2 2 5" xfId="36289" xr:uid="{436725DF-A69A-4075-9B71-C9594BF6DFE0}"/>
    <cellStyle name="Comma 212 2 2 6" xfId="11775" xr:uid="{B4248156-E2DB-44D0-AF0C-01D406D71520}"/>
    <cellStyle name="Comma 212 2 3" xfId="4382" xr:uid="{5BDC0597-5D4D-4248-B10E-D6CA5B02589A}"/>
    <cellStyle name="Comma 212 2 3 2" xfId="21949" xr:uid="{6937D112-3783-425E-A172-9B995DF7AD5C}"/>
    <cellStyle name="Comma 212 2 3 3" xfId="37632" xr:uid="{123A7778-4A4F-4137-8DC8-27AC6CC459C8}"/>
    <cellStyle name="Comma 212 2 3 4" xfId="13086" xr:uid="{CC96C682-7775-4E76-9074-2D0E97C2DCA2}"/>
    <cellStyle name="Comma 212 2 4" xfId="7099" xr:uid="{E0E071AE-C545-4942-9F02-BF68B0873F48}"/>
    <cellStyle name="Comma 212 2 4 2" xfId="24666" xr:uid="{64CB7497-0C77-4CFB-BD0C-08247FBCD4B4}"/>
    <cellStyle name="Comma 212 2 4 3" xfId="40349" xr:uid="{B31D62EA-4FB1-49EB-83C0-F60A0200DB7D}"/>
    <cellStyle name="Comma 212 2 4 4" xfId="15759" xr:uid="{2DD18CF8-DE15-40A8-B481-9CA7483DCBEB}"/>
    <cellStyle name="Comma 212 2 5" xfId="20043" xr:uid="{B725B9E3-E067-43EB-8350-782940E77218}"/>
    <cellStyle name="Comma 212 2 6" xfId="35761" xr:uid="{02B83EEE-428B-49ED-890B-88DB51D920AB}"/>
    <cellStyle name="Comma 212 2 7" xfId="11248" xr:uid="{BA8226A4-A325-4D0C-A910-E280573ABA92}"/>
    <cellStyle name="Comma 212 3" xfId="2816" xr:uid="{C054C5DC-0853-48AB-80B5-DA849F9E57CC}"/>
    <cellStyle name="Comma 212 3 2" xfId="4721" xr:uid="{11C0C194-3AE0-464F-8A8D-E867AC10F452}"/>
    <cellStyle name="Comma 212 3 2 2" xfId="22288" xr:uid="{87A956F9-0A5F-418B-9B4E-492FF1B4E2D0}"/>
    <cellStyle name="Comma 212 3 2 3" xfId="37971" xr:uid="{49944A9C-B807-4EDD-AC29-11F4312E8F88}"/>
    <cellStyle name="Comma 212 3 2 4" xfId="13407" xr:uid="{E58B0452-6874-45C4-9843-4A4F2AB22722}"/>
    <cellStyle name="Comma 212 3 3" xfId="7438" xr:uid="{8DF45AC1-459F-443D-980B-E265951F107F}"/>
    <cellStyle name="Comma 212 3 3 2" xfId="25005" xr:uid="{1CE11555-22BB-4897-A38D-230E4C93202D}"/>
    <cellStyle name="Comma 212 3 3 3" xfId="40688" xr:uid="{7ACB3DAD-41AB-4BFA-BEF7-DFFB0EE2B0B1}"/>
    <cellStyle name="Comma 212 3 3 4" xfId="16098" xr:uid="{8FD5794E-4751-4701-B528-04FB279D4B98}"/>
    <cellStyle name="Comma 212 3 4" xfId="20382" xr:uid="{C2B9185B-AF93-4DA5-BA0A-490C5BC5F1D4}"/>
    <cellStyle name="Comma 212 3 5" xfId="36065" xr:uid="{270797A9-D3D2-469D-B62C-988B2B4CAF4B}"/>
    <cellStyle name="Comma 212 3 6" xfId="11565" xr:uid="{6324CC06-9A59-4F6D-87C0-AB49AE53568E}"/>
    <cellStyle name="Comma 212 4" xfId="4011" xr:uid="{69EB96C7-E0D9-4950-BBAB-8428F3AC4692}"/>
    <cellStyle name="Comma 212 4 2" xfId="21578" xr:uid="{C2D61E80-4FAF-474E-BB27-6CA695E90F53}"/>
    <cellStyle name="Comma 212 4 3" xfId="37261" xr:uid="{A59DAA56-E1F8-48A3-9F90-27C27B7E8948}"/>
    <cellStyle name="Comma 212 4 4" xfId="12729" xr:uid="{18DCC0A0-2AF8-4E77-BB1C-4A30AC90BE07}"/>
    <cellStyle name="Comma 212 5" xfId="6898" xr:uid="{876259AB-AA38-41E3-A027-E79DA3D29A24}"/>
    <cellStyle name="Comma 212 5 2" xfId="24465" xr:uid="{6C363650-2259-4D37-8CAC-B6793179DECA}"/>
    <cellStyle name="Comma 212 5 3" xfId="40148" xr:uid="{8A7295C7-6161-4F33-916A-651866B09FB2}"/>
    <cellStyle name="Comma 212 5 4" xfId="15560" xr:uid="{82EE519E-DF93-42BE-9F40-89DB127CB927}"/>
    <cellStyle name="Comma 212 6" xfId="19798" xr:uid="{64ACF963-8CE4-4DDD-91C4-5B62A17445AC}"/>
    <cellStyle name="Comma 212 7" xfId="35628" xr:uid="{44A2EF35-05E1-4C15-847F-C6C5CE13D0A8}"/>
    <cellStyle name="Comma 212 8" xfId="11026" xr:uid="{8FB46658-B2D4-449D-A466-E4B2150C7712}"/>
    <cellStyle name="Comma 215 3 2" xfId="1968" xr:uid="{DE0A1797-A065-4230-8AC0-ABE5C280D433}"/>
    <cellStyle name="Comma 22" xfId="639" xr:uid="{898BE771-35C8-499C-BCFE-1A839AD13FF4}"/>
    <cellStyle name="Comma 22 2" xfId="19606" xr:uid="{071554DD-BB92-450C-B330-A1EF4194B3FA}"/>
    <cellStyle name="Comma 22 3" xfId="10862" xr:uid="{09555DCE-E1B5-430F-9289-23615F2C5D11}"/>
    <cellStyle name="Comma 221" xfId="1969" xr:uid="{3785F565-C69A-4A0C-8D2D-25FF6973207A}"/>
    <cellStyle name="Comma 221 2" xfId="19799" xr:uid="{EFDB3176-F2A6-42B0-A36A-3417B64A288D}"/>
    <cellStyle name="Comma 221 3" xfId="35629" xr:uid="{06376D45-E76D-4E9C-AA1D-7EDEAFA4B36D}"/>
    <cellStyle name="Comma 221 4" xfId="11027" xr:uid="{37F38620-C421-409C-84D2-7F9CA8D24561}"/>
    <cellStyle name="Comma 222" xfId="1970" xr:uid="{85BB4C86-C7B9-4022-9F7A-CCA15D868DB1}"/>
    <cellStyle name="Comma 222 2" xfId="19800" xr:uid="{8D87EE24-5AE6-4D46-B821-37682FA0C69A}"/>
    <cellStyle name="Comma 222 3" xfId="35630" xr:uid="{15E70AF0-E797-4A1B-B217-E1FB792D9421}"/>
    <cellStyle name="Comma 222 4" xfId="11028" xr:uid="{46349B4B-1DA4-48A6-89F7-DB3C8946A0DB}"/>
    <cellStyle name="Comma 223" xfId="1971" xr:uid="{64B32479-D91B-4DCC-9D97-FDE9CC985ACA}"/>
    <cellStyle name="Comma 223 2" xfId="19801" xr:uid="{983EDADE-AC10-4086-BE78-499C33FC8C17}"/>
    <cellStyle name="Comma 223 3" xfId="35631" xr:uid="{26E17721-3339-47B9-B0D5-7738D4463340}"/>
    <cellStyle name="Comma 223 4" xfId="11029" xr:uid="{E8B919D1-A56D-4905-99EF-FF92F5ABBDA1}"/>
    <cellStyle name="Comma 225" xfId="1972" xr:uid="{53DE1166-3DC3-4922-90E6-2D16E47F5AD3}"/>
    <cellStyle name="Comma 225 2" xfId="19802" xr:uid="{B950CDBD-6423-4A45-A290-6B09BAF6B7BD}"/>
    <cellStyle name="Comma 225 3" xfId="35632" xr:uid="{DAB5C60C-676E-43D7-95C6-5A6CF6123942}"/>
    <cellStyle name="Comma 225 4" xfId="11030" xr:uid="{EF354F06-D098-4BBF-8A80-DE5989F71033}"/>
    <cellStyle name="Comma 226" xfId="1973" xr:uid="{55A34646-DAFD-4F39-A059-20AC51001AD6}"/>
    <cellStyle name="Comma 226 2" xfId="19803" xr:uid="{E2B3560A-71BF-463E-8183-C6B8D8DC39C5}"/>
    <cellStyle name="Comma 226 3" xfId="35633" xr:uid="{DCFF0542-4DF2-4ADE-8966-430C78B83F7A}"/>
    <cellStyle name="Comma 226 4" xfId="11031" xr:uid="{3AD2E8FE-A0C5-4B80-9504-A6EC6E9B4F16}"/>
    <cellStyle name="Comma 23" xfId="640" xr:uid="{BB891B52-3F8A-49BE-8F3D-A5B687E379AE}"/>
    <cellStyle name="Comma 23 2" xfId="19607" xr:uid="{D0405B29-580A-4406-B84B-1745F1A92022}"/>
    <cellStyle name="Comma 23 3" xfId="10863" xr:uid="{95CAF0CB-AF5C-4CEE-BD2B-37C37F793B34}"/>
    <cellStyle name="Comma 24" xfId="641" xr:uid="{7EA74ED3-A73D-4CCC-8209-E7041BD81B45}"/>
    <cellStyle name="Comma 24 2" xfId="151" xr:uid="{183F1347-3B87-40F9-9E16-9D6FE71468DD}"/>
    <cellStyle name="Comma 24 2 2" xfId="19804" xr:uid="{C1C8FF2A-C02E-4912-B04C-45273F623F31}"/>
    <cellStyle name="Comma 24 2 3" xfId="11032" xr:uid="{EECB6A1A-78EE-4475-8475-B9701701174B}"/>
    <cellStyle name="Comma 24 2 4" xfId="1974" xr:uid="{2FE303CE-5F59-4F9D-9A99-341B5A888F92}"/>
    <cellStyle name="Comma 24 2 5" xfId="49589" xr:uid="{A81EF631-0277-4F37-901C-8A75BE14AB29}"/>
    <cellStyle name="Comma 24 3" xfId="1975" xr:uid="{28E6DE5B-2EC4-496E-A384-1A00430CA987}"/>
    <cellStyle name="Comma 24 3 2" xfId="2479" xr:uid="{CF0EE83F-E7E8-40B2-8154-C6D87A12A40C}"/>
    <cellStyle name="Comma 24 3 2 2" xfId="3042" xr:uid="{7639A51D-077D-4999-8B8F-0F434B7478D6}"/>
    <cellStyle name="Comma 24 3 2 2 2" xfId="4947" xr:uid="{632DB480-37A9-40B0-86CE-12F1C1953E43}"/>
    <cellStyle name="Comma 24 3 2 2 2 2" xfId="22514" xr:uid="{885677F9-AD98-432B-AD57-AD4DB14DD950}"/>
    <cellStyle name="Comma 24 3 2 2 2 3" xfId="38197" xr:uid="{88D31B34-C962-4BB3-A5BD-DF3AF3A075BC}"/>
    <cellStyle name="Comma 24 3 2 2 2 4" xfId="13619" xr:uid="{B978E394-A4AB-42CF-AEBB-2AE155E82476}"/>
    <cellStyle name="Comma 24 3 2 2 3" xfId="7664" xr:uid="{859ABE0A-07B8-400F-AC06-46C545D5D231}"/>
    <cellStyle name="Comma 24 3 2 2 3 2" xfId="25231" xr:uid="{49C7DBB6-804A-4201-B5D1-3A25ACFC788D}"/>
    <cellStyle name="Comma 24 3 2 2 3 3" xfId="40914" xr:uid="{2F1AEC9E-BC09-4562-8E1D-8B91A9317469}"/>
    <cellStyle name="Comma 24 3 2 2 3 4" xfId="16324" xr:uid="{A1F6D13D-FE83-49DD-8098-8E57BFB8CA6A}"/>
    <cellStyle name="Comma 24 3 2 2 4" xfId="20608" xr:uid="{FB5F1F20-8823-4B9F-A57C-E38A88E58259}"/>
    <cellStyle name="Comma 24 3 2 2 5" xfId="36291" xr:uid="{36A0448B-CC1C-4CB0-9264-529FE9B5D46A}"/>
    <cellStyle name="Comma 24 3 2 2 6" xfId="11777" xr:uid="{9F1CE4EA-1FC0-4006-9A8D-8DF42B2E47E6}"/>
    <cellStyle name="Comma 24 3 2 3" xfId="4384" xr:uid="{9C695532-871B-4F9B-AE48-ABA627BB0840}"/>
    <cellStyle name="Comma 24 3 2 3 2" xfId="21951" xr:uid="{A7E0B12C-9DDB-4E35-80CB-BA17BDB983F3}"/>
    <cellStyle name="Comma 24 3 2 3 3" xfId="37634" xr:uid="{C9D66FE5-1BAA-4675-9182-77AB80067EF7}"/>
    <cellStyle name="Comma 24 3 2 3 4" xfId="13088" xr:uid="{6A92A43E-CC7A-4007-B29F-7BCE766322A7}"/>
    <cellStyle name="Comma 24 3 2 4" xfId="7101" xr:uid="{F97ECB33-555A-4D2D-B2FA-6A495BAA81AC}"/>
    <cellStyle name="Comma 24 3 2 4 2" xfId="24668" xr:uid="{C26B68B5-871F-41BB-B0DB-42152E3FE46C}"/>
    <cellStyle name="Comma 24 3 2 4 3" xfId="40351" xr:uid="{7B815640-F04E-49EC-B8A4-8076B5B47B8D}"/>
    <cellStyle name="Comma 24 3 2 4 4" xfId="15761" xr:uid="{1AD069BC-D374-4AAB-A034-C00158ED757C}"/>
    <cellStyle name="Comma 24 3 2 5" xfId="20045" xr:uid="{8092B898-47D6-4167-AB0F-966681F23AD3}"/>
    <cellStyle name="Comma 24 3 2 6" xfId="35762" xr:uid="{37635559-0AF4-48A2-ABEB-0B3289AEAEA6}"/>
    <cellStyle name="Comma 24 3 2 7" xfId="11250" xr:uid="{F27F735D-9C67-40E4-88AA-A7BDC07138C3}"/>
    <cellStyle name="Comma 24 3 3" xfId="2817" xr:uid="{95BAFD26-80A8-4DA4-9C56-F99A9C7A2864}"/>
    <cellStyle name="Comma 24 3 3 2" xfId="4722" xr:uid="{FF8A6892-C7B3-44FD-8374-277C3F986392}"/>
    <cellStyle name="Comma 24 3 3 2 2" xfId="22289" xr:uid="{1FD82408-C5A9-4425-A215-AC4542FA67A2}"/>
    <cellStyle name="Comma 24 3 3 2 3" xfId="37972" xr:uid="{3144C4F0-2D16-42C2-A14A-9821D29588C8}"/>
    <cellStyle name="Comma 24 3 3 2 4" xfId="13408" xr:uid="{F5CA3BB9-4B05-44FE-BC59-248EA17A6166}"/>
    <cellStyle name="Comma 24 3 3 3" xfId="7439" xr:uid="{B901110F-B315-419B-BA17-FDD1C3B44FA0}"/>
    <cellStyle name="Comma 24 3 3 3 2" xfId="25006" xr:uid="{D873F58B-7082-4922-87EF-39109B93E3E1}"/>
    <cellStyle name="Comma 24 3 3 3 3" xfId="40689" xr:uid="{FA77AC1F-3390-4769-909E-97B2591F6049}"/>
    <cellStyle name="Comma 24 3 3 3 4" xfId="16099" xr:uid="{5CCA451C-2C92-4BCE-9EFF-069648824BEC}"/>
    <cellStyle name="Comma 24 3 3 4" xfId="20383" xr:uid="{01D30999-BA2B-4BA3-A974-F51248390195}"/>
    <cellStyle name="Comma 24 3 3 5" xfId="36066" xr:uid="{29F62EDE-E197-4554-AACE-79AF8A1F8006}"/>
    <cellStyle name="Comma 24 3 3 6" xfId="11566" xr:uid="{9CAADD94-3752-41CE-9265-18D93517FF17}"/>
    <cellStyle name="Comma 24 3 4" xfId="4016" xr:uid="{E2DD764E-6BF6-4EE8-8C4D-CAD590A3BA1C}"/>
    <cellStyle name="Comma 24 3 4 2" xfId="21583" xr:uid="{11B03883-73BD-4A8B-A968-2187FEB7929A}"/>
    <cellStyle name="Comma 24 3 4 3" xfId="37266" xr:uid="{2F6AF702-07EC-4328-A087-AD37030D6B48}"/>
    <cellStyle name="Comma 24 3 4 4" xfId="12734" xr:uid="{CDEB7966-CE52-4082-A393-B31A52887A0C}"/>
    <cellStyle name="Comma 24 3 5" xfId="6899" xr:uid="{9BC8BBBD-6AEC-41A0-9EB2-3B0E874E4E51}"/>
    <cellStyle name="Comma 24 3 5 2" xfId="24466" xr:uid="{D839153E-BDE8-4792-B39F-764B1AFA2AC4}"/>
    <cellStyle name="Comma 24 3 5 3" xfId="40149" xr:uid="{97F8AF53-5E72-4AD9-A2A7-FFF0E18BD07B}"/>
    <cellStyle name="Comma 24 3 5 4" xfId="15561" xr:uid="{DF81F8BF-0E11-4ECF-9725-6324429CB042}"/>
    <cellStyle name="Comma 24 3 6" xfId="19805" xr:uid="{916C2F35-C952-4198-8D7B-AC8212CAB61C}"/>
    <cellStyle name="Comma 24 3 7" xfId="35634" xr:uid="{228C0D71-EFA7-4852-B424-8DE88DD1D815}"/>
    <cellStyle name="Comma 24 3 8" xfId="11033" xr:uid="{CE05F3AC-CD24-48AA-81F7-E1F38E6F7140}"/>
    <cellStyle name="Comma 24 4" xfId="19608" xr:uid="{218004CE-4077-4AF5-9358-E37514C0AB1A}"/>
    <cellStyle name="Comma 24 5" xfId="10864" xr:uid="{3C30B6C3-8F7E-442B-A750-DC4706E3D7BD}"/>
    <cellStyle name="Comma 25" xfId="642" xr:uid="{150A430C-7086-4B30-A9B1-B35C403D6DE6}"/>
    <cellStyle name="Comma 25 2" xfId="1976" xr:uid="{35A38E6A-527F-4864-915C-516AB98D44ED}"/>
    <cellStyle name="Comma 25 2 2" xfId="19806" xr:uid="{9FBA86BA-9260-41BF-BDE8-D0F9A283137A}"/>
    <cellStyle name="Comma 25 2 3" xfId="11034" xr:uid="{B3482D54-F97F-4915-A43C-12AD2932EF31}"/>
    <cellStyle name="Comma 25 3" xfId="1977" xr:uid="{1727E31D-DF95-4680-9EA9-0CC1EB58E3E4}"/>
    <cellStyle name="Comma 25 3 2" xfId="2480" xr:uid="{7A3E9763-42EE-4461-A9D1-ACF6525F624C}"/>
    <cellStyle name="Comma 25 3 2 2" xfId="3043" xr:uid="{49F89EED-08A5-4FCF-BF47-FA17C09CE4D9}"/>
    <cellStyle name="Comma 25 3 2 2 2" xfId="4948" xr:uid="{141E280C-6055-4536-BFFD-0F655B48A752}"/>
    <cellStyle name="Comma 25 3 2 2 2 2" xfId="22515" xr:uid="{18C2F69F-6B48-4077-910C-602D54EBEEE8}"/>
    <cellStyle name="Comma 25 3 2 2 2 3" xfId="38198" xr:uid="{D9DE8424-CCA1-40E2-80BD-45046B8397A1}"/>
    <cellStyle name="Comma 25 3 2 2 2 4" xfId="13620" xr:uid="{189FA8D3-17F4-426C-BC17-2416A583CCCE}"/>
    <cellStyle name="Comma 25 3 2 2 3" xfId="7665" xr:uid="{6640A776-8852-421E-8B93-69F423903FB3}"/>
    <cellStyle name="Comma 25 3 2 2 3 2" xfId="25232" xr:uid="{701AF8F6-E96C-483D-88E3-4DF84E86D0AE}"/>
    <cellStyle name="Comma 25 3 2 2 3 3" xfId="40915" xr:uid="{67BB125B-D213-4125-B4D8-EA4AE9CFDC8F}"/>
    <cellStyle name="Comma 25 3 2 2 3 4" xfId="16325" xr:uid="{0FFE9F52-4BF8-490D-B382-8CBF55CB5EBD}"/>
    <cellStyle name="Comma 25 3 2 2 4" xfId="20609" xr:uid="{F24D3E1F-9518-418C-AABC-6762BACABF1C}"/>
    <cellStyle name="Comma 25 3 2 2 5" xfId="36292" xr:uid="{44752448-FCF4-45EA-B7CA-D6CA9E8FF2F0}"/>
    <cellStyle name="Comma 25 3 2 2 6" xfId="11778" xr:uid="{2FABDADD-940F-48DD-8F78-0B1EB6B90E67}"/>
    <cellStyle name="Comma 25 3 2 3" xfId="4385" xr:uid="{A4257B90-10F8-42D1-B24A-6ACDCE09C4CE}"/>
    <cellStyle name="Comma 25 3 2 3 2" xfId="21952" xr:uid="{996384C6-C486-4EF4-B13F-26E5BA330DCF}"/>
    <cellStyle name="Comma 25 3 2 3 3" xfId="37635" xr:uid="{305EF618-A42E-4815-A83D-E6610B58CAA8}"/>
    <cellStyle name="Comma 25 3 2 3 4" xfId="13089" xr:uid="{964BBA4D-1547-44D9-B34B-DB09B8E1E6CE}"/>
    <cellStyle name="Comma 25 3 2 4" xfId="7102" xr:uid="{D5137506-5965-4A19-84DD-6794BDDCEFF9}"/>
    <cellStyle name="Comma 25 3 2 4 2" xfId="24669" xr:uid="{8F706597-EB55-4645-8812-825B8D5505CF}"/>
    <cellStyle name="Comma 25 3 2 4 3" xfId="40352" xr:uid="{FF38E76E-FDBD-4570-AEA8-6E65434359AA}"/>
    <cellStyle name="Comma 25 3 2 4 4" xfId="15762" xr:uid="{5C9B8A5D-1E9C-41DD-95DE-69E811E805BC}"/>
    <cellStyle name="Comma 25 3 2 5" xfId="20046" xr:uid="{4AD59647-E16A-447E-BCE1-AF1532CE2498}"/>
    <cellStyle name="Comma 25 3 2 6" xfId="35763" xr:uid="{F828D881-76F9-4971-8A0A-BEE946B03A86}"/>
    <cellStyle name="Comma 25 3 2 7" xfId="11251" xr:uid="{4707A2F9-DEEE-45F1-808D-620412DECAC6}"/>
    <cellStyle name="Comma 25 3 3" xfId="2818" xr:uid="{DF3F3509-73E6-497D-B920-FD15B6BAD318}"/>
    <cellStyle name="Comma 25 3 3 2" xfId="4723" xr:uid="{3E465A46-C44F-4592-A449-4E54FFC14488}"/>
    <cellStyle name="Comma 25 3 3 2 2" xfId="22290" xr:uid="{6619F664-33D1-4DA7-AEE3-6DE7262DDAD7}"/>
    <cellStyle name="Comma 25 3 3 2 3" xfId="37973" xr:uid="{C48B4C7A-2852-4ED0-BCFC-110997F5ECAD}"/>
    <cellStyle name="Comma 25 3 3 2 4" xfId="13409" xr:uid="{5C785A3C-4A64-45C8-91FA-79C110DFF464}"/>
    <cellStyle name="Comma 25 3 3 3" xfId="7440" xr:uid="{A37296CA-FB66-4BC1-ABF9-4E6F40D8A534}"/>
    <cellStyle name="Comma 25 3 3 3 2" xfId="25007" xr:uid="{314F8D88-CE83-4C42-A59F-049DC282F923}"/>
    <cellStyle name="Comma 25 3 3 3 3" xfId="40690" xr:uid="{CE434D48-5463-4F27-A3AC-85DAEF3A0934}"/>
    <cellStyle name="Comma 25 3 3 3 4" xfId="16100" xr:uid="{99813BD4-B4FF-4ED4-A505-C820CB0A0F35}"/>
    <cellStyle name="Comma 25 3 3 4" xfId="20384" xr:uid="{F29CDA39-72F8-41B3-B09B-CC874F74330A}"/>
    <cellStyle name="Comma 25 3 3 5" xfId="36067" xr:uid="{E1AAC6A7-8422-4C17-9E66-85B036AABBAB}"/>
    <cellStyle name="Comma 25 3 3 6" xfId="11567" xr:uid="{14686DDC-CC55-41D1-B78D-86A4C6C39E2B}"/>
    <cellStyle name="Comma 25 3 4" xfId="4017" xr:uid="{94FBCDE7-C4AD-4DD5-869F-D75774489C34}"/>
    <cellStyle name="Comma 25 3 4 2" xfId="21584" xr:uid="{6F57DC73-8E2F-4F17-A1B6-E94D0ACF053E}"/>
    <cellStyle name="Comma 25 3 4 3" xfId="37267" xr:uid="{0AA2C610-6D64-4755-AA7D-0193BB0AD067}"/>
    <cellStyle name="Comma 25 3 4 4" xfId="12735" xr:uid="{2556CB45-39F1-4546-B074-4757656F859C}"/>
    <cellStyle name="Comma 25 3 5" xfId="6900" xr:uid="{EE966F3D-6CD8-4242-ABA1-1450CB5D666D}"/>
    <cellStyle name="Comma 25 3 5 2" xfId="24467" xr:uid="{2C805B3B-A9AA-455E-A5B0-F9F26AACF995}"/>
    <cellStyle name="Comma 25 3 5 3" xfId="40150" xr:uid="{6418DD0D-0F3E-460F-94CD-C32A1085D3F8}"/>
    <cellStyle name="Comma 25 3 5 4" xfId="15562" xr:uid="{51ADC9AF-9D2C-4A86-A40A-0D69331D8948}"/>
    <cellStyle name="Comma 25 3 6" xfId="19807" xr:uid="{8B70BA39-2FFB-4531-9FC8-2A31CEDC7E9A}"/>
    <cellStyle name="Comma 25 3 7" xfId="35635" xr:uid="{510A7396-A587-4859-A9D8-1186FAAD0E1C}"/>
    <cellStyle name="Comma 25 3 8" xfId="11035" xr:uid="{5DED87BD-09D9-4B75-A96E-AF3FB5BC2E81}"/>
    <cellStyle name="Comma 25 4" xfId="19609" xr:uid="{C645C6C5-F5AE-4589-A5A2-469061A110E1}"/>
    <cellStyle name="Comma 25 5" xfId="10865" xr:uid="{5C60A47A-0300-4B15-827B-0956C77EDF2F}"/>
    <cellStyle name="Comma 26" xfId="643" xr:uid="{A2D3D1C0-CB04-4EB6-9E81-16FE5E6329D4}"/>
    <cellStyle name="Comma 26 2" xfId="1978" xr:uid="{38A71A19-DF88-4DEA-8196-6B0E1F8916DD}"/>
    <cellStyle name="Comma 26 2 2" xfId="19808" xr:uid="{060D5E64-F8D0-40FB-9920-42E67113AD7B}"/>
    <cellStyle name="Comma 26 2 3" xfId="11036" xr:uid="{3720F240-B31C-42BD-BA0E-F3A15B17BCCE}"/>
    <cellStyle name="Comma 26 3" xfId="19610" xr:uid="{9420C312-015F-46B9-A2DA-E5690076681B}"/>
    <cellStyle name="Comma 26 4" xfId="10866" xr:uid="{63A127AB-328A-4A12-881D-A90CA35F1D14}"/>
    <cellStyle name="Comma 27" xfId="644" xr:uid="{C626353D-A11B-4BD4-8B26-62C705BEA5C7}"/>
    <cellStyle name="Comma 27 2" xfId="1979" xr:uid="{8E8719B6-32F9-44C5-A99B-2401616F9E6D}"/>
    <cellStyle name="Comma 27 2 2" xfId="19809" xr:uid="{05A2AA9C-EF1E-4941-9801-2E848781C3BF}"/>
    <cellStyle name="Comma 27 2 3" xfId="11037" xr:uid="{E849395B-5BE6-4D76-9BAE-FAD25F7C23E8}"/>
    <cellStyle name="Comma 27 3" xfId="1980" xr:uid="{8FF09555-76C8-4FEE-8FCF-E8F930C9DDBA}"/>
    <cellStyle name="Comma 27 3 2" xfId="19810" xr:uid="{81F47BD1-E646-4DD6-A33B-0EA68D28FB0A}"/>
    <cellStyle name="Comma 27 3 3" xfId="35636" xr:uid="{C1A2BC9A-F219-425D-863F-50F90F42B1B4}"/>
    <cellStyle name="Comma 27 3 4" xfId="11038" xr:uid="{36B23D67-AA91-40E2-8156-E132C728E5CD}"/>
    <cellStyle name="Comma 27 4" xfId="19611" xr:uid="{837F9DD5-3C09-4898-A216-50080900D362}"/>
    <cellStyle name="Comma 27 5" xfId="10867" xr:uid="{2ABD915A-73CB-44BB-AE90-DAF16156E66F}"/>
    <cellStyle name="Comma 28" xfId="645" xr:uid="{91043A67-44F6-416D-97BB-F520DBB35FE1}"/>
    <cellStyle name="Comma 28 2" xfId="1981" xr:uid="{8E3B8BB1-78D6-40AB-89D8-DB59F1D8ADC5}"/>
    <cellStyle name="Comma 28 2 2" xfId="19811" xr:uid="{953C619B-8A72-490D-9964-669DBA435F75}"/>
    <cellStyle name="Comma 28 2 3" xfId="11039" xr:uid="{0C4A4B26-4051-4BE7-9C0E-E82DA075BAD1}"/>
    <cellStyle name="Comma 28 3" xfId="1982" xr:uid="{EA8D334F-3830-4BEB-8FA4-962C65D66E93}"/>
    <cellStyle name="Comma 28 3 2" xfId="19812" xr:uid="{AA24ACB7-D2FE-4E33-AF01-DE3495EDD126}"/>
    <cellStyle name="Comma 28 3 3" xfId="35637" xr:uid="{CA7FA1A4-BB43-421F-9438-2ADBE85E863A}"/>
    <cellStyle name="Comma 28 3 4" xfId="11040" xr:uid="{E47B3588-FF6C-4759-BA30-AC29FA8E2E74}"/>
    <cellStyle name="Comma 28 4" xfId="19612" xr:uid="{B4CDCEA5-A572-4966-B197-9DE12A10054C}"/>
    <cellStyle name="Comma 28 5" xfId="10868" xr:uid="{F0072E18-F6B6-4047-904A-710D8CA05EFB}"/>
    <cellStyle name="Comma 29" xfId="219" xr:uid="{D806CEA7-826F-4AFC-A21E-AF0EEC8BD7FE}"/>
    <cellStyle name="Comma 29 2" xfId="236" xr:uid="{F43E0560-1A4E-4F19-B8D1-31E97CCFDA4D}"/>
    <cellStyle name="Comma 29 2 2" xfId="19813" xr:uid="{FC14C9A4-FA75-45E0-BDE7-047930894C6A}"/>
    <cellStyle name="Comma 29 2 3" xfId="11041" xr:uid="{975946B7-D1F6-4ED1-9002-FC004A37C3D7}"/>
    <cellStyle name="Comma 29 2 4" xfId="49476" xr:uid="{E16F32D6-ED66-436A-B41A-1A42978F29ED}"/>
    <cellStyle name="Comma 29 2 5" xfId="1983" xr:uid="{2AE99831-A8D7-438F-B316-6F50AE585558}"/>
    <cellStyle name="Comma 29 3" xfId="366" xr:uid="{C32BEF67-A25F-4FA9-8D40-E76FED02D8F4}"/>
    <cellStyle name="Comma 29 3 2" xfId="19814" xr:uid="{CFEFC2CA-F8A6-451E-AA45-C5F530B9A209}"/>
    <cellStyle name="Comma 29 3 3" xfId="35638" xr:uid="{924CC59B-1A89-4A15-AC13-955CB078AF5B}"/>
    <cellStyle name="Comma 29 3 4" xfId="11042" xr:uid="{66733B32-73F0-4A79-B218-7C906A4F768B}"/>
    <cellStyle name="Comma 29 3 5" xfId="49546" xr:uid="{D5E8A9BD-80B5-49B1-9491-9A38D24359B4}"/>
    <cellStyle name="Comma 29 3 6" xfId="1984" xr:uid="{DAA10657-E178-4CEB-9D45-3EBAAE922251}"/>
    <cellStyle name="Comma 29 4" xfId="19508" xr:uid="{63E1AAF4-DB6C-40E7-861C-A855135D2916}"/>
    <cellStyle name="Comma 29 5" xfId="19542" xr:uid="{F04A436C-73AC-4A11-8199-E36AB18EC3D3}"/>
    <cellStyle name="Comma 29 6" xfId="19613" xr:uid="{2EC14892-C79D-4A2A-A2A0-5D36C3AC5ADE}"/>
    <cellStyle name="Comma 29 7" xfId="10869" xr:uid="{80DFD18F-8C68-4F93-A1DE-0DD59E5D6B03}"/>
    <cellStyle name="Comma 29 8" xfId="49459" xr:uid="{A91AA3CF-898B-4544-89E2-1786B8490B1B}"/>
    <cellStyle name="Comma 29 9" xfId="646" xr:uid="{0895A223-2541-41E8-A24D-184504DFFC25}"/>
    <cellStyle name="Comma 3" xfId="9" xr:uid="{1432F0AB-513E-4649-92A1-6D05CFD94404}"/>
    <cellStyle name="Comma 3 10" xfId="19516" xr:uid="{30C52F93-57DD-4237-984B-EDAE9D8C6AA4}"/>
    <cellStyle name="Comma 3 10 2" xfId="49568" xr:uid="{37F9CB1C-1132-447A-9435-EACD7E57CEA6}"/>
    <cellStyle name="Comma 3 11" xfId="19614" xr:uid="{7F637B76-4A6F-471B-9B88-2A86E3E1F11A}"/>
    <cellStyle name="Comma 3 11 2" xfId="49569" xr:uid="{70A21FC7-7CFB-456F-9D01-396A94A760F5}"/>
    <cellStyle name="Comma 3 12" xfId="10870" xr:uid="{D61EC550-EC0D-4095-9D2C-5AF2AEF181C1}"/>
    <cellStyle name="Comma 3 13" xfId="49294" xr:uid="{FCAC372A-DA92-4C9C-9CDC-2469151D0587}"/>
    <cellStyle name="Comma 3 14" xfId="218" xr:uid="{51C73217-9979-490D-9F16-322B8A4D9DE2}"/>
    <cellStyle name="Comma 3 14 2" xfId="365" xr:uid="{94901CBA-2765-4F7A-805B-A47231224AC2}"/>
    <cellStyle name="Comma 3 14 2 2" xfId="49545" xr:uid="{78ACDF76-A524-443F-B04D-6C1CA7E718C2}"/>
    <cellStyle name="Comma 3 14 3" xfId="19507" xr:uid="{769C5731-144D-4067-8D31-62A91BFFE935}"/>
    <cellStyle name="Comma 3 15" xfId="647" xr:uid="{8848A4A5-4122-47DD-BD52-29D064F94230}"/>
    <cellStyle name="Comma 3 16" xfId="49557" xr:uid="{D607B6D9-BA45-4314-9D34-0E00C32F4611}"/>
    <cellStyle name="Comma 3 17" xfId="35" xr:uid="{87459BB1-2C80-49E4-89C5-55290E316F4F}"/>
    <cellStyle name="Comma 3 18" xfId="49606" xr:uid="{A1E8F58D-F124-4F36-A952-ED0BF066660B}"/>
    <cellStyle name="Comma 3 19" xfId="31" xr:uid="{950935DC-E0D5-48E4-AD01-A91A619137D7}"/>
    <cellStyle name="Comma 3 2" xfId="80" xr:uid="{2B9E8682-07F0-4F6D-9044-F1C39F4B0AF7}"/>
    <cellStyle name="Comma 3 2 2" xfId="99" xr:uid="{2C5E6F0E-5450-4569-A966-FC29CE04E47C}"/>
    <cellStyle name="Comma 3 2 2 2" xfId="213" xr:uid="{E9B60B27-8EC8-4242-BE97-D5EF79DE2DEF}"/>
    <cellStyle name="Comma 3 2 2 2 2" xfId="19504" xr:uid="{6E25944E-94DE-4D7A-B59A-8372FEBED6A6}"/>
    <cellStyle name="Comma 3 2 2 3" xfId="364" xr:uid="{AE6AB132-ABF9-49CF-A2E5-1AB8A56498AC}"/>
    <cellStyle name="Comma 3 2 2 3 2" xfId="49544" xr:uid="{4A56F893-FE48-4347-8F18-079CAFEAC0DF}"/>
    <cellStyle name="Comma 3 2 2 3 3" xfId="19615" xr:uid="{BD2BC4A5-1634-4168-BB69-E10EB15B12B5}"/>
    <cellStyle name="Comma 3 2 2 4" xfId="10871" xr:uid="{7D7AA130-D5C9-499F-B7E7-322BD352FF4C}"/>
    <cellStyle name="Comma 3 2 2 5" xfId="49381" xr:uid="{853CE5CA-ED13-452B-B391-9389647D747A}"/>
    <cellStyle name="Comma 3 2 2 6" xfId="649" xr:uid="{787A83F3-C84F-4C33-A9CB-9254A07F7462}"/>
    <cellStyle name="Comma 3 2 3" xfId="192" xr:uid="{3D3B56CA-CE10-4597-8D08-9737E71BCE10}"/>
    <cellStyle name="Comma 3 2 3 2" xfId="349" xr:uid="{98F67E96-B56D-4666-81F5-995457F276AD}"/>
    <cellStyle name="Comma 3 2 3 2 2" xfId="49537" xr:uid="{C0BF1A81-A18C-431F-B962-B8FA4C5399AB}"/>
    <cellStyle name="Comma 3 2 3 2 3" xfId="19815" xr:uid="{8AC29016-E745-416D-A081-4FB1D24037F1}"/>
    <cellStyle name="Comma 3 2 3 3" xfId="11043" xr:uid="{BEF1752F-7BA6-41EC-BAA4-0FD2943F9286}"/>
    <cellStyle name="Comma 3 2 3 4" xfId="49449" xr:uid="{7FA359AA-46D4-4C2C-8386-65FC8F25A019}"/>
    <cellStyle name="Comma 3 2 3 5" xfId="1985" xr:uid="{E98C71D6-ECC2-4234-9BF7-305A6C65DE5E}"/>
    <cellStyle name="Comma 3 2 4" xfId="263" xr:uid="{72818E91-093A-4BB1-83E2-CF22200B9DC2}"/>
    <cellStyle name="Comma 3 2 4 2" xfId="19816" xr:uid="{684F13CF-9175-4970-ADEF-8DB56F2300F7}"/>
    <cellStyle name="Comma 3 2 4 3" xfId="35639" xr:uid="{E88248E2-499D-4183-A581-8067F20FDA8F}"/>
    <cellStyle name="Comma 3 2 4 4" xfId="11044" xr:uid="{84806BD3-5B13-485C-B692-F6D1ABFA93D9}"/>
    <cellStyle name="Comma 3 2 4 5" xfId="49502" xr:uid="{F690CC78-AFEA-4AD6-AFBC-0CA0A0249BD4}"/>
    <cellStyle name="Comma 3 2 4 6" xfId="1986" xr:uid="{753FDBD3-04A7-4A17-8892-A4C5A38421FB}"/>
    <cellStyle name="Comma 3 2 5" xfId="1987" xr:uid="{B544B173-8431-4B5B-8403-514E2F170494}"/>
    <cellStyle name="Comma 3 2 5 2" xfId="19817" xr:uid="{773F776A-9107-49A6-AA3A-D57BFC150853}"/>
    <cellStyle name="Comma 3 2 5 3" xfId="35640" xr:uid="{4ED51BBB-C52A-421A-8F09-37DE5F70D236}"/>
    <cellStyle name="Comma 3 2 5 4" xfId="11045" xr:uid="{A4B089CD-3126-4752-8670-32A150EC011B}"/>
    <cellStyle name="Comma 3 2 6" xfId="1988" xr:uid="{B6B0E3BD-9901-404F-BF4C-B6BC2BC97DFD}"/>
    <cellStyle name="Comma 3 2 6 2" xfId="19818" xr:uid="{1F4B6AB6-7982-4DDB-8FF4-E6987357FEFD}"/>
    <cellStyle name="Comma 3 2 6 3" xfId="35641" xr:uid="{2EB46969-94C7-4B8F-97D4-BA3CAF4819E1}"/>
    <cellStyle name="Comma 3 2 6 4" xfId="11046" xr:uid="{006E47DC-BEF8-49F7-86B0-A29F23798A23}"/>
    <cellStyle name="Comma 3 2 7" xfId="648" xr:uid="{D2A4E2FB-058B-41E7-AE9B-B8EF7751A208}"/>
    <cellStyle name="Comma 3 3" xfId="85" xr:uid="{ADB693C7-FA58-42B5-87D5-08C48FC4910A}"/>
    <cellStyle name="Comma 3 3 2" xfId="355" xr:uid="{544354D1-2977-4814-BCEE-EDA1A0D8F139}"/>
    <cellStyle name="Comma 3 3 2 2" xfId="1989" xr:uid="{C354FD55-FF51-4DCA-942D-00866AD268F0}"/>
    <cellStyle name="Comma 3 3 2 2 2" xfId="19819" xr:uid="{EC82046F-CDAE-412D-8716-A4EE9F86900C}"/>
    <cellStyle name="Comma 3 3 2 2 3" xfId="35642" xr:uid="{6477A412-63F7-4E39-8EEC-4E2454CAE43F}"/>
    <cellStyle name="Comma 3 3 2 2 4" xfId="11047" xr:uid="{455B8A95-36C7-40FE-AA45-08B7066F2280}"/>
    <cellStyle name="Comma 3 3 2 3" xfId="651" xr:uid="{A3CBDD00-EEB4-4481-8056-F910575B0EB6}"/>
    <cellStyle name="Comma 3 3 3" xfId="652" xr:uid="{B562031E-07CD-4610-894C-C8C0D42DC71F}"/>
    <cellStyle name="Comma 3 3 3 2" xfId="19617" xr:uid="{ACA945C1-F659-4F3F-8DC0-52A46C15E05C}"/>
    <cellStyle name="Comma 3 3 3 3" xfId="10873" xr:uid="{498F3435-1679-4348-9E60-F252D31E94AD}"/>
    <cellStyle name="Comma 3 3 4" xfId="1990" xr:uid="{C31B7A78-2FAC-4DF2-8B91-0C3BF773B2D6}"/>
    <cellStyle name="Comma 3 3 4 2" xfId="2482" xr:uid="{62EF9067-B263-4ACC-9BFA-D93742111FB7}"/>
    <cellStyle name="Comma 3 3 4 2 2" xfId="3045" xr:uid="{5B32C657-9EF0-4931-A7B2-92B7B9392799}"/>
    <cellStyle name="Comma 3 3 4 2 2 2" xfId="4950" xr:uid="{FA42EFC7-6DB4-46B3-BDDB-5B99E0BC9B0E}"/>
    <cellStyle name="Comma 3 3 4 2 2 2 2" xfId="22517" xr:uid="{2F982C37-8238-4156-A7FE-D4729798AC72}"/>
    <cellStyle name="Comma 3 3 4 2 2 2 3" xfId="38200" xr:uid="{804DD129-335F-46F3-BF1A-98C810391DAA}"/>
    <cellStyle name="Comma 3 3 4 2 2 2 4" xfId="13622" xr:uid="{51ABC94A-5274-475B-8712-88A53C5EB3B8}"/>
    <cellStyle name="Comma 3 3 4 2 2 3" xfId="7667" xr:uid="{96B9D7FD-07F5-49A0-8E10-8E87D1166B2F}"/>
    <cellStyle name="Comma 3 3 4 2 2 3 2" xfId="25234" xr:uid="{FF9ABB87-8BE5-44CB-B881-554B9EA778F2}"/>
    <cellStyle name="Comma 3 3 4 2 2 3 3" xfId="40917" xr:uid="{5F455245-FD2E-47C6-B2E6-9CE7850C0A52}"/>
    <cellStyle name="Comma 3 3 4 2 2 3 4" xfId="16327" xr:uid="{84B230A9-34E1-4866-9DF1-D63107928712}"/>
    <cellStyle name="Comma 3 3 4 2 2 4" xfId="20611" xr:uid="{A26E7311-76B4-4966-8056-8518DF57B3A8}"/>
    <cellStyle name="Comma 3 3 4 2 2 5" xfId="36294" xr:uid="{5601E5DB-7E0C-4099-80B5-D4B956E864B4}"/>
    <cellStyle name="Comma 3 3 4 2 2 6" xfId="11780" xr:uid="{334A9873-45A2-4E75-B231-DCD32F64480E}"/>
    <cellStyle name="Comma 3 3 4 2 3" xfId="4387" xr:uid="{30B9BAC2-AB65-4D61-A9C4-06A5E54B4BB4}"/>
    <cellStyle name="Comma 3 3 4 2 3 2" xfId="21954" xr:uid="{90E67CC1-160B-465F-AC01-0FE3EC7DE758}"/>
    <cellStyle name="Comma 3 3 4 2 3 3" xfId="37637" xr:uid="{44868F91-37F6-42A3-B822-E3B4AE7FE70A}"/>
    <cellStyle name="Comma 3 3 4 2 3 4" xfId="13091" xr:uid="{ECD18744-7DA0-4160-905E-099EC6DA98BD}"/>
    <cellStyle name="Comma 3 3 4 2 4" xfId="7104" xr:uid="{4D983812-995B-46C3-8270-E32148EE16E4}"/>
    <cellStyle name="Comma 3 3 4 2 4 2" xfId="24671" xr:uid="{630C65AE-4820-41F7-B0C9-D57AFAABC04A}"/>
    <cellStyle name="Comma 3 3 4 2 4 3" xfId="40354" xr:uid="{A4F9B03A-AFAB-4021-AED8-3D7FFAA7852E}"/>
    <cellStyle name="Comma 3 3 4 2 4 4" xfId="15764" xr:uid="{4EC749BE-A035-4A7F-9316-FD558A88E349}"/>
    <cellStyle name="Comma 3 3 4 2 5" xfId="20048" xr:uid="{7BA210DC-09C8-4843-93DE-14717A764E22}"/>
    <cellStyle name="Comma 3 3 4 2 6" xfId="35764" xr:uid="{1945666F-561F-4E7E-A364-5ACB8F58FFEB}"/>
    <cellStyle name="Comma 3 3 4 2 7" xfId="11253" xr:uid="{B1EF724E-B030-4027-BA67-2E16E4CAF923}"/>
    <cellStyle name="Comma 3 3 4 3" xfId="2821" xr:uid="{864D2B88-A75E-4EE7-8FD3-8CB7FD94FDB5}"/>
    <cellStyle name="Comma 3 3 4 3 2" xfId="4726" xr:uid="{DB6F4A1A-7D40-4900-AFDF-67D366CCD18F}"/>
    <cellStyle name="Comma 3 3 4 3 2 2" xfId="22293" xr:uid="{6754A963-F734-4DDB-8C9C-A0B8DDEBD9DF}"/>
    <cellStyle name="Comma 3 3 4 3 2 3" xfId="37976" xr:uid="{9D73C817-6BE2-403F-86A1-0854D524B1A8}"/>
    <cellStyle name="Comma 3 3 4 3 2 4" xfId="13412" xr:uid="{E83A6BF9-374A-4D7B-8163-45F996FB31AF}"/>
    <cellStyle name="Comma 3 3 4 3 3" xfId="7443" xr:uid="{554206A3-01DA-4A2F-A826-E15F2B8EDFBD}"/>
    <cellStyle name="Comma 3 3 4 3 3 2" xfId="25010" xr:uid="{4392C77C-D88B-4A7A-AB09-0DD11810BD11}"/>
    <cellStyle name="Comma 3 3 4 3 3 3" xfId="40693" xr:uid="{D68AD9F0-6556-4AB2-8324-21181ED0C221}"/>
    <cellStyle name="Comma 3 3 4 3 3 4" xfId="16103" xr:uid="{438DDCE6-8A15-4484-95A3-A5DDA6F377F2}"/>
    <cellStyle name="Comma 3 3 4 3 4" xfId="20387" xr:uid="{7D314BE9-4C73-48D2-B298-B3AEC8C7FB01}"/>
    <cellStyle name="Comma 3 3 4 3 5" xfId="36070" xr:uid="{1D430B46-F06D-454B-91E6-F65E19091F77}"/>
    <cellStyle name="Comma 3 3 4 3 6" xfId="11570" xr:uid="{F8139267-DCA1-44CD-9436-EC15D7FED74F}"/>
    <cellStyle name="Comma 3 3 4 4" xfId="4022" xr:uid="{4E7D9C4E-A54F-4C9E-8AD0-74F1A9F9535C}"/>
    <cellStyle name="Comma 3 3 4 4 2" xfId="21589" xr:uid="{FEFD6CA6-AAD7-4B5E-836F-BEE1ECF1599C}"/>
    <cellStyle name="Comma 3 3 4 4 3" xfId="37272" xr:uid="{E749797A-C8E8-4952-B3F9-70BEC96CE276}"/>
    <cellStyle name="Comma 3 3 4 4 4" xfId="12740" xr:uid="{8E40D21A-2F5F-4212-9F63-699E1CE0242F}"/>
    <cellStyle name="Comma 3 3 4 5" xfId="6901" xr:uid="{9630DA94-3E5B-46FB-8A28-1165978D1C10}"/>
    <cellStyle name="Comma 3 3 4 5 2" xfId="24468" xr:uid="{E7B6194D-D013-4DBF-BE14-FEFE9045B48E}"/>
    <cellStyle name="Comma 3 3 4 5 3" xfId="40151" xr:uid="{B0A8FC64-48A2-4B36-9300-B7E9D1940C67}"/>
    <cellStyle name="Comma 3 3 4 5 4" xfId="15563" xr:uid="{0AC0BF0B-36EA-46EE-B742-A2110B9B5190}"/>
    <cellStyle name="Comma 3 3 4 6" xfId="19820" xr:uid="{10E7E8DE-3535-47E5-86C8-D32CC6D67BAA}"/>
    <cellStyle name="Comma 3 3 4 7" xfId="35643" xr:uid="{04A1587C-F2C9-4A7D-9B87-8AE510FE3BD0}"/>
    <cellStyle name="Comma 3 3 4 8" xfId="11048" xr:uid="{CAEF6BEF-D6D1-49C7-84A4-0AC05AB7E2D6}"/>
    <cellStyle name="Comma 3 3 5" xfId="19616" xr:uid="{D328F85E-4B73-446E-A5F1-1C397999195E}"/>
    <cellStyle name="Comma 3 3 6" xfId="10872" xr:uid="{D11B73A6-CDD2-4BB5-A6E6-A6F4FADDC482}"/>
    <cellStyle name="Comma 3 3 7" xfId="650" xr:uid="{5E01D3B6-EBA3-4B55-A149-3F0E398ADAD0}"/>
    <cellStyle name="Comma 3 4" xfId="164" xr:uid="{6BA52324-FFB6-4E44-BBFC-53C6F16A5F99}"/>
    <cellStyle name="Comma 3 4 2" xfId="332" xr:uid="{CA9956C3-D73C-4B19-9FFF-C91673F685BA}"/>
    <cellStyle name="Comma 3 4 2 2" xfId="19619" xr:uid="{E0537868-EA87-436D-A607-6AFE879D5261}"/>
    <cellStyle name="Comma 3 4 2 3" xfId="10875" xr:uid="{EB871E43-7C1B-46A4-B75D-6DBF3EFF95D9}"/>
    <cellStyle name="Comma 3 4 2 4" xfId="654" xr:uid="{08974DA2-8754-4880-87BC-C934E18BFAF2}"/>
    <cellStyle name="Comma 3 4 3" xfId="655" xr:uid="{01C39754-43FC-4AF0-9557-4E7CF11AC043}"/>
    <cellStyle name="Comma 3 4 3 2" xfId="19620" xr:uid="{5DEDB534-D826-48CE-82E6-E586C9FE198A}"/>
    <cellStyle name="Comma 3 4 3 3" xfId="10876" xr:uid="{135E0264-F201-40CD-9705-E6C198CED964}"/>
    <cellStyle name="Comma 3 4 4" xfId="19618" xr:uid="{7A52F12F-F8BA-4882-BE17-DB25F8D9CF20}"/>
    <cellStyle name="Comma 3 4 5" xfId="10874" xr:uid="{F979E61E-15AC-4642-ABF0-1293B436F3F7}"/>
    <cellStyle name="Comma 3 4 6" xfId="49428" xr:uid="{3174B177-6D70-4C77-95B0-151C2B938793}"/>
    <cellStyle name="Comma 3 4 7" xfId="653" xr:uid="{496D8663-A74E-4EDD-9F57-0F8FC1A93D17}"/>
    <cellStyle name="Comma 3 5" xfId="165" xr:uid="{DA1E5D4A-C01D-48F5-9992-26CE955C878C}"/>
    <cellStyle name="Comma 3 5 2" xfId="1991" xr:uid="{15C134AB-F170-4DE9-BDEB-57AD88707156}"/>
    <cellStyle name="Comma 3 5 2 2" xfId="19821" xr:uid="{2F8E0936-2D39-4C70-A14C-E4459ECCEC84}"/>
    <cellStyle name="Comma 3 5 2 3" xfId="11049" xr:uid="{4266BFE5-5F91-4346-B022-D1A015860896}"/>
    <cellStyle name="Comma 3 5 3" xfId="19621" xr:uid="{10FDFD32-6075-4F6F-A1F9-FFC083C24E9B}"/>
    <cellStyle name="Comma 3 5 4" xfId="35553" xr:uid="{D7F4C219-1821-4092-BE72-021B9B920ECA}"/>
    <cellStyle name="Comma 3 5 5" xfId="10877" xr:uid="{D07B4841-02FE-4D9C-B5F6-1A9FF2DA8332}"/>
    <cellStyle name="Comma 3 5 6" xfId="49429" xr:uid="{D3B07E70-452B-4E20-B73D-5810792E3E05}"/>
    <cellStyle name="Comma 3 5 7" xfId="656" xr:uid="{F2B4F040-7DAE-4D01-B0D0-6324FF579AD6}"/>
    <cellStyle name="Comma 3 6" xfId="70" xr:uid="{E1AEB5EF-7DA7-498F-86A9-E056AE4D5B5B}"/>
    <cellStyle name="Comma 3 6 10" xfId="1992" xr:uid="{6DF7D853-4C2D-41BD-A451-32039AE51FD5}"/>
    <cellStyle name="Comma 3 6 2" xfId="2483" xr:uid="{7AD144DD-C21A-4DE3-B816-B1099AB7080A}"/>
    <cellStyle name="Comma 3 6 2 2" xfId="3046" xr:uid="{A34C45E5-96D3-4C62-9B43-9F82160155B3}"/>
    <cellStyle name="Comma 3 6 2 2 2" xfId="4951" xr:uid="{50BA9CD0-9F99-46C6-B37B-46C5A660D7D0}"/>
    <cellStyle name="Comma 3 6 2 2 2 2" xfId="22518" xr:uid="{3055B387-10C6-4285-869C-D1FB3039F605}"/>
    <cellStyle name="Comma 3 6 2 2 2 3" xfId="38201" xr:uid="{297D5494-5F94-47A2-9CA5-FD09A2C182E2}"/>
    <cellStyle name="Comma 3 6 2 2 2 4" xfId="13623" xr:uid="{2C7FFEC9-0619-4B2E-A6A3-8ABFA7807415}"/>
    <cellStyle name="Comma 3 6 2 2 3" xfId="7668" xr:uid="{F88BAAB5-E93F-4719-BFF4-04271478560A}"/>
    <cellStyle name="Comma 3 6 2 2 3 2" xfId="25235" xr:uid="{0DEF8435-B356-4D1E-B9D8-2DCCCC0A951F}"/>
    <cellStyle name="Comma 3 6 2 2 3 3" xfId="40918" xr:uid="{CB5CC7DC-1E3F-492C-998E-5FACA18001D8}"/>
    <cellStyle name="Comma 3 6 2 2 3 4" xfId="16328" xr:uid="{D0EC717F-2776-4195-8832-18C5E978D1CE}"/>
    <cellStyle name="Comma 3 6 2 2 4" xfId="20612" xr:uid="{141799FA-2039-46E1-A345-E5E209B4BF0E}"/>
    <cellStyle name="Comma 3 6 2 2 5" xfId="36295" xr:uid="{D688443B-CA7F-44DA-A283-07E3AFA1B27D}"/>
    <cellStyle name="Comma 3 6 2 2 6" xfId="11781" xr:uid="{ECBC5284-0245-4431-AF20-099087F78F08}"/>
    <cellStyle name="Comma 3 6 2 3" xfId="4388" xr:uid="{E561925F-9F8B-4F36-94ED-5454E4E72A35}"/>
    <cellStyle name="Comma 3 6 2 3 2" xfId="21955" xr:uid="{A85BBC23-8D88-4D6B-A49A-029F8A085C0D}"/>
    <cellStyle name="Comma 3 6 2 3 3" xfId="37638" xr:uid="{7C20CA52-F9AE-4F12-B77B-637C18472293}"/>
    <cellStyle name="Comma 3 6 2 3 4" xfId="13092" xr:uid="{BB512C69-66CE-4D32-8B59-5F1B1A863B02}"/>
    <cellStyle name="Comma 3 6 2 4" xfId="7105" xr:uid="{12622761-DB5C-44CF-AA0D-853C344C9EF3}"/>
    <cellStyle name="Comma 3 6 2 4 2" xfId="24672" xr:uid="{7A7AC9F1-61BD-4F6B-8084-3359035B3034}"/>
    <cellStyle name="Comma 3 6 2 4 3" xfId="40355" xr:uid="{53701B14-60F3-4227-A735-9136BEE5EA1B}"/>
    <cellStyle name="Comma 3 6 2 4 4" xfId="15765" xr:uid="{E01962D8-6A31-4868-AAF7-EF93B23F0509}"/>
    <cellStyle name="Comma 3 6 2 5" xfId="20049" xr:uid="{835E0994-8FCD-4756-AAE6-9FAB01F4F2C4}"/>
    <cellStyle name="Comma 3 6 2 6" xfId="35765" xr:uid="{DFCCC111-F3FB-4858-9667-1EB4B049DC6F}"/>
    <cellStyle name="Comma 3 6 2 7" xfId="11254" xr:uid="{FC8BADF0-B157-40D1-8780-3A68C9208F7A}"/>
    <cellStyle name="Comma 3 6 3" xfId="2822" xr:uid="{8E2F7551-44B8-4352-8E31-F3E34AC78EEF}"/>
    <cellStyle name="Comma 3 6 3 2" xfId="4727" xr:uid="{C65B333A-66CB-4816-9683-A6B841AE1DBB}"/>
    <cellStyle name="Comma 3 6 3 2 2" xfId="22294" xr:uid="{9AF6CA20-FADA-474C-91C8-3D39CB79E130}"/>
    <cellStyle name="Comma 3 6 3 2 3" xfId="37977" xr:uid="{C6A6D316-5139-41EE-AAD0-85D7837AF366}"/>
    <cellStyle name="Comma 3 6 3 2 4" xfId="13413" xr:uid="{C00C251E-451D-4B7E-880A-B70B9D33ADF3}"/>
    <cellStyle name="Comma 3 6 3 3" xfId="7444" xr:uid="{65D4B0A5-A58C-4D49-800F-66CF5BBCEB9C}"/>
    <cellStyle name="Comma 3 6 3 3 2" xfId="25011" xr:uid="{43F8D485-12DD-4114-AEBB-F7ED0F00D793}"/>
    <cellStyle name="Comma 3 6 3 3 3" xfId="40694" xr:uid="{D289C7D8-FA85-4FC4-8F95-E9BEBFA1CF3C}"/>
    <cellStyle name="Comma 3 6 3 3 4" xfId="16104" xr:uid="{925993B4-F9E1-4CAE-BD77-809EE77FBFD7}"/>
    <cellStyle name="Comma 3 6 3 4" xfId="20388" xr:uid="{0D616F7A-C9BE-41BC-9DA9-82A116C834FF}"/>
    <cellStyle name="Comma 3 6 3 5" xfId="36071" xr:uid="{061263B0-D94C-40E2-A714-27221CA75DAE}"/>
    <cellStyle name="Comma 3 6 3 6" xfId="11571" xr:uid="{E190120B-7533-4ABE-A2A0-34674AA0162C}"/>
    <cellStyle name="Comma 3 6 4" xfId="4023" xr:uid="{016B708C-33E6-4A07-8CC5-4D328E99E471}"/>
    <cellStyle name="Comma 3 6 4 2" xfId="21590" xr:uid="{F64169DA-DEA6-4994-A677-D3CE7E80EC5C}"/>
    <cellStyle name="Comma 3 6 4 3" xfId="37273" xr:uid="{DA6D9A80-660D-4EF2-A1E2-E078C483DA99}"/>
    <cellStyle name="Comma 3 6 4 4" xfId="12741" xr:uid="{6848754E-9D78-414E-A23D-7AC1E902DAA7}"/>
    <cellStyle name="Comma 3 6 5" xfId="6902" xr:uid="{A6526547-B160-4A69-8833-97891FBFC5D0}"/>
    <cellStyle name="Comma 3 6 5 2" xfId="24469" xr:uid="{0F756582-EC66-4878-9EB2-0C9101D840A1}"/>
    <cellStyle name="Comma 3 6 5 3" xfId="40152" xr:uid="{A2885B4A-5089-4317-8FFD-11DC20C6A521}"/>
    <cellStyle name="Comma 3 6 5 4" xfId="15564" xr:uid="{3EE8B28A-D99C-4349-954A-7ECD16BF650B}"/>
    <cellStyle name="Comma 3 6 6" xfId="19822" xr:uid="{54862EFB-EA02-4BF2-AAA3-4FF4AEE2CFB7}"/>
    <cellStyle name="Comma 3 6 7" xfId="35644" xr:uid="{AF738974-A36A-49DA-BB13-910312DD7817}"/>
    <cellStyle name="Comma 3 6 8" xfId="11050" xr:uid="{DB4C1EA0-C724-47AB-B33F-64F4943FAFF8}"/>
    <cellStyle name="Comma 3 6 9" xfId="49355" xr:uid="{12455C02-0EA0-43C2-ADC1-7C55685B29B6}"/>
    <cellStyle name="Comma 3 7" xfId="65" xr:uid="{88302BFD-B656-4FB9-A598-BB94580CFBDA}"/>
    <cellStyle name="Comma 3 7 2" xfId="19823" xr:uid="{9EC29394-461F-42CD-B490-C53326334CE3}"/>
    <cellStyle name="Comma 3 7 3" xfId="35645" xr:uid="{4947AD9C-8417-493B-A645-EDCDD5BC8063}"/>
    <cellStyle name="Comma 3 7 4" xfId="11051" xr:uid="{9F450E74-4E24-4EB6-A890-E7EE6096A116}"/>
    <cellStyle name="Comma 3 7 5" xfId="49352" xr:uid="{502BD94C-70AB-45AE-A11C-F3953F8AE79B}"/>
    <cellStyle name="Comma 3 7 6" xfId="1993" xr:uid="{F3B18843-2173-4E14-96C8-F80352FF15A4}"/>
    <cellStyle name="Comma 3 8" xfId="252" xr:uid="{67278F4C-8D79-4890-AF88-E247B935F9E6}"/>
    <cellStyle name="Comma 3 8 10" xfId="1994" xr:uid="{4761FF63-9691-466C-9690-06ACB7D738C1}"/>
    <cellStyle name="Comma 3 8 2" xfId="2484" xr:uid="{D791EFC5-E223-4D9A-83BE-EC5504432974}"/>
    <cellStyle name="Comma 3 8 2 2" xfId="3047" xr:uid="{2EEF6D3F-91D7-4B77-AA83-0E77060FE778}"/>
    <cellStyle name="Comma 3 8 2 2 2" xfId="4952" xr:uid="{C85A6843-3641-4ACA-B4EB-8FFD697FFC8A}"/>
    <cellStyle name="Comma 3 8 2 2 2 2" xfId="22519" xr:uid="{63341E50-D023-4256-B8D7-1A7F8AA4AA9A}"/>
    <cellStyle name="Comma 3 8 2 2 2 3" xfId="38202" xr:uid="{AC266323-1352-4A8B-A8E9-CC67ED0D7C1F}"/>
    <cellStyle name="Comma 3 8 2 2 2 4" xfId="13624" xr:uid="{E42D4608-22F5-4B10-AE2F-A142AE193BEF}"/>
    <cellStyle name="Comma 3 8 2 2 3" xfId="7669" xr:uid="{7EE33851-55C3-4ECE-906F-69AF6828DC9E}"/>
    <cellStyle name="Comma 3 8 2 2 3 2" xfId="25236" xr:uid="{6BFCCDD3-EA00-46A6-A218-955247AA74D5}"/>
    <cellStyle name="Comma 3 8 2 2 3 3" xfId="40919" xr:uid="{C319BE81-ECB1-4D47-ABBD-66911B6C5130}"/>
    <cellStyle name="Comma 3 8 2 2 3 4" xfId="16329" xr:uid="{967FD8B6-73CD-4265-89C0-100C3E303404}"/>
    <cellStyle name="Comma 3 8 2 2 4" xfId="20613" xr:uid="{2E731B5A-956E-433F-8966-89F9FECB63AB}"/>
    <cellStyle name="Comma 3 8 2 2 5" xfId="36296" xr:uid="{B3E1E7D5-6E1A-4B2E-B9E4-A08E0B847B84}"/>
    <cellStyle name="Comma 3 8 2 2 6" xfId="11782" xr:uid="{50AD98CF-35D4-4A02-AB6C-92EB6DA377F5}"/>
    <cellStyle name="Comma 3 8 2 3" xfId="4389" xr:uid="{EA02EBF2-B8E7-45CD-B0D9-F6BD9585EF98}"/>
    <cellStyle name="Comma 3 8 2 3 2" xfId="21956" xr:uid="{63F29AF7-6CC3-4DF0-97DD-53617CAC13F6}"/>
    <cellStyle name="Comma 3 8 2 3 3" xfId="37639" xr:uid="{453F2B52-D2ED-4BC8-82B1-8B0F3BA520F3}"/>
    <cellStyle name="Comma 3 8 2 3 4" xfId="13093" xr:uid="{C24B6884-1908-41A3-A3D6-8407ED83ECDE}"/>
    <cellStyle name="Comma 3 8 2 4" xfId="7106" xr:uid="{B8200A63-F6CB-44E6-9F4C-5604C5AFAB1F}"/>
    <cellStyle name="Comma 3 8 2 4 2" xfId="24673" xr:uid="{79873E0F-3C43-4D5C-A4AD-6BB4CD48D4FC}"/>
    <cellStyle name="Comma 3 8 2 4 3" xfId="40356" xr:uid="{DDE3EF8F-7094-45ED-AC1E-8A452EB60EB3}"/>
    <cellStyle name="Comma 3 8 2 4 4" xfId="15766" xr:uid="{A382047A-C391-420F-9576-880A355280BF}"/>
    <cellStyle name="Comma 3 8 2 5" xfId="20050" xr:uid="{9F824B98-CD79-41B6-B9C3-9C1A97DC1DCD}"/>
    <cellStyle name="Comma 3 8 2 6" xfId="35766" xr:uid="{F15C9DED-42A3-41D4-B139-CB5E58CC2643}"/>
    <cellStyle name="Comma 3 8 2 7" xfId="11255" xr:uid="{FECF78AB-43D5-4E70-B8AD-1DC331F4CB65}"/>
    <cellStyle name="Comma 3 8 3" xfId="2824" xr:uid="{12BEC245-AA7C-421B-A1A0-810205B00E9A}"/>
    <cellStyle name="Comma 3 8 3 2" xfId="4729" xr:uid="{3BB84F07-723A-4EC8-BED0-A8C1561BCBE7}"/>
    <cellStyle name="Comma 3 8 3 2 2" xfId="22296" xr:uid="{A36C0F0F-8A6D-452C-951C-56B201BAEAFF}"/>
    <cellStyle name="Comma 3 8 3 2 3" xfId="37979" xr:uid="{DBA4C12D-0251-4805-9846-4B3AF37DA142}"/>
    <cellStyle name="Comma 3 8 3 2 4" xfId="13415" xr:uid="{D0A554FD-662F-449B-AB70-4979B0C863AD}"/>
    <cellStyle name="Comma 3 8 3 3" xfId="7446" xr:uid="{392C105D-119E-4006-84F7-E52AD5935579}"/>
    <cellStyle name="Comma 3 8 3 3 2" xfId="25013" xr:uid="{E6958607-D14C-4A1D-8BF9-D94474013E75}"/>
    <cellStyle name="Comma 3 8 3 3 3" xfId="40696" xr:uid="{D760F9A7-815E-4E67-853F-B284858ADC45}"/>
    <cellStyle name="Comma 3 8 3 3 4" xfId="16106" xr:uid="{EEF94F4A-2B8E-467E-AD93-6448CE007AFB}"/>
    <cellStyle name="Comma 3 8 3 4" xfId="20390" xr:uid="{A9CF7C3D-2608-4E32-BC84-CCF12A289133}"/>
    <cellStyle name="Comma 3 8 3 5" xfId="36073" xr:uid="{965D7BEE-AD18-4A0C-A4C4-A20F7786AE23}"/>
    <cellStyle name="Comma 3 8 3 6" xfId="11573" xr:uid="{7C809470-99AA-4228-8EFE-9C40915FE0C4}"/>
    <cellStyle name="Comma 3 8 4" xfId="4024" xr:uid="{DF7FC291-428A-41C1-BAFA-D2924EA64617}"/>
    <cellStyle name="Comma 3 8 4 2" xfId="21591" xr:uid="{7199B984-6F41-4DB4-A941-7B3CEFDA25C3}"/>
    <cellStyle name="Comma 3 8 4 3" xfId="37274" xr:uid="{77D97FE9-5384-429F-BA77-9DFFB97D1509}"/>
    <cellStyle name="Comma 3 8 4 4" xfId="12742" xr:uid="{39098527-E70B-485D-B173-7300C366B03C}"/>
    <cellStyle name="Comma 3 8 5" xfId="6903" xr:uid="{21D82235-2AD9-470A-81DB-6ABE43804220}"/>
    <cellStyle name="Comma 3 8 5 2" xfId="24470" xr:uid="{E7D52D22-943A-4992-9616-D7834671A66D}"/>
    <cellStyle name="Comma 3 8 5 3" xfId="40153" xr:uid="{DE305222-EB79-4647-8A7D-CD88591B1CFF}"/>
    <cellStyle name="Comma 3 8 5 4" xfId="15565" xr:uid="{3980D21C-92DF-4ED4-8130-8B9792122DC6}"/>
    <cellStyle name="Comma 3 8 6" xfId="19824" xr:uid="{CAAE2417-B58D-4385-890C-DB6F3B158F2D}"/>
    <cellStyle name="Comma 3 8 7" xfId="35646" xr:uid="{BD8D1B72-AB7B-40C2-8EDE-9BF21E8E7219}"/>
    <cellStyle name="Comma 3 8 8" xfId="11052" xr:uid="{8244A74A-4B02-4551-8FA9-893AEEE2087A}"/>
    <cellStyle name="Comma 3 8 9" xfId="49491" xr:uid="{63F68F2E-E23C-427F-813B-083870FF1E74}"/>
    <cellStyle name="Comma 3 9" xfId="262" xr:uid="{5854F3CF-1C18-41E5-91E4-DFEACEAB5E16}"/>
    <cellStyle name="Comma 3 9 10" xfId="1995" xr:uid="{C6745597-9E42-4886-84F6-F1646A712E4B}"/>
    <cellStyle name="Comma 3 9 2" xfId="2485" xr:uid="{77CA3296-70B3-44FB-9DAB-A20E6FE4D620}"/>
    <cellStyle name="Comma 3 9 2 2" xfId="3048" xr:uid="{F4CFB67B-B3B4-4191-AC00-16AB65B17408}"/>
    <cellStyle name="Comma 3 9 2 2 2" xfId="4953" xr:uid="{93F1E191-742B-4F17-A957-D730D2673180}"/>
    <cellStyle name="Comma 3 9 2 2 2 2" xfId="22520" xr:uid="{E932C2EA-9751-4443-922E-4A863317BF52}"/>
    <cellStyle name="Comma 3 9 2 2 2 3" xfId="38203" xr:uid="{EE7A0438-F9B2-4AA9-8EAA-A71F9170E41E}"/>
    <cellStyle name="Comma 3 9 2 2 2 4" xfId="13625" xr:uid="{12B66073-BB76-4F4B-AC56-9753439A2AF9}"/>
    <cellStyle name="Comma 3 9 2 2 3" xfId="7670" xr:uid="{A4AFE91B-E28C-4A1B-8447-8F344034166F}"/>
    <cellStyle name="Comma 3 9 2 2 3 2" xfId="25237" xr:uid="{C4844073-0547-4489-AFDE-476FF2545AE7}"/>
    <cellStyle name="Comma 3 9 2 2 3 3" xfId="40920" xr:uid="{E172ADB1-1CFC-4F64-BFC4-5E1B873228A9}"/>
    <cellStyle name="Comma 3 9 2 2 3 4" xfId="16330" xr:uid="{984611AB-8A3F-405E-8FCE-DB32C64F1427}"/>
    <cellStyle name="Comma 3 9 2 2 4" xfId="20614" xr:uid="{A1A6B1DF-D861-4C50-B02C-8842809AA406}"/>
    <cellStyle name="Comma 3 9 2 2 5" xfId="36297" xr:uid="{0817146C-8AAE-4623-9AEA-5D08DFC1BC31}"/>
    <cellStyle name="Comma 3 9 2 2 6" xfId="11783" xr:uid="{727DD7DA-D1D7-481A-9BEC-14F9671BFB47}"/>
    <cellStyle name="Comma 3 9 2 3" xfId="4390" xr:uid="{6F538C04-B89A-4FB5-8787-2F08EF864508}"/>
    <cellStyle name="Comma 3 9 2 3 2" xfId="21957" xr:uid="{956EFB93-8818-45FE-AFED-4B1D81DF1A8A}"/>
    <cellStyle name="Comma 3 9 2 3 3" xfId="37640" xr:uid="{6B300D8D-9BDB-4735-816E-09575CB631C0}"/>
    <cellStyle name="Comma 3 9 2 3 4" xfId="13094" xr:uid="{99ABF4FC-0720-4F64-9C2E-16CD2F64E8F2}"/>
    <cellStyle name="Comma 3 9 2 4" xfId="7107" xr:uid="{CDE3967E-813F-43F0-89DD-5DCE7857CB53}"/>
    <cellStyle name="Comma 3 9 2 4 2" xfId="24674" xr:uid="{497D08C2-241F-4115-B3E9-AC9BBDBFB5FF}"/>
    <cellStyle name="Comma 3 9 2 4 3" xfId="40357" xr:uid="{C08853E6-469C-4EE7-BB64-225B7C019DDB}"/>
    <cellStyle name="Comma 3 9 2 4 4" xfId="15767" xr:uid="{65A368B1-95E2-4072-8690-DCC90B91BD91}"/>
    <cellStyle name="Comma 3 9 2 5" xfId="20051" xr:uid="{9EE9E6A3-088E-441A-A0E1-642514006A2F}"/>
    <cellStyle name="Comma 3 9 2 6" xfId="35767" xr:uid="{3078C168-2973-4FFC-81A8-721ECE9EAD19}"/>
    <cellStyle name="Comma 3 9 2 7" xfId="11256" xr:uid="{8AF57C39-25B6-4F1A-9398-885665E7CECD}"/>
    <cellStyle name="Comma 3 9 3" xfId="2825" xr:uid="{5A736BD4-4557-4510-8449-3ADB000F740B}"/>
    <cellStyle name="Comma 3 9 3 2" xfId="4730" xr:uid="{018C3A85-A62C-43F5-B6FE-EF7FE9FC4D37}"/>
    <cellStyle name="Comma 3 9 3 2 2" xfId="22297" xr:uid="{50D822F5-9680-4FC9-8B4C-A4C8A635D38C}"/>
    <cellStyle name="Comma 3 9 3 2 3" xfId="37980" xr:uid="{CA4330E6-C34B-4705-AB8F-B7B4D119406E}"/>
    <cellStyle name="Comma 3 9 3 2 4" xfId="13416" xr:uid="{B2CC7755-887A-4BAA-BE6D-53C28A5FF081}"/>
    <cellStyle name="Comma 3 9 3 3" xfId="7447" xr:uid="{99D2AD19-7FAA-47B0-9CAD-06575D2FE9A6}"/>
    <cellStyle name="Comma 3 9 3 3 2" xfId="25014" xr:uid="{B7B9055B-E6A8-481B-87D7-1096B8AA7560}"/>
    <cellStyle name="Comma 3 9 3 3 3" xfId="40697" xr:uid="{17B04425-D805-4808-B9C1-2AA6D8B8FBDD}"/>
    <cellStyle name="Comma 3 9 3 3 4" xfId="16107" xr:uid="{97F0BB09-89D7-45CE-9CC2-8244B84D64A3}"/>
    <cellStyle name="Comma 3 9 3 4" xfId="20391" xr:uid="{C76E1EBF-CEDB-46E9-BEB7-6F7BB1FD6C31}"/>
    <cellStyle name="Comma 3 9 3 5" xfId="36074" xr:uid="{832DCBCF-6195-48B4-B8AE-C409B1B84F0F}"/>
    <cellStyle name="Comma 3 9 3 6" xfId="11574" xr:uid="{46F44761-9A77-441E-8F86-E85A943C187F}"/>
    <cellStyle name="Comma 3 9 4" xfId="4025" xr:uid="{58742D44-E501-4E06-8B79-5370C1FF42BA}"/>
    <cellStyle name="Comma 3 9 4 2" xfId="21592" xr:uid="{339BBA60-9776-48FA-BEAE-F9BAC6BDD180}"/>
    <cellStyle name="Comma 3 9 4 3" xfId="37275" xr:uid="{DCEB72C4-24CE-40C8-93A3-C4FA073D7BA0}"/>
    <cellStyle name="Comma 3 9 4 4" xfId="12743" xr:uid="{55053197-733B-457E-A67E-A1E9A43BBF9E}"/>
    <cellStyle name="Comma 3 9 5" xfId="6904" xr:uid="{D78136C6-C61F-48E9-8F38-C815487E95E3}"/>
    <cellStyle name="Comma 3 9 5 2" xfId="24471" xr:uid="{A2172F23-E850-4364-816A-1413082457A4}"/>
    <cellStyle name="Comma 3 9 5 3" xfId="40154" xr:uid="{CB831EFC-5C4A-4414-977E-EB5203FF2C26}"/>
    <cellStyle name="Comma 3 9 5 4" xfId="15566" xr:uid="{5778BD12-6D93-40E4-A71C-F2BC6E98D597}"/>
    <cellStyle name="Comma 3 9 6" xfId="19825" xr:uid="{9DB8FDE0-AFDF-43BA-833F-139FD3E40FCA}"/>
    <cellStyle name="Comma 3 9 7" xfId="35647" xr:uid="{57114606-824E-457D-99F4-C013E25FE48F}"/>
    <cellStyle name="Comma 3 9 8" xfId="11053" xr:uid="{8F8C318D-EEE3-4CAD-9A7D-27EA7721CF6D}"/>
    <cellStyle name="Comma 3 9 9" xfId="49501" xr:uid="{BECA2C39-5E3E-4887-BF46-A521DF27CE51}"/>
    <cellStyle name="Comma 30" xfId="196" xr:uid="{5C643FE4-D701-4F11-8BB6-3A47F317FF4A}"/>
    <cellStyle name="Comma 30 2" xfId="351" xr:uid="{F252193D-EAAF-42A9-8E76-91B91769592B}"/>
    <cellStyle name="Comma 30 2 2" xfId="19826" xr:uid="{A8968B1D-65C4-453F-87A9-F11B0ADE53B8}"/>
    <cellStyle name="Comma 30 2 3" xfId="11054" xr:uid="{8C444F01-7DF1-4673-8562-AA9D3B34334C}"/>
    <cellStyle name="Comma 30 2 4" xfId="49538" xr:uid="{4E128CB4-4A69-47FD-B761-DEB8AEA3DC21}"/>
    <cellStyle name="Comma 30 2 5" xfId="1996" xr:uid="{91CF1BF2-96E3-40F7-9C58-8B85048586D3}"/>
    <cellStyle name="Comma 30 3" xfId="19490" xr:uid="{49DC23C4-8ACE-4D85-A318-706AA089686C}"/>
    <cellStyle name="Comma 30 4" xfId="19622" xr:uid="{D6D06D1B-01E8-4C79-B8F9-57E5303B066F}"/>
    <cellStyle name="Comma 30 5" xfId="10878" xr:uid="{7ABCECE3-704F-45C2-8864-26B9C302A208}"/>
    <cellStyle name="Comma 30 6" xfId="657" xr:uid="{A6B0A2AD-FCDB-4153-A8BA-829BD641B09C}"/>
    <cellStyle name="Comma 31" xfId="658" xr:uid="{A1BB4EBF-B1D3-4A05-BADE-B10BEC744769}"/>
    <cellStyle name="Comma 31 2" xfId="1997" xr:uid="{ACD32978-503C-47C6-B3DF-EC31A058DD8F}"/>
    <cellStyle name="Comma 31 2 2" xfId="2486" xr:uid="{B9C6D6FA-347E-48BA-9BB4-E2840E459FC1}"/>
    <cellStyle name="Comma 31 2 2 2" xfId="3049" xr:uid="{34F38D4A-BD12-470F-91E1-6DBE0CF46A68}"/>
    <cellStyle name="Comma 31 2 2 2 2" xfId="4954" xr:uid="{49C9F53B-0E82-4F56-B746-7D92280ED22F}"/>
    <cellStyle name="Comma 31 2 2 2 2 2" xfId="22521" xr:uid="{493E49A3-895D-4C4F-AC6D-CCDF20EE7A0E}"/>
    <cellStyle name="Comma 31 2 2 2 2 3" xfId="38204" xr:uid="{CE51A986-0A5B-48BD-839A-0C86C849C294}"/>
    <cellStyle name="Comma 31 2 2 2 2 4" xfId="13626" xr:uid="{BC575FBB-4FC1-4B41-8545-D2206369A77A}"/>
    <cellStyle name="Comma 31 2 2 2 3" xfId="7671" xr:uid="{CC75A74F-1314-4B42-BAEB-796E06A2BA89}"/>
    <cellStyle name="Comma 31 2 2 2 3 2" xfId="25238" xr:uid="{047DF58E-157C-4109-A6F1-C6B5435D9513}"/>
    <cellStyle name="Comma 31 2 2 2 3 3" xfId="40921" xr:uid="{C1053817-5F13-4BAF-B2AD-E0D66936607F}"/>
    <cellStyle name="Comma 31 2 2 2 3 4" xfId="16331" xr:uid="{771F885C-6FD5-4B04-A992-FFD8FCE97AD6}"/>
    <cellStyle name="Comma 31 2 2 2 4" xfId="20615" xr:uid="{8A84666C-F6D2-4683-B68F-BA7FC0AD4776}"/>
    <cellStyle name="Comma 31 2 2 2 5" xfId="36298" xr:uid="{27BEB1E8-CBBC-43B9-B376-1FF023AFB23D}"/>
    <cellStyle name="Comma 31 2 2 2 6" xfId="11784" xr:uid="{845BD94E-8C02-4944-9F54-CEA3B0950C7E}"/>
    <cellStyle name="Comma 31 2 2 3" xfId="4391" xr:uid="{6E144BCD-07E6-423E-BB8C-212295D42763}"/>
    <cellStyle name="Comma 31 2 2 3 2" xfId="21958" xr:uid="{F1DD6440-C743-45A2-AF82-4DF79B4F8E73}"/>
    <cellStyle name="Comma 31 2 2 3 3" xfId="37641" xr:uid="{B562D2A3-6C65-40BE-87B3-E749CC8DF9A5}"/>
    <cellStyle name="Comma 31 2 2 3 4" xfId="13095" xr:uid="{4831FF77-7FA5-4211-BA71-EF7F5A4B0718}"/>
    <cellStyle name="Comma 31 2 2 4" xfId="7108" xr:uid="{9A155EE0-3FB3-4759-A8B2-D2E6947B3F71}"/>
    <cellStyle name="Comma 31 2 2 4 2" xfId="24675" xr:uid="{CEDB5448-43A4-41E4-86CB-82CE21E10ACF}"/>
    <cellStyle name="Comma 31 2 2 4 3" xfId="40358" xr:uid="{28506C12-A733-43CC-A87B-F1CD0B53A0EE}"/>
    <cellStyle name="Comma 31 2 2 4 4" xfId="15768" xr:uid="{CC57CDAA-842B-4BC7-8EBD-823350E069BE}"/>
    <cellStyle name="Comma 31 2 2 5" xfId="20052" xr:uid="{37356BCB-03AF-4149-BDB4-B8B282020B41}"/>
    <cellStyle name="Comma 31 2 2 6" xfId="35768" xr:uid="{548BA3A2-D244-48C4-941B-BFB43E159449}"/>
    <cellStyle name="Comma 31 2 2 7" xfId="11257" xr:uid="{95C29C64-71EF-4022-A90B-44877618BDF4}"/>
    <cellStyle name="Comma 31 2 3" xfId="2827" xr:uid="{2152DC3B-5474-44A8-9669-CABE974FD64B}"/>
    <cellStyle name="Comma 31 2 3 2" xfId="4732" xr:uid="{81623D7B-2FCB-4D22-B45F-3C23C9BD5110}"/>
    <cellStyle name="Comma 31 2 3 2 2" xfId="22299" xr:uid="{493EBE19-BC4F-4B2A-98CA-83EAA03FBE1A}"/>
    <cellStyle name="Comma 31 2 3 2 3" xfId="37982" xr:uid="{0B7937E0-98F5-4A01-A7E5-B80FDE32A4FB}"/>
    <cellStyle name="Comma 31 2 3 2 4" xfId="13418" xr:uid="{0477DCDF-ABB2-41C5-A064-F08089497DA9}"/>
    <cellStyle name="Comma 31 2 3 3" xfId="7449" xr:uid="{094DDA73-7B79-40FA-9788-740B6013C832}"/>
    <cellStyle name="Comma 31 2 3 3 2" xfId="25016" xr:uid="{CD71F9E6-BE1D-4FC3-A3A6-E8B5724BAD82}"/>
    <cellStyle name="Comma 31 2 3 3 3" xfId="40699" xr:uid="{C91F25B4-0296-4AB6-A024-B29A2877BB4E}"/>
    <cellStyle name="Comma 31 2 3 3 4" xfId="16109" xr:uid="{1F3263FB-9285-46F8-85A8-73F5C4FF8590}"/>
    <cellStyle name="Comma 31 2 3 4" xfId="20393" xr:uid="{38989110-C7BD-40F9-902E-AB55D891FF8E}"/>
    <cellStyle name="Comma 31 2 3 5" xfId="36076" xr:uid="{7F1BDE58-76E8-4B57-A31F-F1120AB5B38F}"/>
    <cellStyle name="Comma 31 2 3 6" xfId="11576" xr:uid="{4CCDBCED-2454-4850-94F5-5C30EF513CCC}"/>
    <cellStyle name="Comma 31 2 4" xfId="4027" xr:uid="{6EA32CAA-505A-4635-8A73-EB915F97B597}"/>
    <cellStyle name="Comma 31 2 4 2" xfId="21594" xr:uid="{DF253F08-8CDB-4B29-8B20-8D7A71A39F55}"/>
    <cellStyle name="Comma 31 2 4 3" xfId="37277" xr:uid="{7A4CA596-45F1-4516-A218-E48A124D1FB0}"/>
    <cellStyle name="Comma 31 2 4 4" xfId="12745" xr:uid="{ADCFC80E-BFB7-4999-92AD-FB22F7777152}"/>
    <cellStyle name="Comma 31 2 5" xfId="6905" xr:uid="{EDF37E01-D5E3-4E04-B2C3-0CF230B836D2}"/>
    <cellStyle name="Comma 31 2 5 2" xfId="24472" xr:uid="{510BEE2C-4697-41DF-B03A-D7EBBEF8DC06}"/>
    <cellStyle name="Comma 31 2 5 3" xfId="40155" xr:uid="{EE7042AE-3D40-42CD-92D6-2E7B9B4D7364}"/>
    <cellStyle name="Comma 31 2 5 4" xfId="15567" xr:uid="{7885C7BF-A3ED-44AF-8CA3-585D8B03BA87}"/>
    <cellStyle name="Comma 31 2 6" xfId="19827" xr:uid="{7CECB9EF-3F0A-4A0E-B31B-8F50A062B14F}"/>
    <cellStyle name="Comma 31 2 7" xfId="35648" xr:uid="{DAD80BFE-DC0D-4C79-9D3B-9AE991DC5764}"/>
    <cellStyle name="Comma 31 2 8" xfId="11055" xr:uid="{A177CBEE-779F-4708-8986-A913F5AE7900}"/>
    <cellStyle name="Comma 31 3" xfId="19623" xr:uid="{6F172358-9607-4D6F-89DB-291941237EAD}"/>
    <cellStyle name="Comma 31 4" xfId="10879" xr:uid="{FF4C5908-C6A6-46C2-B1FA-FB0DB3C13D6C}"/>
    <cellStyle name="Comma 32" xfId="659" xr:uid="{B7F51863-4832-4FDD-9355-0184412B277F}"/>
    <cellStyle name="Comma 32 2" xfId="19624" xr:uid="{B5690353-3DD2-439A-BA29-9F0F8FFD716B}"/>
    <cellStyle name="Comma 32 3" xfId="10880" xr:uid="{9F6C6DC3-985B-4DE6-8911-D09AAF8D7961}"/>
    <cellStyle name="Comma 33" xfId="55" xr:uid="{76509780-F859-4190-970A-763F2D4F842A}"/>
    <cellStyle name="Comma 33 2" xfId="661" xr:uid="{144D7982-AA92-4B13-8456-EC9B564FFADA}"/>
    <cellStyle name="Comma 33 2 2" xfId="19626" xr:uid="{82EFF526-0C38-4B07-B1CA-85EBE0935DCC}"/>
    <cellStyle name="Comma 33 2 3" xfId="10882" xr:uid="{0CA80A24-B657-4B23-9A38-BDFF5EB00851}"/>
    <cellStyle name="Comma 33 3" xfId="662" xr:uid="{54790B1E-1448-407B-B510-2DDFE684EE5A}"/>
    <cellStyle name="Comma 33 3 2" xfId="19627" xr:uid="{BFCAE486-DE2B-4200-B50B-4E0115B9F093}"/>
    <cellStyle name="Comma 33 3 3" xfId="10883" xr:uid="{EF618E0C-C331-4DD3-87CC-D70BBFB64EED}"/>
    <cellStyle name="Comma 33 4" xfId="19478" xr:uid="{566C275C-2946-4E2F-A5AA-33DFE076A62A}"/>
    <cellStyle name="Comma 33 5" xfId="19625" xr:uid="{E083B7FA-3BF7-47AA-96EB-16926D861730}"/>
    <cellStyle name="Comma 33 6" xfId="10881" xr:uid="{FAF17F0A-536E-4DB7-8F2E-C781339F6577}"/>
    <cellStyle name="Comma 33 7" xfId="660" xr:uid="{8FD719AE-3647-46C3-A326-8B4DCBB66E1A}"/>
    <cellStyle name="Comma 34" xfId="188" xr:uid="{67F64367-3C22-4C7F-A08C-2551066B2F12}"/>
    <cellStyle name="Comma 34 2" xfId="228" xr:uid="{38A9AED4-0558-484F-A939-BACC2C20A258}"/>
    <cellStyle name="Comma 34 2 2" xfId="49468" xr:uid="{1CE24BBB-8B96-45D3-86B0-6192013E51B9}"/>
    <cellStyle name="Comma 34 2 3" xfId="19487" xr:uid="{42AA06A4-0055-46A9-82BE-65C39E36227C}"/>
    <cellStyle name="Comma 34 3" xfId="347" xr:uid="{6D088203-B88C-4322-9321-1C135215FAD0}"/>
    <cellStyle name="Comma 34 3 2" xfId="49535" xr:uid="{111957FF-0FC8-45A1-A6D8-E4542F453221}"/>
    <cellStyle name="Comma 34 3 3" xfId="19533" xr:uid="{72222523-AF39-45AC-B168-2C295925E7BF}"/>
    <cellStyle name="Comma 34 4" xfId="19628" xr:uid="{3009CE6E-1466-4339-BD27-482429B16C1C}"/>
    <cellStyle name="Comma 34 5" xfId="10884" xr:uid="{D086F24E-0393-4B2F-8731-51072D63E41A}"/>
    <cellStyle name="Comma 34 6" xfId="49326" xr:uid="{C655BC53-5A17-4C5B-9FB7-C86C701CB98C}"/>
    <cellStyle name="Comma 34 7" xfId="49446" xr:uid="{06422572-2E7D-41AA-9477-5E033CC2FCBD}"/>
    <cellStyle name="Comma 34 8" xfId="663" xr:uid="{59B17046-9119-437D-8B3C-F5526C6321AA}"/>
    <cellStyle name="Comma 35" xfId="664" xr:uid="{B99BCD4B-EED1-4CF7-999D-5E995DBAC90F}"/>
    <cellStyle name="Comma 35 2" xfId="19629" xr:uid="{8D26BA58-5E83-4C7E-AC3D-C5AF1DD7F926}"/>
    <cellStyle name="Comma 35 3" xfId="10885" xr:uid="{35AF4D9D-8FB0-4B66-92F0-12AB5B9B2C1D}"/>
    <cellStyle name="Comma 36" xfId="210" xr:uid="{55DD031F-E194-4A08-86E8-5E0BDA8301C2}"/>
    <cellStyle name="Comma 36 2" xfId="362" xr:uid="{B2880E9C-9DFE-44BC-B9D5-3C7132534456}"/>
    <cellStyle name="Comma 36 2 2" xfId="19502" xr:uid="{0AE987CE-FF76-4B9D-98B9-E883D26B9340}"/>
    <cellStyle name="Comma 36 3" xfId="19630" xr:uid="{A2B03A1D-5880-4073-99E6-30D6E2F68893}"/>
    <cellStyle name="Comma 36 4" xfId="10886" xr:uid="{5B6DEC09-60AA-475A-ADA5-FB7E00579000}"/>
    <cellStyle name="Comma 36 5" xfId="665" xr:uid="{8937C046-BC6B-45AC-BE11-73500D89C32E}"/>
    <cellStyle name="Comma 37" xfId="666" xr:uid="{14BEAABE-61A7-467B-80E7-160EDE2939F7}"/>
    <cellStyle name="Comma 37 2" xfId="19631" xr:uid="{13A67E0E-B93A-4445-B905-035D877EC92D}"/>
    <cellStyle name="Comma 37 3" xfId="10887" xr:uid="{D6A2E2A4-9047-4E8E-AFF1-8EACB252645E}"/>
    <cellStyle name="Comma 38" xfId="667" xr:uid="{2F46F06E-FE81-4A0C-BC7F-08827B931E42}"/>
    <cellStyle name="Comma 38 2" xfId="19632" xr:uid="{8F9B27CF-9E71-49EC-9C51-0ECC8645D271}"/>
    <cellStyle name="Comma 38 3" xfId="10888" xr:uid="{7CF9B6C6-8F36-4362-A230-AB492822834A}"/>
    <cellStyle name="Comma 39" xfId="668" xr:uid="{E03B283E-9881-478C-AE2F-D572D6152AEE}"/>
    <cellStyle name="Comma 39 2" xfId="19633" xr:uid="{6DA6B104-26AC-4461-B979-AF1C64258118}"/>
    <cellStyle name="Comma 39 3" xfId="10889" xr:uid="{71B4770B-AE27-4EDC-B567-E0CFB4060F12}"/>
    <cellStyle name="Comma 4" xfId="10" xr:uid="{F5B2190E-2262-4A29-B717-8929430D70B9}"/>
    <cellStyle name="Comma 4 10" xfId="71" xr:uid="{6C7906A5-9F9B-45BA-A4AD-6841DE7F8F20}"/>
    <cellStyle name="Comma 4 11" xfId="264" xr:uid="{8C7CAB99-7E89-4A52-8089-BA4DA61662DB}"/>
    <cellStyle name="Comma 4 11 2" xfId="49503" xr:uid="{EE7D8BC4-292C-4BCC-AEC7-16258C84DB6A}"/>
    <cellStyle name="Comma 4 11 3" xfId="19474" xr:uid="{ABECAD84-9BC9-4851-9EDA-C8139D0323B2}"/>
    <cellStyle name="Comma 4 12" xfId="19512" xr:uid="{C8DE2768-B190-44A1-867E-DBE370C739FA}"/>
    <cellStyle name="Comma 4 13" xfId="19528" xr:uid="{C8B37B51-E597-4D80-A600-2B392D6357BB}"/>
    <cellStyle name="Comma 4 14" xfId="19634" xr:uid="{DE4B19F9-0571-4196-ADCE-831509D5D210}"/>
    <cellStyle name="Comma 4 15" xfId="10808" xr:uid="{5FAFEB35-7D77-42E8-894F-3409716AAA35}"/>
    <cellStyle name="Comma 4 15 2" xfId="49334" xr:uid="{8F12FDEE-E374-4F00-8744-713AB8E14787}"/>
    <cellStyle name="Comma 4 16" xfId="10890" xr:uid="{C21158B6-1FC8-42B6-A3BB-389468215C42}"/>
    <cellStyle name="Comma 4 17" xfId="10810" xr:uid="{8CAE16A0-4579-4CC8-A2DE-7CB2738FE685}"/>
    <cellStyle name="Comma 4 18" xfId="49344" xr:uid="{80CEB309-8D5E-42C2-B9B7-4063DB6120C5}"/>
    <cellStyle name="Comma 4 19" xfId="669" xr:uid="{571A3062-BA07-4A01-B326-EDAC0B34A999}"/>
    <cellStyle name="Comma 4 2" xfId="48" xr:uid="{5EC52674-4A02-47BB-9118-7ED546A5A0A2}"/>
    <cellStyle name="Comma 4 2 10" xfId="10812" xr:uid="{BD8CC8C1-FE81-46FC-9A0E-DF9B073D5D1C}"/>
    <cellStyle name="Comma 4 2 2" xfId="103" xr:uid="{AE0EE365-40CF-49F6-8900-F98FB8615854}"/>
    <cellStyle name="Comma 4 2 2 2" xfId="367" xr:uid="{9277C284-5373-4F52-A7DA-F7934ED92CE4}"/>
    <cellStyle name="Comma 4 2 2 2 2" xfId="49547" xr:uid="{6FFEA592-BFA0-4119-ABD5-10DD39C9F0DE}"/>
    <cellStyle name="Comma 4 2 2 2 3" xfId="19828" xr:uid="{62F369CB-BC43-4154-AE50-DBAC393DB33B}"/>
    <cellStyle name="Comma 4 2 2 3" xfId="35649" xr:uid="{075A5B07-4308-4CD0-8386-9694181E6DD2}"/>
    <cellStyle name="Comma 4 2 2 4" xfId="11056" xr:uid="{1AF4744B-8F20-4C0D-8DDE-1C7243F82F0F}"/>
    <cellStyle name="Comma 4 2 2 5" xfId="49384" xr:uid="{A6080D6E-8C48-4DFB-8876-274E61E43920}"/>
    <cellStyle name="Comma 4 2 2 6" xfId="1998" xr:uid="{BB437A07-68B3-4D6A-8E4A-3D4AF009E677}"/>
    <cellStyle name="Comma 4 2 3" xfId="220" xr:uid="{D12C716E-BC68-4CF9-BA61-00C6D8DB976A}"/>
    <cellStyle name="Comma 4 2 3 2" xfId="19829" xr:uid="{00985CE3-63BF-423C-B597-70D31ABB1769}"/>
    <cellStyle name="Comma 4 2 3 3" xfId="11057" xr:uid="{9766F3FE-F784-46F2-8CB9-07C1BD85B043}"/>
    <cellStyle name="Comma 4 2 3 4" xfId="49460" xr:uid="{D6FEBDEC-BFF0-43DC-B603-A25C4A73BAC0}"/>
    <cellStyle name="Comma 4 2 3 5" xfId="1999" xr:uid="{279EEB5B-E97E-4927-B6E2-C07DE04CAFBC}"/>
    <cellStyle name="Comma 4 2 4" xfId="237" xr:uid="{56F54624-7774-4EC9-9003-6702C412091A}"/>
    <cellStyle name="Comma 4 2 4 2" xfId="19830" xr:uid="{3328B3AE-A086-4648-9255-0AFB8B3A20F3}"/>
    <cellStyle name="Comma 4 2 4 3" xfId="35650" xr:uid="{CA0F3374-0A69-47C3-896B-24D05B311ADD}"/>
    <cellStyle name="Comma 4 2 4 4" xfId="11058" xr:uid="{C9D3517B-DE3C-4365-886E-C910BA0E686B}"/>
    <cellStyle name="Comma 4 2 4 5" xfId="49477" xr:uid="{5E8110AE-1E28-4502-8C12-0A0821E60C23}"/>
    <cellStyle name="Comma 4 2 4 6" xfId="2000" xr:uid="{CBD88026-2F3C-466F-9F24-1A9B61FA72D1}"/>
    <cellStyle name="Comma 4 2 5" xfId="250" xr:uid="{8DD05B62-EE88-476A-9A71-7F9697CFA2BD}"/>
    <cellStyle name="Comma 4 2 5 2" xfId="49489" xr:uid="{863AD2B8-4184-41A4-A23D-0E1203CADB55}"/>
    <cellStyle name="Comma 4 2 5 3" xfId="19543" xr:uid="{944C5C27-DD18-4497-9091-31AD070A9923}"/>
    <cellStyle name="Comma 4 2 5 4" xfId="49565" xr:uid="{727AD19B-FD9E-41C8-962D-434CF016459B}"/>
    <cellStyle name="Comma 4 2 6" xfId="82" xr:uid="{66CB3B5A-25A8-42B9-A647-E5D8D47FCAEC}"/>
    <cellStyle name="Comma 4 2 6 2" xfId="49366" xr:uid="{2D0D2A0D-C644-4495-8DC3-43B5725A19AD}"/>
    <cellStyle name="Comma 4 2 7" xfId="49345" xr:uid="{9F475D74-DE19-4AAF-912F-16BD14269B24}"/>
    <cellStyle name="Comma 4 2 8" xfId="19523" xr:uid="{41F8184E-5CC1-4979-A883-09537797C270}"/>
    <cellStyle name="Comma 4 2 8 2" xfId="49289" xr:uid="{6069981B-D478-4FC9-8A7A-6187F1FE8101}"/>
    <cellStyle name="Comma 4 2 9" xfId="670" xr:uid="{0F91DC80-AF4C-4A15-AB2D-FD7706526BCC}"/>
    <cellStyle name="Comma 4 20" xfId="46" xr:uid="{43DCAD65-3BC9-416B-AF2B-EA4B3E1DE3D2}"/>
    <cellStyle name="Comma 4 21" xfId="49574" xr:uid="{C62CEF00-FB96-47D4-9EFC-4172A42FB10B}"/>
    <cellStyle name="Comma 4 22" xfId="49582" xr:uid="{F7D9AFC0-C63D-4018-AF39-FA09EBA63C4B}"/>
    <cellStyle name="Comma 4 23" xfId="49602" xr:uid="{9570FD24-9727-414B-A8F2-3D5EE44262F1}"/>
    <cellStyle name="Comma 4 24" xfId="49605" xr:uid="{BA24F033-EA18-4E24-8818-D64FDC85925A}"/>
    <cellStyle name="Comma 4 25" xfId="49609" xr:uid="{6DA942C4-C095-4846-8EF3-EA3005CBECC1}"/>
    <cellStyle name="Comma 4 3" xfId="106" xr:uid="{0168DA44-5749-4423-98E4-F5B70784C571}"/>
    <cellStyle name="Comma 4 3 2" xfId="340" xr:uid="{4C54B900-040D-4A0C-9286-C92B64D6D15B}"/>
    <cellStyle name="Comma 4 3 2 2" xfId="19636" xr:uid="{621515FF-590F-4BB4-BD1B-41E8F5D15C20}"/>
    <cellStyle name="Comma 4 3 2 3" xfId="35554" xr:uid="{76997938-7027-4751-93E5-2659E1390DB2}"/>
    <cellStyle name="Comma 4 3 2 4" xfId="10892" xr:uid="{229F43CE-4DAE-4F5C-A6BE-074A19486D13}"/>
    <cellStyle name="Comma 4 3 2 5" xfId="49529" xr:uid="{C5F22EA2-E6A2-4930-BB8F-233AE66953F1}"/>
    <cellStyle name="Comma 4 3 2 6" xfId="672" xr:uid="{80B112C7-684B-4C29-A323-65D5ED30CCFD}"/>
    <cellStyle name="Comma 4 3 3" xfId="19635" xr:uid="{3AF9FB66-6046-418D-A3AF-FD1DD5254234}"/>
    <cellStyle name="Comma 4 3 4" xfId="10891" xr:uid="{3C4FE72A-C4DF-4F44-9F18-4DB88B4E6D8B}"/>
    <cellStyle name="Comma 4 3 5" xfId="49387" xr:uid="{B352A8BA-3AB9-4A60-A093-507E18071118}"/>
    <cellStyle name="Comma 4 3 6" xfId="671" xr:uid="{92E553DE-27C5-4804-8C38-1AAE9AA690DE}"/>
    <cellStyle name="Comma 4 3 7" xfId="110" xr:uid="{909D093A-BCB4-47DC-B5B6-6BACD5D2E1AE}"/>
    <cellStyle name="Comma 4 3 7 2" xfId="49390" xr:uid="{A75909B4-BB21-4D6E-899D-FD2F7DC9882F}"/>
    <cellStyle name="Comma 4 4" xfId="93" xr:uid="{4BDB7E90-CF59-4A7E-8386-479E43E24161}"/>
    <cellStyle name="Comma 4 4 2" xfId="674" xr:uid="{3BDCB649-4A96-4FC5-AF89-F39087D58622}"/>
    <cellStyle name="Comma 4 4 2 2" xfId="19638" xr:uid="{DBF0E356-F54A-4E6A-85CA-DA1631F03FD4}"/>
    <cellStyle name="Comma 4 4 2 3" xfId="10894" xr:uid="{0CF600D5-AC93-47BC-AD1D-195D30E11DC6}"/>
    <cellStyle name="Comma 4 4 3" xfId="19637" xr:uid="{5B7F5B58-6552-4FA2-9C9A-723DC4A6F71B}"/>
    <cellStyle name="Comma 4 4 4" xfId="10893" xr:uid="{86321FF5-257C-4AAE-91E9-27DD78B8E90B}"/>
    <cellStyle name="Comma 4 4 5" xfId="673" xr:uid="{58683FB9-06C4-47CF-96E7-B1222B9D3A4B}"/>
    <cellStyle name="Comma 4 5" xfId="133" xr:uid="{AE0904ED-1305-453A-A8C3-931759BACECD}"/>
    <cellStyle name="Comma 4 5 2" xfId="676" xr:uid="{37D51CFB-38BA-47EB-995B-98D447E7B126}"/>
    <cellStyle name="Comma 4 5 2 2" xfId="19639" xr:uid="{B60CF459-68D6-4EDC-A344-621FEB2171F3}"/>
    <cellStyle name="Comma 4 5 2 3" xfId="10895" xr:uid="{D935CA25-2852-46EE-851C-DC3C539AEA4D}"/>
    <cellStyle name="Comma 4 5 3" xfId="49408" xr:uid="{7B082AE2-1FEE-4D65-98D6-352544BA0C98}"/>
    <cellStyle name="Comma 4 5 4" xfId="675" xr:uid="{88E0FD32-7EB9-47D7-8C7D-901EA9CA7AB8}"/>
    <cellStyle name="Comma 4 6" xfId="145" xr:uid="{E6C3D6D7-4B46-4BA6-98A4-7D7F6CE8CE5A}"/>
    <cellStyle name="Comma 4 6 2" xfId="19640" xr:uid="{F223FF47-91A2-4701-8CB4-EA724C7C8910}"/>
    <cellStyle name="Comma 4 6 3" xfId="10896" xr:uid="{D232F552-F3A7-429E-89F0-913DAE175331}"/>
    <cellStyle name="Comma 4 6 4" xfId="49415" xr:uid="{F9BA0EBF-1DF1-4F46-B5A7-06A36BDE198E}"/>
    <cellStyle name="Comma 4 6 5" xfId="677" xr:uid="{E8228A71-BAFA-41E8-9969-D7E79AEA87D4}"/>
    <cellStyle name="Comma 4 7" xfId="175" xr:uid="{7FBBC0AF-F8BA-4BE3-9B91-0009FBADA173}"/>
    <cellStyle name="Comma 4 7 2" xfId="19831" xr:uid="{E1F3E38E-8111-4296-B853-DAA054B3707D}"/>
    <cellStyle name="Comma 4 7 3" xfId="35651" xr:uid="{A1B90F0E-341F-4413-B17C-53BD7759AD7F}"/>
    <cellStyle name="Comma 4 7 4" xfId="11059" xr:uid="{E7AC410B-75A5-4845-8893-B6A3E7E24880}"/>
    <cellStyle name="Comma 4 7 5" xfId="49436" xr:uid="{30F84149-E4B7-4E40-AEB8-FDA151B7EEFD}"/>
    <cellStyle name="Comma 4 7 6" xfId="2001" xr:uid="{DE4C4361-F130-48CC-B4CD-5871E021B499}"/>
    <cellStyle name="Comma 4 8" xfId="223" xr:uid="{4C61AB55-D552-4C55-9E24-E17BD7BF8371}"/>
    <cellStyle name="Comma 4 8 2" xfId="19832" xr:uid="{439EC2AC-FCE9-4D4A-BF39-15022FBEF09E}"/>
    <cellStyle name="Comma 4 8 3" xfId="35652" xr:uid="{AE71EEB5-F415-4423-865D-EC63DCCE2993}"/>
    <cellStyle name="Comma 4 8 4" xfId="11060" xr:uid="{8E97D97E-553D-4063-81AD-EC6FC94C3592}"/>
    <cellStyle name="Comma 4 8 5" xfId="49463" xr:uid="{7D69FE3E-39AA-4BB0-BB30-FED157D8B59F}"/>
    <cellStyle name="Comma 4 8 6" xfId="2002" xr:uid="{B479ABA6-B7B0-4F77-B091-4E2833B76D6D}"/>
    <cellStyle name="Comma 4 9" xfId="249" xr:uid="{8ADA843D-7C6C-4364-A84C-69B9ECEBCC9F}"/>
    <cellStyle name="Comma 4 9 2" xfId="19465" xr:uid="{49B71055-B081-403A-BD4F-C00CBE22E85D}"/>
    <cellStyle name="Comma 4 9 3" xfId="49488" xr:uid="{28B64F9F-79E2-4E56-AAEE-938E08520518}"/>
    <cellStyle name="Comma 4 9 4" xfId="10806" xr:uid="{A15D0201-262A-4D55-804B-BFC72C24F35A}"/>
    <cellStyle name="Comma 40" xfId="678" xr:uid="{92AC6559-803B-4DFF-924D-0DDEBBD39D3E}"/>
    <cellStyle name="Comma 40 2" xfId="19641" xr:uid="{B18C1ECF-858E-4974-B9F0-4E79618A95F6}"/>
    <cellStyle name="Comma 40 3" xfId="10897" xr:uid="{6B7E3BC2-23CC-4045-9AC0-8FE77A43B030}"/>
    <cellStyle name="Comma 41" xfId="679" xr:uid="{28B97065-250A-4346-A49A-189B9497F493}"/>
    <cellStyle name="Comma 41 2" xfId="19642" xr:uid="{9F05A014-AB3C-4D35-9825-05F6EA8AD83F}"/>
    <cellStyle name="Comma 41 3" xfId="10898" xr:uid="{3E499728-C6CB-4039-8024-CB15B47BDF14}"/>
    <cellStyle name="Comma 42" xfId="680" xr:uid="{9FAB0EA0-C10E-45D0-8726-E06003289BF6}"/>
    <cellStyle name="Comma 42 2" xfId="19643" xr:uid="{C60F4F74-28DA-4071-8C7F-7F727456FB17}"/>
    <cellStyle name="Comma 42 3" xfId="10899" xr:uid="{027A936C-C4DB-4DA1-A073-3E0A8A923446}"/>
    <cellStyle name="Comma 43" xfId="681" xr:uid="{CF2E46E2-B570-432A-AD0C-9E6179F1BC19}"/>
    <cellStyle name="Comma 43 2" xfId="19644" xr:uid="{C9866FC6-00EC-42B6-B370-636E57E7D5F9}"/>
    <cellStyle name="Comma 43 3" xfId="10900" xr:uid="{B859DC74-E27B-4D77-8FCC-883E9C227D0B}"/>
    <cellStyle name="Comma 44" xfId="682" xr:uid="{C02E6799-6375-4533-AB0E-15108F7CED5C}"/>
    <cellStyle name="Comma 44 2" xfId="19645" xr:uid="{11BC7126-D810-4BF0-857D-12F004D6038F}"/>
    <cellStyle name="Comma 44 3" xfId="10901" xr:uid="{2FD0C274-027A-48B9-9978-1B26AFDDAD10}"/>
    <cellStyle name="Comma 45" xfId="683" xr:uid="{5AC73F2B-CC19-4C8C-951A-BA4718065D9B}"/>
    <cellStyle name="Comma 45 2" xfId="19646" xr:uid="{B60D0F4D-1F69-41F4-95D6-14ABF2E7AB08}"/>
    <cellStyle name="Comma 45 3" xfId="10902" xr:uid="{881AC48E-AFBC-4A14-836B-A9CA6F2AB3B3}"/>
    <cellStyle name="Comma 46" xfId="684" xr:uid="{304A40C5-B974-4E4C-8A73-B82C96552BA5}"/>
    <cellStyle name="Comma 46 2" xfId="19647" xr:uid="{2657DEE8-E867-4FBD-9D98-059A15065D59}"/>
    <cellStyle name="Comma 46 3" xfId="10903" xr:uid="{28732B5F-8B36-49D3-924E-963FA89BF909}"/>
    <cellStyle name="Comma 47" xfId="685" xr:uid="{57CF73CB-DA13-42A8-A1CB-FF298ABBAC6B}"/>
    <cellStyle name="Comma 47 2" xfId="19648" xr:uid="{788904C5-FAA8-4973-9FB6-AB58D6AA51D3}"/>
    <cellStyle name="Comma 47 3" xfId="10904" xr:uid="{7D775D7B-0A2A-4B55-AA04-5F907C6BC838}"/>
    <cellStyle name="Comma 48" xfId="686" xr:uid="{91122F06-F3F9-4638-9477-F69742D9BA4E}"/>
    <cellStyle name="Comma 48 2" xfId="19649" xr:uid="{A471E8D1-2764-4196-90FD-7524F0F457A4}"/>
    <cellStyle name="Comma 48 3" xfId="10905" xr:uid="{06615419-87A6-4808-BFF3-728B847A3FC5}"/>
    <cellStyle name="Comma 49" xfId="687" xr:uid="{3C2A04D1-ABA3-4C63-86F2-5D9CB86FBBC1}"/>
    <cellStyle name="Comma 49 2" xfId="19650" xr:uid="{1CBCD483-2669-48A7-8CB4-8B4985454D72}"/>
    <cellStyle name="Comma 49 3" xfId="10906" xr:uid="{50E81D78-2FA2-45A1-824B-D4601117AD6E}"/>
    <cellStyle name="Comma 5" xfId="18" xr:uid="{538CB72E-B31F-40C2-8FF0-8E98FBBAC88F}"/>
    <cellStyle name="Comma 5 10" xfId="19651" xr:uid="{BBD35859-E6B0-477B-A75A-1C529672E608}"/>
    <cellStyle name="Comma 5 11" xfId="35555" xr:uid="{447D945A-38F0-47E6-BB17-11C2C4AC1057}"/>
    <cellStyle name="Comma 5 12" xfId="10907" xr:uid="{70542A4E-5E45-4331-A28E-50EE44DBEF6C}"/>
    <cellStyle name="Comma 5 13" xfId="688" xr:uid="{6312AE89-9342-4486-9148-3D207BA3BF3D}"/>
    <cellStyle name="Comma 5 14" xfId="49611" xr:uid="{AB3F978A-F1FB-4ED4-AC35-7F79CEA4C5A5}"/>
    <cellStyle name="Comma 5 2" xfId="17" xr:uid="{447C413F-B4C6-4126-86A3-E56D9FBC6685}"/>
    <cellStyle name="Comma 5 2 2" xfId="2003" xr:uid="{49E8D978-4BF7-4A3B-96F0-40EFDE3883B9}"/>
    <cellStyle name="Comma 5 2 2 2" xfId="2487" xr:uid="{ADC2E8C1-6A46-4013-975B-063CA0F4EC78}"/>
    <cellStyle name="Comma 5 2 2 2 2" xfId="3050" xr:uid="{1E4746AD-981C-4C27-A107-152C7CA1C8E0}"/>
    <cellStyle name="Comma 5 2 2 2 2 2" xfId="4955" xr:uid="{762933BE-8469-4B86-A054-7B767E16E080}"/>
    <cellStyle name="Comma 5 2 2 2 2 2 2" xfId="22522" xr:uid="{9CBC31B0-9933-4073-8412-B11E79EC54F1}"/>
    <cellStyle name="Comma 5 2 2 2 2 2 3" xfId="38205" xr:uid="{DBA0B072-70BD-46E0-97F0-CF2BAFF83EA8}"/>
    <cellStyle name="Comma 5 2 2 2 2 2 4" xfId="13627" xr:uid="{1DCECA19-78BA-428A-986C-3683BFD81EE4}"/>
    <cellStyle name="Comma 5 2 2 2 2 3" xfId="7672" xr:uid="{C871DA5A-13CC-4587-B408-CB33C16E7BBC}"/>
    <cellStyle name="Comma 5 2 2 2 2 3 2" xfId="25239" xr:uid="{97B30675-1576-44B6-AC9C-9520DBE5C40B}"/>
    <cellStyle name="Comma 5 2 2 2 2 3 3" xfId="40922" xr:uid="{35CC98E0-3E44-4939-AAFC-D7DD1F6E3175}"/>
    <cellStyle name="Comma 5 2 2 2 2 3 4" xfId="16332" xr:uid="{70445002-80B6-4971-8CC9-B13337CE2680}"/>
    <cellStyle name="Comma 5 2 2 2 2 4" xfId="20616" xr:uid="{2D5FAAB8-3EAE-47DF-B832-BD904A446344}"/>
    <cellStyle name="Comma 5 2 2 2 2 5" xfId="36299" xr:uid="{2C4512C2-D18F-4AFF-A011-1C5FC488BE1C}"/>
    <cellStyle name="Comma 5 2 2 2 2 6" xfId="11785" xr:uid="{FF474CF8-DD18-4DB3-A9E9-2B1695DE6482}"/>
    <cellStyle name="Comma 5 2 2 2 3" xfId="4392" xr:uid="{FB5989CE-0DF7-406B-B663-DDBF5C6824ED}"/>
    <cellStyle name="Comma 5 2 2 2 3 2" xfId="21959" xr:uid="{4A780633-D554-427C-811C-065F1ACCCA3D}"/>
    <cellStyle name="Comma 5 2 2 2 3 3" xfId="37642" xr:uid="{C4E41F9D-B5D4-4EFF-AF34-459C78A83F34}"/>
    <cellStyle name="Comma 5 2 2 2 3 4" xfId="13096" xr:uid="{6D9CEAC7-7704-49B6-81DB-31DD26EC3CBB}"/>
    <cellStyle name="Comma 5 2 2 2 4" xfId="7109" xr:uid="{961D2A37-B63F-4E0F-8CA3-F087C0428BD7}"/>
    <cellStyle name="Comma 5 2 2 2 4 2" xfId="24676" xr:uid="{F9554707-DE64-4D22-992E-B7C7866F4BF3}"/>
    <cellStyle name="Comma 5 2 2 2 4 3" xfId="40359" xr:uid="{35AA7939-4B0A-4634-8539-15FD533CCD09}"/>
    <cellStyle name="Comma 5 2 2 2 4 4" xfId="15769" xr:uid="{DB77A510-F9C2-4BC1-A7C7-DDF57934A8C2}"/>
    <cellStyle name="Comma 5 2 2 2 5" xfId="20053" xr:uid="{53C966E8-2315-49A7-BEE0-890B4C0ABE33}"/>
    <cellStyle name="Comma 5 2 2 2 6" xfId="35769" xr:uid="{9A1703E1-72AA-4C91-BD10-8D5DB7AB7FBC}"/>
    <cellStyle name="Comma 5 2 2 2 7" xfId="11258" xr:uid="{DE5C713C-10EE-4A3A-8376-58F2B590F5FC}"/>
    <cellStyle name="Comma 5 2 2 3" xfId="2828" xr:uid="{DE47169C-34EA-47C5-9FCF-026AB6BF1F1C}"/>
    <cellStyle name="Comma 5 2 2 3 2" xfId="4733" xr:uid="{40FF43E9-F4F9-4ABB-9386-5F30F65631F6}"/>
    <cellStyle name="Comma 5 2 2 3 2 2" xfId="22300" xr:uid="{42360154-5713-4BAC-BA4B-220B4429069A}"/>
    <cellStyle name="Comma 5 2 2 3 2 3" xfId="37983" xr:uid="{9F7174BD-F54B-4FE7-A168-6F52E88D13FC}"/>
    <cellStyle name="Comma 5 2 2 3 2 4" xfId="13419" xr:uid="{BFCD3B56-9250-4628-A955-6AE219B8B8CA}"/>
    <cellStyle name="Comma 5 2 2 3 3" xfId="7450" xr:uid="{8FBDDF06-1C80-498A-B637-A3CB79A49B66}"/>
    <cellStyle name="Comma 5 2 2 3 3 2" xfId="25017" xr:uid="{C6B8FD36-60E4-44A1-9DAD-1272E44D1121}"/>
    <cellStyle name="Comma 5 2 2 3 3 3" xfId="40700" xr:uid="{B21A6332-02AB-4DF7-8169-BD1435DD2776}"/>
    <cellStyle name="Comma 5 2 2 3 3 4" xfId="16110" xr:uid="{DA6B9ED0-F257-4A71-8096-C728829CFA24}"/>
    <cellStyle name="Comma 5 2 2 3 4" xfId="20394" xr:uid="{A6ED75CC-24FC-4003-8F86-D4A200AA7C4C}"/>
    <cellStyle name="Comma 5 2 2 3 5" xfId="36077" xr:uid="{BD53C629-1EDB-4E5A-8411-58850EA40AC8}"/>
    <cellStyle name="Comma 5 2 2 3 6" xfId="11577" xr:uid="{0C946005-29DC-4D34-BC42-45AD3C3E3A23}"/>
    <cellStyle name="Comma 5 2 2 4" xfId="4030" xr:uid="{841F7AEA-F647-489C-AF6E-EA2ACCF9091C}"/>
    <cellStyle name="Comma 5 2 2 4 2" xfId="21597" xr:uid="{112696E4-3114-4AD2-9790-B487469EEA86}"/>
    <cellStyle name="Comma 5 2 2 4 3" xfId="37280" xr:uid="{0A593156-21F4-48E6-865C-890AE0A48A97}"/>
    <cellStyle name="Comma 5 2 2 4 4" xfId="12748" xr:uid="{60F3DD61-6C5A-4B70-B6E3-D4A7BB7A0176}"/>
    <cellStyle name="Comma 5 2 2 5" xfId="6906" xr:uid="{62F2B8DA-D839-479F-9541-408E2F4983CF}"/>
    <cellStyle name="Comma 5 2 2 5 2" xfId="24473" xr:uid="{64E77B5D-4FAC-487C-9ECA-C9EC27DE7B2E}"/>
    <cellStyle name="Comma 5 2 2 5 3" xfId="40156" xr:uid="{53C052DC-3115-42F7-8CE1-39B34390B157}"/>
    <cellStyle name="Comma 5 2 2 5 4" xfId="15568" xr:uid="{B83D0BDA-899A-4E2B-91CA-B53FC1AA6CAD}"/>
    <cellStyle name="Comma 5 2 2 6" xfId="19833" xr:uid="{54ACE169-DFF5-4380-BF64-D7AE044CC4D6}"/>
    <cellStyle name="Comma 5 2 2 7" xfId="35653" xr:uid="{9CB63A01-0920-4FE6-B38F-362EF34C98E4}"/>
    <cellStyle name="Comma 5 2 2 8" xfId="11061" xr:uid="{648A8F76-DDF4-435B-8949-A65DAEE73AE8}"/>
    <cellStyle name="Comma 5 2 3" xfId="2004" xr:uid="{AE6504C6-CBD6-469F-8732-A6F48F37A050}"/>
    <cellStyle name="Comma 5 2 3 2" xfId="2488" xr:uid="{07429990-399F-4459-A01A-6F5B265917DB}"/>
    <cellStyle name="Comma 5 2 3 2 2" xfId="3051" xr:uid="{364986C4-4F7D-472E-9637-621A780012B3}"/>
    <cellStyle name="Comma 5 2 3 2 2 2" xfId="4956" xr:uid="{FFD7B1DA-E19D-418F-A7E3-8CD1E5A7E7BB}"/>
    <cellStyle name="Comma 5 2 3 2 2 2 2" xfId="22523" xr:uid="{9602DA5F-B0F6-4068-BDE7-6062B8A87526}"/>
    <cellStyle name="Comma 5 2 3 2 2 2 3" xfId="38206" xr:uid="{92181E59-F203-421D-926C-192DBD170C00}"/>
    <cellStyle name="Comma 5 2 3 2 2 2 4" xfId="13628" xr:uid="{8A9B905C-C7C2-419D-834C-A4D7CB42C42D}"/>
    <cellStyle name="Comma 5 2 3 2 2 3" xfId="7673" xr:uid="{84C4B4ED-1269-4E8C-8102-9E818FE04220}"/>
    <cellStyle name="Comma 5 2 3 2 2 3 2" xfId="25240" xr:uid="{A0CD5304-E58D-4149-A149-6AF9F05950F0}"/>
    <cellStyle name="Comma 5 2 3 2 2 3 3" xfId="40923" xr:uid="{458165B0-FA7A-4749-BBC6-B2A05292B2BE}"/>
    <cellStyle name="Comma 5 2 3 2 2 3 4" xfId="16333" xr:uid="{AE08EFC7-E45B-4F4B-A400-08D636D12A94}"/>
    <cellStyle name="Comma 5 2 3 2 2 4" xfId="20617" xr:uid="{29466094-0D91-469E-86B1-2D20530AD4A8}"/>
    <cellStyle name="Comma 5 2 3 2 2 5" xfId="36300" xr:uid="{C4DB189C-8053-43DA-BB3A-A712C8371DD6}"/>
    <cellStyle name="Comma 5 2 3 2 2 6" xfId="11786" xr:uid="{9824B0DE-95E3-4FB8-A16C-2DBE0D49F53D}"/>
    <cellStyle name="Comma 5 2 3 2 3" xfId="4393" xr:uid="{37147CAA-DF2C-4169-989A-FB4E98FC5879}"/>
    <cellStyle name="Comma 5 2 3 2 3 2" xfId="21960" xr:uid="{F13559DC-9C9F-4DF3-860E-5A32ACE15178}"/>
    <cellStyle name="Comma 5 2 3 2 3 3" xfId="37643" xr:uid="{6A62A96D-0DF8-4848-AD29-D7B275457A0F}"/>
    <cellStyle name="Comma 5 2 3 2 3 4" xfId="13097" xr:uid="{31326EFC-5110-4195-8E5F-5996BECBDA9F}"/>
    <cellStyle name="Comma 5 2 3 2 4" xfId="7110" xr:uid="{B67EA759-C53A-42EA-9DBA-53346BC27CB7}"/>
    <cellStyle name="Comma 5 2 3 2 4 2" xfId="24677" xr:uid="{7C110EE1-FA43-4507-9861-E1DD301D3B91}"/>
    <cellStyle name="Comma 5 2 3 2 4 3" xfId="40360" xr:uid="{D92CB30B-A506-4D30-AE25-AA9F33DA365B}"/>
    <cellStyle name="Comma 5 2 3 2 4 4" xfId="15770" xr:uid="{2165CBC8-084C-489E-BF03-3C637C82CF9A}"/>
    <cellStyle name="Comma 5 2 3 2 5" xfId="20054" xr:uid="{5FF052B0-4802-4AB2-970C-29A27824FB95}"/>
    <cellStyle name="Comma 5 2 3 2 6" xfId="35770" xr:uid="{F1CD2121-7230-40BC-A4E2-12173BB48D18}"/>
    <cellStyle name="Comma 5 2 3 2 7" xfId="11259" xr:uid="{C82407AA-54A2-4953-81B1-E2460DE18CBB}"/>
    <cellStyle name="Comma 5 2 3 3" xfId="2829" xr:uid="{BE4A855D-E72F-467E-BFA7-D62AF79658A2}"/>
    <cellStyle name="Comma 5 2 3 3 2" xfId="4734" xr:uid="{361A180A-AE48-4980-9987-C9350094B9E9}"/>
    <cellStyle name="Comma 5 2 3 3 2 2" xfId="22301" xr:uid="{C5462D7A-F56A-4094-998D-D4B3B6F8B4BB}"/>
    <cellStyle name="Comma 5 2 3 3 2 3" xfId="37984" xr:uid="{86D5F15C-4650-49EE-93A3-21A46C240DB1}"/>
    <cellStyle name="Comma 5 2 3 3 2 4" xfId="13420" xr:uid="{A2C5FA90-2686-40F9-803F-8534810F2360}"/>
    <cellStyle name="Comma 5 2 3 3 3" xfId="7451" xr:uid="{47FD56C4-3875-47C3-A484-E4DD0E5D2347}"/>
    <cellStyle name="Comma 5 2 3 3 3 2" xfId="25018" xr:uid="{94FADA59-D32B-4A39-A02A-D03FF91D65FB}"/>
    <cellStyle name="Comma 5 2 3 3 3 3" xfId="40701" xr:uid="{550E796E-6EE1-4B77-8A03-8569068870E0}"/>
    <cellStyle name="Comma 5 2 3 3 3 4" xfId="16111" xr:uid="{175C4B71-F45E-4927-A288-C651ED26B1F7}"/>
    <cellStyle name="Comma 5 2 3 3 4" xfId="20395" xr:uid="{16E6A1AF-9C55-4054-B638-F7709A80D042}"/>
    <cellStyle name="Comma 5 2 3 3 5" xfId="36078" xr:uid="{CDDF4920-9AE8-462F-A8B4-E7ADD5DB7CD5}"/>
    <cellStyle name="Comma 5 2 3 3 6" xfId="11578" xr:uid="{CD199551-3C70-4C41-9039-066F04D5FB7B}"/>
    <cellStyle name="Comma 5 2 3 4" xfId="4031" xr:uid="{1367D993-F1B1-4978-9B58-8AF9318CEAAE}"/>
    <cellStyle name="Comma 5 2 3 4 2" xfId="21598" xr:uid="{37373591-C689-46ED-A64E-72126C6A75EC}"/>
    <cellStyle name="Comma 5 2 3 4 3" xfId="37281" xr:uid="{F389D354-8AF2-4E6F-8706-8601514A7C4C}"/>
    <cellStyle name="Comma 5 2 3 4 4" xfId="12749" xr:uid="{AAC74B4D-2C94-4EAA-A10A-35BA59B55D5E}"/>
    <cellStyle name="Comma 5 2 3 5" xfId="6907" xr:uid="{356E8A90-28C4-4B4F-8A9F-76F0FE218B78}"/>
    <cellStyle name="Comma 5 2 3 5 2" xfId="24474" xr:uid="{18561136-7155-42ED-A8BF-B530753F7E55}"/>
    <cellStyle name="Comma 5 2 3 5 3" xfId="40157" xr:uid="{84DE246F-CF2B-4BEF-91DA-9478BCD1AEEF}"/>
    <cellStyle name="Comma 5 2 3 5 4" xfId="15569" xr:uid="{A5EC5C76-97EA-4D3F-832D-863A38E7094F}"/>
    <cellStyle name="Comma 5 2 3 6" xfId="19520" xr:uid="{E340D8BE-410F-4CB2-8BB2-81CCABEE14C3}"/>
    <cellStyle name="Comma 5 2 3 7" xfId="19834" xr:uid="{9A452B92-F071-4899-85C9-03CA7B68D577}"/>
    <cellStyle name="Comma 5 2 3 8" xfId="35654" xr:uid="{F34839BB-1B28-432E-9180-0324DBA32355}"/>
    <cellStyle name="Comma 5 2 3 9" xfId="11062" xr:uid="{2BC4C452-B166-4315-8856-5FB90EB13ED4}"/>
    <cellStyle name="Comma 5 2 4" xfId="19518" xr:uid="{A60B3313-541F-4E6A-91B8-C4D96055684A}"/>
    <cellStyle name="Comma 5 2 5" xfId="19652" xr:uid="{21CE4FBE-7D42-4C0E-BC6C-796030677A7C}"/>
    <cellStyle name="Comma 5 2 6" xfId="35556" xr:uid="{6C1E601F-FBB7-47CD-85A7-2965EB2AE0F9}"/>
    <cellStyle name="Comma 5 2 7" xfId="10908" xr:uid="{1B729E81-0F8E-4A61-AACD-64E18B032C36}"/>
    <cellStyle name="Comma 5 2 8" xfId="689" xr:uid="{4940875A-B0CD-469E-AFD1-A926CBC62FED}"/>
    <cellStyle name="Comma 5 3" xfId="135" xr:uid="{C99B080E-5D76-4983-8D3E-06D4E9C899C3}"/>
    <cellStyle name="Comma 5 3 2" xfId="2005" xr:uid="{350F669F-711F-4C79-B3D4-3E9E48E39474}"/>
    <cellStyle name="Comma 5 3 2 2" xfId="2006" xr:uid="{05595028-AE98-436B-BE4E-0FAFD931C74E}"/>
    <cellStyle name="Comma 5 3 2 2 2" xfId="2007" xr:uid="{12A39B75-4750-4283-BBD3-199D8CBB8304}"/>
    <cellStyle name="Comma 5 3 2 2 2 2" xfId="19837" xr:uid="{195D8AEC-B639-470D-9948-471AAF357033}"/>
    <cellStyle name="Comma 5 3 2 2 2 3" xfId="11065" xr:uid="{58C94D17-76CC-484E-A012-DEE6C817CC79}"/>
    <cellStyle name="Comma 5 3 2 2 3" xfId="19836" xr:uid="{1E1E55DF-917F-47A5-A764-AEF55D7D43EE}"/>
    <cellStyle name="Comma 5 3 2 2 4" xfId="11064" xr:uid="{CF9C0C7B-285D-4F4C-B895-022B2ABA1B8C}"/>
    <cellStyle name="Comma 5 3 2 3" xfId="2008" xr:uid="{5CAFAFD3-2204-429C-BD13-A8966E584987}"/>
    <cellStyle name="Comma 5 3 2 3 2" xfId="19838" xr:uid="{C5594AFD-B355-4642-9CBF-426B905395E7}"/>
    <cellStyle name="Comma 5 3 2 3 3" xfId="11066" xr:uid="{650B4E6A-DC44-4709-B705-78EDB609E5F3}"/>
    <cellStyle name="Comma 5 3 2 4" xfId="2009" xr:uid="{091F7C52-3D4A-4310-933F-858A26619016}"/>
    <cellStyle name="Comma 5 3 2 4 2" xfId="19839" xr:uid="{4BA44193-494E-4E62-B338-7BFD13C74998}"/>
    <cellStyle name="Comma 5 3 2 4 3" xfId="11067" xr:uid="{F9B02A1E-4EF6-4486-AA84-D4F86AA6856E}"/>
    <cellStyle name="Comma 5 3 2 5" xfId="19835" xr:uid="{9AF29F1F-4FE9-4B3C-96AE-AA7209AEF44B}"/>
    <cellStyle name="Comma 5 3 2 6" xfId="11063" xr:uid="{C0C1F19D-816A-4824-9C32-41560B6C313F}"/>
    <cellStyle name="Comma 5 3 3" xfId="2010" xr:uid="{4836B691-5330-47DC-BE7E-B6D6B36AC376}"/>
    <cellStyle name="Comma 5 3 3 2" xfId="2011" xr:uid="{82D22F05-810B-4389-B6C9-2F8791423530}"/>
    <cellStyle name="Comma 5 3 3 2 2" xfId="19841" xr:uid="{BDAAF128-A231-48C5-B26B-4C80FF45C331}"/>
    <cellStyle name="Comma 5 3 3 2 3" xfId="11069" xr:uid="{E03070B5-F2C9-4F3E-A337-61AB738081C6}"/>
    <cellStyle name="Comma 5 3 3 3" xfId="19840" xr:uid="{342A36CB-C174-4E30-9428-C0BBE71D5B9E}"/>
    <cellStyle name="Comma 5 3 3 4" xfId="11068" xr:uid="{7F7187FA-3C0E-4EFA-B8D8-49979AA93602}"/>
    <cellStyle name="Comma 5 3 4" xfId="2012" xr:uid="{330E5EEC-CB08-40DD-BAB6-9096C775E58C}"/>
    <cellStyle name="Comma 5 3 4 2" xfId="19842" xr:uid="{98433124-DCB3-434A-8966-85A8D21EB0CB}"/>
    <cellStyle name="Comma 5 3 4 3" xfId="11070" xr:uid="{65E04166-19DC-40AA-AE70-5018320C67D0}"/>
    <cellStyle name="Comma 5 3 5" xfId="2013" xr:uid="{D4053932-DA45-4254-BE78-1EEDE59F5EFD}"/>
    <cellStyle name="Comma 5 3 5 2" xfId="19843" xr:uid="{AACAE6C3-4B8A-41DA-A6F6-E58FF9611BBA}"/>
    <cellStyle name="Comma 5 3 5 3" xfId="11071" xr:uid="{A52F6630-A02A-4DBE-8402-53868802CA2F}"/>
    <cellStyle name="Comma 5 3 6" xfId="19653" xr:uid="{ED341E4F-0897-4D48-B115-3A4DC89FA8F4}"/>
    <cellStyle name="Comma 5 3 7" xfId="10909" xr:uid="{4F6642B9-6F35-4AF9-98E9-11AB7E00B64F}"/>
    <cellStyle name="Comma 5 3 8" xfId="49410" xr:uid="{142A9673-B619-4B09-9849-D5F3E0FDD404}"/>
    <cellStyle name="Comma 5 3 9" xfId="690" xr:uid="{35F32B7A-D3C0-4347-AB72-B7CAAE245A70}"/>
    <cellStyle name="Comma 5 4" xfId="76" xr:uid="{190F509A-02F1-40D9-BEA9-FA14661C6998}"/>
    <cellStyle name="Comma 5 4 10" xfId="19844" xr:uid="{DEDD8307-68B5-4709-B52D-5D420841D0DC}"/>
    <cellStyle name="Comma 5 4 11" xfId="35655" xr:uid="{18DE99BF-4A6E-4ED0-8912-5B048E9A43AD}"/>
    <cellStyle name="Comma 5 4 12" xfId="11072" xr:uid="{5DA8D075-2D97-4E3F-ADF0-6EE4560552E6}"/>
    <cellStyle name="Comma 5 4 13" xfId="49360" xr:uid="{74DA78BB-B45E-422E-BF62-14AD65B17415}"/>
    <cellStyle name="Comma 5 4 14" xfId="2014" xr:uid="{C79045AA-410F-4051-AB93-55E89B8BA051}"/>
    <cellStyle name="Comma 5 4 2" xfId="2015" xr:uid="{EAAE34EE-B8FA-47A0-8402-35A556BF77B7}"/>
    <cellStyle name="Comma 5 4 2 2" xfId="2016" xr:uid="{B4025B35-2895-4CF0-B983-D2E3CA89DEDA}"/>
    <cellStyle name="Comma 5 4 2 2 2" xfId="19846" xr:uid="{74F79F10-7C1F-456F-A5BF-C07DB50D0A12}"/>
    <cellStyle name="Comma 5 4 2 2 3" xfId="11074" xr:uid="{917FF880-2F34-422E-B8F0-3B5A70CA7485}"/>
    <cellStyle name="Comma 5 4 2 3" xfId="2017" xr:uid="{7DEB92A5-180F-4CF8-BAE3-46C756670702}"/>
    <cellStyle name="Comma 5 4 2 3 2" xfId="19847" xr:uid="{0162FACB-B2D1-4ECE-9E5C-CE4AED4D9DCF}"/>
    <cellStyle name="Comma 5 4 2 3 3" xfId="11075" xr:uid="{73F5E2C5-A63A-4B3A-8A68-3E9C0A22A16C}"/>
    <cellStyle name="Comma 5 4 2 4" xfId="19845" xr:uid="{D0F3557E-0F22-4EB3-8E54-559ABFDDFB11}"/>
    <cellStyle name="Comma 5 4 2 5" xfId="11073" xr:uid="{05C40B8E-928A-43DD-94E1-EEF2BC07E784}"/>
    <cellStyle name="Comma 5 4 3" xfId="2018" xr:uid="{71A2E84C-CD63-49D1-A42C-518CDFD9FC80}"/>
    <cellStyle name="Comma 5 4 4" xfId="2019" xr:uid="{4AC473AD-E60B-40A0-9F3D-DA74498D4D48}"/>
    <cellStyle name="Comma 5 4 4 2" xfId="19848" xr:uid="{75A6EEDE-30CD-4AAF-9C45-F94AFE68A7A9}"/>
    <cellStyle name="Comma 5 4 4 3" xfId="11076" xr:uid="{65204C14-0FCC-4E04-B9DC-DC490066F50C}"/>
    <cellStyle name="Comma 5 4 5" xfId="2020" xr:uid="{9CA6B0D8-3FE9-45D4-8766-EA6EF66223BA}"/>
    <cellStyle name="Comma 5 4 5 2" xfId="2492" xr:uid="{96BD9C9E-A487-4AC4-8F4E-49CD3F0D7897}"/>
    <cellStyle name="Comma 5 4 5 2 2" xfId="3055" xr:uid="{E06A89A0-783D-48DE-BDD6-FDA61BD6054E}"/>
    <cellStyle name="Comma 5 4 5 2 2 2" xfId="4960" xr:uid="{A6B76D95-7CDF-46CA-82D2-08A99F1A634B}"/>
    <cellStyle name="Comma 5 4 5 2 2 2 2" xfId="22527" xr:uid="{0F73F376-069C-4A54-AA88-8418308CB9C5}"/>
    <cellStyle name="Comma 5 4 5 2 2 2 3" xfId="38210" xr:uid="{92FA7ACE-5EEC-4319-809B-52D441AE9DA1}"/>
    <cellStyle name="Comma 5 4 5 2 2 2 4" xfId="13632" xr:uid="{BCD17549-AC1E-47AB-9B72-EC290E8CE089}"/>
    <cellStyle name="Comma 5 4 5 2 2 3" xfId="7677" xr:uid="{3A68FE6E-ED5D-4794-9CE4-60069B21E2F3}"/>
    <cellStyle name="Comma 5 4 5 2 2 3 2" xfId="25244" xr:uid="{6AE0719D-CF2C-44ED-8576-3E108FD9F9D8}"/>
    <cellStyle name="Comma 5 4 5 2 2 3 3" xfId="40927" xr:uid="{01A5926C-2F98-43BD-B464-EB511A6F402C}"/>
    <cellStyle name="Comma 5 4 5 2 2 3 4" xfId="16337" xr:uid="{66D271D1-6F2E-4753-A6DC-09655F297D11}"/>
    <cellStyle name="Comma 5 4 5 2 2 4" xfId="20621" xr:uid="{90B98A73-4171-4BDF-A5EB-F9A47691C1D5}"/>
    <cellStyle name="Comma 5 4 5 2 2 5" xfId="36304" xr:uid="{0B4D3D1E-2481-4E7C-AE82-7DAA279441A1}"/>
    <cellStyle name="Comma 5 4 5 2 2 6" xfId="11790" xr:uid="{BA061837-31C2-4600-B04B-115F0FA33C4F}"/>
    <cellStyle name="Comma 5 4 5 2 3" xfId="4397" xr:uid="{C5F885C3-877A-406D-929A-FEAB7E78A905}"/>
    <cellStyle name="Comma 5 4 5 2 3 2" xfId="21964" xr:uid="{B15AA24C-DC78-4F59-93B4-675C47C58908}"/>
    <cellStyle name="Comma 5 4 5 2 3 3" xfId="37647" xr:uid="{FDAC9A79-5DBF-471C-B324-DC23D9C411E3}"/>
    <cellStyle name="Comma 5 4 5 2 3 4" xfId="13101" xr:uid="{33CABB71-89CF-48A4-8235-A83FE1CB9D21}"/>
    <cellStyle name="Comma 5 4 5 2 4" xfId="7114" xr:uid="{185FE093-E896-476A-995A-4D635C0AC8A3}"/>
    <cellStyle name="Comma 5 4 5 2 4 2" xfId="24681" xr:uid="{BECE57A3-5AF4-4A95-A05A-5FD589B67E34}"/>
    <cellStyle name="Comma 5 4 5 2 4 3" xfId="40364" xr:uid="{3DE39E17-3B2A-4F11-9BEE-DD1E72666A90}"/>
    <cellStyle name="Comma 5 4 5 2 4 4" xfId="15774" xr:uid="{86614B1B-2C24-46C8-9DEB-0CC77B514A4D}"/>
    <cellStyle name="Comma 5 4 5 2 5" xfId="20058" xr:uid="{6E46854D-B371-4037-8411-586082DEBDFC}"/>
    <cellStyle name="Comma 5 4 5 2 6" xfId="35772" xr:uid="{18F6F103-D020-40A8-90AD-B0E86F957601}"/>
    <cellStyle name="Comma 5 4 5 2 7" xfId="11263" xr:uid="{7977C1D6-EC0E-42FF-A1F2-D5F692DF7DBC}"/>
    <cellStyle name="Comma 5 4 5 3" xfId="2834" xr:uid="{595B3A08-AA22-4085-9CF6-0D77B4A1F50D}"/>
    <cellStyle name="Comma 5 4 5 3 2" xfId="4739" xr:uid="{0D5F6F39-298D-42B0-A779-B1A8EBCC255D}"/>
    <cellStyle name="Comma 5 4 5 3 2 2" xfId="22306" xr:uid="{2330A78E-2FC2-4949-84E2-C06D15632F71}"/>
    <cellStyle name="Comma 5 4 5 3 2 3" xfId="37989" xr:uid="{2802D97F-940D-4426-9663-8FDA6929B0B2}"/>
    <cellStyle name="Comma 5 4 5 3 2 4" xfId="13425" xr:uid="{4B3C6C19-C5A4-4486-8F03-F986E2CC7DE5}"/>
    <cellStyle name="Comma 5 4 5 3 3" xfId="7456" xr:uid="{532B4612-F4A0-46CA-89B6-30472983CE5A}"/>
    <cellStyle name="Comma 5 4 5 3 3 2" xfId="25023" xr:uid="{308E2799-BF42-4A78-AD0D-9EEB24E94CC9}"/>
    <cellStyle name="Comma 5 4 5 3 3 3" xfId="40706" xr:uid="{317FDF31-DD64-4F70-92A2-9398EA9F2419}"/>
    <cellStyle name="Comma 5 4 5 3 3 4" xfId="16116" xr:uid="{E5BE4F06-C088-41B2-95D5-0FEFEC37ED69}"/>
    <cellStyle name="Comma 5 4 5 3 4" xfId="20400" xr:uid="{7DB04CD5-87BC-4D7D-BE21-82495786F0C9}"/>
    <cellStyle name="Comma 5 4 5 3 5" xfId="36083" xr:uid="{F5362B42-EB57-4F1F-B073-72327321A4C9}"/>
    <cellStyle name="Comma 5 4 5 3 6" xfId="11583" xr:uid="{E9DF924F-E861-43A7-B07D-06E3D73DA254}"/>
    <cellStyle name="Comma 5 4 5 4" xfId="4042" xr:uid="{C5C2B765-EBF2-46E1-BD3B-80190CD947DB}"/>
    <cellStyle name="Comma 5 4 5 4 2" xfId="21609" xr:uid="{7BA270CA-8E39-4346-81C5-BD4E77A0463E}"/>
    <cellStyle name="Comma 5 4 5 4 3" xfId="37292" xr:uid="{22D25352-52A4-4B49-9EAC-2CACEAB855E1}"/>
    <cellStyle name="Comma 5 4 5 4 4" xfId="12760" xr:uid="{97A7C035-BB65-44A0-92DD-52CD518D1D6B}"/>
    <cellStyle name="Comma 5 4 5 5" xfId="6909" xr:uid="{D5FF9FEE-ABB6-4D76-AC83-2144EDCDD043}"/>
    <cellStyle name="Comma 5 4 5 5 2" xfId="24476" xr:uid="{85892201-7F4D-4C56-8E11-1A1CA8C2404C}"/>
    <cellStyle name="Comma 5 4 5 5 3" xfId="40159" xr:uid="{EE945714-3536-43F7-A711-BFFA8F5E5FAB}"/>
    <cellStyle name="Comma 5 4 5 5 4" xfId="15571" xr:uid="{4C41D4A8-821F-4C59-ABFC-60E09CE8FB48}"/>
    <cellStyle name="Comma 5 4 5 6" xfId="19849" xr:uid="{9622C953-E054-4DB7-BFAF-77AA6A624C08}"/>
    <cellStyle name="Comma 5 4 5 7" xfId="35656" xr:uid="{AA6103EA-60B8-4B02-8BD0-E8CA71A9FC6E}"/>
    <cellStyle name="Comma 5 4 5 8" xfId="11077" xr:uid="{991C9575-136A-4F05-8E17-ADE829DA28A6}"/>
    <cellStyle name="Comma 5 4 6" xfId="2490" xr:uid="{EF390BD9-D550-4D37-86FB-64ED6BD77CD3}"/>
    <cellStyle name="Comma 5 4 6 2" xfId="3053" xr:uid="{ADA210C0-B105-4274-B969-116854AF1DF4}"/>
    <cellStyle name="Comma 5 4 6 2 2" xfId="4958" xr:uid="{9BC925A5-1A79-48FD-B634-0BE15F525120}"/>
    <cellStyle name="Comma 5 4 6 2 2 2" xfId="22525" xr:uid="{46E1487C-F4FB-486E-956B-12B64FA7C683}"/>
    <cellStyle name="Comma 5 4 6 2 2 3" xfId="38208" xr:uid="{77BA0E53-8EAC-492F-A4DD-BF88F70A9149}"/>
    <cellStyle name="Comma 5 4 6 2 2 4" xfId="13630" xr:uid="{3D560942-2A3C-4E65-961A-1C995519BBA9}"/>
    <cellStyle name="Comma 5 4 6 2 3" xfId="7675" xr:uid="{6A685EE5-3623-4A41-9E80-33B08D46AC1B}"/>
    <cellStyle name="Comma 5 4 6 2 3 2" xfId="25242" xr:uid="{5F793CCE-0732-4AFB-AFFA-E2D702219F0F}"/>
    <cellStyle name="Comma 5 4 6 2 3 3" xfId="40925" xr:uid="{0CBCE7C2-90F2-42CD-B208-4A3E07F1C62C}"/>
    <cellStyle name="Comma 5 4 6 2 3 4" xfId="16335" xr:uid="{C7135D22-5593-4880-B34A-782ABB784A17}"/>
    <cellStyle name="Comma 5 4 6 2 4" xfId="20619" xr:uid="{A2CAF2E7-6E5C-447E-B3A6-737B1C6AA3E3}"/>
    <cellStyle name="Comma 5 4 6 2 5" xfId="36302" xr:uid="{701F64F2-69BE-4425-A807-0E5512D07010}"/>
    <cellStyle name="Comma 5 4 6 2 6" xfId="11788" xr:uid="{AF287B51-D83C-4E28-9771-ED01015B013A}"/>
    <cellStyle name="Comma 5 4 6 3" xfId="4395" xr:uid="{C1937FC6-2687-4097-9E75-01F70DFB77D6}"/>
    <cellStyle name="Comma 5 4 6 3 2" xfId="21962" xr:uid="{49DA2294-3E23-4B61-8C2F-1FD246956ADA}"/>
    <cellStyle name="Comma 5 4 6 3 3" xfId="37645" xr:uid="{C8F0C390-587A-48A8-9A7A-70E3EE545F31}"/>
    <cellStyle name="Comma 5 4 6 3 4" xfId="13099" xr:uid="{6F42B90A-3DC1-4BEC-B40F-A006FF0A6020}"/>
    <cellStyle name="Comma 5 4 6 4" xfId="7112" xr:uid="{677F2004-72F6-4243-9CEA-C7951FECAC0A}"/>
    <cellStyle name="Comma 5 4 6 4 2" xfId="24679" xr:uid="{15D38992-25F1-4622-B90B-EEED2011EB8D}"/>
    <cellStyle name="Comma 5 4 6 4 3" xfId="40362" xr:uid="{A5558077-CE6D-4C75-B4EE-926A50392E4A}"/>
    <cellStyle name="Comma 5 4 6 4 4" xfId="15772" xr:uid="{54E475C4-240F-4216-AFA3-27AFE4FA92CB}"/>
    <cellStyle name="Comma 5 4 6 5" xfId="20056" xr:uid="{837D0568-5F94-43E8-A5BA-6AE5CCE2D115}"/>
    <cellStyle name="Comma 5 4 6 6" xfId="35771" xr:uid="{58889738-4442-4A7E-B8EE-3F2655C181C6}"/>
    <cellStyle name="Comma 5 4 6 7" xfId="11261" xr:uid="{4B0D0AA1-1925-4F0D-8065-8ADE82963C3E}"/>
    <cellStyle name="Comma 5 4 7" xfId="2830" xr:uid="{42EC248D-A890-4200-A574-C22407EE4986}"/>
    <cellStyle name="Comma 5 4 7 2" xfId="4735" xr:uid="{2681C634-012E-44E4-9393-3B72D08951C7}"/>
    <cellStyle name="Comma 5 4 7 2 2" xfId="22302" xr:uid="{1FA2CCCB-A045-4A7D-815A-A9136EDB4EEC}"/>
    <cellStyle name="Comma 5 4 7 2 3" xfId="37985" xr:uid="{D750CC45-05CC-4F62-AA74-04572E86C72D}"/>
    <cellStyle name="Comma 5 4 7 2 4" xfId="13421" xr:uid="{31FEE5C1-2BF0-4442-8CF5-BB1F80E3B5C5}"/>
    <cellStyle name="Comma 5 4 7 3" xfId="7452" xr:uid="{4EB94E57-D0B0-4D53-B8F4-CC2B48DA148B}"/>
    <cellStyle name="Comma 5 4 7 3 2" xfId="25019" xr:uid="{40F788E4-0D22-4420-B90E-A55F9C0227A4}"/>
    <cellStyle name="Comma 5 4 7 3 3" xfId="40702" xr:uid="{28E8B4DB-2344-41C3-8597-23A05C63841F}"/>
    <cellStyle name="Comma 5 4 7 3 4" xfId="16112" xr:uid="{523AF4A2-53E9-4BAE-A892-BF4650A371C2}"/>
    <cellStyle name="Comma 5 4 7 4" xfId="20396" xr:uid="{408402FC-A7EA-41F0-8810-083D120A93CC}"/>
    <cellStyle name="Comma 5 4 7 5" xfId="36079" xr:uid="{0E420C55-090B-43C2-A219-8B02A7C051C0}"/>
    <cellStyle name="Comma 5 4 7 6" xfId="11579" xr:uid="{C3336184-4E2B-49BF-8951-99EC731A8E66}"/>
    <cellStyle name="Comma 5 4 8" xfId="4037" xr:uid="{8AA19D01-00BC-49FF-9F89-B7BABA4FC21F}"/>
    <cellStyle name="Comma 5 4 8 2" xfId="21604" xr:uid="{01972FFE-6356-401F-8D38-8D961762EB64}"/>
    <cellStyle name="Comma 5 4 8 3" xfId="37287" xr:uid="{BBACE3CA-8481-48C7-B799-0E3704AA3980}"/>
    <cellStyle name="Comma 5 4 8 4" xfId="12755" xr:uid="{C0949E66-7618-4FC0-B00F-3345A5CCC708}"/>
    <cellStyle name="Comma 5 4 9" xfId="6908" xr:uid="{F3D305E8-FBD0-4B84-A91A-F540028CADE0}"/>
    <cellStyle name="Comma 5 4 9 2" xfId="24475" xr:uid="{2BA3E1B0-0852-4602-AA51-FC56E4191198}"/>
    <cellStyle name="Comma 5 4 9 3" xfId="40158" xr:uid="{6AB17552-FE38-4513-8545-39D53B43CF2C}"/>
    <cellStyle name="Comma 5 4 9 4" xfId="15570" xr:uid="{7BD35D54-A6B6-4521-9E71-BE9072F0DBCE}"/>
    <cellStyle name="Comma 5 5" xfId="265" xr:uid="{9E9D6A8D-C83C-46FA-8514-34A679678427}"/>
    <cellStyle name="Comma 5 5 2" xfId="2022" xr:uid="{D6FAB7DC-76B8-434C-A7BA-EEA39E2293AE}"/>
    <cellStyle name="Comma 5 5 2 2" xfId="19851" xr:uid="{1DBBF012-936E-41DA-82DD-AF8F26035F34}"/>
    <cellStyle name="Comma 5 5 2 3" xfId="35658" xr:uid="{5CA51A05-63A6-4CF2-ABCA-376091D246FA}"/>
    <cellStyle name="Comma 5 5 2 4" xfId="11079" xr:uid="{7D494C76-85E7-4141-8158-E6ACA76023E6}"/>
    <cellStyle name="Comma 5 5 3" xfId="19519" xr:uid="{18F92300-6F7F-47EB-A5F5-D612FE505C93}"/>
    <cellStyle name="Comma 5 5 4" xfId="19850" xr:uid="{AE32C48B-3BC6-448F-BB7B-B78EBBC9F314}"/>
    <cellStyle name="Comma 5 5 5" xfId="35657" xr:uid="{CFDE20BF-81C4-4933-9F7D-B33B3A23E565}"/>
    <cellStyle name="Comma 5 5 6" xfId="11078" xr:uid="{D2C14A33-6E05-4864-A68F-14057D6AC471}"/>
    <cellStyle name="Comma 5 5 7" xfId="2021" xr:uid="{67612ED0-5A66-4500-84C6-D6D9147FED7D}"/>
    <cellStyle name="Comma 5 6" xfId="2023" xr:uid="{1344A59E-3DB1-495A-AD63-4616331E34F5}"/>
    <cellStyle name="Comma 5 6 2" xfId="2493" xr:uid="{A424182D-0529-404F-A6AA-C5254B6B99D4}"/>
    <cellStyle name="Comma 5 6 2 2" xfId="3056" xr:uid="{EF4A43F7-673B-4181-8A2B-DB8A48C13499}"/>
    <cellStyle name="Comma 5 6 2 2 2" xfId="4961" xr:uid="{F40172A6-5962-4B6E-A8B0-729DAD630728}"/>
    <cellStyle name="Comma 5 6 2 2 2 2" xfId="22528" xr:uid="{70E32040-16C5-4643-913B-127E3D36D847}"/>
    <cellStyle name="Comma 5 6 2 2 2 3" xfId="38211" xr:uid="{42E81A7E-FD56-4ED2-B74C-BA2ED8D49923}"/>
    <cellStyle name="Comma 5 6 2 2 2 4" xfId="13633" xr:uid="{1F05509D-547A-4473-8B66-94B1BAD1902A}"/>
    <cellStyle name="Comma 5 6 2 2 3" xfId="7678" xr:uid="{7FECAA27-9D34-44FA-81C0-6C120DB5844F}"/>
    <cellStyle name="Comma 5 6 2 2 3 2" xfId="25245" xr:uid="{0CCF4F6F-63AF-4962-BE1E-4977C41B87CF}"/>
    <cellStyle name="Comma 5 6 2 2 3 3" xfId="40928" xr:uid="{5051D159-BFD6-4ADE-AC0C-29067541A575}"/>
    <cellStyle name="Comma 5 6 2 2 3 4" xfId="16338" xr:uid="{FA114B2E-4EA2-4094-A2D0-B6182068A883}"/>
    <cellStyle name="Comma 5 6 2 2 4" xfId="20622" xr:uid="{3BC5482D-1868-429B-8380-8C09A31236C6}"/>
    <cellStyle name="Comma 5 6 2 2 5" xfId="36305" xr:uid="{83990DEA-60AF-4475-9423-D78DFFC97B41}"/>
    <cellStyle name="Comma 5 6 2 2 6" xfId="11791" xr:uid="{662103A4-F3DE-4A3F-AFB6-65D15F18743E}"/>
    <cellStyle name="Comma 5 6 2 3" xfId="4398" xr:uid="{BD000665-349F-4A32-8705-BF982EB00708}"/>
    <cellStyle name="Comma 5 6 2 3 2" xfId="21965" xr:uid="{B320F431-BC15-4688-823E-49012D814F49}"/>
    <cellStyle name="Comma 5 6 2 3 3" xfId="37648" xr:uid="{2358124C-558E-432C-9B8E-B86F00CC716E}"/>
    <cellStyle name="Comma 5 6 2 3 4" xfId="13102" xr:uid="{8AF5B8BB-98C0-49F8-9B1B-F4CF79E6A492}"/>
    <cellStyle name="Comma 5 6 2 4" xfId="7115" xr:uid="{A0C8C577-F2D6-492F-8C30-F89D6EB92EE1}"/>
    <cellStyle name="Comma 5 6 2 4 2" xfId="24682" xr:uid="{46AACC44-D78E-45EA-9BB9-1F8DBAC79CC2}"/>
    <cellStyle name="Comma 5 6 2 4 3" xfId="40365" xr:uid="{E03BA3DF-C733-476F-99B8-1C2F975D633C}"/>
    <cellStyle name="Comma 5 6 2 4 4" xfId="15775" xr:uid="{EAC453B2-93E8-4664-858F-437CE9E21BBC}"/>
    <cellStyle name="Comma 5 6 2 5" xfId="20059" xr:uid="{D6290189-0500-4B2B-8ED1-F2C466927AEC}"/>
    <cellStyle name="Comma 5 6 2 6" xfId="35773" xr:uid="{4BFC3E10-8D75-43A7-BA81-718ADC229817}"/>
    <cellStyle name="Comma 5 6 2 7" xfId="11264" xr:uid="{48366BF1-E7A4-4FB1-ABCC-3A5808FACA2D}"/>
    <cellStyle name="Comma 5 6 3" xfId="2837" xr:uid="{565931F1-EE1C-444A-89FA-FC37385A3D25}"/>
    <cellStyle name="Comma 5 6 3 2" xfId="4742" xr:uid="{72A6FEBB-6CE9-4443-B043-33FBFD35C5DF}"/>
    <cellStyle name="Comma 5 6 3 2 2" xfId="22309" xr:uid="{944C5FCE-5A08-41A3-AA48-83A279AA2799}"/>
    <cellStyle name="Comma 5 6 3 2 3" xfId="37992" xr:uid="{1D8EC530-A2A3-4594-81B9-EA696BEDC61F}"/>
    <cellStyle name="Comma 5 6 3 2 4" xfId="13428" xr:uid="{F72FD37F-EE62-4563-A37E-032E3CF662CE}"/>
    <cellStyle name="Comma 5 6 3 3" xfId="7459" xr:uid="{F71FF18C-CE07-4DE6-870E-8F2F5A0AD9C6}"/>
    <cellStyle name="Comma 5 6 3 3 2" xfId="25026" xr:uid="{46B6BB02-E41C-4691-9CD3-2D68C03798F1}"/>
    <cellStyle name="Comma 5 6 3 3 3" xfId="40709" xr:uid="{980019FB-F497-4F38-B0C7-2B904774B7DC}"/>
    <cellStyle name="Comma 5 6 3 3 4" xfId="16119" xr:uid="{BDD7E1AB-9A78-4795-B841-59BE92C71D10}"/>
    <cellStyle name="Comma 5 6 3 4" xfId="20403" xr:uid="{4F54EF20-2C96-448C-8A1C-BE87527B92DD}"/>
    <cellStyle name="Comma 5 6 3 5" xfId="36086" xr:uid="{DE63B4CD-06D5-42FF-8BF0-5DFA03E9CCDD}"/>
    <cellStyle name="Comma 5 6 3 6" xfId="11586" xr:uid="{18E45528-98B1-4267-B112-3A1D72EFE5C8}"/>
    <cellStyle name="Comma 5 6 4" xfId="4045" xr:uid="{D4C1772F-4383-4ED5-B215-9AB278CDD719}"/>
    <cellStyle name="Comma 5 6 4 2" xfId="21612" xr:uid="{BAE919D5-D4BF-4BD8-89A0-3784B4581393}"/>
    <cellStyle name="Comma 5 6 4 3" xfId="37295" xr:uid="{074F5C71-493B-472E-80B6-5EE93D4074FF}"/>
    <cellStyle name="Comma 5 6 4 4" xfId="12763" xr:uid="{A1552338-DFB2-4C99-BBBB-966289B451F6}"/>
    <cellStyle name="Comma 5 6 5" xfId="6910" xr:uid="{99D93064-5C24-4F11-BA7A-DA5927FBDE85}"/>
    <cellStyle name="Comma 5 6 5 2" xfId="24477" xr:uid="{513B5BF8-A65E-4625-9BA1-CE7B5EE6510F}"/>
    <cellStyle name="Comma 5 6 5 3" xfId="40160" xr:uid="{9E673F32-5C90-4CEA-A456-23FF44C65EAE}"/>
    <cellStyle name="Comma 5 6 5 4" xfId="15572" xr:uid="{CE23C440-7AAD-405E-BB48-DDBA59423483}"/>
    <cellStyle name="Comma 5 6 6" xfId="19852" xr:uid="{E2D310D4-F5C5-45A2-983E-DB2B95C606B6}"/>
    <cellStyle name="Comma 5 6 7" xfId="35659" xr:uid="{3D1A5B49-965A-42CD-8705-3BE85B8AF631}"/>
    <cellStyle name="Comma 5 6 8" xfId="11080" xr:uid="{6B667D63-7EB3-48B4-ADC3-0C70B9C354F5}"/>
    <cellStyle name="Comma 5 7" xfId="10804" xr:uid="{5D60329D-7000-4895-B990-F85D3B6CABAF}"/>
    <cellStyle name="Comma 5 7 2" xfId="19466" xr:uid="{D3324853-7EF2-4E7B-9DFE-0AAD727BC3F6}"/>
    <cellStyle name="Comma 5 7 3" xfId="49563" xr:uid="{FF641942-0856-4CA5-802D-D003497BFE26}"/>
    <cellStyle name="Comma 5 8" xfId="19481" xr:uid="{C8CEC393-CC7F-42F8-87B5-12B414493F5B}"/>
    <cellStyle name="Comma 5 9" xfId="19521" xr:uid="{29E11066-79F9-44C7-9A24-1E045336869E}"/>
    <cellStyle name="Comma 5 9 2" xfId="49288" xr:uid="{2068F4FD-C855-4C45-A93B-C9DFC56E0F53}"/>
    <cellStyle name="Comma 50" xfId="691" xr:uid="{5BF2C887-EDB7-446F-82B2-E51F1DAE6102}"/>
    <cellStyle name="Comma 50 2" xfId="19654" xr:uid="{6DBD8335-6A7C-4D78-B5A8-17BCE4080A44}"/>
    <cellStyle name="Comma 50 3" xfId="10910" xr:uid="{90C3698E-F102-4762-A543-F708FF985900}"/>
    <cellStyle name="Comma 51" xfId="692" xr:uid="{0D2D30C0-3D47-4074-8761-A79B0AD4D11D}"/>
    <cellStyle name="Comma 51 2" xfId="19655" xr:uid="{ABB5B61F-4E1C-4382-98F5-0EE5FBFD463F}"/>
    <cellStyle name="Comma 51 3" xfId="10911" xr:uid="{29E7D429-0C14-4888-9A91-64E7B2AEA457}"/>
    <cellStyle name="Comma 52" xfId="693" xr:uid="{A95BA4B3-0B75-4F6E-8CA6-15EA3F1C4DBB}"/>
    <cellStyle name="Comma 52 2" xfId="19656" xr:uid="{CDF94499-ADD3-400F-BC5B-B1193047B943}"/>
    <cellStyle name="Comma 52 3" xfId="10912" xr:uid="{7F7733FE-7978-40C3-874E-F2EFC127AED6}"/>
    <cellStyle name="Comma 53" xfId="694" xr:uid="{3592E866-2178-4678-AC44-A8C49D33778A}"/>
    <cellStyle name="Comma 53 2" xfId="19657" xr:uid="{05D9B440-135F-4832-B187-86903359D06C}"/>
    <cellStyle name="Comma 53 3" xfId="10913" xr:uid="{D9C224AB-321F-4C16-B5B0-F235E139FE40}"/>
    <cellStyle name="Comma 54" xfId="695" xr:uid="{1AD4870D-1474-4BC3-811B-4A0565436A0B}"/>
    <cellStyle name="Comma 54 2" xfId="19658" xr:uid="{ADA51FDD-576F-42D2-957C-1164BEE4B5E9}"/>
    <cellStyle name="Comma 54 3" xfId="10914" xr:uid="{54CC9E9E-0421-4908-AE20-EA10230472EF}"/>
    <cellStyle name="Comma 55" xfId="696" xr:uid="{AAAF7D69-7845-4E3E-8C2F-42A58A136EC1}"/>
    <cellStyle name="Comma 55 2" xfId="19659" xr:uid="{36E8E32B-1877-4980-A9E8-BF77B536C597}"/>
    <cellStyle name="Comma 55 3" xfId="2024" xr:uid="{52D14414-F31A-4CCD-B870-EAAF1A5DB633}"/>
    <cellStyle name="Comma 55 4" xfId="10915" xr:uid="{C4982326-DE4A-4D1F-894B-EAE8CC41434E}"/>
    <cellStyle name="Comma 56" xfId="697" xr:uid="{A012611C-2A64-4CEC-85A7-30FCAA723AA7}"/>
    <cellStyle name="Comma 56 2" xfId="698" xr:uid="{2FB56155-4427-4D1E-9D9F-C89B71F1D0FD}"/>
    <cellStyle name="Comma 56 2 2" xfId="19661" xr:uid="{3D75AD0C-61E7-4768-8847-C60A415E1D8E}"/>
    <cellStyle name="Comma 56 2 3" xfId="10917" xr:uid="{0137E641-A40B-4545-A0B9-78F749455FFD}"/>
    <cellStyle name="Comma 56 3" xfId="19660" xr:uid="{C4084762-6377-49C6-B098-365773518A6B}"/>
    <cellStyle name="Comma 56 4" xfId="10916" xr:uid="{8ADF1318-D982-4E17-A0F6-A32CB7170CDF}"/>
    <cellStyle name="Comma 57" xfId="699" xr:uid="{2211C14F-51D5-4FD7-9896-B491F4AABDB3}"/>
    <cellStyle name="Comma 57 2" xfId="700" xr:uid="{2B37020B-D2C1-4A45-97D5-74122AC31866}"/>
    <cellStyle name="Comma 57 2 2" xfId="19663" xr:uid="{148851A3-E01B-42EE-A507-CC620E22CC5E}"/>
    <cellStyle name="Comma 57 2 3" xfId="10919" xr:uid="{470C27F9-4D9C-44BE-A3D5-10062EF4C030}"/>
    <cellStyle name="Comma 57 3" xfId="2025" xr:uid="{412EA232-091B-4332-8648-5C8B4DA9FF3D}"/>
    <cellStyle name="Comma 57 4" xfId="19662" xr:uid="{B6E8FFA7-EC4A-4D59-9497-D2F27C1BEE45}"/>
    <cellStyle name="Comma 57 5" xfId="10918" xr:uid="{7025290B-AE9C-4E02-BA04-0B28CBA79FA9}"/>
    <cellStyle name="Comma 58" xfId="701" xr:uid="{2E5817B0-459E-4102-979C-F151B3855B3A}"/>
    <cellStyle name="Comma 58 2" xfId="702" xr:uid="{6A087B4A-85A1-487A-A401-F6F9F3E6B485}"/>
    <cellStyle name="Comma 58 2 2" xfId="19665" xr:uid="{91239984-F1EC-4082-A8B0-CE5A3158CC69}"/>
    <cellStyle name="Comma 58 2 3" xfId="10921" xr:uid="{59ACBBF9-AD6A-4641-89CC-FF6B6ACB8C6E}"/>
    <cellStyle name="Comma 58 3" xfId="19664" xr:uid="{99A3248C-AA81-4AE3-B672-1560D8EE0AA1}"/>
    <cellStyle name="Comma 58 4" xfId="10920" xr:uid="{6B5B2FE4-8F24-4AC3-8F2A-A69FE9A0B492}"/>
    <cellStyle name="Comma 59" xfId="703" xr:uid="{BA972E09-6CC1-4306-8942-62AC7ACEB967}"/>
    <cellStyle name="Comma 59 2" xfId="704" xr:uid="{F1788DE7-A93D-49BC-AE9F-6B28CB2FE516}"/>
    <cellStyle name="Comma 59 2 2" xfId="19667" xr:uid="{DB38EB57-83D1-4510-A662-38872D605556}"/>
    <cellStyle name="Comma 59 2 3" xfId="10923" xr:uid="{3BC1E1F7-D0CA-450C-99DA-A37BD6A02E97}"/>
    <cellStyle name="Comma 59 3" xfId="19666" xr:uid="{59001958-DB6F-451F-8E72-1BC4EEB56225}"/>
    <cellStyle name="Comma 59 4" xfId="10922" xr:uid="{B1C4E7AC-F3BD-4BDA-95B7-90C73E64CEA5}"/>
    <cellStyle name="Comma 6" xfId="20" xr:uid="{76C89AF7-2E85-4A2D-A80F-018C432863D9}"/>
    <cellStyle name="Comma 6 10" xfId="56" xr:uid="{0F5BC720-F84C-4DA8-9CCA-2FF6E399D04F}"/>
    <cellStyle name="Comma 6 12" xfId="10814" xr:uid="{01FDBB27-66E7-45AE-98F1-ACF46310C136}"/>
    <cellStyle name="Comma 6 12 2" xfId="49332" xr:uid="{FE18599C-3D36-46D0-A219-26915DDF977E}"/>
    <cellStyle name="Comma 6 2" xfId="114" xr:uid="{8D9DC32C-69F8-4441-91FD-28416785F138}"/>
    <cellStyle name="Comma 6 2 2" xfId="342" xr:uid="{6503E9F1-67AD-45B3-A628-F797477AAFF8}"/>
    <cellStyle name="Comma 6 2 2 2" xfId="49531" xr:uid="{A8BAC7C5-7ADA-47A9-9108-53B8784ECDB8}"/>
    <cellStyle name="Comma 6 2 2 3" xfId="19669" xr:uid="{E2C066C0-CEBC-4B0C-A2B8-4A72A3F88073}"/>
    <cellStyle name="Comma 6 2 3" xfId="10925" xr:uid="{E5D06360-8D29-4965-AA71-4B5E63242FFC}"/>
    <cellStyle name="Comma 6 2 4" xfId="49393" xr:uid="{16D0897A-BC1B-4DBD-BE35-CA869C260382}"/>
    <cellStyle name="Comma 6 2 5" xfId="706" xr:uid="{9122F7AE-3816-46B2-BE4F-13EF2D374074}"/>
    <cellStyle name="Comma 6 3" xfId="148" xr:uid="{F442402D-E920-4CA7-9D90-35C1B0CA2217}"/>
    <cellStyle name="Comma 6 3 2" xfId="19670" xr:uid="{80A595AB-65B2-47FF-B271-45274CDA3312}"/>
    <cellStyle name="Comma 6 3 3" xfId="10926" xr:uid="{7B4450FE-D305-4AFE-A248-FD3F06E16B30}"/>
    <cellStyle name="Comma 6 3 4" xfId="49417" xr:uid="{E7FCBF02-7EA0-4C67-8E96-4FB17CECD275}"/>
    <cellStyle name="Comma 6 3 5" xfId="707" xr:uid="{262BE99D-CAA7-43AF-9F07-EBC50D5AAE9C}"/>
    <cellStyle name="Comma 6 4" xfId="182" xr:uid="{B8E3F444-698D-48B9-B1D8-DC15FB791CEB}"/>
    <cellStyle name="Comma 6 4 10" xfId="2026" xr:uid="{5900769E-EBD8-4B78-8E28-CF2E8FC806A2}"/>
    <cellStyle name="Comma 6 4 2" xfId="2495" xr:uid="{4291561D-2733-4140-A3B7-F46C88B0C0E5}"/>
    <cellStyle name="Comma 6 4 2 2" xfId="3058" xr:uid="{95159B8C-61C8-4A2D-B203-48A1A195DE13}"/>
    <cellStyle name="Comma 6 4 2 2 2" xfId="4963" xr:uid="{BA3E37BE-BF71-402C-ADEC-515B1169C21A}"/>
    <cellStyle name="Comma 6 4 2 2 2 2" xfId="22530" xr:uid="{842B350A-F5D1-4586-B91C-6A1DFBF9E25F}"/>
    <cellStyle name="Comma 6 4 2 2 2 3" xfId="38213" xr:uid="{643567FE-549B-46E8-AFA6-1981FE1EE434}"/>
    <cellStyle name="Comma 6 4 2 2 2 4" xfId="13635" xr:uid="{6B5DCF4E-0F0D-49A8-A9DF-3E5B6A4A82D0}"/>
    <cellStyle name="Comma 6 4 2 2 3" xfId="7680" xr:uid="{7B033326-BBA6-45DC-A0CB-4A23ED46C64D}"/>
    <cellStyle name="Comma 6 4 2 2 3 2" xfId="25247" xr:uid="{B1F338A1-2ACB-4262-8646-E8FD21EC3ABD}"/>
    <cellStyle name="Comma 6 4 2 2 3 3" xfId="40930" xr:uid="{FF1510D1-C3D1-4E05-ACE0-67567910F1B3}"/>
    <cellStyle name="Comma 6 4 2 2 3 4" xfId="16340" xr:uid="{CC4529FF-EFDC-4085-8B22-99F228A106DF}"/>
    <cellStyle name="Comma 6 4 2 2 4" xfId="20624" xr:uid="{1EE2C0F8-2AC9-48EC-95C0-1CCDF1C6F499}"/>
    <cellStyle name="Comma 6 4 2 2 5" xfId="36307" xr:uid="{06932FDA-2DA6-4E76-A8A2-91B21A76168F}"/>
    <cellStyle name="Comma 6 4 2 2 6" xfId="11793" xr:uid="{0C89A3D6-B0A4-402C-9EBB-68F435B05BDA}"/>
    <cellStyle name="Comma 6 4 2 3" xfId="4400" xr:uid="{E18021D7-2314-4A7E-9544-DE5A57F02078}"/>
    <cellStyle name="Comma 6 4 2 3 2" xfId="21967" xr:uid="{56087DB1-CCCA-41F9-8F9B-FB8E388EACB4}"/>
    <cellStyle name="Comma 6 4 2 3 3" xfId="37650" xr:uid="{012D35E1-CD20-44D6-A3F9-74997E6BEDCA}"/>
    <cellStyle name="Comma 6 4 2 3 4" xfId="13104" xr:uid="{54D885FC-35B3-44C7-A805-9E892146F1DA}"/>
    <cellStyle name="Comma 6 4 2 4" xfId="7117" xr:uid="{62BDC074-19C4-412A-BF98-8B8651DA7D9C}"/>
    <cellStyle name="Comma 6 4 2 4 2" xfId="24684" xr:uid="{0BDA74D2-8D66-4386-8C9F-5B524FC81019}"/>
    <cellStyle name="Comma 6 4 2 4 3" xfId="40367" xr:uid="{B3785C96-F572-46A5-80A0-D5BB146ACDD4}"/>
    <cellStyle name="Comma 6 4 2 4 4" xfId="15777" xr:uid="{B593C7FB-C0F7-422D-8B0C-997A3926C21D}"/>
    <cellStyle name="Comma 6 4 2 5" xfId="20061" xr:uid="{D1534B70-61D8-4714-BB93-1BEE0A9EC511}"/>
    <cellStyle name="Comma 6 4 2 6" xfId="35774" xr:uid="{8AE692C0-50E5-4F20-8726-CEBFE479F769}"/>
    <cellStyle name="Comma 6 4 2 7" xfId="11265" xr:uid="{1B03A5E3-DE29-45BB-BBCE-26BBF9395160}"/>
    <cellStyle name="Comma 6 4 3" xfId="2839" xr:uid="{353D059C-8045-44B8-89A3-60E23C710567}"/>
    <cellStyle name="Comma 6 4 3 2" xfId="4744" xr:uid="{B36F84BE-9592-4364-B5FB-31E0F7AD2D02}"/>
    <cellStyle name="Comma 6 4 3 2 2" xfId="22311" xr:uid="{402DEC33-54CC-4C87-B6FA-7A7DD9C5F920}"/>
    <cellStyle name="Comma 6 4 3 2 3" xfId="37994" xr:uid="{DE9B2202-88BB-4277-B14B-ED28822B75EB}"/>
    <cellStyle name="Comma 6 4 3 2 4" xfId="13430" xr:uid="{B13A7278-3964-4290-B6A4-5CFE39A9553F}"/>
    <cellStyle name="Comma 6 4 3 3" xfId="7461" xr:uid="{D1D79A68-3263-4C37-AFC0-6DE143B38391}"/>
    <cellStyle name="Comma 6 4 3 3 2" xfId="25028" xr:uid="{F1B314C2-449A-4205-B88E-F98E2282C167}"/>
    <cellStyle name="Comma 6 4 3 3 3" xfId="40711" xr:uid="{121E1E89-75B5-445C-A03E-3C560829F612}"/>
    <cellStyle name="Comma 6 4 3 3 4" xfId="16121" xr:uid="{A11304E9-A478-45F5-858C-ECBCD77CC6EE}"/>
    <cellStyle name="Comma 6 4 3 4" xfId="20405" xr:uid="{54C53202-22BD-4EFC-9C77-048961CD1465}"/>
    <cellStyle name="Comma 6 4 3 5" xfId="36088" xr:uid="{62681FF7-7DB9-458E-9014-1986B800EF4B}"/>
    <cellStyle name="Comma 6 4 3 6" xfId="11588" xr:uid="{0E15BB20-979D-4F22-8AA5-7F077D8698AE}"/>
    <cellStyle name="Comma 6 4 4" xfId="4047" xr:uid="{EC04C2AE-9E6D-47A6-B71E-797D0250C2C0}"/>
    <cellStyle name="Comma 6 4 4 2" xfId="21614" xr:uid="{BCD78675-C1E4-4D2E-96AF-327CCB4C9340}"/>
    <cellStyle name="Comma 6 4 4 3" xfId="37297" xr:uid="{D0600873-E5A1-4E08-8DED-74B79D344FCB}"/>
    <cellStyle name="Comma 6 4 4 4" xfId="12765" xr:uid="{FF8DA2D5-1990-45D9-BC64-4FB1153237C3}"/>
    <cellStyle name="Comma 6 4 5" xfId="6911" xr:uid="{CA62681D-1207-4EC3-91F3-1AF254E4AEA1}"/>
    <cellStyle name="Comma 6 4 5 2" xfId="24478" xr:uid="{E0C2C362-C425-4F61-BE06-76A830EE61F3}"/>
    <cellStyle name="Comma 6 4 5 3" xfId="40161" xr:uid="{2805C4F4-2AEB-496E-BA51-72C1E3EAB69F}"/>
    <cellStyle name="Comma 6 4 5 4" xfId="15573" xr:uid="{CCF16F87-E265-49FF-A352-989E4F028261}"/>
    <cellStyle name="Comma 6 4 6" xfId="19853" xr:uid="{AC82BA66-5E45-45B1-8F09-223684C4B40F}"/>
    <cellStyle name="Comma 6 4 7" xfId="35660" xr:uid="{B5E68E19-9EC9-4F47-855C-3BC34EF0A325}"/>
    <cellStyle name="Comma 6 4 8" xfId="11081" xr:uid="{9A838FA8-0664-4E3E-B646-9E5628EB5691}"/>
    <cellStyle name="Comma 6 4 9" xfId="49441" xr:uid="{C7F61C36-2C19-4599-A128-75A874870EFB}"/>
    <cellStyle name="Comma 6 5" xfId="225" xr:uid="{AFE96D03-4C1F-450A-A458-C70EA476A1A0}"/>
    <cellStyle name="Comma 6 5 2" xfId="49465" xr:uid="{DC510636-14CC-4789-B9DE-B7C9C366F81A}"/>
    <cellStyle name="Comma 6 5 3" xfId="19482" xr:uid="{98B45508-7C64-4785-BAF3-264441F449AA}"/>
    <cellStyle name="Comma 6 6" xfId="251" xr:uid="{5E25F6E1-B2D1-45FE-9476-23428FEFCEB2}"/>
    <cellStyle name="Comma 6 6 2" xfId="49490" xr:uid="{ECC733B3-CD59-488C-B080-5320777B41BA}"/>
    <cellStyle name="Comma 6 6 3" xfId="19530" xr:uid="{7409DA21-930B-4723-BF26-1DA00931D748}"/>
    <cellStyle name="Comma 6 7" xfId="79" xr:uid="{4C3AB4FF-6F66-45C0-9098-2B7E0B0F468C}"/>
    <cellStyle name="Comma 6 7 2" xfId="49363" xr:uid="{E4881626-0A77-47F9-8354-927DBFD28AC5}"/>
    <cellStyle name="Comma 6 7 3" xfId="19668" xr:uid="{618E0022-23C0-49B8-8911-D6355DCB4E98}"/>
    <cellStyle name="Comma 6 8" xfId="266" xr:uid="{126C74B8-4FC6-4437-8AD7-008E84A68AF4}"/>
    <cellStyle name="Comma 6 8 2" xfId="49504" xr:uid="{E4053DDA-5262-402D-8E08-C890B614EBFE}"/>
    <cellStyle name="Comma 6 8 3" xfId="10924" xr:uid="{B47E4406-24A7-4D22-9AF6-6D7B08330988}"/>
    <cellStyle name="Comma 6 9" xfId="705" xr:uid="{0B4B9B5F-FB3D-45A2-BF32-B9CD506D18FB}"/>
    <cellStyle name="Comma 60" xfId="708" xr:uid="{1FBC5C8C-898D-4609-B1D2-E91BCA48CA79}"/>
    <cellStyle name="Comma 60 2" xfId="709" xr:uid="{544C4999-4339-4316-AB62-0E6962FF083C}"/>
    <cellStyle name="Comma 60 2 2" xfId="19672" xr:uid="{BC10E0CF-7CDC-425A-A999-D20AEBA476B8}"/>
    <cellStyle name="Comma 60 2 3" xfId="10928" xr:uid="{27CC1ABB-BD38-4771-8CEB-16EB38D55319}"/>
    <cellStyle name="Comma 60 3" xfId="19671" xr:uid="{9053C39D-6CC0-464A-9FD2-56DF66293614}"/>
    <cellStyle name="Comma 60 4" xfId="10927" xr:uid="{9660A1D7-B7CD-4CE8-B402-E9F351446BA6}"/>
    <cellStyle name="Comma 61" xfId="710" xr:uid="{881210B0-6C49-4904-BEC0-717AF92B3C5E}"/>
    <cellStyle name="Comma 61 2" xfId="711" xr:uid="{EB5F05CB-1048-449C-8F14-1750CAC28F6C}"/>
    <cellStyle name="Comma 61 2 2" xfId="19674" xr:uid="{428E2150-937C-4AE2-8D6E-E3DFC7332CCC}"/>
    <cellStyle name="Comma 61 2 3" xfId="10930" xr:uid="{E1BBEFC2-FD59-4E83-ABF2-040A9CCDB8EE}"/>
    <cellStyle name="Comma 61 3" xfId="19673" xr:uid="{4EFA1B54-0C98-4AED-A39C-14321779C8EA}"/>
    <cellStyle name="Comma 61 4" xfId="10929" xr:uid="{70410B5D-50F0-4F0D-AB89-452FFA56697D}"/>
    <cellStyle name="Comma 62" xfId="712" xr:uid="{6A3C9FE6-480D-4E44-B730-16D16BD2C215}"/>
    <cellStyle name="Comma 62 2" xfId="19675" xr:uid="{2630FCEE-87D7-4996-AAA4-52946A9DBE91}"/>
    <cellStyle name="Comma 62 3" xfId="10931" xr:uid="{6A6B9279-437A-4799-A064-D086B16D3266}"/>
    <cellStyle name="Comma 63" xfId="713" xr:uid="{A4E6E1EA-9483-463F-94DC-6D3A776097C9}"/>
    <cellStyle name="Comma 63 2" xfId="19676" xr:uid="{551B3EBD-35C1-4973-9754-0B9B6A572BB1}"/>
    <cellStyle name="Comma 63 3" xfId="10932" xr:uid="{FDC55A38-660F-44BC-8AF9-95A652E458F3}"/>
    <cellStyle name="Comma 64" xfId="714" xr:uid="{37319E5D-30B4-4A29-B6F5-A22C96555B00}"/>
    <cellStyle name="Comma 64 2" xfId="19677" xr:uid="{C0E9EAC9-24D4-4E0A-B9CF-B47FD5F5EDF1}"/>
    <cellStyle name="Comma 64 3" xfId="10933" xr:uid="{7EE1DD6E-D853-4EB8-853E-8BC5651EF4EE}"/>
    <cellStyle name="Comma 65" xfId="715" xr:uid="{4AB35DE0-EA5F-4908-9FBF-26B519B11A53}"/>
    <cellStyle name="Comma 65 2" xfId="19678" xr:uid="{A46B9953-8962-48FD-87BD-3BA276615924}"/>
    <cellStyle name="Comma 65 3" xfId="10934" xr:uid="{40A0C7E2-F4AC-4F21-A269-1CCCC3A1E1F8}"/>
    <cellStyle name="Comma 66" xfId="716" xr:uid="{F3B44C96-E074-4242-8A00-05554F2E3DB7}"/>
    <cellStyle name="Comma 66 2" xfId="19679" xr:uid="{40E98D5B-FFBD-4370-96F6-B4CCBDBC1733}"/>
    <cellStyle name="Comma 66 3" xfId="10935" xr:uid="{C9A5B991-DB7F-4EAF-99F0-2535B8E6645E}"/>
    <cellStyle name="Comma 67" xfId="717" xr:uid="{A95C36FF-0102-44F5-B2B8-D6EC74B5136F}"/>
    <cellStyle name="Comma 67 2" xfId="19680" xr:uid="{4CEA47B4-CCBA-4CDD-BEBE-9DC76D63C742}"/>
    <cellStyle name="Comma 67 3" xfId="10936" xr:uid="{D3BED136-58CB-4D64-A38B-1570470559EF}"/>
    <cellStyle name="Comma 68" xfId="718" xr:uid="{4CEFC76D-F2E1-4798-B294-50EF19E55C71}"/>
    <cellStyle name="Comma 68 2" xfId="19681" xr:uid="{DCFDBD34-B0B1-431C-9C99-2CA24BCF70EC}"/>
    <cellStyle name="Comma 68 3" xfId="10937" xr:uid="{FA864E88-A8E6-458E-9CA5-2D99EB24D159}"/>
    <cellStyle name="Comma 69" xfId="719" xr:uid="{826B5729-E8A6-4423-8E12-E62DF7A5FEE6}"/>
    <cellStyle name="Comma 69 2" xfId="19682" xr:uid="{7EE6364D-9F80-439B-8258-A77A4B88D1F6}"/>
    <cellStyle name="Comma 69 3" xfId="10938" xr:uid="{D6D84C1E-B5B3-4C9C-AC6F-A45AF8395048}"/>
    <cellStyle name="Comma 7" xfId="91" xr:uid="{646C03C5-C983-405E-85EB-905C5B322FA7}"/>
    <cellStyle name="Comma 7 10" xfId="720" xr:uid="{6358DA05-7253-4599-8BD8-4D312E8EB68E}"/>
    <cellStyle name="Comma 7 2" xfId="204" xr:uid="{1CB14340-A830-4F1E-B4D3-8BA75220A3C5}"/>
    <cellStyle name="Comma 7 2 2" xfId="359" xr:uid="{D0DD8357-A922-4AC2-8345-D94E67EE6199}"/>
    <cellStyle name="Comma 7 2 2 2" xfId="19498" xr:uid="{64A27E4E-EF8B-4098-99B7-C3EDBB304D6A}"/>
    <cellStyle name="Comma 7 2 3" xfId="19684" xr:uid="{66F703F2-9BB3-49AA-8224-6E760F9716CB}"/>
    <cellStyle name="Comma 7 2 4" xfId="10940" xr:uid="{6D89BB45-F930-4A9C-ADF7-7A3478606356}"/>
    <cellStyle name="Comma 7 2 5" xfId="721" xr:uid="{C0ABBDCE-7C12-4F1F-A6B1-E95E2C8E8342}"/>
    <cellStyle name="Comma 7 3" xfId="198" xr:uid="{E8B26852-7109-4917-8CBE-E871520F53A4}"/>
    <cellStyle name="Comma 7 3 2" xfId="352" xr:uid="{F6B77BC4-BCF6-41EB-B286-A425CF790E32}"/>
    <cellStyle name="Comma 7 3 2 2" xfId="49539" xr:uid="{63DB4A52-D7E3-48DA-962B-B41463B59AB5}"/>
    <cellStyle name="Comma 7 3 2 3" xfId="19685" xr:uid="{36F35832-939C-4AB3-9CE0-383062089825}"/>
    <cellStyle name="Comma 7 3 3" xfId="10941" xr:uid="{A2BCF88A-D590-44D5-816A-EBFBAC6B9449}"/>
    <cellStyle name="Comma 7 3 4" xfId="49450" xr:uid="{F9EACDFB-3AEF-4F6C-94A3-DFDC0008910A}"/>
    <cellStyle name="Comma 7 3 5" xfId="722" xr:uid="{DC3CD26F-39C0-4EC4-BC55-6448709F504A}"/>
    <cellStyle name="Comma 7 4" xfId="231" xr:uid="{A8227EDA-0998-4E2B-BCE7-D12AA8999948}"/>
    <cellStyle name="Comma 7 4 2" xfId="19854" xr:uid="{6B134D3E-8D37-4D5D-AE51-D83EB35BD105}"/>
    <cellStyle name="Comma 7 4 3" xfId="35661" xr:uid="{9E5189AA-3859-40C3-947B-2D2D4C087B0B}"/>
    <cellStyle name="Comma 7 4 4" xfId="11082" xr:uid="{F6DB039C-7001-4B7E-ADD8-7110B0540889}"/>
    <cellStyle name="Comma 7 4 5" xfId="49471" xr:uid="{A1728E1C-5AC3-467C-AEE6-8FE7EBC5BE57}"/>
    <cellStyle name="Comma 7 4 6" xfId="2027" xr:uid="{458E8A80-0B56-4605-941E-44E7CFC3830F}"/>
    <cellStyle name="Comma 7 5" xfId="267" xr:uid="{7D2417E4-C561-4888-B020-70A5AC3C0796}"/>
    <cellStyle name="Comma 7 5 2" xfId="49505" xr:uid="{D02E9583-9B0D-42CE-8999-8DC3FEC32A30}"/>
    <cellStyle name="Comma 7 5 3" xfId="19492" xr:uid="{A07F56E8-13F9-4055-B3AC-7115525D0217}"/>
    <cellStyle name="Comma 7 6" xfId="19536" xr:uid="{96883ACD-71E8-4641-9C47-F7F367E382A3}"/>
    <cellStyle name="Comma 7 7" xfId="19683" xr:uid="{96E8157D-0BE7-4778-8C53-2E60E8B15819}"/>
    <cellStyle name="Comma 7 8" xfId="10939" xr:uid="{F3C86FC1-4F6B-479C-A6F7-AC9813D1272B}"/>
    <cellStyle name="Comma 7 9" xfId="49375" xr:uid="{BE4EBF62-9CCD-4997-BB12-BBDEB68A3C71}"/>
    <cellStyle name="Comma 70" xfId="723" xr:uid="{1D1F35E6-EC39-4682-8825-2BF2A8654947}"/>
    <cellStyle name="Comma 70 2" xfId="19686" xr:uid="{CB137F67-5B57-4333-AB2C-4D48E157C1B1}"/>
    <cellStyle name="Comma 70 3" xfId="10942" xr:uid="{B853373D-2EF0-47C2-9D62-1D87A162BC73}"/>
    <cellStyle name="Comma 71" xfId="724" xr:uid="{AF6CF943-9BD0-462C-9DD3-3F6A8A7B242D}"/>
    <cellStyle name="Comma 71 2" xfId="19687" xr:uid="{5DB78059-EAFA-446A-8158-2EBE3EBF4865}"/>
    <cellStyle name="Comma 71 3" xfId="10943" xr:uid="{5B5DC02C-8CFD-490C-95B7-72742C99F727}"/>
    <cellStyle name="Comma 72" xfId="725" xr:uid="{31CBFD93-EDC4-4B71-80D5-8EFBE92C3FA5}"/>
    <cellStyle name="Comma 72 2" xfId="19688" xr:uid="{F1CC52BF-3412-4F63-B5B2-321BDD37ABB7}"/>
    <cellStyle name="Comma 72 3" xfId="10944" xr:uid="{4F4C3B7E-BEDF-4253-AE90-680C7DF494F9}"/>
    <cellStyle name="Comma 73" xfId="726" xr:uid="{5C2285C0-D696-4987-A88E-AF2F8423BB2B}"/>
    <cellStyle name="Comma 73 2" xfId="19689" xr:uid="{CEE11791-23F4-41EB-B10E-EF9EEAB018CB}"/>
    <cellStyle name="Comma 73 3" xfId="10945" xr:uid="{3F6FC5F5-F2CE-4F19-B34B-B5F693C29F59}"/>
    <cellStyle name="Comma 74" xfId="727" xr:uid="{082BDCD3-510E-4C66-A200-32A4C2A97720}"/>
    <cellStyle name="Comma 74 2" xfId="19690" xr:uid="{12C8BCF7-1711-4B45-8F4D-66459056CC89}"/>
    <cellStyle name="Comma 74 3" xfId="10946" xr:uid="{1BC40ACD-31BE-4F5E-8EE7-6D6DD49CD24D}"/>
    <cellStyle name="Comma 75" xfId="728" xr:uid="{C33340A5-2F6C-4614-B08A-92107C62615B}"/>
    <cellStyle name="Comma 75 2" xfId="19691" xr:uid="{C0715EF6-9B2C-4F7B-B398-53F246572D97}"/>
    <cellStyle name="Comma 75 3" xfId="10947" xr:uid="{F6362EF2-92ED-4375-9C77-ADA421914A25}"/>
    <cellStyle name="Comma 76" xfId="729" xr:uid="{695F927A-F46F-4373-BAC2-BC9C6BD185AD}"/>
    <cellStyle name="Comma 76 2" xfId="19692" xr:uid="{CC0B763D-F03E-41F8-A7B7-1AFFDAFAF1A0}"/>
    <cellStyle name="Comma 76 3" xfId="10948" xr:uid="{C27BE17E-31C5-4585-A7D4-EEA73A969267}"/>
    <cellStyle name="Comma 77" xfId="730" xr:uid="{46CE4B06-55A4-470E-9FFD-C334299332F6}"/>
    <cellStyle name="Comma 77 2" xfId="19693" xr:uid="{0ABF2434-75A0-4827-B72D-57BC298834F7}"/>
    <cellStyle name="Comma 77 3" xfId="10949" xr:uid="{21C78697-2CC1-4207-956D-CD6E132FD4EE}"/>
    <cellStyle name="Comma 78" xfId="731" xr:uid="{E4867C1A-D508-4892-B91C-F6DF5F521237}"/>
    <cellStyle name="Comma 78 2" xfId="19694" xr:uid="{587791EF-6408-4B43-BFA4-5E27E8E7B25C}"/>
    <cellStyle name="Comma 78 3" xfId="10950" xr:uid="{649F658A-58DD-4208-B935-52A0B3307B67}"/>
    <cellStyle name="Comma 79" xfId="732" xr:uid="{25C1AEC4-E7EC-418D-A0A8-81DBACCD5805}"/>
    <cellStyle name="Comma 79 2" xfId="19695" xr:uid="{B1D852CB-3229-4169-93DA-99E064B843E3}"/>
    <cellStyle name="Comma 79 3" xfId="10951" xr:uid="{421A846F-4EDF-4DDA-B5F5-6CB3468BAA58}"/>
    <cellStyle name="Comma 8" xfId="124" xr:uid="{6215D33E-57CB-4438-8889-3F34E6727C59}"/>
    <cellStyle name="Comma 8 2" xfId="209" xr:uid="{09E45F6C-BAC0-4A41-B344-F71A9865C53C}"/>
    <cellStyle name="Comma 8 2 2" xfId="361" xr:uid="{E0951AA5-E347-4F5C-A20C-84741D693A54}"/>
    <cellStyle name="Comma 8 2 2 2" xfId="19501" xr:uid="{E829904F-F644-4373-8394-112389EB386F}"/>
    <cellStyle name="Comma 8 2 3" xfId="19696" xr:uid="{3DAAAF61-8561-4D3E-9DA0-89A7D79B312F}"/>
    <cellStyle name="Comma 8 2 4" xfId="10952" xr:uid="{2D601543-2621-4EFB-B701-56219E1EAFA0}"/>
    <cellStyle name="Comma 8 2 5" xfId="734" xr:uid="{5C7E51C4-C178-424D-9059-98A8B0CA4FD4}"/>
    <cellStyle name="Comma 8 3" xfId="200" xr:uid="{0303906D-9069-4F96-8EFD-B5F4FD341E1B}"/>
    <cellStyle name="Comma 8 3 2" xfId="19697" xr:uid="{2E6285FF-8C96-4550-B094-2C035604591A}"/>
    <cellStyle name="Comma 8 3 3" xfId="10953" xr:uid="{71BA0D14-4201-48F4-88EB-0FFA20C1449B}"/>
    <cellStyle name="Comma 8 3 4" xfId="49452" xr:uid="{8462F5B6-53D8-4A3E-8CCB-A148C5BF51BA}"/>
    <cellStyle name="Comma 8 3 5" xfId="735" xr:uid="{4490C3BD-E45B-4469-929F-9D229A77751E}"/>
    <cellStyle name="Comma 8 4" xfId="268" xr:uid="{B920F4E5-0752-43B7-B010-DC5017FF220A}"/>
    <cellStyle name="Comma 8 4 2" xfId="19698" xr:uid="{C4967AD0-31D7-46A2-87D7-C3B48264C4AD}"/>
    <cellStyle name="Comma 8 4 3" xfId="35557" xr:uid="{BF43BE6E-A67A-4B55-B518-72C67EE71E8B}"/>
    <cellStyle name="Comma 8 4 4" xfId="10954" xr:uid="{08809FBF-1095-4EA3-9445-1087A9A3579D}"/>
    <cellStyle name="Comma 8 4 5" xfId="49506" xr:uid="{1DA43495-169D-4682-BF18-C7ACF812306D}"/>
    <cellStyle name="Comma 8 4 6" xfId="736" xr:uid="{87A63A23-E701-41EC-848C-BE48D2F65BF9}"/>
    <cellStyle name="Comma 8 5" xfId="19495" xr:uid="{CEA1D37C-2206-4BA9-A811-4C368F5CA4A3}"/>
    <cellStyle name="Comma 8 6" xfId="49401" xr:uid="{B4B673DB-E3DC-49A3-806F-1CE17B0AC7C6}"/>
    <cellStyle name="Comma 8 7" xfId="733" xr:uid="{3D2DBFCB-F00B-47C8-AD7F-7D0D85D13BFE}"/>
    <cellStyle name="Comma 80" xfId="737" xr:uid="{7B79B56D-1FEE-4D1A-A195-EC571D828574}"/>
    <cellStyle name="Comma 80 2" xfId="19699" xr:uid="{95172D0B-AA3D-4214-98D7-8218FC3C728C}"/>
    <cellStyle name="Comma 80 3" xfId="10955" xr:uid="{648E4678-9805-4B01-8C60-8250B53A64B9}"/>
    <cellStyle name="Comma 81" xfId="738" xr:uid="{8FD2F03D-D42F-448B-B44D-3D1B3382C53C}"/>
    <cellStyle name="Comma 81 2" xfId="19700" xr:uid="{AAF9A480-15E4-44FE-AAC8-DD74FE798F12}"/>
    <cellStyle name="Comma 81 3" xfId="10956" xr:uid="{341D8200-1B31-4C56-BB21-800A161D3DD8}"/>
    <cellStyle name="Comma 82" xfId="739" xr:uid="{AEA54507-6E3D-40B7-B6B8-30959FD5A5F1}"/>
    <cellStyle name="Comma 82 2" xfId="19701" xr:uid="{DA079EC6-D2B9-4129-82D9-FAED6915574F}"/>
    <cellStyle name="Comma 82 3" xfId="10957" xr:uid="{E0EED095-196A-4D97-9814-AE1B684A2959}"/>
    <cellStyle name="Comma 83" xfId="740" xr:uid="{7D20B46C-41A0-438C-8277-F7F75531A592}"/>
    <cellStyle name="Comma 83 2" xfId="19702" xr:uid="{1B2567F8-3250-4247-89BE-B4A4E8677FFA}"/>
    <cellStyle name="Comma 83 3" xfId="10958" xr:uid="{F70B8BC0-C7DD-4E6B-B459-2EFAC47D064E}"/>
    <cellStyle name="Comma 84" xfId="741" xr:uid="{09170EBC-346F-48AB-9909-05B8DC18744E}"/>
    <cellStyle name="Comma 84 2" xfId="19703" xr:uid="{3F6F7E4D-3360-4B69-9846-9109790A4541}"/>
    <cellStyle name="Comma 84 3" xfId="10959" xr:uid="{4321AAD9-3084-4865-A3DD-640D70FAB1DC}"/>
    <cellStyle name="Comma 85" xfId="742" xr:uid="{F3D5C1A1-5513-4548-874A-246B23E99DB8}"/>
    <cellStyle name="Comma 85 2" xfId="19704" xr:uid="{2480BC33-E809-4FAD-92CF-D4774F9789D7}"/>
    <cellStyle name="Comma 85 3" xfId="10960" xr:uid="{A662DE42-72CA-4C87-AABF-C4EEDF67A91A}"/>
    <cellStyle name="Comma 86" xfId="743" xr:uid="{462E4193-EC98-4FCE-9AC3-8C4176A77534}"/>
    <cellStyle name="Comma 86 2" xfId="19705" xr:uid="{E640D122-E74F-4A28-A1DE-3F42CB74B0CA}"/>
    <cellStyle name="Comma 86 3" xfId="10961" xr:uid="{69612BF7-9BA5-4524-BCA4-354F99784F9C}"/>
    <cellStyle name="Comma 87" xfId="744" xr:uid="{F1CF4F01-BDEE-4705-8F96-B2C8F6D30777}"/>
    <cellStyle name="Comma 87 2" xfId="19706" xr:uid="{388C89D7-587E-4DD3-A8B0-EB65093EEABE}"/>
    <cellStyle name="Comma 87 3" xfId="10962" xr:uid="{BF08FA05-1C97-4241-82EB-5C8B2B2E4F35}"/>
    <cellStyle name="Comma 88" xfId="745" xr:uid="{B016C670-936A-4885-99DD-3A342BA03C1B}"/>
    <cellStyle name="Comma 88 2" xfId="19707" xr:uid="{22AB552B-F6CA-4F02-94B1-2741DE6E2FB9}"/>
    <cellStyle name="Comma 88 3" xfId="10963" xr:uid="{C813B180-FCCF-42DC-AF7E-76FEF13ADC4D}"/>
    <cellStyle name="Comma 89" xfId="746" xr:uid="{CBDDD9D5-E261-408D-996C-0A50077FF387}"/>
    <cellStyle name="Comma 89 2" xfId="19708" xr:uid="{48501E28-6601-4C77-8606-CE0E9CC103A1}"/>
    <cellStyle name="Comma 89 3" xfId="10964" xr:uid="{064281CE-8EF7-465A-840C-8158741740A9}"/>
    <cellStyle name="Comma 9" xfId="166" xr:uid="{BAEAB007-0BD0-44A5-90C9-52AE4791B3FC}"/>
    <cellStyle name="Comma 9 2" xfId="203" xr:uid="{A0EFA424-B00A-4704-B2E7-322846CFEE8D}"/>
    <cellStyle name="Comma 9 2 2" xfId="358" xr:uid="{F9CF529C-FF26-4894-85B9-963758F71056}"/>
    <cellStyle name="Comma 9 2 2 2" xfId="49543" xr:uid="{6C5C8951-EF3B-4FB7-AB35-4DED75A50DAD}"/>
    <cellStyle name="Comma 9 2 2 3" xfId="19709" xr:uid="{6A583D7B-5176-41FB-9BD9-1CB9430FAF76}"/>
    <cellStyle name="Comma 9 2 3" xfId="10965" xr:uid="{2E358DEB-EB16-4165-9D2F-353B710CD6F3}"/>
    <cellStyle name="Comma 9 2 4" xfId="49454" xr:uid="{5FEE126C-5661-4133-A1E9-D4B3A1A5A741}"/>
    <cellStyle name="Comma 9 2 5" xfId="748" xr:uid="{49F9D12C-A0EF-4F87-AF28-70A1705D3D58}"/>
    <cellStyle name="Comma 9 3" xfId="269" xr:uid="{F85E2B9B-BEB0-46E1-8690-466A8757FF6C}"/>
    <cellStyle name="Comma 9 3 2" xfId="19710" xr:uid="{7D275DD4-D50D-411B-8F28-7DDE16835EB9}"/>
    <cellStyle name="Comma 9 3 3" xfId="10966" xr:uid="{66AC3423-D3D8-438A-AEC8-C55E2785A88E}"/>
    <cellStyle name="Comma 9 3 4" xfId="749" xr:uid="{C63199DA-B969-4330-9257-C380FE35BA2C}"/>
    <cellStyle name="Comma 9 4" xfId="750" xr:uid="{0E2B3C69-C154-406F-8E95-E077DD1EE0F7}"/>
    <cellStyle name="Comma 9 4 2" xfId="19711" xr:uid="{2F67052E-6CDE-4A4C-95F1-F684F982486F}"/>
    <cellStyle name="Comma 9 4 3" xfId="35558" xr:uid="{4B92BC0A-6587-412D-9056-7BAC5FD9539A}"/>
    <cellStyle name="Comma 9 4 4" xfId="10967" xr:uid="{79121BA9-6564-44E1-A998-EFFCF4DA8EF1}"/>
    <cellStyle name="Comma 9 5" xfId="19497" xr:uid="{B2966293-4AC5-44B8-9191-62C9E20589AB}"/>
    <cellStyle name="Comma 9 6" xfId="49430" xr:uid="{E7516E1E-3F71-4DEB-A2A7-D93D56C4DC1B}"/>
    <cellStyle name="Comma 9 7" xfId="747" xr:uid="{67A8A1CB-6A75-4C86-BCAE-566759380098}"/>
    <cellStyle name="Comma 90" xfId="751" xr:uid="{2B675B0E-0A7A-4F81-AB0B-0E7E379BC901}"/>
    <cellStyle name="Comma 90 2" xfId="19712" xr:uid="{241C5944-5F64-412E-AC65-DD5C51FDB64A}"/>
    <cellStyle name="Comma 90 3" xfId="10968" xr:uid="{1690AE7D-5777-41BC-8B32-6D06F401B9A3}"/>
    <cellStyle name="Comma 91" xfId="752" xr:uid="{C929508C-CC1A-4690-9A88-62349A871A91}"/>
    <cellStyle name="Comma 91 2" xfId="19713" xr:uid="{670F0320-A550-424D-AB26-EA1A1F4915C7}"/>
    <cellStyle name="Comma 91 3" xfId="10969" xr:uid="{6DB5CE2C-D291-4B31-BB34-029ED091C646}"/>
    <cellStyle name="Comma 92" xfId="753" xr:uid="{52758160-11F1-491E-A9C0-970E363E329E}"/>
    <cellStyle name="Comma 92 2" xfId="19714" xr:uid="{BF50EFD5-4FB1-4D67-B64D-0442D51DC14C}"/>
    <cellStyle name="Comma 92 3" xfId="10970" xr:uid="{61E8C623-21E4-4DDE-845D-1230EE490510}"/>
    <cellStyle name="Comma 93" xfId="754" xr:uid="{FDAAF3A9-F459-481C-9FA2-EAF62CBA21E9}"/>
    <cellStyle name="Comma 93 2" xfId="19715" xr:uid="{D3D4009D-2982-49EE-9394-7151CCDF8096}"/>
    <cellStyle name="Comma 93 3" xfId="10971" xr:uid="{C8651754-09FB-497C-9121-6A1909C5EDD2}"/>
    <cellStyle name="Comma 94" xfId="755" xr:uid="{6A87051A-3E48-47BE-A350-C7AF13B3D2AE}"/>
    <cellStyle name="Comma 94 2" xfId="19716" xr:uid="{EE21E578-0BE3-442C-A8F3-85A148576710}"/>
    <cellStyle name="Comma 94 3" xfId="10972" xr:uid="{8DA9664B-38B8-4628-8555-0050AA62D0B6}"/>
    <cellStyle name="Comma 95" xfId="756" xr:uid="{CF7E0C67-C9AC-469C-96EC-ECE75D644020}"/>
    <cellStyle name="Comma 95 2" xfId="19717" xr:uid="{5C5C9CC5-B607-43B0-8C5E-8536EF968800}"/>
    <cellStyle name="Comma 95 3" xfId="10973" xr:uid="{22FE6E2D-A1A1-4976-AD06-4C2EA4E84B15}"/>
    <cellStyle name="Comma 96" xfId="757" xr:uid="{881B7F32-F1F4-4D1F-BEC3-D4D019F2882D}"/>
    <cellStyle name="Comma 96 2" xfId="19718" xr:uid="{BC5B6A28-77F8-4559-8C16-B05F93C99BD9}"/>
    <cellStyle name="Comma 96 3" xfId="10974" xr:uid="{F394DF42-BFAC-4F69-912A-4C2A76C7342F}"/>
    <cellStyle name="Comma 97" xfId="758" xr:uid="{1298B90F-79B9-48C2-9380-15D8CD2E4A01}"/>
    <cellStyle name="Comma 97 2" xfId="19719" xr:uid="{4A69129C-0011-4CEC-876E-D1B5ABCCE51A}"/>
    <cellStyle name="Comma 97 3" xfId="10975" xr:uid="{DC416D1D-C35A-4D70-9932-BE1BEE581EB5}"/>
    <cellStyle name="Comma 98" xfId="759" xr:uid="{8797DF33-E931-4A47-B537-A036746BA592}"/>
    <cellStyle name="Comma 98 2" xfId="19720" xr:uid="{6E4D0ABA-F77B-416F-AF91-1579C585A978}"/>
    <cellStyle name="Comma 98 3" xfId="10976" xr:uid="{6B1B95E5-7E17-42B7-8DDA-F11D3E0227FB}"/>
    <cellStyle name="Comma 99" xfId="760" xr:uid="{48D20485-710F-4EF5-83D0-E931B7DA6461}"/>
    <cellStyle name="Comma 99 2" xfId="19721" xr:uid="{30CBD026-C965-47C8-835F-0A7480F50840}"/>
    <cellStyle name="Comma 99 3" xfId="10977" xr:uid="{D14D4E46-CF4B-467E-81BD-6CDB73F64B5A}"/>
    <cellStyle name="comma zerodec" xfId="270" xr:uid="{4F4986B9-CC62-402F-8FE8-964AB29FB8C2}"/>
    <cellStyle name="comma zerodec 2" xfId="761" xr:uid="{E4D774D3-1530-4DF0-B0A6-E90BDA8C6284}"/>
    <cellStyle name="comma zerodec 2 2" xfId="762" xr:uid="{05E7B372-7D45-4FAB-A4D6-9A2A536BD222}"/>
    <cellStyle name="comma zerodec 2 3" xfId="763" xr:uid="{3A1DA9AC-C49C-4300-A06D-BFBCD7520ECC}"/>
    <cellStyle name="comma zerodec 3" xfId="764" xr:uid="{392418CA-B7BC-43AD-A6F8-FF6B4A1573AC}"/>
    <cellStyle name="comma zerodec 3 2" xfId="765" xr:uid="{928008B6-867F-4E8E-AD19-8C744C42F8BB}"/>
    <cellStyle name="comma zerodec 4" xfId="766" xr:uid="{6B22D7C2-0904-4D7A-A056-F8C78A3EA599}"/>
    <cellStyle name="comma zerodec 5" xfId="767" xr:uid="{1AB72FC0-6251-4414-B113-EC16DD73CAE2}"/>
    <cellStyle name="comma zerodec 6" xfId="768" xr:uid="{598F058C-0BC7-4607-86B2-CAEC2BE4357F}"/>
    <cellStyle name="Comma0" xfId="769" xr:uid="{BAF94882-2065-4BB6-AAFC-A15D25786317}"/>
    <cellStyle name="Copied" xfId="770" xr:uid="{154B72A8-9CAA-411B-86A3-0EF8281ABD1B}"/>
    <cellStyle name="COST1" xfId="771" xr:uid="{BB13D366-CD2E-4624-B88C-C08F0749E87C}"/>
    <cellStyle name="Cover Date" xfId="271" xr:uid="{D490B363-9D04-4C34-8ADA-B8684A27121B}"/>
    <cellStyle name="Cover Subtitle" xfId="272" xr:uid="{31D1F6C6-E7FE-401B-BBE7-3DBC6470C693}"/>
    <cellStyle name="Cover Title" xfId="273" xr:uid="{2F87051B-FE75-4BBB-81E6-BEE2976C9916}"/>
    <cellStyle name="Curren - Style3" xfId="772" xr:uid="{181E6F4D-FA3C-4600-B787-6395BB224083}"/>
    <cellStyle name="Curren - Style4" xfId="773" xr:uid="{C8AA5EBC-FBC1-48C9-B701-6AD3F0608769}"/>
    <cellStyle name="Currency (hidden)" xfId="774" xr:uid="{A862B627-15AC-4C77-9DAF-2A6DA74B9BD1}"/>
    <cellStyle name="Currency (hidden) 2" xfId="775" xr:uid="{77BF33A4-95EF-4475-98B8-AACE76420626}"/>
    <cellStyle name="Currency (hidden) 3" xfId="776" xr:uid="{36382F54-7257-4906-8A3F-F9BF5F071659}"/>
    <cellStyle name="Currency (hidden) 4" xfId="777" xr:uid="{7EB21E9C-D669-4503-AE4A-8F4C25E5B354}"/>
    <cellStyle name="Currency (hidden) 5" xfId="778" xr:uid="{847E386E-6648-4333-A24C-E2D88C824583}"/>
    <cellStyle name="Currency [00]" xfId="779" xr:uid="{B6059151-5FAB-47C3-BA41-4246FB69FACF}"/>
    <cellStyle name="Currency [00] 2" xfId="780" xr:uid="{EABBAF7B-09C8-40D7-8A9B-DF96F127DC9F}"/>
    <cellStyle name="Currency [00] 3" xfId="781" xr:uid="{41E0F872-14BB-4F38-951B-890780CC17D2}"/>
    <cellStyle name="Currency 10" xfId="782" xr:uid="{A1B6CAC0-E118-41BC-894B-332E4726034E}"/>
    <cellStyle name="Currency 11" xfId="783" xr:uid="{2CF73540-31FB-473E-B75E-652603C6105E}"/>
    <cellStyle name="Currency 12" xfId="784" xr:uid="{067AB868-5C0F-428C-902C-7CA3740B8376}"/>
    <cellStyle name="Currency 13" xfId="785" xr:uid="{81FE3E8C-B153-4804-9A8B-1DDFA0B214C1}"/>
    <cellStyle name="Currency 14" xfId="786" xr:uid="{DDD181FC-A6ED-48A2-956A-8665BBCB929E}"/>
    <cellStyle name="Currency 15" xfId="787" xr:uid="{184298F5-B7E2-40A6-AC38-BD42E13A9F7B}"/>
    <cellStyle name="Currency 16" xfId="788" xr:uid="{9A4191D8-E7FF-437C-92B7-C5538EB6C6A8}"/>
    <cellStyle name="Currency 17" xfId="789" xr:uid="{9DEC0E76-5C0E-4AF7-8A8E-3B659F98579F}"/>
    <cellStyle name="Currency 18" xfId="790" xr:uid="{87B1C270-43F1-47E3-BE6A-368A6B88F4CD}"/>
    <cellStyle name="Currency 19" xfId="791" xr:uid="{8AABD8CE-934C-4274-844F-F17FC4DA5E77}"/>
    <cellStyle name="Currency 2" xfId="37" xr:uid="{5318E00D-4CE4-4065-BA52-C3AC9A2A8645}"/>
    <cellStyle name="Currency 2 2" xfId="59" xr:uid="{F4BE8F24-2C0B-47EF-A1ED-45D971515E8B}"/>
    <cellStyle name="Currency 2 2 2" xfId="138" xr:uid="{5600C815-F142-4713-825D-4F36B3C21A3F}"/>
    <cellStyle name="Currency 2 2 3" xfId="334" xr:uid="{1881950E-E499-47C8-928D-657A6A6030CC}"/>
    <cellStyle name="Currency 2 2 4" xfId="49347" xr:uid="{CDE8613D-4332-4016-82CF-526468FBA038}"/>
    <cellStyle name="Currency 2 3" xfId="19514" xr:uid="{6ED0944C-6138-4E3F-8305-3777E1BFD870}"/>
    <cellStyle name="Currency 2 4" xfId="792" xr:uid="{FF448B94-14A3-4D59-B42C-84FB9F1C2794}"/>
    <cellStyle name="Currency 20" xfId="793" xr:uid="{868F9CFF-33DF-42DD-B4E3-4E49C1C20B6B}"/>
    <cellStyle name="Currency 21" xfId="794" xr:uid="{49EB1C12-7F77-4B8B-831E-9C7F511DCDF7}"/>
    <cellStyle name="Currency 22" xfId="795" xr:uid="{A81F5F45-4485-4E8E-90C5-540F02DEE0ED}"/>
    <cellStyle name="Currency 23" xfId="796" xr:uid="{683BECF3-90B1-4B52-B45F-4999EAED2815}"/>
    <cellStyle name="Currency 24" xfId="797" xr:uid="{F06CA322-1926-4320-A8FE-846E4488971B}"/>
    <cellStyle name="Currency 25" xfId="798" xr:uid="{83550D04-CDAC-48E6-AF05-636603FE2E3C}"/>
    <cellStyle name="Currency 26" xfId="799" xr:uid="{C761B6F7-8382-4F90-B434-8322D8E84E78}"/>
    <cellStyle name="Currency 27" xfId="800" xr:uid="{7F13C98F-43F3-4ED6-8C38-03AE19167A53}"/>
    <cellStyle name="Currency 28" xfId="801" xr:uid="{C48184A6-7B0F-46E6-BD92-CC89306F12A9}"/>
    <cellStyle name="Currency 29" xfId="802" xr:uid="{4AC27790-4D3F-4666-BE7C-CAA70020B85F}"/>
    <cellStyle name="Currency 3" xfId="136" xr:uid="{A5A505ED-234C-4D00-B015-436CB312930C}"/>
    <cellStyle name="Currency 3 2" xfId="190" xr:uid="{018B948A-6BBF-4199-A7F4-EADFA9FCD3F9}"/>
    <cellStyle name="Currency 3 2 2" xfId="49448" xr:uid="{92FFDD4D-76BF-4EAD-AF3F-863A90E5E522}"/>
    <cellStyle name="Currency 3 3" xfId="230" xr:uid="{3BF00D31-8D14-4FCD-B1FF-6251B9FB96F1}"/>
    <cellStyle name="Currency 3 3 2" xfId="49470" xr:uid="{6890E569-3583-4AC3-9DBE-12A16F825691}"/>
    <cellStyle name="Currency 3 4" xfId="49411" xr:uid="{60A04F5B-90BD-4311-B7BC-517E06A528DA}"/>
    <cellStyle name="Currency 3 5" xfId="803" xr:uid="{CBD9459D-1483-446D-95B7-65C07E24F72C}"/>
    <cellStyle name="Currency 30" xfId="804" xr:uid="{E257A960-FE36-4ECD-A1D2-6EC4C982B601}"/>
    <cellStyle name="Currency 31" xfId="805" xr:uid="{C9C1D20C-100B-427F-AE33-C1D11BD3D6BA}"/>
    <cellStyle name="Currency 32" xfId="806" xr:uid="{6C79FCB7-0BFF-46DC-96E5-904B20B79FB2}"/>
    <cellStyle name="Currency 33" xfId="807" xr:uid="{3F9230C9-8131-4471-A262-66DC08D0A4AA}"/>
    <cellStyle name="Currency 34" xfId="808" xr:uid="{A358AB08-22AC-45E5-9E08-FC286C7A6234}"/>
    <cellStyle name="Currency 35" xfId="809" xr:uid="{CF8886DE-DFC0-4975-B70E-8F93916BBA91}"/>
    <cellStyle name="Currency 36" xfId="810" xr:uid="{A5711A92-DDF6-4711-B306-CA3C6651AAAC}"/>
    <cellStyle name="Currency 37" xfId="811" xr:uid="{34D00435-27A5-4398-8CDC-F87D1607AB40}"/>
    <cellStyle name="Currency 38" xfId="812" xr:uid="{E2C2AD12-2674-44F8-B105-16FDD7FB39A6}"/>
    <cellStyle name="Currency 39" xfId="813" xr:uid="{DB93BB65-8B5A-4BA1-8575-7381089B0AE2}"/>
    <cellStyle name="Currency 4" xfId="814" xr:uid="{F3C45D1B-5574-4C76-AA83-22B50F0508B7}"/>
    <cellStyle name="Currency 40" xfId="815" xr:uid="{9BC1F86B-0590-4978-B2FB-CB0BF31C561E}"/>
    <cellStyle name="Currency 41" xfId="816" xr:uid="{2E0CBA2E-8D66-4414-9CCA-E45C0F2E8963}"/>
    <cellStyle name="Currency 42" xfId="817" xr:uid="{8354B8D7-0B8D-4139-857F-4A03A0E58F4E}"/>
    <cellStyle name="Currency 43" xfId="49328" xr:uid="{CB2AA6A5-1007-4089-96C8-16D1555A3DFA}"/>
    <cellStyle name="Currency 44" xfId="49335" xr:uid="{C20E25D5-D375-4BEC-B16C-994C6C62DB44}"/>
    <cellStyle name="Currency 45" xfId="49550" xr:uid="{809A9E4B-F511-4505-9A9B-1CCAB95564EE}"/>
    <cellStyle name="Currency 5" xfId="818" xr:uid="{353F6514-DB0D-480B-85FB-D1476F7FD75B}"/>
    <cellStyle name="Currency 6" xfId="819" xr:uid="{159A6557-DF88-401F-8C83-A0BE2812E7A8}"/>
    <cellStyle name="Currency 7" xfId="820" xr:uid="{58DB243F-A5BC-4F8E-8BFE-7A59F9994480}"/>
    <cellStyle name="Currency 8" xfId="821" xr:uid="{C266E385-E297-49F6-814E-0975E21F84DB}"/>
    <cellStyle name="Currency 9" xfId="822" xr:uid="{87BC12DF-7EFB-4202-B340-DFDBFEA2320F}"/>
    <cellStyle name="Currency0" xfId="823" xr:uid="{10EF2525-EE4D-4457-B5A6-6387FDA693E2}"/>
    <cellStyle name="Currency1" xfId="274" xr:uid="{2F7A1B66-9B0A-46A8-99CD-07300CAFBE24}"/>
    <cellStyle name="Currency1 2" xfId="824" xr:uid="{68BFCD90-1002-40D4-999D-78796A1A6F96}"/>
    <cellStyle name="Currency1 3" xfId="825" xr:uid="{BACC6030-4788-4715-B39C-17197046DEE7}"/>
    <cellStyle name="Currency1 4" xfId="826" xr:uid="{574428B4-0FE5-42AE-90DE-9B4941DC5867}"/>
    <cellStyle name="Custom" xfId="827" xr:uid="{D0117092-BC80-4DA2-87E0-84A298C8222C}"/>
    <cellStyle name="Date" xfId="2028" xr:uid="{45E5EE1A-B2B0-4DEC-9520-BC3FA4964385}"/>
    <cellStyle name="Date 2" xfId="2029" xr:uid="{E2ED353E-E2F3-4C87-8AA3-A7E1F0B6E22D}"/>
    <cellStyle name="Date Short" xfId="828" xr:uid="{DC5D7750-4FDF-463D-B5B3-5465014F599F}"/>
    <cellStyle name="Date Short 2" xfId="829" xr:uid="{E32CCF37-3D74-40F6-AB90-852BE0D905BF}"/>
    <cellStyle name="Date Short 3" xfId="830" xr:uid="{AEC332D3-C136-4467-99D0-2B14AE66EB7E}"/>
    <cellStyle name="Date Short_Asset_Q3" xfId="2030" xr:uid="{76369242-B217-4880-B9D4-491302DBDEA9}"/>
    <cellStyle name="Date_Book1" xfId="2031" xr:uid="{F6735B0E-8E8A-4E0D-ACAA-0479782A31AA}"/>
    <cellStyle name="Dollar (zero dec)" xfId="275" xr:uid="{A80D29D2-EF66-4089-8AB5-37A98CD3EFDE}"/>
    <cellStyle name="Dollar (zero dec) 2" xfId="831" xr:uid="{7529D3CB-C0BC-4BE7-8E77-6154823738EC}"/>
    <cellStyle name="Dollar (zero dec) 3" xfId="832" xr:uid="{0D006645-BF4E-4262-80FA-F78670288984}"/>
    <cellStyle name="Dollar (zero dec) 4" xfId="833" xr:uid="{C6641159-9EFB-45B9-9C57-F0E13D718A97}"/>
    <cellStyle name="Dollars" xfId="2032" xr:uid="{0A4FD4D5-D4DF-4452-AB4A-6827B0B41819}"/>
    <cellStyle name="Dollars 2" xfId="2033" xr:uid="{21B72CCC-386D-4429-860B-06DF06256749}"/>
    <cellStyle name="E&amp;Y House" xfId="183" xr:uid="{32CF4140-864E-4926-800A-F90CAFD05DA0}"/>
    <cellStyle name="E&amp;Y House 2" xfId="343" xr:uid="{D2482964-98C1-4864-A092-A258B1206EF1}"/>
    <cellStyle name="E&amp;Y House 2 2" xfId="2034" xr:uid="{B40931A7-0B49-460F-91C1-769018BE026F}"/>
    <cellStyle name="E&amp;Y House 2 3" xfId="49532" xr:uid="{FA4D6323-38E8-4FF0-A0E1-703FA6C8CEE7}"/>
    <cellStyle name="E&amp;Y House 2 4" xfId="834" xr:uid="{EE652F61-765A-49EC-99C6-A165E451D428}"/>
    <cellStyle name="E&amp;Y House 3" xfId="276" xr:uid="{55986E2D-BDB0-42EE-A260-A67239BDE7C7}"/>
    <cellStyle name="E&amp;Y House 3 2" xfId="836" xr:uid="{59D60B78-1765-4A8D-8099-9245D84A81E0}"/>
    <cellStyle name="E&amp;Y House 3 3" xfId="49507" xr:uid="{FBEF8E3E-10D5-4C9B-A3F0-969870614385}"/>
    <cellStyle name="E&amp;Y House 3 4" xfId="835" xr:uid="{95DBFC96-A488-4B63-9EDD-56741D71EA80}"/>
    <cellStyle name="Enter Currency (0)" xfId="837" xr:uid="{6FF6BD6D-85FF-42F1-9077-9A6422B717F1}"/>
    <cellStyle name="Enter Currency (0) 2" xfId="838" xr:uid="{2256E4D1-AD89-4659-A4DB-BB8CABE7307E}"/>
    <cellStyle name="Enter Currency (0) 3" xfId="839" xr:uid="{670B597E-A5BC-4CB3-9C95-2AB45FAB24D2}"/>
    <cellStyle name="Enter Currency (2)" xfId="840" xr:uid="{B1E1F295-7576-4BA1-9662-6BAC22A60F10}"/>
    <cellStyle name="Enter Currency (2) 2" xfId="841" xr:uid="{A539E5F2-823C-4B08-862A-A313DB12ADB7}"/>
    <cellStyle name="Enter Currency (2) 3" xfId="842" xr:uid="{8B6D142E-6814-4069-8752-32DA53E7B456}"/>
    <cellStyle name="Enter Units (0)" xfId="843" xr:uid="{253E8DE6-EE07-4897-BC21-9D2F90538FE1}"/>
    <cellStyle name="Enter Units (0) 2" xfId="844" xr:uid="{879BA9AC-C9A8-4A4A-AEF1-E74CE0B8F8B2}"/>
    <cellStyle name="Enter Units (0) 3" xfId="845" xr:uid="{1D178D94-1ACD-4227-93A5-7E7F4DDFB5B3}"/>
    <cellStyle name="Enter Units (1)" xfId="846" xr:uid="{85FD2316-4362-4BB7-AE65-0E6FF3D83C0E}"/>
    <cellStyle name="Enter Units (1) 2" xfId="847" xr:uid="{64172C01-E84F-439F-8CC5-AC9ABD8A1D1C}"/>
    <cellStyle name="Enter Units (1) 3" xfId="848" xr:uid="{AE0FC286-3BED-4E36-9E25-B35B7912A59D}"/>
    <cellStyle name="Enter Units (2)" xfId="849" xr:uid="{02F928E2-1340-4B45-A484-7838002EB0D4}"/>
    <cellStyle name="Enter Units (2) 2" xfId="850" xr:uid="{8091A40B-F532-43C9-A81E-1B2D05549EE4}"/>
    <cellStyle name="Enter Units (2) 3" xfId="851" xr:uid="{D7BF656F-37C6-4934-A5CD-9A3B9AECD8BF}"/>
    <cellStyle name="Entered" xfId="852" xr:uid="{0A99FDE8-DF1B-4F95-93A2-E2390213220F}"/>
    <cellStyle name="Euro" xfId="853" xr:uid="{1C801A57-0C42-4A2D-A042-8D55FB9F04F6}"/>
    <cellStyle name="Euro 2" xfId="854" xr:uid="{D7554163-D4A2-4EC3-B59F-B7F0263FA4F0}"/>
    <cellStyle name="Euro 3" xfId="855" xr:uid="{E16767F1-48AB-45AE-B12F-7B3B81078B47}"/>
    <cellStyle name="Euro 4" xfId="856" xr:uid="{643AB903-1CB1-4FD9-9F19-FAA73E7FB1EA}"/>
    <cellStyle name="Euro 5" xfId="857" xr:uid="{3A657B80-A0E1-493B-BAD3-4DFA50EC18DB}"/>
    <cellStyle name="Explanatory Text 2" xfId="391" xr:uid="{55746EA2-6899-42C4-8D90-9CB4686086B5}"/>
    <cellStyle name="Explanatory Text 2 2" xfId="2035" xr:uid="{3102DF39-3403-4B9A-BDB7-CF8A6EF56DDB}"/>
    <cellStyle name="Explanatory Text 2 2 2" xfId="2036" xr:uid="{5489C171-BF69-402C-966A-40A3E5D5098B}"/>
    <cellStyle name="Explanatory Text 2 3" xfId="2037" xr:uid="{28232680-F69B-432A-9E49-61A07E45BF80}"/>
    <cellStyle name="Explanatory Text 2 4" xfId="858" xr:uid="{FDFAA2B7-CB16-4AFA-B7F6-9324EB971380}"/>
    <cellStyle name="Explanatory Text 3" xfId="2038" xr:uid="{2BA223F4-B2F4-44E2-A691-D8D4DA02A5D6}"/>
    <cellStyle name="Explanatory Text 4" xfId="2039" xr:uid="{5A0F1916-ECB9-4F13-86F7-ABB21C9782B7}"/>
    <cellStyle name="Explanatory Text 5" xfId="2040" xr:uid="{CF09E0D2-5C90-44E3-A406-F85712703D7E}"/>
    <cellStyle name="Explanatory Text 5 2" xfId="2041" xr:uid="{FF0CC89C-279C-4E82-9F50-A19E0C7F412B}"/>
    <cellStyle name="Explanatory Text 6" xfId="2042" xr:uid="{4A075115-0EFE-4CF2-95E9-9720EC84C06F}"/>
    <cellStyle name="Explanatory Text 6 2" xfId="2043" xr:uid="{FEAB656C-96E5-414C-83EB-C803BFB47417}"/>
    <cellStyle name="Fixed" xfId="2044" xr:uid="{A2F92386-CD12-4675-9E7C-0A5A05A71108}"/>
    <cellStyle name="Fixed 2" xfId="2045" xr:uid="{ACAF860C-9D21-4516-8007-16829EDC1AA8}"/>
    <cellStyle name="Followed Hyperlink 2" xfId="90" xr:uid="{DBB993C2-C440-4472-9FDC-0B40F58750FC}"/>
    <cellStyle name="Followed Hyperlink 2 2" xfId="337" xr:uid="{1AFC50B2-E569-4FAC-AFBB-42B352991DD2}"/>
    <cellStyle name="Followed Hyperlink 2 3" xfId="49373" xr:uid="{2017E193-54E5-43EF-A294-231E36C86A3C}"/>
    <cellStyle name="Followed Hyperlink 3" xfId="140" xr:uid="{1B50C579-E082-451C-B43B-3158713C0508}"/>
    <cellStyle name="Followed Hyperlink 4" xfId="40" xr:uid="{604374B9-8BF2-461B-93E5-85F0C7A011F9}"/>
    <cellStyle name="Footer SBILogo1" xfId="277" xr:uid="{838252AA-888E-404D-941A-9BFD6D61D8CA}"/>
    <cellStyle name="Footer SBILogo2" xfId="278" xr:uid="{9B1947D4-C341-43C3-BECB-B957CFABD426}"/>
    <cellStyle name="Footnote" xfId="279" xr:uid="{DB6F6BE9-EB35-4361-B9E6-C7E0BC154CC2}"/>
    <cellStyle name="Footnote Reference" xfId="280" xr:uid="{081D13E4-BCE9-4831-8839-8D6C7448C08A}"/>
    <cellStyle name="Footnote_A147_2006_Act10_Lead" xfId="859" xr:uid="{A4473B7F-D53A-41DB-A19E-005D83A6D62A}"/>
    <cellStyle name="FORM" xfId="860" xr:uid="{EA91E1E0-6928-4DE3-85B4-161BDDE880A7}"/>
    <cellStyle name="Good 2" xfId="381" xr:uid="{ECEEF032-BF58-4B21-970B-481A91B130BF}"/>
    <cellStyle name="Good 2 2" xfId="2046" xr:uid="{21D5400B-449D-4C05-A075-A75ACE7C1BA3}"/>
    <cellStyle name="Good 2 2 2" xfId="2047" xr:uid="{5A35DDB5-BECD-464A-89ED-8972A31E3B68}"/>
    <cellStyle name="Good 2 3" xfId="2048" xr:uid="{6FFCCC08-2F6F-48A6-807F-B6D84A9AD4F6}"/>
    <cellStyle name="Good 2 4" xfId="861" xr:uid="{F4836A8A-5114-4776-B442-26FAE2B30EF3}"/>
    <cellStyle name="Good 3" xfId="862" xr:uid="{3A47AE8E-4B05-47D7-A06C-31A0EEC678E0}"/>
    <cellStyle name="Good 4" xfId="2049" xr:uid="{818C8CFD-1CA0-4597-B6F5-7AD6C4F8D2E2}"/>
    <cellStyle name="Good 5" xfId="2050" xr:uid="{AAA28065-8694-4C79-B098-E90DF8C3ED6A}"/>
    <cellStyle name="Good 5 2" xfId="2051" xr:uid="{EFB939B7-4C5A-4A87-B910-559D40C45738}"/>
    <cellStyle name="Good 6" xfId="2052" xr:uid="{05878090-270E-4B36-B242-85D5700541AC}"/>
    <cellStyle name="Good 6 2" xfId="2053" xr:uid="{E02D8547-A635-4CD6-AC22-E842ABED4362}"/>
    <cellStyle name="Grey" xfId="281" xr:uid="{F2B0CB9D-EEFF-4170-9944-D9237E9BCF5F}"/>
    <cellStyle name="Grey 2" xfId="863" xr:uid="{87A1A92C-4000-4F9C-AC52-B1E15FA185EF}"/>
    <cellStyle name="Grey 3" xfId="864" xr:uid="{103EC22C-408D-47C9-A56C-8A2CA7A8BE53}"/>
    <cellStyle name="Grey 4" xfId="865" xr:uid="{29C0E034-6AA9-4DE3-B30B-EBA6F16600C3}"/>
    <cellStyle name="Header" xfId="282" xr:uid="{EE5F7346-00A7-4CC6-BD1D-CACFB7E8D2A9}"/>
    <cellStyle name="Header - Style1" xfId="2054" xr:uid="{8AB61F8B-E004-4CBA-B244-1C56CDA630D7}"/>
    <cellStyle name="Header Draft Stamp" xfId="283" xr:uid="{BDF05ABA-02BC-41F2-A4C3-3DD9FC06301F}"/>
    <cellStyle name="Header_A147_2006_Act10_Lead" xfId="866" xr:uid="{C1F87FE8-71CE-44B6-BAD9-4F4E0A104981}"/>
    <cellStyle name="Header1" xfId="867" xr:uid="{A3ED5D61-3855-4B8B-B6A8-23747422A354}"/>
    <cellStyle name="Header1 2" xfId="1678" xr:uid="{0F85207F-57A3-4AE6-86FD-5A38181DABF4}"/>
    <cellStyle name="Header2" xfId="868" xr:uid="{EA56B980-87A1-478D-A84F-AD9AE43516D2}"/>
    <cellStyle name="Header2 2" xfId="1688" xr:uid="{EA35060C-A1DD-4F0A-B349-9BA4A4582610}"/>
    <cellStyle name="Header2 2 2" xfId="2742" xr:uid="{4B75294A-68B7-4648-8C1A-67E3A0B2ABD0}"/>
    <cellStyle name="Header2 2 2 2" xfId="4647" xr:uid="{51DCBF0A-2307-4F24-80C8-40B6B649606C}"/>
    <cellStyle name="Header2 2 2 2 2" xfId="8956" xr:uid="{AFFEDD33-C692-4B0A-AD3F-C6519B614142}"/>
    <cellStyle name="Header2 2 2 2 2 2" xfId="26523" xr:uid="{EDAB413B-6D83-43BD-A960-4D0D01DEECEA}"/>
    <cellStyle name="Header2 2 2 2 2 3" xfId="33699" xr:uid="{5591C326-3194-4D33-9B92-6AF07275752B}"/>
    <cellStyle name="Header2 2 2 2 2 4" xfId="42206" xr:uid="{3D4C87C9-1572-43A1-9B60-DD6A4D2C69A0}"/>
    <cellStyle name="Header2 2 2 2 2 5" xfId="48427" xr:uid="{19E739A7-D2D7-4EF8-9092-FA4CB0CA1129}"/>
    <cellStyle name="Header2 2 2 2 2 6" xfId="17616" xr:uid="{8A20076A-E26C-4B0C-A9FF-90C4199B7F42}"/>
    <cellStyle name="Header2 2 2 2 3" xfId="22214" xr:uid="{F3BB7CA8-89A9-45A8-A8E2-1614D7DC669C}"/>
    <cellStyle name="Header2 2 2 2 4" xfId="30004" xr:uid="{E69A429C-0FA0-46E7-A280-A7FED15577D3}"/>
    <cellStyle name="Header2 2 2 2 5" xfId="37897" xr:uid="{5AB31511-CBF3-4D41-8A95-DBC735F9E481}"/>
    <cellStyle name="Header2 2 2 2 6" xfId="13341" xr:uid="{945C35AD-EC59-4119-B175-A84E3BDBF3E3}"/>
    <cellStyle name="Header2 2 2 3" xfId="7364" xr:uid="{5B9E4E50-975D-45E7-9E94-5BC72796E723}"/>
    <cellStyle name="Header2 2 2 3 2" xfId="24931" xr:uid="{BDF7E390-4D41-4848-8EFB-70FB93425359}"/>
    <cellStyle name="Header2 2 2 3 3" xfId="32298" xr:uid="{0824BDB6-CD6D-47CA-9505-D3C160703FD6}"/>
    <cellStyle name="Header2 2 2 3 4" xfId="40614" xr:uid="{321D3493-091C-4837-BA09-5E3AE2B00345}"/>
    <cellStyle name="Header2 2 2 3 5" xfId="47776" xr:uid="{94DE5DAC-0E40-4601-9B04-249332F40FE2}"/>
    <cellStyle name="Header2 2 2 3 6" xfId="16024" xr:uid="{4AFDC27F-A4D3-437D-80EB-0D88455A8DBD}"/>
    <cellStyle name="Header2 2 2 4" xfId="20308" xr:uid="{3EB66CD3-9CEB-480F-BC18-13F28EB07B5E}"/>
    <cellStyle name="Header2 2 2 5" xfId="28551" xr:uid="{87DD40B4-8DD3-4CEE-B81D-878CBE4BB7BA}"/>
    <cellStyle name="Header2 2 2 6" xfId="11499" xr:uid="{6B1EE35C-2A7B-484F-ACD5-2FA7339F6D6E}"/>
    <cellStyle name="Header2 2 3" xfId="3835" xr:uid="{83E0794C-60F9-4183-BA8C-00A04DB11A1E}"/>
    <cellStyle name="Header2 2 3 2" xfId="8366" xr:uid="{B215219E-64CB-4C2E-8A48-AF0FDF0591C1}"/>
    <cellStyle name="Header2 2 3 2 2" xfId="25933" xr:uid="{9EA17263-AEBA-4345-9C8C-E87FB9310510}"/>
    <cellStyle name="Header2 2 3 2 3" xfId="33109" xr:uid="{28BACEB9-4BA2-448B-90C7-EE06277487A8}"/>
    <cellStyle name="Header2 2 3 2 4" xfId="41616" xr:uid="{58BBEBD5-1E25-4EF7-8998-0198191DACE4}"/>
    <cellStyle name="Header2 2 3 2 5" xfId="48142" xr:uid="{0EFA4619-9243-48AB-9C1F-1A5258BB3A07}"/>
    <cellStyle name="Header2 2 3 2 6" xfId="17026" xr:uid="{1B47FBEA-A9E6-4D56-8EF8-CF673467BC70}"/>
    <cellStyle name="Header2 2 3 3" xfId="21402" xr:uid="{E73E6752-1390-4E61-B69A-4B1AFD9943BB}"/>
    <cellStyle name="Header2 2 3 4" xfId="29416" xr:uid="{51EB7FD4-8FA3-4161-97DD-B8287C031703}"/>
    <cellStyle name="Header2 2 3 5" xfId="37085" xr:uid="{73037613-9211-485E-8773-6E7B61A44C67}"/>
    <cellStyle name="Header2 2 3 6" xfId="12561" xr:uid="{DE941174-C648-45C7-A1BC-563F6C5D8F99}"/>
    <cellStyle name="Header2 2 4" xfId="6847" xr:uid="{7A47AD98-3D32-45DB-8C0C-477F23A50A1F}"/>
    <cellStyle name="Header2 2 4 2" xfId="24414" xr:uid="{62AC4B0C-EB7A-405C-B45D-7B2A49535496}"/>
    <cellStyle name="Header2 2 4 3" xfId="31975" xr:uid="{E93F63FF-C3CD-4BEF-B789-09CF2088D1FB}"/>
    <cellStyle name="Header2 2 4 4" xfId="40097" xr:uid="{6DE4D8F5-EF6E-428C-89EA-76A93DFEF5CC}"/>
    <cellStyle name="Header2 2 4 5" xfId="47646" xr:uid="{F011BEBC-DCD5-4AE6-B340-7C645CCC352D}"/>
    <cellStyle name="Header2 2 4 6" xfId="15509" xr:uid="{DAD6276E-C2F6-4FA6-A6B1-DB79AE71122C}"/>
    <cellStyle name="Header2 2 5" xfId="19744" xr:uid="{96F00706-98AB-4E8D-B296-549E70F90006}"/>
    <cellStyle name="Header2 2 6" xfId="35567" xr:uid="{EEDD2EA6-E828-4F4A-AFD9-DB624E848569}"/>
    <cellStyle name="Header2 3" xfId="2655" xr:uid="{9C7E6325-2B85-4829-ADE0-FB5D8001F6FC}"/>
    <cellStyle name="Header2 3 2" xfId="4560" xr:uid="{58327787-160B-473B-BDBF-3AC1296EEC7B}"/>
    <cellStyle name="Header2 3 2 2" xfId="8874" xr:uid="{ABDBAAB9-A689-40AB-AC90-01CC9EAE32BC}"/>
    <cellStyle name="Header2 3 2 2 2" xfId="26441" xr:uid="{BA155D6A-0905-4CD9-8F96-721696F51F69}"/>
    <cellStyle name="Header2 3 2 2 3" xfId="33617" xr:uid="{990B8EEC-1F61-4A81-9CFB-A4FF9278D228}"/>
    <cellStyle name="Header2 3 2 2 4" xfId="42124" xr:uid="{A672244A-AF72-4ED4-8387-AC894315B4F9}"/>
    <cellStyle name="Header2 3 2 2 5" xfId="48386" xr:uid="{3D6762B1-151C-499D-92B8-A331CE5582AC}"/>
    <cellStyle name="Header2 3 2 2 6" xfId="17534" xr:uid="{005C6BE6-154B-4C60-AB14-F3E6F2D55AB4}"/>
    <cellStyle name="Header2 3 2 3" xfId="22127" xr:uid="{71C06EB2-F8CD-4B13-BABA-036A48E7F7D0}"/>
    <cellStyle name="Header2 3 2 4" xfId="29930" xr:uid="{E17C2387-0BF9-4C71-803E-F4A10013C563}"/>
    <cellStyle name="Header2 3 2 5" xfId="37810" xr:uid="{E1CBF591-DF7A-4D72-8E9A-A184CCB5F889}"/>
    <cellStyle name="Header2 3 2 6" xfId="13262" xr:uid="{A8510E21-91C9-4286-A69D-CAB6FFD4D7A4}"/>
    <cellStyle name="Header2 3 3" xfId="7277" xr:uid="{6C3D6974-CE23-4657-BE72-2BFDE7411321}"/>
    <cellStyle name="Header2 3 3 2" xfId="24844" xr:uid="{24F1A624-C7A6-42C5-BC5D-24FE48DFA1E8}"/>
    <cellStyle name="Header2 3 3 3" xfId="32216" xr:uid="{58894254-EC6D-4D19-9F3B-EF27596D0C86}"/>
    <cellStyle name="Header2 3 3 4" xfId="40527" xr:uid="{E147156E-5BED-4CCC-B2FE-A2FFC3B18901}"/>
    <cellStyle name="Header2 3 3 5" xfId="47735" xr:uid="{EBBEA69D-2EDA-4FA2-8FAE-B533779BDC3D}"/>
    <cellStyle name="Header2 3 3 6" xfId="15937" xr:uid="{2DFB817D-22EB-44B4-B523-FEF28E488DC3}"/>
    <cellStyle name="Header2 3 4" xfId="20221" xr:uid="{8535C03B-98B8-4172-9917-515474BA4CBD}"/>
    <cellStyle name="Header2 3 5" xfId="28477" xr:uid="{EA631479-C807-4FE9-BC3D-72338CA4AB25}"/>
    <cellStyle name="Header2 3 6" xfId="11420" xr:uid="{ED7255C0-EE32-495A-8EF4-401DA6AD9B80}"/>
    <cellStyle name="Header2 4" xfId="3462" xr:uid="{2E83FA32-924E-463C-B9AF-9722E80B46C0}"/>
    <cellStyle name="Header2 4 2" xfId="8055" xr:uid="{555F9029-AC6C-4700-BA4A-B2CB8682C4EB}"/>
    <cellStyle name="Header2 4 2 2" xfId="25622" xr:uid="{09E86812-CA25-400F-AEC7-5E9BC65D5A0E}"/>
    <cellStyle name="Header2 4 2 3" xfId="32798" xr:uid="{6806A186-B3EC-4AF3-81D1-31CD24BA277D}"/>
    <cellStyle name="Header2 4 2 4" xfId="41305" xr:uid="{96EFA78D-9675-4476-B78D-F046BD2F35FF}"/>
    <cellStyle name="Header2 4 2 5" xfId="48019" xr:uid="{F5A94B16-5874-45B1-9D3A-605B9E320A0E}"/>
    <cellStyle name="Header2 4 2 6" xfId="16715" xr:uid="{62ADEC4C-5E49-4D86-B3B7-9819A5392352}"/>
    <cellStyle name="Header2 4 3" xfId="21029" xr:uid="{185D4C2C-0EEE-47FC-BFEC-3749212951DD}"/>
    <cellStyle name="Header2 4 4" xfId="29056" xr:uid="{C111E1AD-556F-4814-A1D9-0A01C2CF2046}"/>
    <cellStyle name="Header2 4 5" xfId="36712" xr:uid="{F1EE8CD6-EB55-40AF-9506-B03A8D5A0D26}"/>
    <cellStyle name="Header2 4 6" xfId="12196" xr:uid="{B9124070-DE69-405E-AD8C-DD5FFCF29E18}"/>
    <cellStyle name="Heading" xfId="2055" xr:uid="{F3076C83-95C5-4A90-BF5E-686D5F8370D5}"/>
    <cellStyle name="Heading 1 2" xfId="377" xr:uid="{36DF178D-1204-4816-98D0-EC5A19391713}"/>
    <cellStyle name="Heading 1 2 2" xfId="870" xr:uid="{9AB3C0D6-98FC-4FB1-9F31-EA0A3B378852}"/>
    <cellStyle name="Heading 1 2 2 2" xfId="871" xr:uid="{A71C01BE-A0E9-4369-85F5-771594DDDF48}"/>
    <cellStyle name="Heading 1 2 3" xfId="2056" xr:uid="{7D6F07F0-279D-4A45-A7F8-83C43981D477}"/>
    <cellStyle name="Heading 1 2 4" xfId="869" xr:uid="{DAC59C39-5D9C-4F1E-B0B4-495F15046A27}"/>
    <cellStyle name="Heading 1 3" xfId="872" xr:uid="{5FF16DFA-D15A-4247-99D4-907EC3A61911}"/>
    <cellStyle name="Heading 1 4" xfId="873" xr:uid="{F6E41692-B3BD-4BCA-B010-E148250BE201}"/>
    <cellStyle name="Heading 1 5" xfId="2057" xr:uid="{DDA5DB1A-948A-49AD-8E5C-432FFDB752F8}"/>
    <cellStyle name="Heading 1 5 2" xfId="2058" xr:uid="{E5265203-849A-4583-B966-AF95E5613A5E}"/>
    <cellStyle name="Heading 1 6" xfId="2059" xr:uid="{6A284A74-EEC1-4752-9A87-637710050768}"/>
    <cellStyle name="Heading 1 6 2" xfId="2060" xr:uid="{914BED83-1702-4A75-9B29-85B5747E9272}"/>
    <cellStyle name="Heading 1 Above" xfId="284" xr:uid="{51A3666C-33C2-4A50-A9B5-E5506EEF9EC9}"/>
    <cellStyle name="Heading 1+" xfId="285" xr:uid="{123E393C-52A2-4033-B7D4-A5C9E19D6081}"/>
    <cellStyle name="Heading 1+ 2" xfId="874" xr:uid="{1793CEAA-0454-4736-AC8D-3B3E310E14C0}"/>
    <cellStyle name="Heading 2 2" xfId="378" xr:uid="{44EC87C5-D413-4DB7-AD80-1FAD9EF51C3A}"/>
    <cellStyle name="Heading 2 2 2" xfId="876" xr:uid="{1CBD3089-B3FE-4CD5-9BEC-C9217B421EE0}"/>
    <cellStyle name="Heading 2 2 2 2" xfId="877" xr:uid="{6622C1DD-A389-41D0-B55A-3BA6EF63C0AD}"/>
    <cellStyle name="Heading 2 2 3" xfId="2061" xr:uid="{7402EC9F-DF31-4E27-B93F-9B0088E2AE7A}"/>
    <cellStyle name="Heading 2 2 4" xfId="875" xr:uid="{6497AD73-31E2-4769-A3B9-1371C54AF4B1}"/>
    <cellStyle name="Heading 2 3" xfId="878" xr:uid="{0C5973B1-6B80-4FF7-A0A9-12AFB65F45C0}"/>
    <cellStyle name="Heading 2 4" xfId="879" xr:uid="{52362ADB-4B12-4940-B62C-1D2519AFFEF8}"/>
    <cellStyle name="Heading 2 5" xfId="2062" xr:uid="{BA79CD7E-7E1F-46B4-9EE8-C38B6AD989A6}"/>
    <cellStyle name="Heading 2 5 2" xfId="2063" xr:uid="{10EC4EEC-E44C-4542-876B-B1CE6793FD1C}"/>
    <cellStyle name="Heading 2 6" xfId="2064" xr:uid="{96EBEC94-A409-4538-8DE6-8F673E046048}"/>
    <cellStyle name="Heading 2 6 2" xfId="2065" xr:uid="{BD48D694-46D4-474D-8EAA-9F9526E70018}"/>
    <cellStyle name="Heading 2 Below" xfId="286" xr:uid="{936EAC67-1A5E-46D1-9286-F02049F3D74A}"/>
    <cellStyle name="Heading 2 Below 2" xfId="880" xr:uid="{31F2051D-1A3A-4597-B383-7B12E9903174}"/>
    <cellStyle name="Heading 2 Below 3" xfId="881" xr:uid="{A2552943-F4F3-4D01-86DE-E1EC05011ED5}"/>
    <cellStyle name="Heading 2 Below 4" xfId="882" xr:uid="{CACEC58C-4F03-4B4B-BFCB-435AD0E7C902}"/>
    <cellStyle name="Heading 2 Below 5" xfId="883" xr:uid="{857122DE-24D0-4022-A928-3B4156080A7E}"/>
    <cellStyle name="Heading 2 Below 5 2" xfId="1689" xr:uid="{FB73AEDA-A18A-4F0A-A38E-981C8C8C0138}"/>
    <cellStyle name="Heading 2+" xfId="287" xr:uid="{84F3EA94-8DD1-4AF3-A06F-A1C1AB1D8C5B}"/>
    <cellStyle name="Heading 2+ 2" xfId="884" xr:uid="{F19B833A-4CED-4533-A522-F7FE62C856D1}"/>
    <cellStyle name="Heading 3 2" xfId="379" xr:uid="{374768B6-1EBC-4192-8455-6BD30C91426B}"/>
    <cellStyle name="Heading 3 2 2" xfId="2066" xr:uid="{C1090463-3C3E-447A-922E-88618A301288}"/>
    <cellStyle name="Heading 3 2 2 2" xfId="2067" xr:uid="{9B9EA80C-B1A0-48E3-BF20-1547DA05C5FC}"/>
    <cellStyle name="Heading 3 2 3" xfId="2068" xr:uid="{92D7AD58-6E3F-4CEA-B055-1B7B47C82043}"/>
    <cellStyle name="Heading 3 2 4" xfId="885" xr:uid="{D3BE36BF-C6F2-49E7-A426-8BEE8A4A7DF0}"/>
    <cellStyle name="Heading 3 3" xfId="886" xr:uid="{993D4832-CA9D-4C3E-A01F-87AA844943C9}"/>
    <cellStyle name="Heading 3 3 2" xfId="887" xr:uid="{5EC6424C-2185-455E-86EC-524D7019A473}"/>
    <cellStyle name="Heading 3 3 3" xfId="2358" xr:uid="{E66E5B8E-1850-45FF-951D-5ADD3F3E84F0}"/>
    <cellStyle name="Heading 3 4" xfId="2069" xr:uid="{B81F5C8D-75F9-42EE-B507-EB5C1F30F684}"/>
    <cellStyle name="Heading 3 5" xfId="2070" xr:uid="{8DC578BE-71FF-40E5-BB7A-EBA25A101F80}"/>
    <cellStyle name="Heading 3 5 2" xfId="2071" xr:uid="{0AB7FE95-644D-46EF-B584-022E0A8D8873}"/>
    <cellStyle name="Heading 3 6" xfId="2072" xr:uid="{86CCC6C9-399F-4A95-AF52-82FF3CAE7FB8}"/>
    <cellStyle name="Heading 3 6 2" xfId="2073" xr:uid="{DAA2E60B-4BBC-4B0E-94B9-648C8F91C13F}"/>
    <cellStyle name="Heading 3+" xfId="288" xr:uid="{E540564F-6613-4133-8F4B-9B6ED270FAAB}"/>
    <cellStyle name="Heading 4 2" xfId="380" xr:uid="{C6C8CBDF-5099-47D5-A813-41181D0998BC}"/>
    <cellStyle name="Heading 4 2 2" xfId="2074" xr:uid="{186E25D3-5B3B-4D22-BF8C-B10B20430D1E}"/>
    <cellStyle name="Heading 4 2 2 2" xfId="2075" xr:uid="{A9E38251-8054-414B-86B2-191E581BABDC}"/>
    <cellStyle name="Heading 4 2 3" xfId="2076" xr:uid="{D0BD036E-1B73-4E66-9536-D616D88967E5}"/>
    <cellStyle name="Heading 4 2 4" xfId="888" xr:uid="{89155112-0D09-481D-BA7B-67EA9BCF8C2A}"/>
    <cellStyle name="Heading 4 3" xfId="889" xr:uid="{53BF619A-3A9F-4B0B-801B-7FA13CF9F1DC}"/>
    <cellStyle name="Heading 4 4" xfId="2077" xr:uid="{38C81CE3-FBD6-42AD-BC0C-65229043134B}"/>
    <cellStyle name="Heading 4 5" xfId="2078" xr:uid="{7F4A2B0E-9F72-407C-BC49-8606D2249885}"/>
    <cellStyle name="Heading 4 5 2" xfId="2079" xr:uid="{5A9D0F08-D411-44A8-ADCF-642FD1E89BB7}"/>
    <cellStyle name="Heading 4 6" xfId="2080" xr:uid="{C53FAEB5-3010-4278-B3FF-7999CA46B513}"/>
    <cellStyle name="Heading 4 6 2" xfId="2081" xr:uid="{2E9244C2-52B9-415D-9C3E-9EDF75743EAB}"/>
    <cellStyle name="HEADING, MAJOR" xfId="890" xr:uid="{7CF50704-AF12-4D04-8064-873E6171FA9B}"/>
    <cellStyle name="HEADING, MINOR" xfId="891" xr:uid="{6CF25401-A987-4DC7-8083-5406EA7DB5F5}"/>
    <cellStyle name="HEADING, MINOR 2" xfId="1690" xr:uid="{8388FC0A-56EE-43C4-9A3C-CC9E1DA4BF15}"/>
    <cellStyle name="HEADING, MINOR 2 2" xfId="2743" xr:uid="{E1E4396A-CD96-4D0D-A8B9-81FDA380BC81}"/>
    <cellStyle name="HEADING, MINOR 2 2 2" xfId="4648" xr:uid="{016DE593-FB7D-4630-97DA-559F695CC139}"/>
    <cellStyle name="HEADING, MINOR 2 2 2 2" xfId="8957" xr:uid="{2772FC39-A085-467F-AE98-C9BD038DE491}"/>
    <cellStyle name="HEADING, MINOR 2 2 2 2 2" xfId="26524" xr:uid="{3AB12D85-87B5-455E-A46D-EC15B1B512DA}"/>
    <cellStyle name="HEADING, MINOR 2 2 2 2 3" xfId="33700" xr:uid="{4414569E-6297-4004-98C3-F6AFDA84FE48}"/>
    <cellStyle name="HEADING, MINOR 2 2 2 2 4" xfId="42207" xr:uid="{BF9BDB24-E566-4CD4-A20D-06911ED51D3A}"/>
    <cellStyle name="HEADING, MINOR 2 2 2 2 5" xfId="48428" xr:uid="{A0C7E547-7901-4A94-ACB0-389FC30D51E9}"/>
    <cellStyle name="HEADING, MINOR 2 2 2 2 6" xfId="17617" xr:uid="{F4201FC9-F664-47ED-B8F7-86D433BF40B4}"/>
    <cellStyle name="HEADING, MINOR 2 2 2 3" xfId="22215" xr:uid="{76DA6FD9-4E82-4AAB-94F4-BF76A5B31133}"/>
    <cellStyle name="HEADING, MINOR 2 2 2 4" xfId="37898" xr:uid="{C39CC933-A8FC-4C86-8120-C4EF71A80BB4}"/>
    <cellStyle name="HEADING, MINOR 2 2 3" xfId="7365" xr:uid="{0C92B03E-A06E-4BC4-BBBF-752DAF7EBA39}"/>
    <cellStyle name="HEADING, MINOR 2 2 3 2" xfId="24932" xr:uid="{0357C60D-9C98-4F92-A688-C590219F711A}"/>
    <cellStyle name="HEADING, MINOR 2 2 3 3" xfId="32299" xr:uid="{763281E3-60CC-47F5-83E9-86ED5F86605B}"/>
    <cellStyle name="HEADING, MINOR 2 2 3 4" xfId="40615" xr:uid="{41D57249-353A-4C65-96B5-B5F371B5BD93}"/>
    <cellStyle name="HEADING, MINOR 2 2 3 5" xfId="47777" xr:uid="{42FF90A4-C878-48D4-898E-8F998FD2F2CB}"/>
    <cellStyle name="HEADING, MINOR 2 2 3 6" xfId="16025" xr:uid="{DDE6FEF1-8B8D-4412-9C71-40FD37D7F7E2}"/>
    <cellStyle name="HEADING, MINOR 2 2 4" xfId="20309" xr:uid="{AA20D0E1-3C20-4168-9F8B-425603BA71A1}"/>
    <cellStyle name="HEADING, MINOR 2 2 5" xfId="35992" xr:uid="{812F6F11-600C-49D9-BF8F-DF6F27B6EC06}"/>
    <cellStyle name="HEADING, MINOR 2 3" xfId="3836" xr:uid="{32C2B9A3-CF50-4D3F-9CFD-BD7FD8C134F6}"/>
    <cellStyle name="HEADING, MINOR 2 3 2" xfId="8367" xr:uid="{BDB8C12C-9159-480A-9149-E19150F2D26C}"/>
    <cellStyle name="HEADING, MINOR 2 3 2 2" xfId="25934" xr:uid="{F580B2E8-4794-4BFE-9639-F0B415606F24}"/>
    <cellStyle name="HEADING, MINOR 2 3 2 3" xfId="33110" xr:uid="{EC5D58A4-7304-43F7-A19F-7FD291E53E76}"/>
    <cellStyle name="HEADING, MINOR 2 3 2 4" xfId="41617" xr:uid="{24EE85EA-34C8-4DCD-8B63-E45BC7EC6F1C}"/>
    <cellStyle name="HEADING, MINOR 2 3 2 5" xfId="48143" xr:uid="{C948D092-1A36-4594-A562-04C9C94E5445}"/>
    <cellStyle name="HEADING, MINOR 2 3 2 6" xfId="17027" xr:uid="{79830A3B-696C-4F13-A64E-4F07139F0A98}"/>
    <cellStyle name="HEADING, MINOR 2 3 3" xfId="21403" xr:uid="{2EA1008A-229E-4464-889B-C6EC363CE5C2}"/>
    <cellStyle name="HEADING, MINOR 2 3 4" xfId="37086" xr:uid="{B01FE334-F2E9-4A41-9283-907C907E64F6}"/>
    <cellStyle name="HEADING, MINOR 2 4" xfId="6848" xr:uid="{C618A09E-EED5-463C-AF97-FDBBAFA36733}"/>
    <cellStyle name="HEADING, MINOR 2 4 2" xfId="24415" xr:uid="{158A2971-1E01-43EE-B0BA-585839C1A0E0}"/>
    <cellStyle name="HEADING, MINOR 2 4 3" xfId="31976" xr:uid="{FDE34869-1A2B-4548-A2B2-2868F36B2967}"/>
    <cellStyle name="HEADING, MINOR 2 4 4" xfId="40098" xr:uid="{8BCDA75B-A530-4312-8EC0-F38A615C8747}"/>
    <cellStyle name="HEADING, MINOR 2 4 5" xfId="47647" xr:uid="{93EF6AC4-612F-45A0-8277-8844EA9333DC}"/>
    <cellStyle name="HEADING, MINOR 2 4 6" xfId="15510" xr:uid="{A213355D-7157-4F47-A571-FE546A53DD99}"/>
    <cellStyle name="HEADING, MINOR 2 5" xfId="19745" xr:uid="{80BC065B-15F0-4C42-8BF7-C745AE1BADD0}"/>
    <cellStyle name="HEADING, MINOR 2 6" xfId="35566" xr:uid="{595CCD39-E951-4C43-9F5F-1AD531F90889}"/>
    <cellStyle name="HEADING, MINOR 2 7" xfId="10984" xr:uid="{E76FF90E-7996-41B5-9062-6EDCFA0E0FFB}"/>
    <cellStyle name="HEADING, MINOR 3" xfId="2661" xr:uid="{BB10565D-23BA-4592-8F43-DB3FA540E553}"/>
    <cellStyle name="HEADING, MINOR 3 2" xfId="4566" xr:uid="{B0718F5A-5D17-40EE-960C-3CCA1834F3EF}"/>
    <cellStyle name="HEADING, MINOR 3 2 2" xfId="8880" xr:uid="{14F12385-78C6-4D29-B909-78EE31B5067A}"/>
    <cellStyle name="HEADING, MINOR 3 2 2 2" xfId="26447" xr:uid="{08931A73-6785-420B-B28D-BE343000F8A3}"/>
    <cellStyle name="HEADING, MINOR 3 2 2 3" xfId="33623" xr:uid="{CEB10E88-952B-4549-B7EC-408D30625B78}"/>
    <cellStyle name="HEADING, MINOR 3 2 2 4" xfId="42130" xr:uid="{68162176-2561-43AC-B4AC-B416D3288C50}"/>
    <cellStyle name="HEADING, MINOR 3 2 2 5" xfId="48388" xr:uid="{344A80CF-AE34-4247-935C-FD355D49D0B9}"/>
    <cellStyle name="HEADING, MINOR 3 2 2 6" xfId="17540" xr:uid="{3BCDEDAA-F93A-4C91-9C4C-D56A16A796AB}"/>
    <cellStyle name="HEADING, MINOR 3 2 3" xfId="22133" xr:uid="{C48C1399-A38D-42E3-8964-1F9B8B9D3F45}"/>
    <cellStyle name="HEADING, MINOR 3 2 4" xfId="37816" xr:uid="{DB02C697-A433-4B2A-A985-053C2B468D84}"/>
    <cellStyle name="HEADING, MINOR 3 3" xfId="7283" xr:uid="{0E661905-8CED-47AB-8418-5A4672DA3F1A}"/>
    <cellStyle name="HEADING, MINOR 3 3 2" xfId="24850" xr:uid="{39644652-F6F6-4568-A242-E1A846168CF5}"/>
    <cellStyle name="HEADING, MINOR 3 3 3" xfId="32222" xr:uid="{911131AA-3AD9-443D-B5BA-D83E3650129E}"/>
    <cellStyle name="HEADING, MINOR 3 3 4" xfId="40533" xr:uid="{F73A85FD-73E2-453C-865F-CAEFED13C9B5}"/>
    <cellStyle name="HEADING, MINOR 3 3 5" xfId="47737" xr:uid="{F995E12B-D4A1-4FCB-9FAA-E1EA0EDF5247}"/>
    <cellStyle name="HEADING, MINOR 3 3 6" xfId="15943" xr:uid="{CAA847F2-FD53-4BDB-A9C3-3B0E79AC4DDD}"/>
    <cellStyle name="HEADING, MINOR 3 4" xfId="20227" xr:uid="{AF01A165-9C56-46A6-A4EB-29A05F8E34DB}"/>
    <cellStyle name="HEADING, MINOR 3 5" xfId="35915" xr:uid="{76EBACE7-8365-443F-854B-7FD9AE114C30}"/>
    <cellStyle name="HEADING, MINOR 4" xfId="3468" xr:uid="{E3595D80-BD3E-4ED9-BC77-87CC6E8F3A13}"/>
    <cellStyle name="HEADING, MINOR 4 2" xfId="8057" xr:uid="{E6C59339-A2C2-481C-811E-DC205C6749C2}"/>
    <cellStyle name="HEADING, MINOR 4 2 2" xfId="25624" xr:uid="{9A823463-666B-4FF9-A58A-022B11762981}"/>
    <cellStyle name="HEADING, MINOR 4 2 3" xfId="32800" xr:uid="{8112F503-9E65-4A17-9FC9-885F3FC8A260}"/>
    <cellStyle name="HEADING, MINOR 4 2 4" xfId="41307" xr:uid="{30DE5F58-1B9C-430A-93C7-2B31AF3556F8}"/>
    <cellStyle name="HEADING, MINOR 4 2 5" xfId="48020" xr:uid="{56F86AF4-BFAB-47D0-86F0-AE2E9369F6B1}"/>
    <cellStyle name="HEADING, MINOR 4 2 6" xfId="16717" xr:uid="{02602C13-87A4-47BE-8E5B-C7F2B0FAE108}"/>
    <cellStyle name="HEADING, MINOR 4 3" xfId="21035" xr:uid="{1B545E95-8AFD-48D3-AE9D-7D6118A4123A}"/>
    <cellStyle name="HEADING, MINOR 4 4" xfId="36718" xr:uid="{64A31A5D-D4A0-490B-8768-2F55B5F830C6}"/>
    <cellStyle name="HEADING, MINOR 5" xfId="6827" xr:uid="{885348F1-EB7B-4E47-805F-592560D17A10}"/>
    <cellStyle name="HEADING, MINOR 5 2" xfId="24394" xr:uid="{6A0F0341-F49A-46FA-A5B9-EF1ECFFC5A97}"/>
    <cellStyle name="HEADING, MINOR 5 3" xfId="40077" xr:uid="{1042F8A5-0847-41E7-92DC-EDF654676D17}"/>
    <cellStyle name="HEADING, MINOR 6" xfId="19722" xr:uid="{4BF325C1-F554-43B8-B849-6E07EB03D26C}"/>
    <cellStyle name="HEADING, RIGHT" xfId="892" xr:uid="{A154BF9D-A324-469E-81DD-B03204F55173}"/>
    <cellStyle name="HEADING,MAJOR" xfId="893" xr:uid="{124BF023-78B0-489C-ABCD-51BE853B61E0}"/>
    <cellStyle name="HEADING,MAJOR 2" xfId="1691" xr:uid="{727EC81A-E994-42EB-9188-78640ED0A946}"/>
    <cellStyle name="HEADING,MAJOR 2 2" xfId="2744" xr:uid="{0B9650B1-E0B2-43BA-941F-A1FCEED33BB7}"/>
    <cellStyle name="HEADING,MAJOR 2 2 2" xfId="4649" xr:uid="{B4126948-DE23-4ED4-A51B-8E42BABEF3FC}"/>
    <cellStyle name="HEADING,MAJOR 2 2 2 2" xfId="8958" xr:uid="{89216E5A-2779-4C58-8B88-76C8A5DB4AFC}"/>
    <cellStyle name="HEADING,MAJOR 2 2 2 2 2" xfId="26525" xr:uid="{F1AC3E1F-0E7B-4423-B8BE-7FB8ACB20A6C}"/>
    <cellStyle name="HEADING,MAJOR 2 2 2 2 3" xfId="33701" xr:uid="{AF67BBB7-4946-477F-A076-35BA1EDA2BE8}"/>
    <cellStyle name="HEADING,MAJOR 2 2 2 2 4" xfId="42208" xr:uid="{03C4A343-EBBF-46D0-B133-1CA75AC3DFF3}"/>
    <cellStyle name="HEADING,MAJOR 2 2 2 2 5" xfId="48429" xr:uid="{2A008D8B-E4FF-4874-8819-9B681899C71E}"/>
    <cellStyle name="HEADING,MAJOR 2 2 2 2 6" xfId="17618" xr:uid="{328169D7-EB5D-43FA-9F96-A62C29E23B3C}"/>
    <cellStyle name="HEADING,MAJOR 2 2 2 3" xfId="22216" xr:uid="{C517173E-A441-4E44-9C81-28F578157450}"/>
    <cellStyle name="HEADING,MAJOR 2 2 2 4" xfId="37899" xr:uid="{E5FA899B-4C58-4232-9225-5F1D7F730BB1}"/>
    <cellStyle name="HEADING,MAJOR 2 2 3" xfId="7366" xr:uid="{6D485618-17E4-42DE-B054-121633491811}"/>
    <cellStyle name="HEADING,MAJOR 2 2 3 2" xfId="24933" xr:uid="{50E5EF13-16B7-4053-A03E-45DBE883C1F7}"/>
    <cellStyle name="HEADING,MAJOR 2 2 3 3" xfId="32300" xr:uid="{44F11385-B23A-4F5D-B2BA-78C40281985D}"/>
    <cellStyle name="HEADING,MAJOR 2 2 3 4" xfId="40616" xr:uid="{252FF3E7-216F-461E-A824-E98F440A9C12}"/>
    <cellStyle name="HEADING,MAJOR 2 2 3 5" xfId="47778" xr:uid="{C41AA912-50B2-4E9D-931A-2D086DB7E7CA}"/>
    <cellStyle name="HEADING,MAJOR 2 2 3 6" xfId="16026" xr:uid="{CE6EB4EE-B129-4DAC-B01F-BED933C3A670}"/>
    <cellStyle name="HEADING,MAJOR 2 2 4" xfId="20310" xr:uid="{495D8051-3270-4195-A439-D91483F2DB67}"/>
    <cellStyle name="HEADING,MAJOR 2 2 5" xfId="35993" xr:uid="{1D135AE0-509E-4A27-A541-08C8B64B4780}"/>
    <cellStyle name="HEADING,MAJOR 2 3" xfId="3837" xr:uid="{A6C032FC-189B-499E-9E51-28E2D32E0B75}"/>
    <cellStyle name="HEADING,MAJOR 2 3 2" xfId="8368" xr:uid="{1DF1E7E9-D0EF-4577-9F39-C23887050F12}"/>
    <cellStyle name="HEADING,MAJOR 2 3 2 2" xfId="25935" xr:uid="{915A73E7-9B24-4A88-B0A4-E0B95511A4EF}"/>
    <cellStyle name="HEADING,MAJOR 2 3 2 3" xfId="33111" xr:uid="{8A888804-1286-4500-804D-8C561BEB548C}"/>
    <cellStyle name="HEADING,MAJOR 2 3 2 4" xfId="41618" xr:uid="{DBCA012E-B98B-4EAF-82F7-F4FDB4216375}"/>
    <cellStyle name="HEADING,MAJOR 2 3 2 5" xfId="48144" xr:uid="{1C475AB7-5807-4EB8-8462-A6FBEDC9A651}"/>
    <cellStyle name="HEADING,MAJOR 2 3 2 6" xfId="17028" xr:uid="{DCCAE07B-09C5-46B4-A10D-0801E45E84BE}"/>
    <cellStyle name="HEADING,MAJOR 2 3 3" xfId="21404" xr:uid="{DC0F56D5-03CB-42BF-A7EA-87FCE853EFFC}"/>
    <cellStyle name="HEADING,MAJOR 2 3 4" xfId="37087" xr:uid="{122E7C53-29FB-4836-90C8-9E38A02C59EA}"/>
    <cellStyle name="HEADING,MAJOR 2 4" xfId="6849" xr:uid="{4A1278C3-E35A-4CAB-AA9B-4884BA061993}"/>
    <cellStyle name="HEADING,MAJOR 2 4 2" xfId="24416" xr:uid="{0FBBB899-98EB-405A-B064-3BD71C28915B}"/>
    <cellStyle name="HEADING,MAJOR 2 4 3" xfId="31977" xr:uid="{52B06317-C8DE-4299-AD58-BBBDFC46E79A}"/>
    <cellStyle name="HEADING,MAJOR 2 4 4" xfId="40099" xr:uid="{2ADACC71-EB3D-456F-81F9-603BCA70C4AD}"/>
    <cellStyle name="HEADING,MAJOR 2 4 5" xfId="47648" xr:uid="{B96A86C5-17EF-41EC-964C-6845D5347696}"/>
    <cellStyle name="HEADING,MAJOR 2 4 6" xfId="15511" xr:uid="{E842D619-6796-4FD6-B8D6-985BF9C6E2F7}"/>
    <cellStyle name="HEADING,MAJOR 2 5" xfId="19746" xr:uid="{017A3D5E-382B-4281-813F-FD10159A658F}"/>
    <cellStyle name="HEADING,MAJOR 2 6" xfId="35565" xr:uid="{6727BC0F-AA8A-42AD-A966-AE7EF74C3C7F}"/>
    <cellStyle name="HEADING,MAJOR 2 7" xfId="10985" xr:uid="{E20076CE-9F2A-4B88-B3FF-77BBE299D7B7}"/>
    <cellStyle name="HEADING,MAJOR 3" xfId="2662" xr:uid="{5B33D173-AFFE-4290-94F6-9B65217414C7}"/>
    <cellStyle name="HEADING,MAJOR 3 2" xfId="4567" xr:uid="{DE103AF5-9894-4238-929D-331B1DD3BA3C}"/>
    <cellStyle name="HEADING,MAJOR 3 2 2" xfId="8881" xr:uid="{3CE55762-DB4D-4ED4-B45A-7BE6815B1884}"/>
    <cellStyle name="HEADING,MAJOR 3 2 2 2" xfId="26448" xr:uid="{39CB387D-B9BC-42C2-96BE-53E1B768215D}"/>
    <cellStyle name="HEADING,MAJOR 3 2 2 3" xfId="33624" xr:uid="{854CA94F-725D-41DD-A355-1B9CC5563889}"/>
    <cellStyle name="HEADING,MAJOR 3 2 2 4" xfId="42131" xr:uid="{CDF1D801-122C-4759-9E1E-0653D7C5E9F9}"/>
    <cellStyle name="HEADING,MAJOR 3 2 2 5" xfId="48389" xr:uid="{C1B10992-8D33-4EA1-AD39-34A2A88A64D6}"/>
    <cellStyle name="HEADING,MAJOR 3 2 2 6" xfId="17541" xr:uid="{CEC644E3-F206-4811-B946-D7C6B9EE1498}"/>
    <cellStyle name="HEADING,MAJOR 3 2 3" xfId="22134" xr:uid="{C896DBFA-3EB0-4C44-8F34-7E30CC82A84A}"/>
    <cellStyle name="HEADING,MAJOR 3 2 4" xfId="37817" xr:uid="{7D787716-2E98-4362-B644-F6CE941F846A}"/>
    <cellStyle name="HEADING,MAJOR 3 3" xfId="7284" xr:uid="{73049C86-ED0C-4EE3-80DC-C0593B08961C}"/>
    <cellStyle name="HEADING,MAJOR 3 3 2" xfId="24851" xr:uid="{4186F27A-BA0F-4926-9DC0-CCB484FA61D3}"/>
    <cellStyle name="HEADING,MAJOR 3 3 3" xfId="32223" xr:uid="{4DB66EFF-8C27-45D0-9069-1CE0ACB2038F}"/>
    <cellStyle name="HEADING,MAJOR 3 3 4" xfId="40534" xr:uid="{D21D8AE3-AA62-4593-8476-3A145A7768C2}"/>
    <cellStyle name="HEADING,MAJOR 3 3 5" xfId="47738" xr:uid="{6FBE99F3-9090-4E2F-B106-3179E76EA5AB}"/>
    <cellStyle name="HEADING,MAJOR 3 3 6" xfId="15944" xr:uid="{95AB62FA-652D-4FC0-83E3-170CD9209BD0}"/>
    <cellStyle name="HEADING,MAJOR 3 4" xfId="20228" xr:uid="{2965EC33-0F7C-426E-A36F-86A4722F786F}"/>
    <cellStyle name="HEADING,MAJOR 3 5" xfId="35916" xr:uid="{3B1C2A6C-C4AB-4049-9AF8-58D02806DD0F}"/>
    <cellStyle name="HEADING,MAJOR 4" xfId="3470" xr:uid="{DBEC080B-3E33-443C-9F7B-4322201F6582}"/>
    <cellStyle name="HEADING,MAJOR 4 2" xfId="8059" xr:uid="{977BB804-7663-49D2-912B-F4EDFFDB0195}"/>
    <cellStyle name="HEADING,MAJOR 4 2 2" xfId="25626" xr:uid="{E810EE42-FF5D-404D-9527-6E270DDCA6BC}"/>
    <cellStyle name="HEADING,MAJOR 4 2 3" xfId="32802" xr:uid="{2F18798C-516B-427D-A95A-9212F6782ED8}"/>
    <cellStyle name="HEADING,MAJOR 4 2 4" xfId="41309" xr:uid="{298D5A53-3F64-4B1C-BA87-9E3DC4EC67DB}"/>
    <cellStyle name="HEADING,MAJOR 4 2 5" xfId="48021" xr:uid="{5C7E5964-3234-4BFE-8B61-2A7A210D33B1}"/>
    <cellStyle name="HEADING,MAJOR 4 2 6" xfId="16719" xr:uid="{B04CE17A-4F3C-45A9-BF96-F31925C869D8}"/>
    <cellStyle name="HEADING,MAJOR 4 3" xfId="21037" xr:uid="{7FB5F6BA-80B4-45BB-B51A-A6A75546B1B6}"/>
    <cellStyle name="HEADING,MAJOR 4 4" xfId="36720" xr:uid="{E1B6AB96-C71F-44B1-A87D-75C4B8419C88}"/>
    <cellStyle name="HEADING,MAJOR 5" xfId="6828" xr:uid="{E71D7EFE-7F4F-4044-8C2D-4F0FD4A09BD6}"/>
    <cellStyle name="HEADING,MAJOR 5 2" xfId="24395" xr:uid="{3F79B452-0BC5-49B0-A9CF-23E9EF633D6A}"/>
    <cellStyle name="HEADING,MAJOR 5 3" xfId="40078" xr:uid="{6304EBE4-A4B2-4994-A242-80E3D74FA335}"/>
    <cellStyle name="HEADING,MAJOR 6" xfId="19723" xr:uid="{4AFEE923-0641-40C6-B761-6CF539CFF9F6}"/>
    <cellStyle name="HEADING1" xfId="2082" xr:uid="{7C2B9D81-768D-46AB-AE51-F4D240E6F52D}"/>
    <cellStyle name="HEADING2" xfId="2083" xr:uid="{EF7EDB65-5CA5-455C-A2B3-16D11C4E641D}"/>
    <cellStyle name="Hidden" xfId="894" xr:uid="{13335323-2D88-4F5E-AA8D-E1A749238798}"/>
    <cellStyle name="Hidden 2" xfId="895" xr:uid="{82CDE851-A8A6-4D8F-84DD-AF9C5256788C}"/>
    <cellStyle name="Hyperlink 10" xfId="42" xr:uid="{B8BA7817-ACD8-40B7-9C46-C92BCE70FAA7}"/>
    <cellStyle name="Hyperlink 19" xfId="117" xr:uid="{332109CF-17A3-40D8-9583-6103F6EBE8DF}"/>
    <cellStyle name="Hyperlink 2" xfId="41" xr:uid="{9D29B1C1-D0C9-4C3D-AF6E-090DC5A04306}"/>
    <cellStyle name="Hyperlink 2 2" xfId="105" xr:uid="{81BE37DC-AD1C-4D38-8BDD-E3213EBF2650}"/>
    <cellStyle name="Hyperlink 2 2 2" xfId="49386" xr:uid="{6DA177D4-9265-4833-92CF-BF93207319AA}"/>
    <cellStyle name="Hyperlink 2 2 3" xfId="19470" xr:uid="{0D171EBF-BC56-45B2-B700-6082D019DAF4}"/>
    <cellStyle name="Hyperlink 2 3" xfId="112" xr:uid="{B9A878D8-17B5-461A-8746-A3D93C554343}"/>
    <cellStyle name="Hyperlink 2 4" xfId="130" xr:uid="{D894BF2E-8D2B-4CD0-A047-F36B2A93F0C9}"/>
    <cellStyle name="Hyperlink 2 5" xfId="142" xr:uid="{FF1A90D8-AC51-4943-A089-C87D6EEA718D}"/>
    <cellStyle name="Hyperlink 2 6" xfId="171" xr:uid="{03DA8BC6-39BC-4A16-B3E1-D915F0AA61D2}"/>
    <cellStyle name="Hyperlink 2 7" xfId="100" xr:uid="{6608866C-2319-4787-8E56-AD25EC226390}"/>
    <cellStyle name="Hyperlink 2 8" xfId="49575" xr:uid="{BE9663CD-8074-4485-B737-F175CE39B1B1}"/>
    <cellStyle name="Hyperlink 3" xfId="23" xr:uid="{3CF5147C-3233-40E1-84FE-88A3BB518D17}"/>
    <cellStyle name="Hyperlink 3 2" xfId="338" xr:uid="{BC57D0C5-240B-4E20-BA6F-ED10A15A1177}"/>
    <cellStyle name="Hyperlink 3 3" xfId="49374" xr:uid="{65EEFCCC-957F-431A-8DAD-335522C9CD95}"/>
    <cellStyle name="Hyperlink 3 4" xfId="10813" xr:uid="{C2255876-12C0-4783-991D-21ACFF548843}"/>
    <cellStyle name="Hyperlink 4" xfId="120" xr:uid="{643BD556-B3D2-438C-A2FA-085102EAB21A}"/>
    <cellStyle name="Hyperlink 4 2" xfId="49397" xr:uid="{0900A907-B7B6-4448-8916-9703E75CB186}"/>
    <cellStyle name="Hyperlink 4 3" xfId="49285" xr:uid="{49ABC3EA-851A-46D3-B929-383D878DC83C}"/>
    <cellStyle name="Hyperlink 5" xfId="125" xr:uid="{30C95D24-B885-44A9-BC4C-FC3C096EEC30}"/>
    <cellStyle name="Hyperlink 5 2" xfId="49402" xr:uid="{DDB9118C-8947-47D5-8559-2DFD6CE86D18}"/>
    <cellStyle name="Hyperlink 5 3" xfId="49339" xr:uid="{D4BD32F0-7758-4C87-B1D9-5C1B59C06911}"/>
    <cellStyle name="Hyperlink 6" xfId="147" xr:uid="{1E1A9B33-88F7-4571-A9F6-69CC6E21AB20}"/>
    <cellStyle name="Hyperlink 7" xfId="172" xr:uid="{D45A4359-3722-4C88-A8EC-0A3A921678D2}"/>
    <cellStyle name="Hyperlink 8" xfId="60" xr:uid="{4735DFCD-B295-41CE-9242-05810FBD6D51}"/>
    <cellStyle name="Hyperlink 9" xfId="370" xr:uid="{130E8CD5-197B-4AA8-B559-0F02D79C9E8E}"/>
    <cellStyle name="Input [yellow]" xfId="289" xr:uid="{131E28DD-9021-45D8-BB7D-6B34F2F21AE3}"/>
    <cellStyle name="Input [yellow] 10" xfId="19724" xr:uid="{5AD32D45-35C8-48A5-B051-14FCC3260577}"/>
    <cellStyle name="Input [yellow] 2" xfId="896" xr:uid="{EB0D38B6-3427-494A-B32D-8D12AF0DB3BD}"/>
    <cellStyle name="Input [yellow] 3" xfId="897" xr:uid="{9927E651-3CB6-4E9D-81CD-4CD66D686B55}"/>
    <cellStyle name="Input [yellow] 3 2" xfId="1693" xr:uid="{7C918DA1-F9D2-4D6E-BE8E-1445328F6BD7}"/>
    <cellStyle name="Input [yellow] 3 2 2" xfId="2421" xr:uid="{66826CA5-E730-4219-89C3-075BB621603A}"/>
    <cellStyle name="Input [yellow] 3 2 2 2" xfId="2984" xr:uid="{526A03F5-C41F-4B75-ADDA-DB98DAD8B51D}"/>
    <cellStyle name="Input [yellow] 3 2 2 2 2" xfId="4889" xr:uid="{A82CF666-77F5-461E-A8AF-597E687802DC}"/>
    <cellStyle name="Input [yellow] 3 2 2 2 2 2" xfId="9102" xr:uid="{9B9FB9BC-8095-4321-B4B2-1757178E8312}"/>
    <cellStyle name="Input [yellow] 3 2 2 2 2 2 2" xfId="26669" xr:uid="{64A65FA8-61DD-4BEB-AD79-517CDC9AE8F3}"/>
    <cellStyle name="Input [yellow] 3 2 2 2 2 2 3" xfId="33845" xr:uid="{9307A42C-F7FA-479E-A231-BB26A2A25641}"/>
    <cellStyle name="Input [yellow] 3 2 2 2 2 2 4" xfId="42352" xr:uid="{A0B1E722-DE1D-4397-B5E4-0EDE4AF9BB32}"/>
    <cellStyle name="Input [yellow] 3 2 2 2 2 2 5" xfId="48516" xr:uid="{6B8D198E-7290-4D8A-A54D-B51677E40D95}"/>
    <cellStyle name="Input [yellow] 3 2 2 2 2 2 6" xfId="17762" xr:uid="{21638FD2-21A5-4782-BD54-AD4E7E6BAF42}"/>
    <cellStyle name="Input [yellow] 3 2 2 2 2 3" xfId="22456" xr:uid="{4C7BB3C6-3256-4E71-AB21-E5DF24246F42}"/>
    <cellStyle name="Input [yellow] 3 2 2 2 2 4" xfId="38139" xr:uid="{7D15063D-B7A3-44A9-A656-4EEB8D2E547C}"/>
    <cellStyle name="Input [yellow] 3 2 2 2 3" xfId="7606" xr:uid="{DE5CF709-4BAA-4152-BB82-7C866AB85A08}"/>
    <cellStyle name="Input [yellow] 3 2 2 2 3 2" xfId="25173" xr:uid="{DB3ECCB8-EE25-498F-9A0B-13E18404C945}"/>
    <cellStyle name="Input [yellow] 3 2 2 2 3 3" xfId="32444" xr:uid="{56DCD188-77FD-4260-8E76-2C50C2635925}"/>
    <cellStyle name="Input [yellow] 3 2 2 2 3 4" xfId="40856" xr:uid="{CFB165B6-ED66-4493-93A5-CA83FF812513}"/>
    <cellStyle name="Input [yellow] 3 2 2 2 3 5" xfId="47865" xr:uid="{A279C50D-0713-4708-896F-E6456CFA2CF7}"/>
    <cellStyle name="Input [yellow] 3 2 2 2 3 6" xfId="16266" xr:uid="{A33FAEA5-8CDE-4EDB-B58B-4C503355CC3D}"/>
    <cellStyle name="Input [yellow] 3 2 2 2 4" xfId="20550" xr:uid="{3C4DD6FF-B198-4117-A2BF-D2F118AF3923}"/>
    <cellStyle name="Input [yellow] 3 2 2 2 5" xfId="36233" xr:uid="{14FEB18A-4428-4AA7-B55D-8EB8E2581263}"/>
    <cellStyle name="Input [yellow] 3 2 2 3" xfId="4326" xr:uid="{C7B1B304-080B-440D-9B2E-12B50E5C9B8E}"/>
    <cellStyle name="Input [yellow] 3 2 2 3 2" xfId="8731" xr:uid="{967DFAC7-D2CC-4698-BF5D-BB009CE0A18F}"/>
    <cellStyle name="Input [yellow] 3 2 2 3 2 2" xfId="26298" xr:uid="{7DF3D628-4E27-454C-A0CA-7344A69688CF}"/>
    <cellStyle name="Input [yellow] 3 2 2 3 2 3" xfId="33474" xr:uid="{E6387D61-DB4B-4B68-B15A-D9778F2DE415}"/>
    <cellStyle name="Input [yellow] 3 2 2 3 2 4" xfId="41981" xr:uid="{C5AB30D1-D6AD-4043-8F25-2A271EC5B946}"/>
    <cellStyle name="Input [yellow] 3 2 2 3 2 5" xfId="48312" xr:uid="{7E624F52-B9CB-4A96-BB46-E3402750C195}"/>
    <cellStyle name="Input [yellow] 3 2 2 3 2 6" xfId="17391" xr:uid="{04DAE20F-58E5-4A46-884E-426CF53D86FB}"/>
    <cellStyle name="Input [yellow] 3 2 2 3 3" xfId="21893" xr:uid="{EC5E9BB4-3DD6-4175-94D2-3C2E858F1416}"/>
    <cellStyle name="Input [yellow] 3 2 2 3 4" xfId="37576" xr:uid="{E2AB0531-3804-4461-8F69-685B0B22C143}"/>
    <cellStyle name="Input [yellow] 3 2 2 4" xfId="7043" xr:uid="{ADF69CC0-337A-4EAA-9EB4-D3FADF483088}"/>
    <cellStyle name="Input [yellow] 3 2 2 4 2" xfId="24610" xr:uid="{6D1B343E-BC35-4A0F-9055-F34E305C2E86}"/>
    <cellStyle name="Input [yellow] 3 2 2 4 3" xfId="32073" xr:uid="{1C18ED52-7962-4AAE-969B-7CC97ACB748B}"/>
    <cellStyle name="Input [yellow] 3 2 2 4 4" xfId="40293" xr:uid="{FA4EDD3D-ADE5-434A-A990-48D08BD69842}"/>
    <cellStyle name="Input [yellow] 3 2 2 4 5" xfId="47676" xr:uid="{DCAAB81A-CDCA-4183-BFB0-C79E8C2EE688}"/>
    <cellStyle name="Input [yellow] 3 2 2 4 6" xfId="15703" xr:uid="{67489609-91DB-46F0-914A-0F8341DB773E}"/>
    <cellStyle name="Input [yellow] 3 2 2 5" xfId="19987" xr:uid="{1192A949-5653-4A33-AAF7-1EFCEEEC310D}"/>
    <cellStyle name="Input [yellow] 3 2 2 6" xfId="44059" xr:uid="{36E0073F-E90B-4F30-8761-6F522FE40EE8}"/>
    <cellStyle name="Input [yellow] 3 2 3" xfId="2746" xr:uid="{A44A37E4-FAC5-4FBF-9233-E2310DEB4B84}"/>
    <cellStyle name="Input [yellow] 3 2 3 2" xfId="4651" xr:uid="{F176C088-55C0-42F1-A82C-F86371CAAC5E}"/>
    <cellStyle name="Input [yellow] 3 2 3 2 2" xfId="8960" xr:uid="{4401E1D0-7230-4111-B5D4-EA32D1E69687}"/>
    <cellStyle name="Input [yellow] 3 2 3 2 2 2" xfId="26527" xr:uid="{492899C6-727A-4877-936C-503ACE31CD9E}"/>
    <cellStyle name="Input [yellow] 3 2 3 2 2 3" xfId="33703" xr:uid="{F692CC0F-EAE1-4710-BCBD-0AE3CF0619B6}"/>
    <cellStyle name="Input [yellow] 3 2 3 2 2 4" xfId="42210" xr:uid="{A79FF774-34B7-4AF7-94AE-6B725ECD2A65}"/>
    <cellStyle name="Input [yellow] 3 2 3 2 2 5" xfId="48431" xr:uid="{0D003571-0346-4F2F-BDF6-E9F83B0A3865}"/>
    <cellStyle name="Input [yellow] 3 2 3 2 2 6" xfId="17620" xr:uid="{397EC287-DC4D-4270-97D2-CA18CDD81680}"/>
    <cellStyle name="Input [yellow] 3 2 3 2 3" xfId="22218" xr:uid="{EA334365-592C-4AA7-8DA6-AAA17062AB06}"/>
    <cellStyle name="Input [yellow] 3 2 3 2 4" xfId="37901" xr:uid="{B8382D04-47FE-449A-A585-1FE2F4600333}"/>
    <cellStyle name="Input [yellow] 3 2 3 3" xfId="7368" xr:uid="{519DCDC1-4C0E-49E8-80A8-D0F6CDAAEDF7}"/>
    <cellStyle name="Input [yellow] 3 2 3 3 2" xfId="24935" xr:uid="{9BAE45A9-BC50-4B58-AF58-88F4FAECC609}"/>
    <cellStyle name="Input [yellow] 3 2 3 3 3" xfId="32302" xr:uid="{3A68B145-90CC-401C-9452-BD4B12000829}"/>
    <cellStyle name="Input [yellow] 3 2 3 3 4" xfId="40618" xr:uid="{D8BC66CB-0001-4F15-8E4E-CB7D95C2FD41}"/>
    <cellStyle name="Input [yellow] 3 2 3 3 5" xfId="47780" xr:uid="{ADFAA5EB-97D9-46DA-92E1-B49B585FCAED}"/>
    <cellStyle name="Input [yellow] 3 2 3 3 6" xfId="16028" xr:uid="{3208F495-7451-4FE2-B148-40A97604B973}"/>
    <cellStyle name="Input [yellow] 3 2 3 4" xfId="20312" xr:uid="{12B3B5DA-501E-4ED4-82B5-F07E30D3EEAD}"/>
    <cellStyle name="Input [yellow] 3 2 3 5" xfId="35995" xr:uid="{B8E36BC6-634A-48A7-A82D-FCD586FC4FF6}"/>
    <cellStyle name="Input [yellow] 3 2 4" xfId="3839" xr:uid="{111FFC03-099F-444F-86B5-96BAD3B66E90}"/>
    <cellStyle name="Input [yellow] 3 2 4 2" xfId="8370" xr:uid="{CC38891E-A255-4243-AFE8-92A50634A2F1}"/>
    <cellStyle name="Input [yellow] 3 2 4 2 2" xfId="25937" xr:uid="{7781C18C-5391-439A-B2F8-152085ED8C7F}"/>
    <cellStyle name="Input [yellow] 3 2 4 2 3" xfId="33113" xr:uid="{E90FA63C-B5A0-4BEE-9CF4-F71FC7E86DA6}"/>
    <cellStyle name="Input [yellow] 3 2 4 2 4" xfId="41620" xr:uid="{7DB2E6A6-45B5-4141-B818-9917209EEA57}"/>
    <cellStyle name="Input [yellow] 3 2 4 2 5" xfId="48146" xr:uid="{382D1376-EAB2-42B5-B8E3-6433F43C3DF2}"/>
    <cellStyle name="Input [yellow] 3 2 4 2 6" xfId="17030" xr:uid="{9BB7BFCC-7AC2-44B9-8FD5-1AC2B3F0B32B}"/>
    <cellStyle name="Input [yellow] 3 2 4 3" xfId="21406" xr:uid="{FBBAFB7D-1640-4EFE-BC21-3AD55D3B5AE4}"/>
    <cellStyle name="Input [yellow] 3 2 4 4" xfId="37089" xr:uid="{56EADAA2-7059-49F2-BF0D-CFF81860711B}"/>
    <cellStyle name="Input [yellow] 3 2 5" xfId="6851" xr:uid="{E3FC22B3-3DEE-4FC1-82FD-1A4C59369191}"/>
    <cellStyle name="Input [yellow] 3 2 5 2" xfId="24418" xr:uid="{7942456D-B43E-47AA-A40C-0D76D57B1006}"/>
    <cellStyle name="Input [yellow] 3 2 5 3" xfId="31979" xr:uid="{4288541C-87A3-46AD-9B45-671CE9B516CD}"/>
    <cellStyle name="Input [yellow] 3 2 5 4" xfId="40101" xr:uid="{CCBA3CB5-FD82-43B5-BAA5-3E124F42F095}"/>
    <cellStyle name="Input [yellow] 3 2 5 5" xfId="47650" xr:uid="{15C016FE-A51B-4EB6-9B3E-78A5C4E4E242}"/>
    <cellStyle name="Input [yellow] 3 2 5 6" xfId="15513" xr:uid="{467E9E62-9140-4738-8107-5374591978AD}"/>
    <cellStyle name="Input [yellow] 3 2 6" xfId="19748" xr:uid="{E3C35522-CF7C-4120-B07A-41EAC0FD69D1}"/>
    <cellStyle name="Input [yellow] 3 2 7" xfId="35563" xr:uid="{02C084D1-CE48-4019-9A26-590FDE869883}"/>
    <cellStyle name="Input [yellow] 3 2 8" xfId="10987" xr:uid="{05E33EBA-EC5D-4C57-B0A6-603304C377CA}"/>
    <cellStyle name="Input [yellow] 3 3" xfId="2360" xr:uid="{842BB6C6-34CB-4507-A4F2-838C3A83A334}"/>
    <cellStyle name="Input [yellow] 3 3 2" xfId="2923" xr:uid="{1A21D40A-B990-48BE-A793-332A3D118C41}"/>
    <cellStyle name="Input [yellow] 3 3 2 2" xfId="4828" xr:uid="{347335D3-837C-44B6-BE2E-AA4BC7089B01}"/>
    <cellStyle name="Input [yellow] 3 3 2 2 2" xfId="9046" xr:uid="{2CCC77B7-894F-41EB-B92F-48BF9D15064D}"/>
    <cellStyle name="Input [yellow] 3 3 2 2 2 2" xfId="26613" xr:uid="{7D2B6786-FD37-45CE-B07C-305E73038700}"/>
    <cellStyle name="Input [yellow] 3 3 2 2 2 3" xfId="33789" xr:uid="{DB3D67B7-97DA-48CD-8E8E-BE1FA48FEE6E}"/>
    <cellStyle name="Input [yellow] 3 3 2 2 2 4" xfId="42296" xr:uid="{CDF568C0-20FE-4EB6-A0F6-B492201B4A7A}"/>
    <cellStyle name="Input [yellow] 3 3 2 2 2 5" xfId="48482" xr:uid="{67ABC83F-B3E8-4FD6-B909-2D6F9F6AC17A}"/>
    <cellStyle name="Input [yellow] 3 3 2 2 2 6" xfId="17706" xr:uid="{87829BCF-3485-404A-8D37-1FC93B49DD8B}"/>
    <cellStyle name="Input [yellow] 3 3 2 2 3" xfId="22395" xr:uid="{E1AF6D58-53D4-4626-A6E5-5488E89F842B}"/>
    <cellStyle name="Input [yellow] 3 3 2 2 4" xfId="38078" xr:uid="{91700916-A81F-4AA8-91DC-2EFC57ED98CD}"/>
    <cellStyle name="Input [yellow] 3 3 2 3" xfId="7545" xr:uid="{F8984920-4324-4B1C-9197-ED6F625349CE}"/>
    <cellStyle name="Input [yellow] 3 3 2 3 2" xfId="25112" xr:uid="{51B02961-81D0-4B16-AF5B-A91CB4B0A11E}"/>
    <cellStyle name="Input [yellow] 3 3 2 3 3" xfId="32388" xr:uid="{CC9A4E2D-12B2-4B10-A62D-DE743277E211}"/>
    <cellStyle name="Input [yellow] 3 3 2 3 4" xfId="40795" xr:uid="{79C08741-F09B-4572-9FA5-5EFB7DC8BF38}"/>
    <cellStyle name="Input [yellow] 3 3 2 3 5" xfId="47831" xr:uid="{254E6EFA-8343-46A6-BE81-58079CBB8C5B}"/>
    <cellStyle name="Input [yellow] 3 3 2 3 6" xfId="16205" xr:uid="{EAE23643-B272-4161-92AB-F9B7972AD1FC}"/>
    <cellStyle name="Input [yellow] 3 3 2 4" xfId="20489" xr:uid="{CC502907-47AF-4260-93BF-03A7DD7BC1CE}"/>
    <cellStyle name="Input [yellow] 3 3 2 5" xfId="36172" xr:uid="{C91474D8-13C0-4EDC-9985-E5ED731C3FB0}"/>
    <cellStyle name="Input [yellow] 3 3 3" xfId="4265" xr:uid="{D6C83B1E-1859-4E72-87E9-5B22785E0E3E}"/>
    <cellStyle name="Input [yellow] 3 3 3 2" xfId="8675" xr:uid="{55980C40-ED45-4BA9-BB81-5CB59DB7966B}"/>
    <cellStyle name="Input [yellow] 3 3 3 2 2" xfId="26242" xr:uid="{BB848199-B7A2-42C5-9384-73B9AF4DD25A}"/>
    <cellStyle name="Input [yellow] 3 3 3 2 3" xfId="33418" xr:uid="{CCC35BFF-B178-4950-BFAE-A0E5C902EAEF}"/>
    <cellStyle name="Input [yellow] 3 3 3 2 4" xfId="41925" xr:uid="{08B75A93-0DE6-4CFF-9FC8-ECBA0578D295}"/>
    <cellStyle name="Input [yellow] 3 3 3 2 5" xfId="48278" xr:uid="{7938C976-5685-413C-A9A9-18B1F05614EB}"/>
    <cellStyle name="Input [yellow] 3 3 3 2 6" xfId="17335" xr:uid="{2898110F-4949-430B-AC91-5BE566808E7D}"/>
    <cellStyle name="Input [yellow] 3 3 3 3" xfId="21832" xr:uid="{5CD9447B-F74E-457E-AE3F-A8F18964F8A8}"/>
    <cellStyle name="Input [yellow] 3 3 3 4" xfId="37515" xr:uid="{3CAC4856-A3BF-40A2-91B9-CBAE0162BD28}"/>
    <cellStyle name="Input [yellow] 3 3 4" xfId="6982" xr:uid="{092B1FDF-1754-4928-83F0-39CB70764F51}"/>
    <cellStyle name="Input [yellow] 3 3 4 2" xfId="24549" xr:uid="{318D7F50-F4AA-499B-9CCA-6B01B5F4794B}"/>
    <cellStyle name="Input [yellow] 3 3 4 3" xfId="32017" xr:uid="{B47AD581-75D2-4CA0-9BDB-7BA615ECFBBE}"/>
    <cellStyle name="Input [yellow] 3 3 4 4" xfId="40232" xr:uid="{3A656FB8-F890-4D0D-8328-9B563A0A22AB}"/>
    <cellStyle name="Input [yellow] 3 3 4 5" xfId="47664" xr:uid="{CD05DDF2-7F4E-4FC7-A7F2-A36984C2BDDE}"/>
    <cellStyle name="Input [yellow] 3 3 4 6" xfId="15642" xr:uid="{34E654F6-619A-4389-B543-BA4697022750}"/>
    <cellStyle name="Input [yellow] 3 3 5" xfId="19926" xr:uid="{9D70543D-5DAA-4C1A-AA57-911538294DB7}"/>
    <cellStyle name="Input [yellow] 3 3 6" xfId="44053" xr:uid="{D0208F01-4C4E-420F-9BB1-C519D065B428}"/>
    <cellStyle name="Input [yellow] 3 4" xfId="2664" xr:uid="{BD958CC2-02EF-48B7-96B7-7E8DF8735186}"/>
    <cellStyle name="Input [yellow] 3 4 2" xfId="4569" xr:uid="{DACC63E7-D453-439D-8618-E83F715960AE}"/>
    <cellStyle name="Input [yellow] 3 4 2 2" xfId="8883" xr:uid="{CA680777-D79E-426A-8AC4-D38373C11B45}"/>
    <cellStyle name="Input [yellow] 3 4 2 2 2" xfId="26450" xr:uid="{186BADA5-BD64-4DF4-AE1F-BC245C9AD714}"/>
    <cellStyle name="Input [yellow] 3 4 2 2 3" xfId="33626" xr:uid="{AF24B3E0-0E14-4CAF-9498-98DE5AF196D8}"/>
    <cellStyle name="Input [yellow] 3 4 2 2 4" xfId="42133" xr:uid="{4429CC70-A435-4364-952C-FBA8E93E4B84}"/>
    <cellStyle name="Input [yellow] 3 4 2 2 5" xfId="48391" xr:uid="{C7D8C1E8-B15D-4D0D-B4ED-7D128D84940E}"/>
    <cellStyle name="Input [yellow] 3 4 2 2 6" xfId="17543" xr:uid="{EADCBD02-29C3-455D-81F0-4E4E70B3894D}"/>
    <cellStyle name="Input [yellow] 3 4 2 3" xfId="22136" xr:uid="{0063DCD9-01EC-4F7A-9A5D-D82421B492F4}"/>
    <cellStyle name="Input [yellow] 3 4 2 4" xfId="37819" xr:uid="{AAE9645E-886E-4AB0-8147-0869C26B652B}"/>
    <cellStyle name="Input [yellow] 3 4 3" xfId="7286" xr:uid="{5926726E-E84C-4C37-B275-898C8055E409}"/>
    <cellStyle name="Input [yellow] 3 4 3 2" xfId="24853" xr:uid="{19E57E74-1485-4C1E-835E-DFBB1E2FE57F}"/>
    <cellStyle name="Input [yellow] 3 4 3 3" xfId="32225" xr:uid="{9A7C01BA-6A47-4EEB-88F9-78E21281F901}"/>
    <cellStyle name="Input [yellow] 3 4 3 4" xfId="40536" xr:uid="{0ACAD98F-EE98-4D28-B727-60216D96366B}"/>
    <cellStyle name="Input [yellow] 3 4 3 5" xfId="47740" xr:uid="{5145493C-F7FD-4E48-AD8B-6F40CB9B0607}"/>
    <cellStyle name="Input [yellow] 3 4 3 6" xfId="15946" xr:uid="{B91B19B5-22CD-4E2A-9692-77B0CB3AB916}"/>
    <cellStyle name="Input [yellow] 3 4 4" xfId="20230" xr:uid="{3A824654-01E6-471F-9AD1-5B8D14BABE21}"/>
    <cellStyle name="Input [yellow] 3 4 5" xfId="35918" xr:uid="{119E3CC0-98BB-4721-95F8-56FBF38C7784}"/>
    <cellStyle name="Input [yellow] 3 5" xfId="3476" xr:uid="{B2AB4A42-1E81-410D-B2B7-BB2F3A992739}"/>
    <cellStyle name="Input [yellow] 3 5 2" xfId="8065" xr:uid="{70A00F86-FB16-47FA-B368-442F55769253}"/>
    <cellStyle name="Input [yellow] 3 5 2 2" xfId="25632" xr:uid="{D7D5EC2A-5019-45E8-A43C-FCB93CB2FB60}"/>
    <cellStyle name="Input [yellow] 3 5 2 3" xfId="32808" xr:uid="{79C0EBB8-606E-4193-9C0A-386DED237A8E}"/>
    <cellStyle name="Input [yellow] 3 5 2 4" xfId="41315" xr:uid="{227AD586-8DB3-409D-A27F-D39417F6C02E}"/>
    <cellStyle name="Input [yellow] 3 5 2 5" xfId="48026" xr:uid="{5E8E4A9D-05BE-44AA-8BE1-F9491B2FBEE4}"/>
    <cellStyle name="Input [yellow] 3 5 2 6" xfId="16725" xr:uid="{67C0D6E2-134B-4518-BC1A-F35E98CDB0DC}"/>
    <cellStyle name="Input [yellow] 3 5 3" xfId="21043" xr:uid="{8E2330C1-0A29-48D5-994F-169A1414B9EB}"/>
    <cellStyle name="Input [yellow] 3 5 4" xfId="36726" xr:uid="{4DAFC1F5-61EB-4024-AFE8-366DED358DF5}"/>
    <cellStyle name="Input [yellow] 3 6" xfId="6830" xr:uid="{0F51D82D-A94F-4EEA-AF9D-0233960CD24B}"/>
    <cellStyle name="Input [yellow] 3 6 2" xfId="24397" xr:uid="{A4CCDE49-1C46-4F6D-86CE-CA9350904B57}"/>
    <cellStyle name="Input [yellow] 3 6 3" xfId="40080" xr:uid="{983A5B6F-6246-4AB6-A75C-6CCCFBEBBF69}"/>
    <cellStyle name="Input [yellow] 3 7" xfId="19725" xr:uid="{479479D9-E01E-4AC1-ADBE-9A42CDB28E30}"/>
    <cellStyle name="Input [yellow] 4" xfId="898" xr:uid="{0F8E9F1D-6970-4236-B9B1-A58466F92069}"/>
    <cellStyle name="Input [yellow] 5" xfId="1692" xr:uid="{C6C7E8D5-A982-4AF5-94F2-2DF92727753A}"/>
    <cellStyle name="Input [yellow] 5 2" xfId="2420" xr:uid="{9E649872-AF3C-4FED-8088-2FD1DC745516}"/>
    <cellStyle name="Input [yellow] 5 2 2" xfId="2983" xr:uid="{67A1414E-58EA-4EF3-8046-37582807244A}"/>
    <cellStyle name="Input [yellow] 5 2 2 2" xfId="4888" xr:uid="{455E0032-E67E-40B9-A485-FE0D112CD17B}"/>
    <cellStyle name="Input [yellow] 5 2 2 2 2" xfId="9101" xr:uid="{E3FB9794-7D21-4CDE-B82E-41384E81EDF3}"/>
    <cellStyle name="Input [yellow] 5 2 2 2 2 2" xfId="26668" xr:uid="{D703A853-EA88-484F-BD59-6F085D0F3744}"/>
    <cellStyle name="Input [yellow] 5 2 2 2 2 3" xfId="33844" xr:uid="{C090657D-14B7-4A29-8A33-7BF38CDE5A63}"/>
    <cellStyle name="Input [yellow] 5 2 2 2 2 4" xfId="42351" xr:uid="{B402C6F1-2C08-4094-993D-FB6579A38D4D}"/>
    <cellStyle name="Input [yellow] 5 2 2 2 2 5" xfId="48515" xr:uid="{18D4C31F-8477-423A-8F84-AFEF2CF9EFCC}"/>
    <cellStyle name="Input [yellow] 5 2 2 2 2 6" xfId="17761" xr:uid="{A3753A66-F31E-4C7A-B2C6-90BA30504577}"/>
    <cellStyle name="Input [yellow] 5 2 2 2 3" xfId="22455" xr:uid="{226AC50C-2539-4CF8-8BFB-371892DA1FC6}"/>
    <cellStyle name="Input [yellow] 5 2 2 2 4" xfId="38138" xr:uid="{546C527E-F054-4DDE-BFEC-5D7C90A3F3A1}"/>
    <cellStyle name="Input [yellow] 5 2 2 3" xfId="7605" xr:uid="{1D8789AB-5A43-447C-A1AB-F2F979C77319}"/>
    <cellStyle name="Input [yellow] 5 2 2 3 2" xfId="25172" xr:uid="{FF11E49D-CBDE-4BFE-88AF-4B75FDCADE42}"/>
    <cellStyle name="Input [yellow] 5 2 2 3 3" xfId="32443" xr:uid="{38F0B012-BCAF-474D-825F-D955E256EAAB}"/>
    <cellStyle name="Input [yellow] 5 2 2 3 4" xfId="40855" xr:uid="{222E0925-3FA9-455D-A716-57961907CCE6}"/>
    <cellStyle name="Input [yellow] 5 2 2 3 5" xfId="47864" xr:uid="{8527BBEB-50A1-4628-BC9A-E0631FF714C5}"/>
    <cellStyle name="Input [yellow] 5 2 2 3 6" xfId="16265" xr:uid="{3F3C001F-B7F5-4916-B12B-6275366F040C}"/>
    <cellStyle name="Input [yellow] 5 2 2 4" xfId="20549" xr:uid="{0F3E3C0E-D134-45C4-8377-6123F94181C6}"/>
    <cellStyle name="Input [yellow] 5 2 2 5" xfId="36232" xr:uid="{EDDFE287-B398-4CD1-B868-CC76411F3AED}"/>
    <cellStyle name="Input [yellow] 5 2 3" xfId="4325" xr:uid="{D5BC9750-D89C-4646-A526-4DDB8F41D5C4}"/>
    <cellStyle name="Input [yellow] 5 2 3 2" xfId="8730" xr:uid="{F514A24E-F5E9-444D-8D5B-8F2D302301E7}"/>
    <cellStyle name="Input [yellow] 5 2 3 2 2" xfId="26297" xr:uid="{DA7D8E52-3EE4-4E8D-BEFE-68BDAE3EC46A}"/>
    <cellStyle name="Input [yellow] 5 2 3 2 3" xfId="33473" xr:uid="{C9DD5D9C-98B7-4F0D-B7F9-AAC41B0EFD47}"/>
    <cellStyle name="Input [yellow] 5 2 3 2 4" xfId="41980" xr:uid="{099471DD-6F71-4712-A90F-FD5D012E8F4F}"/>
    <cellStyle name="Input [yellow] 5 2 3 2 5" xfId="48311" xr:uid="{495DB3B6-1B9B-4FEE-A32C-3CD9CA845629}"/>
    <cellStyle name="Input [yellow] 5 2 3 2 6" xfId="17390" xr:uid="{DE052723-F750-408E-8A99-C6FFA604F1EB}"/>
    <cellStyle name="Input [yellow] 5 2 3 3" xfId="21892" xr:uid="{90AEC3B7-3602-4D37-972A-D082685702A7}"/>
    <cellStyle name="Input [yellow] 5 2 3 4" xfId="37575" xr:uid="{21C36923-5125-470F-8C68-E0F531BD3404}"/>
    <cellStyle name="Input [yellow] 5 2 4" xfId="7042" xr:uid="{379D6E81-0D24-4770-823D-5ADABD7726F2}"/>
    <cellStyle name="Input [yellow] 5 2 4 2" xfId="24609" xr:uid="{EAEBCA0B-35C4-4F88-82CB-4CE4CE71058D}"/>
    <cellStyle name="Input [yellow] 5 2 4 3" xfId="32072" xr:uid="{EAC91C48-B52A-415A-8B39-E9047AE07448}"/>
    <cellStyle name="Input [yellow] 5 2 4 4" xfId="40292" xr:uid="{8B121333-A946-46BF-AE4F-4404A1A73394}"/>
    <cellStyle name="Input [yellow] 5 2 4 5" xfId="47675" xr:uid="{E46095C4-6B43-4A8C-8A04-35170F441B93}"/>
    <cellStyle name="Input [yellow] 5 2 4 6" xfId="15702" xr:uid="{F1619977-B49E-4E32-8FD3-B33F07286044}"/>
    <cellStyle name="Input [yellow] 5 2 5" xfId="19986" xr:uid="{73171498-DF6D-46AB-9633-96F19AA35F9B}"/>
    <cellStyle name="Input [yellow] 5 2 6" xfId="44058" xr:uid="{CD4D9F8E-0254-469C-BA88-40C7478E8288}"/>
    <cellStyle name="Input [yellow] 5 3" xfId="2745" xr:uid="{6F0DD6BD-5689-478E-AC1B-3A724DBB8D80}"/>
    <cellStyle name="Input [yellow] 5 3 2" xfId="4650" xr:uid="{AC96DF8A-304F-4D42-B343-3D9CDB1EA5D1}"/>
    <cellStyle name="Input [yellow] 5 3 2 2" xfId="8959" xr:uid="{2AF35965-7FC3-4F73-8E7C-1260ABAF6491}"/>
    <cellStyle name="Input [yellow] 5 3 2 2 2" xfId="26526" xr:uid="{4FF517D2-66E3-4F54-8CF0-6F951C387467}"/>
    <cellStyle name="Input [yellow] 5 3 2 2 3" xfId="33702" xr:uid="{7A4F8CFF-E628-444F-B3A9-148B7E19ED25}"/>
    <cellStyle name="Input [yellow] 5 3 2 2 4" xfId="42209" xr:uid="{CE64B7F0-8CCA-4C4E-A60E-C8DF0FC72D46}"/>
    <cellStyle name="Input [yellow] 5 3 2 2 5" xfId="48430" xr:uid="{F3C9BB7E-8630-4902-9661-ADCEA446268D}"/>
    <cellStyle name="Input [yellow] 5 3 2 2 6" xfId="17619" xr:uid="{35C6FE02-B012-47B6-A9BC-7367FF9B9D31}"/>
    <cellStyle name="Input [yellow] 5 3 2 3" xfId="22217" xr:uid="{FCBCEA25-9CDD-4153-BB10-BEC6BC2E12F8}"/>
    <cellStyle name="Input [yellow] 5 3 2 4" xfId="37900" xr:uid="{8F1B6945-9B58-4B66-9EB3-A56F8CD37420}"/>
    <cellStyle name="Input [yellow] 5 3 3" xfId="7367" xr:uid="{E2BD5544-D59B-4CAF-AEF8-8538C42B83A7}"/>
    <cellStyle name="Input [yellow] 5 3 3 2" xfId="24934" xr:uid="{4D854086-3619-49B5-A3D6-2F7E4CB217C1}"/>
    <cellStyle name="Input [yellow] 5 3 3 3" xfId="32301" xr:uid="{63C1F8D8-5D3F-4475-8D40-096A30BBB64F}"/>
    <cellStyle name="Input [yellow] 5 3 3 4" xfId="40617" xr:uid="{8DA1BFD8-0A81-4D33-B0E2-DF9610BDE2EE}"/>
    <cellStyle name="Input [yellow] 5 3 3 5" xfId="47779" xr:uid="{5C839327-5A07-4F80-9BC0-75AE8EDEE1EA}"/>
    <cellStyle name="Input [yellow] 5 3 3 6" xfId="16027" xr:uid="{D413CE95-2ABC-4526-B6C0-7C301A16504F}"/>
    <cellStyle name="Input [yellow] 5 3 4" xfId="20311" xr:uid="{E3BD775E-2D1A-48A0-807E-3A6BDAF43E55}"/>
    <cellStyle name="Input [yellow] 5 3 5" xfId="35994" xr:uid="{A682E675-FF93-4443-AE9F-2FCFB5B91CE8}"/>
    <cellStyle name="Input [yellow] 5 4" xfId="3838" xr:uid="{B7B7CE1F-4295-4A37-A205-E5C96C46E941}"/>
    <cellStyle name="Input [yellow] 5 4 2" xfId="8369" xr:uid="{56CBA28E-AF20-4000-B9B8-E4B56F206E7F}"/>
    <cellStyle name="Input [yellow] 5 4 2 2" xfId="25936" xr:uid="{5F27B7E5-A584-446D-9398-876066DDA3E2}"/>
    <cellStyle name="Input [yellow] 5 4 2 3" xfId="33112" xr:uid="{FBA23E5A-2CC8-4279-9C48-5665919D7BB9}"/>
    <cellStyle name="Input [yellow] 5 4 2 4" xfId="41619" xr:uid="{D305A18E-3150-4F6F-BEFB-3A17E05AE610}"/>
    <cellStyle name="Input [yellow] 5 4 2 5" xfId="48145" xr:uid="{2E8C4E92-52F3-481F-BA58-6A255BA51A5E}"/>
    <cellStyle name="Input [yellow] 5 4 2 6" xfId="17029" xr:uid="{9E4D28DE-0038-410F-8752-0F2DBFE73B69}"/>
    <cellStyle name="Input [yellow] 5 4 3" xfId="21405" xr:uid="{FCF04837-17B8-4A43-88C3-713213814601}"/>
    <cellStyle name="Input [yellow] 5 4 4" xfId="37088" xr:uid="{9F3D1F70-92DA-4782-884D-9B0167AE0719}"/>
    <cellStyle name="Input [yellow] 5 5" xfId="6850" xr:uid="{561A82E8-8C0A-4C80-B6F6-6DCA15635B8C}"/>
    <cellStyle name="Input [yellow] 5 5 2" xfId="24417" xr:uid="{B2F261C2-5169-4176-ACDD-043F9393ECF0}"/>
    <cellStyle name="Input [yellow] 5 5 3" xfId="31978" xr:uid="{95F34ED5-CA00-4FAE-90B3-1E04F8957A63}"/>
    <cellStyle name="Input [yellow] 5 5 4" xfId="40100" xr:uid="{6D39BA22-1B5A-4914-899C-C61109A834C1}"/>
    <cellStyle name="Input [yellow] 5 5 5" xfId="47649" xr:uid="{B42811E4-E960-4087-A8EA-BFF83240E6A4}"/>
    <cellStyle name="Input [yellow] 5 5 6" xfId="15512" xr:uid="{4C116D57-D1EC-4193-8BD8-E8E0EBE1922A}"/>
    <cellStyle name="Input [yellow] 5 6" xfId="19747" xr:uid="{036F6011-5BF5-4D1A-8FC8-9FF08B31A64F}"/>
    <cellStyle name="Input [yellow] 5 7" xfId="35564" xr:uid="{747B9796-6EE7-4F47-888C-288F77314C99}"/>
    <cellStyle name="Input [yellow] 5 8" xfId="10986" xr:uid="{35AB88A4-D002-485C-8178-C1DB78537791}"/>
    <cellStyle name="Input [yellow] 6" xfId="2359" xr:uid="{39424634-3501-4BB8-B9C2-0246151ADDFD}"/>
    <cellStyle name="Input [yellow] 6 2" xfId="2922" xr:uid="{08A9CB11-1BA1-4982-8DBA-C449417E7A45}"/>
    <cellStyle name="Input [yellow] 6 2 2" xfId="4827" xr:uid="{738928B4-542D-490A-BD38-49298EE66A0A}"/>
    <cellStyle name="Input [yellow] 6 2 2 2" xfId="9045" xr:uid="{6261D84F-93FB-469F-8A0F-B41E7FB04853}"/>
    <cellStyle name="Input [yellow] 6 2 2 2 2" xfId="26612" xr:uid="{982F9E5F-6302-4B11-BA51-5929B4706ABD}"/>
    <cellStyle name="Input [yellow] 6 2 2 2 3" xfId="33788" xr:uid="{2D3A7908-30A3-4733-B998-E7916FA9982F}"/>
    <cellStyle name="Input [yellow] 6 2 2 2 4" xfId="42295" xr:uid="{856F675A-6C43-4773-B10F-C2E746A63CDA}"/>
    <cellStyle name="Input [yellow] 6 2 2 2 5" xfId="48481" xr:uid="{CE4EC044-6720-4569-AA83-9246118949D1}"/>
    <cellStyle name="Input [yellow] 6 2 2 2 6" xfId="17705" xr:uid="{A16707CD-2AAA-4801-AFBA-CBB6A986724B}"/>
    <cellStyle name="Input [yellow] 6 2 2 3" xfId="22394" xr:uid="{D4BBDD64-4790-4D18-85A6-E41BB2B0DEC7}"/>
    <cellStyle name="Input [yellow] 6 2 2 4" xfId="38077" xr:uid="{D37199D9-F3B1-4073-9758-AD4269C2F1E4}"/>
    <cellStyle name="Input [yellow] 6 2 3" xfId="7544" xr:uid="{4C070826-4828-4206-BA36-DAA8C19FCA0A}"/>
    <cellStyle name="Input [yellow] 6 2 3 2" xfId="25111" xr:uid="{6AF54891-51DC-4834-9846-E0FDE6771E47}"/>
    <cellStyle name="Input [yellow] 6 2 3 3" xfId="32387" xr:uid="{68C7E8AF-640E-4DB0-A421-9576D870CD90}"/>
    <cellStyle name="Input [yellow] 6 2 3 4" xfId="40794" xr:uid="{970BB848-697D-4230-89C9-E1F12E1AFC7F}"/>
    <cellStyle name="Input [yellow] 6 2 3 5" xfId="47830" xr:uid="{554D380B-7DF2-4D97-B53C-52F30560061F}"/>
    <cellStyle name="Input [yellow] 6 2 3 6" xfId="16204" xr:uid="{8B3E9204-620E-4D4E-9585-0D79D8A3DC10}"/>
    <cellStyle name="Input [yellow] 6 2 4" xfId="20488" xr:uid="{397C907C-BF52-4637-9C8E-4CCDBC232DCF}"/>
    <cellStyle name="Input [yellow] 6 2 5" xfId="36171" xr:uid="{552961D0-7C5C-408F-9BC4-9F6AD4FF55B0}"/>
    <cellStyle name="Input [yellow] 6 3" xfId="4264" xr:uid="{69D91F68-F9CA-4D63-9643-4C42A01E22CF}"/>
    <cellStyle name="Input [yellow] 6 3 2" xfId="8674" xr:uid="{1FE7D1ED-AB03-40CF-8C9E-20CA677E7FD7}"/>
    <cellStyle name="Input [yellow] 6 3 2 2" xfId="26241" xr:uid="{C93A29A6-958C-4085-991E-ED6054BE1A04}"/>
    <cellStyle name="Input [yellow] 6 3 2 3" xfId="33417" xr:uid="{A1B76462-14EE-4039-829C-36AF3662A7E7}"/>
    <cellStyle name="Input [yellow] 6 3 2 4" xfId="41924" xr:uid="{4DEBC12E-1D20-4490-BEB1-22BF0C005CF0}"/>
    <cellStyle name="Input [yellow] 6 3 2 5" xfId="48277" xr:uid="{84A5A12E-996A-48B1-97DF-FB7954D77A60}"/>
    <cellStyle name="Input [yellow] 6 3 2 6" xfId="17334" xr:uid="{30B85F50-25F3-4B6F-8C3D-8191FA2F5072}"/>
    <cellStyle name="Input [yellow] 6 3 3" xfId="21831" xr:uid="{998CF1D8-B0FD-4A0F-BFFF-41DE09E839EE}"/>
    <cellStyle name="Input [yellow] 6 3 4" xfId="37514" xr:uid="{10BE872E-C50C-4127-B374-67E98F6F94F5}"/>
    <cellStyle name="Input [yellow] 6 4" xfId="6981" xr:uid="{336833FF-0D74-493A-B4A4-770C47D45502}"/>
    <cellStyle name="Input [yellow] 6 4 2" xfId="24548" xr:uid="{404C9405-A166-4F6C-BCB8-2385CFC1C6FD}"/>
    <cellStyle name="Input [yellow] 6 4 3" xfId="32016" xr:uid="{AD6B5A07-F59E-4858-A060-24040A3FAB10}"/>
    <cellStyle name="Input [yellow] 6 4 4" xfId="40231" xr:uid="{D41ADB8B-F7DC-49A8-AADF-ED2E5EBF647B}"/>
    <cellStyle name="Input [yellow] 6 4 5" xfId="47663" xr:uid="{B7921907-757C-4BD2-BA8C-804F6FCBCE5B}"/>
    <cellStyle name="Input [yellow] 6 4 6" xfId="15641" xr:uid="{CC24EB8E-7D10-4BD6-A4DB-C82C67D830B8}"/>
    <cellStyle name="Input [yellow] 6 5" xfId="19925" xr:uid="{1C3866D7-F6C9-4328-B3BB-F515E8E7BD08}"/>
    <cellStyle name="Input [yellow] 6 6" xfId="44052" xr:uid="{2D613EBA-05EC-46C5-98C7-C1DD26422932}"/>
    <cellStyle name="Input [yellow] 7" xfId="2663" xr:uid="{D8ACAFFC-98E8-4AAD-85CA-53448DFF559B}"/>
    <cellStyle name="Input [yellow] 7 2" xfId="4568" xr:uid="{F28BCD66-6847-4994-A1E5-5D028F509A37}"/>
    <cellStyle name="Input [yellow] 7 2 2" xfId="8882" xr:uid="{818AE343-ED91-40E2-AA6A-E08A11E52569}"/>
    <cellStyle name="Input [yellow] 7 2 2 2" xfId="26449" xr:uid="{5CF06D08-F385-4380-A974-9B88EFE12433}"/>
    <cellStyle name="Input [yellow] 7 2 2 3" xfId="33625" xr:uid="{01F61805-D7A3-425D-81D5-89C0C07A4A31}"/>
    <cellStyle name="Input [yellow] 7 2 2 4" xfId="42132" xr:uid="{FA5DD5CF-0D1B-4817-A6A2-574BFEED9693}"/>
    <cellStyle name="Input [yellow] 7 2 2 5" xfId="48390" xr:uid="{B3040179-4914-495A-B879-53E8904B1261}"/>
    <cellStyle name="Input [yellow] 7 2 2 6" xfId="17542" xr:uid="{8BECF32A-6DC7-44BD-86D0-644ACEF29C24}"/>
    <cellStyle name="Input [yellow] 7 2 3" xfId="22135" xr:uid="{A74231A3-8ABE-43BE-B8D1-D64AA6D0923F}"/>
    <cellStyle name="Input [yellow] 7 2 4" xfId="37818" xr:uid="{6295C424-0F55-4BF1-8238-A474428BE158}"/>
    <cellStyle name="Input [yellow] 7 3" xfId="7285" xr:uid="{CDFBEA12-083B-43C8-8E4A-51592014DDFA}"/>
    <cellStyle name="Input [yellow] 7 3 2" xfId="24852" xr:uid="{1F9E3514-49C1-4B83-A64E-10284A014640}"/>
    <cellStyle name="Input [yellow] 7 3 3" xfId="32224" xr:uid="{C0172482-6FA0-4D7B-B10A-B31C949FA58B}"/>
    <cellStyle name="Input [yellow] 7 3 4" xfId="40535" xr:uid="{D18A394D-1D94-44EB-95F5-F4A67FAC3710}"/>
    <cellStyle name="Input [yellow] 7 3 5" xfId="47739" xr:uid="{FE69F19D-B743-44A0-B973-A7D4097C371C}"/>
    <cellStyle name="Input [yellow] 7 3 6" xfId="15945" xr:uid="{746D4800-1A38-4969-A4C9-440A09BA1BE0}"/>
    <cellStyle name="Input [yellow] 7 4" xfId="20229" xr:uid="{28061637-E24D-475A-A7B0-AD2856E97BA9}"/>
    <cellStyle name="Input [yellow] 7 5" xfId="35917" xr:uid="{00B718E0-0C19-4BE6-8ED7-84525F56C5A1}"/>
    <cellStyle name="Input [yellow] 8" xfId="3474" xr:uid="{551A60F4-8C70-4925-BBD7-25F625EA625C}"/>
    <cellStyle name="Input [yellow] 8 2" xfId="8063" xr:uid="{609B0E50-4279-4F2B-8175-AC35D29CAAF9}"/>
    <cellStyle name="Input [yellow] 8 2 2" xfId="25630" xr:uid="{8AC18BB1-9C59-478C-B147-804C5DA9B400}"/>
    <cellStyle name="Input [yellow] 8 2 3" xfId="32806" xr:uid="{E4551830-B415-4D1A-95BB-5CA421F79623}"/>
    <cellStyle name="Input [yellow] 8 2 4" xfId="41313" xr:uid="{D7253A3F-3834-4105-B4FB-2719EAA65CEB}"/>
    <cellStyle name="Input [yellow] 8 2 5" xfId="48025" xr:uid="{4DCE07E9-2BBA-41AA-861E-B741DC99E888}"/>
    <cellStyle name="Input [yellow] 8 2 6" xfId="16723" xr:uid="{CDE1A546-74BA-477B-A950-6E0C5310EBAB}"/>
    <cellStyle name="Input [yellow] 8 3" xfId="21041" xr:uid="{5DF94558-FA19-42E0-9B8A-B21274AF0C72}"/>
    <cellStyle name="Input [yellow] 8 4" xfId="36724" xr:uid="{5596DCD4-7BA7-4143-95F6-0CB04CFA51C5}"/>
    <cellStyle name="Input [yellow] 9" xfId="6829" xr:uid="{BBF6F714-961C-4ACB-8D9A-1216BDB49215}"/>
    <cellStyle name="Input [yellow] 9 2" xfId="24396" xr:uid="{4BAE6E1A-A774-4D31-93C9-E5A821A051A8}"/>
    <cellStyle name="Input [yellow] 9 3" xfId="40079" xr:uid="{BDE65000-213B-44E0-804F-9B614411FCC0}"/>
    <cellStyle name="Input 10" xfId="2084" xr:uid="{1C9549D7-F043-4257-89D2-DDAD8EB44E68}"/>
    <cellStyle name="Input 10 2" xfId="2085" xr:uid="{9B2283B6-29C6-46CB-AEEF-BECC957B05C8}"/>
    <cellStyle name="Input 10 3" xfId="2086" xr:uid="{58C9F727-737A-480F-8093-CAF2AF6E0D7A}"/>
    <cellStyle name="Input 11" xfId="2087" xr:uid="{45387CF5-D8C2-4CD4-987A-2E0860673AC7}"/>
    <cellStyle name="Input 12" xfId="2088" xr:uid="{0F38AC1C-6C9C-4C8D-B17D-65F9D4D67416}"/>
    <cellStyle name="Input 13" xfId="2089" xr:uid="{3FBCF920-848B-4D78-A0E4-727D084E0F91}"/>
    <cellStyle name="Input 14" xfId="2090" xr:uid="{2DA8A290-E91D-4131-B5D3-2DC8A0AE0334}"/>
    <cellStyle name="Input 15" xfId="2091" xr:uid="{B1953844-39E2-49B9-B7EC-A70A520743C1}"/>
    <cellStyle name="Input 16" xfId="2092" xr:uid="{1F915AB2-56EA-476E-9289-F040C002CB39}"/>
    <cellStyle name="Input 17" xfId="2093" xr:uid="{232EAD6F-EAB0-4710-A41D-97FE244965F6}"/>
    <cellStyle name="Input 18" xfId="2094" xr:uid="{0B340B11-D031-4454-B7FB-7A774A7E9B0E}"/>
    <cellStyle name="Input 19" xfId="2095" xr:uid="{0183A5B4-5C54-4B18-A6BA-A55C6B938997}"/>
    <cellStyle name="Input 2" xfId="384" xr:uid="{0EFA2021-33A4-4A78-B0BB-13842E7EA2F9}"/>
    <cellStyle name="Input 2 2" xfId="900" xr:uid="{15385273-73A8-417E-A5B7-E36DCD11D37A}"/>
    <cellStyle name="Input 2 2 2" xfId="1695" xr:uid="{A7E15B79-0DA1-417B-821A-836E52EF14FC}"/>
    <cellStyle name="Input 2 2 2 10" xfId="2841" xr:uid="{439EE5D8-66F7-42E9-A4A6-E50407A09E73}"/>
    <cellStyle name="Input 2 2 2 10 10" xfId="28596" xr:uid="{302A3847-94D1-4964-AE0C-97423B4C7770}"/>
    <cellStyle name="Input 2 2 2 10 11" xfId="36090" xr:uid="{6F1C6583-D9E4-4E48-A9D7-72E00D48E465}"/>
    <cellStyle name="Input 2 2 2 10 12" xfId="44273" xr:uid="{284CD933-E272-4AD3-8625-547FBCD3EE0C}"/>
    <cellStyle name="Input 2 2 2 10 13" xfId="11590" xr:uid="{1F4E528D-9986-49B5-888C-B8C1C2165CAD}"/>
    <cellStyle name="Input 2 2 2 10 2" xfId="4746" xr:uid="{0B343AA5-91CD-4AA3-92B1-9985843F3BDE}"/>
    <cellStyle name="Input 2 2 2 10 2 2" xfId="9009" xr:uid="{98433F5A-85F1-4080-B48F-4709776D63FC}"/>
    <cellStyle name="Input 2 2 2 10 2 2 2" xfId="26576" xr:uid="{3B81CBE3-6502-4082-80AD-B3B82E3993FF}"/>
    <cellStyle name="Input 2 2 2 10 2 2 3" xfId="33752" xr:uid="{D8DB01E2-4909-49AD-A040-11D648DD599A}"/>
    <cellStyle name="Input 2 2 2 10 2 2 4" xfId="42259" xr:uid="{A9721328-4A67-4ABD-A113-2B6564AC6684}"/>
    <cellStyle name="Input 2 2 2 10 2 2 5" xfId="17669" xr:uid="{FA42C191-A185-48DF-A18A-B6BDF234D0CF}"/>
    <cellStyle name="Input 2 2 2 10 2 3" xfId="22313" xr:uid="{8783E8FE-8C68-4AF1-BCCE-563663E3C857}"/>
    <cellStyle name="Input 2 2 2 10 2 4" xfId="30049" xr:uid="{0635F8B7-19C5-4E72-8724-B40965F4D3D3}"/>
    <cellStyle name="Input 2 2 2 10 2 5" xfId="37996" xr:uid="{0BB6825D-E357-4ABD-8CAD-CD021770560E}"/>
    <cellStyle name="Input 2 2 2 10 2 6" xfId="45722" xr:uid="{B2AF682C-5C55-4DFE-B455-17837E8C880E}"/>
    <cellStyle name="Input 2 2 2 10 2 7" xfId="13432" xr:uid="{BF3230DA-34A6-4BBF-9CA9-4A58A732B878}"/>
    <cellStyle name="Input 2 2 2 10 3" xfId="5141" xr:uid="{0AD43C65-3270-4B9B-92A4-18EBC2A50165}"/>
    <cellStyle name="Input 2 2 2 10 3 2" xfId="9247" xr:uid="{46C689D1-29FF-45F9-B4CA-B772E0D9EE18}"/>
    <cellStyle name="Input 2 2 2 10 3 2 2" xfId="26814" xr:uid="{E3803443-5031-45A1-A909-FEDE52DA5E22}"/>
    <cellStyle name="Input 2 2 2 10 3 2 3" xfId="33990" xr:uid="{DA8581C3-46DD-45C9-97A7-E44C6393B10B}"/>
    <cellStyle name="Input 2 2 2 10 3 2 4" xfId="42497" xr:uid="{034FC5AB-41C3-4385-BB34-D0B69393435B}"/>
    <cellStyle name="Input 2 2 2 10 3 2 5" xfId="17907" xr:uid="{6B8B12CC-DAEB-4D66-8F95-D8AB0763E451}"/>
    <cellStyle name="Input 2 2 2 10 3 3" xfId="22708" xr:uid="{A02851D5-898B-4501-B02A-EA9A51AC858A}"/>
    <cellStyle name="Input 2 2 2 10 3 4" xfId="30283" xr:uid="{61D32B2A-4668-45AB-A08D-38D433AEDEC1}"/>
    <cellStyle name="Input 2 2 2 10 3 5" xfId="38391" xr:uid="{F7EDA29D-BA03-400C-9FA7-3F066A942ACF}"/>
    <cellStyle name="Input 2 2 2 10 3 6" xfId="45956" xr:uid="{B4CDCCB0-3870-4E2A-81B8-409CC1772C82}"/>
    <cellStyle name="Input 2 2 2 10 3 7" xfId="13811" xr:uid="{544A8BA3-2E14-4E57-9243-CA699602640A}"/>
    <cellStyle name="Input 2 2 2 10 4" xfId="5804" xr:uid="{ACC390E8-65F0-4CCA-A106-65077D069B1D}"/>
    <cellStyle name="Input 2 2 2 10 4 2" xfId="9859" xr:uid="{73FDB676-C075-4B0D-BB80-AE40CB589765}"/>
    <cellStyle name="Input 2 2 2 10 4 2 2" xfId="27426" xr:uid="{7C4A2E94-165F-403E-AE6F-DD45D8D4CFE2}"/>
    <cellStyle name="Input 2 2 2 10 4 2 3" xfId="34602" xr:uid="{9EEA8B79-F068-451A-84E9-9CBAC64C0ED8}"/>
    <cellStyle name="Input 2 2 2 10 4 2 4" xfId="43109" xr:uid="{5DCD3B68-1D9C-4475-9B65-25639F825A31}"/>
    <cellStyle name="Input 2 2 2 10 4 2 5" xfId="18519" xr:uid="{94C53F2C-83A3-468F-A7C1-1D86B03BB67E}"/>
    <cellStyle name="Input 2 2 2 10 4 3" xfId="23371" xr:uid="{8BA94C36-B435-4626-A2BB-68F8A759D881}"/>
    <cellStyle name="Input 2 2 2 10 4 4" xfId="30946" xr:uid="{0DDE4A89-AB52-425D-889F-B32E9C5A7B42}"/>
    <cellStyle name="Input 2 2 2 10 4 5" xfId="39054" xr:uid="{0A0F4E3A-ABF8-4CAB-B3F2-DDBC9E7AB48D}"/>
    <cellStyle name="Input 2 2 2 10 4 6" xfId="46619" xr:uid="{117871A0-7255-4BB7-86AA-8F1B8C40051E}"/>
    <cellStyle name="Input 2 2 2 10 4 7" xfId="14474" xr:uid="{023F9748-69BF-416E-B248-0FD9BFC2CB04}"/>
    <cellStyle name="Input 2 2 2 10 5" xfId="6156" xr:uid="{A0828E7E-7ADC-4B69-BDB3-EA725B32B8DD}"/>
    <cellStyle name="Input 2 2 2 10 5 2" xfId="10200" xr:uid="{04747A65-D142-44CB-A7EA-C7F084312C3D}"/>
    <cellStyle name="Input 2 2 2 10 5 2 2" xfId="27767" xr:uid="{F49F588A-1755-4D45-B49F-BDDDA5F25572}"/>
    <cellStyle name="Input 2 2 2 10 5 2 3" xfId="34943" xr:uid="{CEC04577-5D6D-4407-BE34-9A71145C3138}"/>
    <cellStyle name="Input 2 2 2 10 5 2 4" xfId="43450" xr:uid="{40DA5893-2502-4859-B356-1079FA71A33B}"/>
    <cellStyle name="Input 2 2 2 10 5 2 5" xfId="18860" xr:uid="{E0A878CD-ACEA-4B63-8006-742D4DAFB681}"/>
    <cellStyle name="Input 2 2 2 10 5 3" xfId="23723" xr:uid="{F9316172-4D40-47FD-A630-F7FEA9D2143C}"/>
    <cellStyle name="Input 2 2 2 10 5 4" xfId="31298" xr:uid="{22F33D72-BC38-449F-B4F6-C4123412E6A2}"/>
    <cellStyle name="Input 2 2 2 10 5 5" xfId="39406" xr:uid="{2BBD8007-94B3-4D61-B923-EE674B104C41}"/>
    <cellStyle name="Input 2 2 2 10 5 6" xfId="46971" xr:uid="{167C3CDF-77A6-41DA-9530-EE90855D6F82}"/>
    <cellStyle name="Input 2 2 2 10 5 7" xfId="14826" xr:uid="{822B54B6-45FF-4170-9039-9D2DFD7E57D4}"/>
    <cellStyle name="Input 2 2 2 10 6" xfId="6508" xr:uid="{FDA9D583-2D57-43D9-B6B3-46244657CD40}"/>
    <cellStyle name="Input 2 2 2 10 6 2" xfId="10540" xr:uid="{342D3B04-DF8C-4CE5-8DD3-346BF683B383}"/>
    <cellStyle name="Input 2 2 2 10 6 2 2" xfId="28107" xr:uid="{C91B6F35-FED0-45EE-97EA-3E84FCD8835C}"/>
    <cellStyle name="Input 2 2 2 10 6 2 3" xfId="35283" xr:uid="{CBA448C5-D42F-453C-933E-90D4659892B3}"/>
    <cellStyle name="Input 2 2 2 10 6 2 4" xfId="43790" xr:uid="{09497A4D-6429-43B5-98A3-31149B84023C}"/>
    <cellStyle name="Input 2 2 2 10 6 2 5" xfId="19200" xr:uid="{3BBC9C8F-5810-47D4-BC63-E1A89030202B}"/>
    <cellStyle name="Input 2 2 2 10 6 3" xfId="24075" xr:uid="{A1A8B796-F270-4F37-A4D5-02E5339FC6D6}"/>
    <cellStyle name="Input 2 2 2 10 6 4" xfId="31650" xr:uid="{2757D6BD-A6EC-4933-9BD4-6AF081F54A1F}"/>
    <cellStyle name="Input 2 2 2 10 6 5" xfId="39758" xr:uid="{661D8B36-5735-4B28-A401-1D4961E9EB75}"/>
    <cellStyle name="Input 2 2 2 10 6 6" xfId="47323" xr:uid="{F4CC4FCD-2715-4950-8A96-3238EC926BC1}"/>
    <cellStyle name="Input 2 2 2 10 6 7" xfId="15178" xr:uid="{46FCD3AF-577B-4205-9997-6C6FA8C2FB53}"/>
    <cellStyle name="Input 2 2 2 10 7" xfId="5798" xr:uid="{D4306333-942E-4466-9FFF-3C2C4668723F}"/>
    <cellStyle name="Input 2 2 2 10 7 2" xfId="9853" xr:uid="{9A781142-A4C1-4411-832A-5CA544BB6121}"/>
    <cellStyle name="Input 2 2 2 10 7 2 2" xfId="27420" xr:uid="{D3870F12-D2E6-4516-BF41-FD9246C624CC}"/>
    <cellStyle name="Input 2 2 2 10 7 2 3" xfId="34596" xr:uid="{10732344-65AE-4FF7-BF7C-061DAB23ED9E}"/>
    <cellStyle name="Input 2 2 2 10 7 2 4" xfId="43103" xr:uid="{DF4ACFBB-BDAB-40F7-8DF4-9802638DC0D7}"/>
    <cellStyle name="Input 2 2 2 10 7 2 5" xfId="18513" xr:uid="{9C5191CE-A500-4FEC-9EAD-7F60E926C2F0}"/>
    <cellStyle name="Input 2 2 2 10 7 3" xfId="23365" xr:uid="{15F924E8-2BF0-4293-94CF-5A6594130C9F}"/>
    <cellStyle name="Input 2 2 2 10 7 4" xfId="30940" xr:uid="{580AF2EC-72E6-45DA-9EBB-05C5A5144800}"/>
    <cellStyle name="Input 2 2 2 10 7 5" xfId="39048" xr:uid="{E51FE485-D0D3-4AD0-9E16-4B66CA8F68C7}"/>
    <cellStyle name="Input 2 2 2 10 7 6" xfId="46613" xr:uid="{DDAA52E3-434B-4B7A-B65B-68E82381E805}"/>
    <cellStyle name="Input 2 2 2 10 7 7" xfId="14468" xr:uid="{288BB223-6096-474D-A839-148C119AB00D}"/>
    <cellStyle name="Input 2 2 2 10 8" xfId="7463" xr:uid="{B54BB27D-7C7F-4DF6-B1B2-307D68D44214}"/>
    <cellStyle name="Input 2 2 2 10 8 2" xfId="25030" xr:uid="{768B54BB-A73E-4012-AA97-61DB9CFC35F8}"/>
    <cellStyle name="Input 2 2 2 10 8 3" xfId="32351" xr:uid="{5D602930-034C-405E-AFDC-8DC69EED552F}"/>
    <cellStyle name="Input 2 2 2 10 8 4" xfId="40713" xr:uid="{35BB6A0C-F885-4425-8A18-FD677C03BD09}"/>
    <cellStyle name="Input 2 2 2 10 8 5" xfId="16123" xr:uid="{F6265808-7B27-4C18-AD79-B5D41EAFD059}"/>
    <cellStyle name="Input 2 2 2 10 9" xfId="20407" xr:uid="{AA4244E1-5968-42C7-827E-F9E145338298}"/>
    <cellStyle name="Input 2 2 2 11" xfId="3841" xr:uid="{59357715-467C-4F6A-A72F-BF5532307893}"/>
    <cellStyle name="Input 2 2 2 11 2" xfId="8372" xr:uid="{27226BA3-779D-4AD6-8CC6-FB306D8922A2}"/>
    <cellStyle name="Input 2 2 2 11 2 2" xfId="25939" xr:uid="{3189ED95-382A-4A28-82F0-ED6E28E1464C}"/>
    <cellStyle name="Input 2 2 2 11 2 3" xfId="33115" xr:uid="{C79A3472-2D8A-4657-AD8C-28318C4AF3AA}"/>
    <cellStyle name="Input 2 2 2 11 2 4" xfId="41622" xr:uid="{2B99D675-8485-430B-8E8A-4DC6AE6CEC01}"/>
    <cellStyle name="Input 2 2 2 11 2 5" xfId="17032" xr:uid="{9C0C8C4B-42F3-4270-AF40-C0ED9202D634}"/>
    <cellStyle name="Input 2 2 2 11 3" xfId="21408" xr:uid="{1E6927A0-9963-4379-86AA-F148F97A02B8}"/>
    <cellStyle name="Input 2 2 2 11 4" xfId="29417" xr:uid="{495506EC-81C8-4022-B690-DBE5A95A6168}"/>
    <cellStyle name="Input 2 2 2 11 5" xfId="37091" xr:uid="{FD640380-5776-4C3D-8B79-C05BCD8AA36E}"/>
    <cellStyle name="Input 2 2 2 11 6" xfId="45092" xr:uid="{5CF8C130-44A2-4A59-A350-F1891E0516A5}"/>
    <cellStyle name="Input 2 2 2 11 7" xfId="12562" xr:uid="{430B5D8A-A263-4EF3-B908-FDDC72344CD8}"/>
    <cellStyle name="Input 2 2 2 12" xfId="4091" xr:uid="{7E129C8B-5D55-48B2-9FBA-EF33663B3567}"/>
    <cellStyle name="Input 2 2 2 12 2" xfId="8559" xr:uid="{08A31887-8953-4421-BE17-615CDD26D240}"/>
    <cellStyle name="Input 2 2 2 12 2 2" xfId="26126" xr:uid="{275EC6A1-5746-47E9-9AAF-515C721EFAB0}"/>
    <cellStyle name="Input 2 2 2 12 2 3" xfId="33302" xr:uid="{549CE1AB-CBFD-4E65-93F9-4154808168A0}"/>
    <cellStyle name="Input 2 2 2 12 2 4" xfId="41809" xr:uid="{A37F8589-6529-4D8B-846C-1E6731319BEB}"/>
    <cellStyle name="Input 2 2 2 12 2 5" xfId="17219" xr:uid="{C459390C-28CF-4441-A608-83557A29ACE5}"/>
    <cellStyle name="Input 2 2 2 12 3" xfId="21658" xr:uid="{6D359A36-0ED3-4EA4-98CD-191C28412CF8}"/>
    <cellStyle name="Input 2 2 2 12 4" xfId="29618" xr:uid="{8D0F7EFB-055F-4E3B-ACB1-CA9AD54B1659}"/>
    <cellStyle name="Input 2 2 2 12 5" xfId="37341" xr:uid="{571BAF36-9485-4829-AFC1-2903D50FBD96}"/>
    <cellStyle name="Input 2 2 2 12 6" xfId="45293" xr:uid="{25922164-92F4-44A7-8793-2A70CF9E2E50}"/>
    <cellStyle name="Input 2 2 2 12 7" xfId="12809" xr:uid="{B7AF0B6C-02C2-46BB-AE16-A37F729536A2}"/>
    <cellStyle name="Input 2 2 2 13" xfId="5601" xr:uid="{C288C3BA-194E-470F-BC24-A6EBF2E777A9}"/>
    <cellStyle name="Input 2 2 2 13 2" xfId="9662" xr:uid="{29D46BD8-2220-4680-9046-3F9D38F7F6EA}"/>
    <cellStyle name="Input 2 2 2 13 2 2" xfId="27229" xr:uid="{909C62DF-398A-4199-804E-981CA5873183}"/>
    <cellStyle name="Input 2 2 2 13 2 3" xfId="34405" xr:uid="{DFC8FF39-B930-4966-961E-CA04E12D5691}"/>
    <cellStyle name="Input 2 2 2 13 2 4" xfId="42912" xr:uid="{C34CB960-D356-445A-AC08-9ABA1C1CD282}"/>
    <cellStyle name="Input 2 2 2 13 2 5" xfId="18322" xr:uid="{E3B963C1-C990-460C-85D6-7A150F8CD186}"/>
    <cellStyle name="Input 2 2 2 13 3" xfId="23168" xr:uid="{4B3EC234-227C-4ED8-A0B0-E26A054F17BF}"/>
    <cellStyle name="Input 2 2 2 13 4" xfId="30743" xr:uid="{1E263D27-29FE-4C7D-82E3-09B9ACB4C8DA}"/>
    <cellStyle name="Input 2 2 2 13 5" xfId="38851" xr:uid="{0ED8BC57-BA15-4CFB-855C-4FBBF20A1C69}"/>
    <cellStyle name="Input 2 2 2 13 6" xfId="46416" xr:uid="{E95D0A3D-DE58-4317-8EA9-264BE97E80B0}"/>
    <cellStyle name="Input 2 2 2 13 7" xfId="14271" xr:uid="{95F7E7C0-4797-418F-B3D9-1143FE4F7E4E}"/>
    <cellStyle name="Input 2 2 2 14" xfId="4059" xr:uid="{747569A0-5574-48AE-B234-E7F0991C00BB}"/>
    <cellStyle name="Input 2 2 2 14 2" xfId="8528" xr:uid="{F4FE81D3-5631-4135-BD43-1688BBFEFF28}"/>
    <cellStyle name="Input 2 2 2 14 2 2" xfId="26095" xr:uid="{C4A790AE-6049-45EC-AF15-F90CE584809D}"/>
    <cellStyle name="Input 2 2 2 14 2 3" xfId="33271" xr:uid="{6610131A-2478-4947-B8E7-98D704158D23}"/>
    <cellStyle name="Input 2 2 2 14 2 4" xfId="41778" xr:uid="{1BFA3992-6B58-4A90-AE92-403E85153C9F}"/>
    <cellStyle name="Input 2 2 2 14 2 5" xfId="17188" xr:uid="{5877A06B-EA2A-4098-B7E3-00C2A695B044}"/>
    <cellStyle name="Input 2 2 2 14 3" xfId="21626" xr:uid="{5851DDB5-6C82-4426-81C8-3EAAE5E5E0DD}"/>
    <cellStyle name="Input 2 2 2 14 4" xfId="29586" xr:uid="{628A2261-6EC6-4249-9A90-B1BB2539C8B6}"/>
    <cellStyle name="Input 2 2 2 14 5" xfId="37309" xr:uid="{991555A4-A534-4AF0-887C-CA69628C6A9C}"/>
    <cellStyle name="Input 2 2 2 14 6" xfId="45261" xr:uid="{9C2FF8CE-04E6-4F8C-A4C4-8F2BE36829B1}"/>
    <cellStyle name="Input 2 2 2 14 7" xfId="12777" xr:uid="{E95F13D5-AF8E-493F-9531-E29F3CF70C8A}"/>
    <cellStyle name="Input 2 2 2 15" xfId="6853" xr:uid="{A6B2F4A9-3909-48B2-9A67-915A9B17D7D4}"/>
    <cellStyle name="Input 2 2 2 15 2" xfId="24420" xr:uid="{FE81F60D-6793-4294-BAB4-CC5ACF12D838}"/>
    <cellStyle name="Input 2 2 2 15 3" xfId="31981" xr:uid="{89B65AE6-755C-4974-9C10-0E63B3029043}"/>
    <cellStyle name="Input 2 2 2 15 4" xfId="40103" xr:uid="{0BB180E4-58BB-4978-843C-26EC2ED8880A}"/>
    <cellStyle name="Input 2 2 2 15 5" xfId="15515" xr:uid="{28DE8E43-DA31-4921-B55A-12BA17B73F6E}"/>
    <cellStyle name="Input 2 2 2 16" xfId="19750" xr:uid="{CBAA5640-F3DB-4486-A374-634EA8C4D7BC}"/>
    <cellStyle name="Input 2 2 2 17" xfId="19561" xr:uid="{897F6EBE-D685-4A46-8228-C86A1B1B256B}"/>
    <cellStyle name="Input 2 2 2 18" xfId="35585" xr:uid="{6FDB637F-2E13-406F-8CD8-4F2EA07A05D4}"/>
    <cellStyle name="Input 2 2 2 2" xfId="2414" xr:uid="{91FB612E-3121-4489-814E-A80A4F19986A}"/>
    <cellStyle name="Input 2 2 2 2 10" xfId="6147" xr:uid="{014A0C75-0A1E-45CA-B869-8E11C5C66068}"/>
    <cellStyle name="Input 2 2 2 2 10 2" xfId="10192" xr:uid="{C095CDFF-A88E-4523-91E3-55C2A5745204}"/>
    <cellStyle name="Input 2 2 2 2 10 2 2" xfId="27759" xr:uid="{0B8C623B-60D6-4EF8-B293-584FFBBE4BD7}"/>
    <cellStyle name="Input 2 2 2 2 10 2 3" xfId="34935" xr:uid="{A6D5AFBB-C1AB-4D6A-A6FE-93D96E29EF8D}"/>
    <cellStyle name="Input 2 2 2 2 10 2 4" xfId="43442" xr:uid="{E4F59E5C-6592-4505-8F4E-3BBABD5A6A46}"/>
    <cellStyle name="Input 2 2 2 2 10 2 5" xfId="18852" xr:uid="{5ED224DE-4A19-48CB-908A-4824DA1ECFAA}"/>
    <cellStyle name="Input 2 2 2 2 10 3" xfId="23714" xr:uid="{DE6E0A19-8163-4076-8BF0-FC6C204801F9}"/>
    <cellStyle name="Input 2 2 2 2 10 4" xfId="31289" xr:uid="{3351E917-C57F-4441-AE0D-22394B7A996D}"/>
    <cellStyle name="Input 2 2 2 2 10 5" xfId="39397" xr:uid="{F2B5AC3B-0CFC-4897-8E48-35372D324D76}"/>
    <cellStyle name="Input 2 2 2 2 10 6" xfId="46962" xr:uid="{D3BDD9E6-5D98-444E-897B-8AFBBE64592C}"/>
    <cellStyle name="Input 2 2 2 2 10 7" xfId="14817" xr:uid="{8B5D573A-2EC0-4DDA-A578-7BCDAACBAF18}"/>
    <cellStyle name="Input 2 2 2 2 11" xfId="7036" xr:uid="{9B5A2D40-D007-4C9B-982B-99313995B4A1}"/>
    <cellStyle name="Input 2 2 2 2 11 2" xfId="24603" xr:uid="{24637B43-53D2-4C70-8C33-ECEF2DAEC36C}"/>
    <cellStyle name="Input 2 2 2 2 11 3" xfId="32070" xr:uid="{F3D24D69-1448-47CA-BBBB-913FCA806C86}"/>
    <cellStyle name="Input 2 2 2 2 11 4" xfId="40286" xr:uid="{F0F435A9-0D63-4017-8868-E241BFB8E965}"/>
    <cellStyle name="Input 2 2 2 2 11 5" xfId="15696" xr:uid="{1DA0D649-C3B6-4E97-9D1F-322436B7815C}"/>
    <cellStyle name="Input 2 2 2 2 12" xfId="19980" xr:uid="{8A06951D-178E-4DC2-BA6B-A34E5806E0C6}"/>
    <cellStyle name="Input 2 2 2 2 13" xfId="11192" xr:uid="{85FF4C56-E1CC-48E7-BE13-3ED2CFD039FE}"/>
    <cellStyle name="Input 2 2 2 2 2" xfId="2977" xr:uid="{37E8439B-6B5C-44E8-8F86-A1726D28AE9F}"/>
    <cellStyle name="Input 2 2 2 2 2 10" xfId="28678" xr:uid="{E573A61C-5F92-49E8-8D9C-697DB40C226E}"/>
    <cellStyle name="Input 2 2 2 2 2 11" xfId="36226" xr:uid="{2707C292-FB23-49FF-84A4-F5854F1B3821}"/>
    <cellStyle name="Input 2 2 2 2 2 12" xfId="44355" xr:uid="{BD986230-4E21-434F-AE1C-6EC95E5C295D}"/>
    <cellStyle name="Input 2 2 2 2 2 13" xfId="11718" xr:uid="{CBA43BFC-A2E3-45E5-A4C6-7FB14EFD82F6}"/>
    <cellStyle name="Input 2 2 2 2 2 2" xfId="4882" xr:uid="{D1DDC627-DE1E-4E3F-AD3A-5EDD81D923D2}"/>
    <cellStyle name="Input 2 2 2 2 2 2 2" xfId="9099" xr:uid="{AB0F40F0-F629-4B55-9781-C583E60E2D1F}"/>
    <cellStyle name="Input 2 2 2 2 2 2 2 2" xfId="26666" xr:uid="{B70E802F-6395-4F52-A0C6-2F2482265FF3}"/>
    <cellStyle name="Input 2 2 2 2 2 2 2 3" xfId="33842" xr:uid="{39A1CEF0-CA9B-4F4F-88E0-03FCFF4B809A}"/>
    <cellStyle name="Input 2 2 2 2 2 2 2 4" xfId="42349" xr:uid="{6EF9F8E8-4BBD-4A4B-BAA3-226771AB2BB5}"/>
    <cellStyle name="Input 2 2 2 2 2 2 2 5" xfId="17759" xr:uid="{D27442D8-1DB7-4DEC-A5F3-9201CA80B62A}"/>
    <cellStyle name="Input 2 2 2 2 2 2 3" xfId="22449" xr:uid="{B72E1CED-E81F-4DC4-9933-1DF800FB7D9D}"/>
    <cellStyle name="Input 2 2 2 2 2 2 4" xfId="30131" xr:uid="{E9F3FE80-C4C5-4CF6-A074-5E9F0F98728B}"/>
    <cellStyle name="Input 2 2 2 2 2 2 5" xfId="38132" xr:uid="{57EA1704-0D7D-4EDF-B19B-6AEA1E1157C5}"/>
    <cellStyle name="Input 2 2 2 2 2 2 6" xfId="45804" xr:uid="{BE1291B4-141C-4315-B668-B08C0E08FC93}"/>
    <cellStyle name="Input 2 2 2 2 2 2 7" xfId="13560" xr:uid="{EC02EBCE-4C55-4C3B-9A29-4EE4D89F9BE1}"/>
    <cellStyle name="Input 2 2 2 2 2 3" xfId="3281" xr:uid="{3390AC93-283A-49EF-BE8A-F0B99E4D80A7}"/>
    <cellStyle name="Input 2 2 2 2 2 3 2" xfId="7894" xr:uid="{DD7EAC27-0F12-46BB-A356-9578DFA65DE6}"/>
    <cellStyle name="Input 2 2 2 2 2 3 2 2" xfId="25461" xr:uid="{B14D3E97-9257-4367-8CEA-D5712C8435E1}"/>
    <cellStyle name="Input 2 2 2 2 2 3 2 3" xfId="32637" xr:uid="{82E22216-B174-4EB2-8342-B5A9DDB54A84}"/>
    <cellStyle name="Input 2 2 2 2 2 3 2 4" xfId="41144" xr:uid="{DEDA47CE-DD41-40ED-AD96-0409D882B0D6}"/>
    <cellStyle name="Input 2 2 2 2 2 3 2 5" xfId="16554" xr:uid="{2208502D-5F75-4270-900F-C0DDAF0F31DB}"/>
    <cellStyle name="Input 2 2 2 2 2 3 3" xfId="20848" xr:uid="{76D53276-A0EC-4B70-8784-6A701CE74FA5}"/>
    <cellStyle name="Input 2 2 2 2 2 3 4" xfId="28876" xr:uid="{EA213297-D4C0-4074-87BD-69FBB15BF686}"/>
    <cellStyle name="Input 2 2 2 2 2 3 5" xfId="36531" xr:uid="{A4DEDF2F-9FE6-41D2-9543-34C6FEE0DC00}"/>
    <cellStyle name="Input 2 2 2 2 2 3 6" xfId="44553" xr:uid="{C882BE7F-D07A-4935-9081-B8A8B4C83320}"/>
    <cellStyle name="Input 2 2 2 2 2 3 7" xfId="12015" xr:uid="{D066FD4C-B3BF-48C4-BFDB-02BAB019CE85}"/>
    <cellStyle name="Input 2 2 2 2 2 4" xfId="5890" xr:uid="{737B5B9D-26E3-438B-B53B-0DEC4967CBEE}"/>
    <cellStyle name="Input 2 2 2 2 2 4 2" xfId="9944" xr:uid="{FC4CBC7C-0CB5-4814-9E8B-C1B21E465E2E}"/>
    <cellStyle name="Input 2 2 2 2 2 4 2 2" xfId="27511" xr:uid="{6FAB4F74-F4F8-45F1-A345-CA611395A36D}"/>
    <cellStyle name="Input 2 2 2 2 2 4 2 3" xfId="34687" xr:uid="{3CD857CB-9EA7-48E1-AF1E-BA93FE01DDE8}"/>
    <cellStyle name="Input 2 2 2 2 2 4 2 4" xfId="43194" xr:uid="{C6EC9976-A639-487E-BE7F-6B0CD8FDBFC2}"/>
    <cellStyle name="Input 2 2 2 2 2 4 2 5" xfId="18604" xr:uid="{06CE4936-F595-4DE1-B8EA-0B638EEA4152}"/>
    <cellStyle name="Input 2 2 2 2 2 4 3" xfId="23457" xr:uid="{68AFF710-583C-4BCD-98BD-9EA2815B0508}"/>
    <cellStyle name="Input 2 2 2 2 2 4 4" xfId="31032" xr:uid="{9EDBD3BA-81DE-4863-AA4B-9E0154AFDEFE}"/>
    <cellStyle name="Input 2 2 2 2 2 4 5" xfId="39140" xr:uid="{32579BDF-0219-4F46-8E6F-45116362E536}"/>
    <cellStyle name="Input 2 2 2 2 2 4 6" xfId="46705" xr:uid="{96094264-E606-4C19-8FD3-E2409B34A1E7}"/>
    <cellStyle name="Input 2 2 2 2 2 4 7" xfId="14560" xr:uid="{167642A5-D068-47F7-BAF3-233F703EA0E9}"/>
    <cellStyle name="Input 2 2 2 2 2 5" xfId="6246" xr:uid="{65C64922-B3A4-493E-85F2-FD851B320F2F}"/>
    <cellStyle name="Input 2 2 2 2 2 5 2" xfId="10287" xr:uid="{89F19A70-E6B3-458C-B596-BBA073CBB2A0}"/>
    <cellStyle name="Input 2 2 2 2 2 5 2 2" xfId="27854" xr:uid="{F71B2899-D902-455F-8F7B-69C7E226BDD6}"/>
    <cellStyle name="Input 2 2 2 2 2 5 2 3" xfId="35030" xr:uid="{F1B60FD4-ECED-49E0-A75E-9BA00B966179}"/>
    <cellStyle name="Input 2 2 2 2 2 5 2 4" xfId="43537" xr:uid="{D7D0DC57-2B36-430C-BE38-0C621605117F}"/>
    <cellStyle name="Input 2 2 2 2 2 5 2 5" xfId="18947" xr:uid="{1A4DB568-12A1-459E-B192-FADAED8F5DC7}"/>
    <cellStyle name="Input 2 2 2 2 2 5 3" xfId="23813" xr:uid="{290B078B-2F3A-4B29-9543-EE52FC794587}"/>
    <cellStyle name="Input 2 2 2 2 2 5 4" xfId="31388" xr:uid="{58C9FAAF-4EC1-4167-BFD9-89CA966B4154}"/>
    <cellStyle name="Input 2 2 2 2 2 5 5" xfId="39496" xr:uid="{8488B58D-1B83-456A-8005-9E56903CBEBA}"/>
    <cellStyle name="Input 2 2 2 2 2 5 6" xfId="47061" xr:uid="{1305DDEB-1973-4D8B-9664-934EA13B979A}"/>
    <cellStyle name="Input 2 2 2 2 2 5 7" xfId="14916" xr:uid="{2C4E21CE-51D6-4B4D-88A1-F3C842CB7B82}"/>
    <cellStyle name="Input 2 2 2 2 2 6" xfId="6594" xr:uid="{04E06C01-4E20-4158-B68D-417C694C19BA}"/>
    <cellStyle name="Input 2 2 2 2 2 6 2" xfId="10624" xr:uid="{4275AE97-3B33-4B0B-A63F-06D0810F27E5}"/>
    <cellStyle name="Input 2 2 2 2 2 6 2 2" xfId="28191" xr:uid="{F8F19196-5B21-4E8D-BB33-51D8F6D17E79}"/>
    <cellStyle name="Input 2 2 2 2 2 6 2 3" xfId="35367" xr:uid="{A088936F-A4AA-4368-8BC1-67C794357408}"/>
    <cellStyle name="Input 2 2 2 2 2 6 2 4" xfId="43874" xr:uid="{B31AD69D-E4A4-448A-81B5-AED93343A87E}"/>
    <cellStyle name="Input 2 2 2 2 2 6 2 5" xfId="19284" xr:uid="{2E5E25C6-CB7F-4693-BA84-BC5360B19A1B}"/>
    <cellStyle name="Input 2 2 2 2 2 6 3" xfId="24161" xr:uid="{E8B18CB3-B814-4F31-82F1-2911C4CE20A6}"/>
    <cellStyle name="Input 2 2 2 2 2 6 4" xfId="31736" xr:uid="{EBAF70F8-58F5-4B81-A21C-3E24F87E0146}"/>
    <cellStyle name="Input 2 2 2 2 2 6 5" xfId="39844" xr:uid="{478E7C84-DD6E-4A09-B329-CB843AA309A1}"/>
    <cellStyle name="Input 2 2 2 2 2 6 6" xfId="47409" xr:uid="{0E1218DA-B3C8-470E-AA00-F170969BBBB0}"/>
    <cellStyle name="Input 2 2 2 2 2 6 7" xfId="15264" xr:uid="{D65BB128-827B-4329-BE2C-6CFB1DBE317D}"/>
    <cellStyle name="Input 2 2 2 2 2 7" xfId="6801" xr:uid="{5EC5AE93-DD50-4035-BCC5-C2D4BDFC0CCD}"/>
    <cellStyle name="Input 2 2 2 2 2 7 2" xfId="10785" xr:uid="{C4C5BCDB-DF2E-4A63-8F00-869731CD0330}"/>
    <cellStyle name="Input 2 2 2 2 2 7 2 2" xfId="28352" xr:uid="{610C335A-2FA4-4603-9F3B-EFC10B5CACB3}"/>
    <cellStyle name="Input 2 2 2 2 2 7 2 3" xfId="35528" xr:uid="{E32FB5C1-383F-4F8D-A990-C7B502944737}"/>
    <cellStyle name="Input 2 2 2 2 2 7 2 4" xfId="44035" xr:uid="{D249A239-61D4-4E25-8A7E-018AF237184B}"/>
    <cellStyle name="Input 2 2 2 2 2 7 2 5" xfId="19445" xr:uid="{45B8F8B3-699A-47AE-917F-3E27ADF9FF16}"/>
    <cellStyle name="Input 2 2 2 2 2 7 3" xfId="24368" xr:uid="{2CFC21F8-DCA4-4ED1-916C-38D5DA859D8B}"/>
    <cellStyle name="Input 2 2 2 2 2 7 4" xfId="31943" xr:uid="{13886EA2-81F8-4465-A850-D06341BE3011}"/>
    <cellStyle name="Input 2 2 2 2 2 7 5" xfId="40051" xr:uid="{198BCE78-4A27-4596-AA74-9DA45B68704D}"/>
    <cellStyle name="Input 2 2 2 2 2 7 6" xfId="47616" xr:uid="{322C0806-6A5A-4484-8343-2AF6FF6A35B7}"/>
    <cellStyle name="Input 2 2 2 2 2 7 7" xfId="15471" xr:uid="{F0DAF32B-3D62-4A86-8638-430AD0AC7756}"/>
    <cellStyle name="Input 2 2 2 2 2 8" xfId="7599" xr:uid="{6530085B-B1FB-46A1-81AF-FF7C4FEF78B3}"/>
    <cellStyle name="Input 2 2 2 2 2 8 2" xfId="25166" xr:uid="{38C379C9-2D43-4877-A36F-51CA4FBF2D27}"/>
    <cellStyle name="Input 2 2 2 2 2 8 3" xfId="32441" xr:uid="{86F53D8E-DB9B-4BA9-9110-89C95551D594}"/>
    <cellStyle name="Input 2 2 2 2 2 8 4" xfId="40849" xr:uid="{6A5EDACC-A1AF-46BB-852D-3319FE9253A2}"/>
    <cellStyle name="Input 2 2 2 2 2 8 5" xfId="16259" xr:uid="{455178C7-60CC-4E7C-B3A8-CE884685198E}"/>
    <cellStyle name="Input 2 2 2 2 2 9" xfId="20543" xr:uid="{C0ED738D-B88F-469D-AC9F-B70C4182DAF7}"/>
    <cellStyle name="Input 2 2 2 2 3" xfId="2614" xr:uid="{9DB2E6BC-786F-44F1-848F-8D1C5539B19E}"/>
    <cellStyle name="Input 2 2 2 2 3 10" xfId="28437" xr:uid="{16CFB616-A73C-4BFC-8500-26D8C40265DE}"/>
    <cellStyle name="Input 2 2 2 2 3 11" xfId="35869" xr:uid="{2805D727-E292-40C9-8CFF-DF368277DFC0}"/>
    <cellStyle name="Input 2 2 2 2 3 12" xfId="44116" xr:uid="{18F78B7B-85C5-40BB-A746-976B08D80D4F}"/>
    <cellStyle name="Input 2 2 2 2 3 13" xfId="11379" xr:uid="{CEA9E0C3-01B6-4427-95B7-8D5DA17DA341}"/>
    <cellStyle name="Input 2 2 2 2 3 2" xfId="4519" xr:uid="{430DD6FE-AD28-4FAD-8E7D-D238B4F4BE66}"/>
    <cellStyle name="Input 2 2 2 2 3 2 2" xfId="8834" xr:uid="{F0DA3FDA-690F-4FBD-BB6E-8BFA17D3074B}"/>
    <cellStyle name="Input 2 2 2 2 3 2 2 2" xfId="26401" xr:uid="{633202C6-5660-47A1-A171-34F6DA115863}"/>
    <cellStyle name="Input 2 2 2 2 3 2 2 3" xfId="33577" xr:uid="{DE31B852-76D9-4B99-A7E6-7BCDF1E4B958}"/>
    <cellStyle name="Input 2 2 2 2 3 2 2 4" xfId="42084" xr:uid="{5103492A-0BDF-46C2-B424-61F3E04DD426}"/>
    <cellStyle name="Input 2 2 2 2 3 2 2 5" xfId="17494" xr:uid="{7B1DE528-978A-4B63-9B6B-99ADB136E3F7}"/>
    <cellStyle name="Input 2 2 2 2 3 2 3" xfId="22086" xr:uid="{067EE0A4-F9BD-42CF-AEFB-F0F83DC16CBE}"/>
    <cellStyle name="Input 2 2 2 2 3 2 4" xfId="29890" xr:uid="{D3A38587-EE0C-4230-A46B-B092EA132E52}"/>
    <cellStyle name="Input 2 2 2 2 3 2 5" xfId="37769" xr:uid="{C5E60B41-9EA6-4F4F-AF66-74A2DC7EE108}"/>
    <cellStyle name="Input 2 2 2 2 3 2 6" xfId="45565" xr:uid="{BF0A35B1-4D5F-4601-8BAD-BF72DCFA6C50}"/>
    <cellStyle name="Input 2 2 2 2 3 2 7" xfId="13221" xr:uid="{7E538BF2-9882-4968-AD15-5ADB72159A23}"/>
    <cellStyle name="Input 2 2 2 2 3 3" xfId="5579" xr:uid="{8A4C8773-BE8E-4342-A210-DACA5530B251}"/>
    <cellStyle name="Input 2 2 2 2 3 3 2" xfId="9644" xr:uid="{89C8EFFF-AC64-49D8-BF47-5FC3122232A6}"/>
    <cellStyle name="Input 2 2 2 2 3 3 2 2" xfId="27211" xr:uid="{7387F5A4-F1A3-46CC-814B-752D932B148E}"/>
    <cellStyle name="Input 2 2 2 2 3 3 2 3" xfId="34387" xr:uid="{52BBABBD-D06F-4875-A8E7-FB29BB63C402}"/>
    <cellStyle name="Input 2 2 2 2 3 3 2 4" xfId="42894" xr:uid="{73D0CCE0-0999-46BC-9DF3-79CB8A2120CD}"/>
    <cellStyle name="Input 2 2 2 2 3 3 2 5" xfId="18304" xr:uid="{8C21B547-B58C-454E-954D-A365C7F6FA9A}"/>
    <cellStyle name="Input 2 2 2 2 3 3 3" xfId="23146" xr:uid="{7F9E04E4-7717-4F0C-AF6D-A9B508F3D6C5}"/>
    <cellStyle name="Input 2 2 2 2 3 3 4" xfId="30721" xr:uid="{2A86C04C-6E6D-4427-A267-1ECABCA47F16}"/>
    <cellStyle name="Input 2 2 2 2 3 3 5" xfId="38829" xr:uid="{9B58C775-F485-4974-ADB7-891036B8B12B}"/>
    <cellStyle name="Input 2 2 2 2 3 3 6" xfId="46394" xr:uid="{4DB8C572-10D3-480C-95D3-0C6728C5C2E3}"/>
    <cellStyle name="Input 2 2 2 2 3 3 7" xfId="14249" xr:uid="{324A978B-3FE6-49CC-B2F8-1E7F296C1F26}"/>
    <cellStyle name="Input 2 2 2 2 3 4" xfId="3279" xr:uid="{270E0C03-09BC-41D2-A9C2-F6DA6BD2F4CC}"/>
    <cellStyle name="Input 2 2 2 2 3 4 2" xfId="7892" xr:uid="{CDC3073A-9917-433E-B709-BA43F17C332F}"/>
    <cellStyle name="Input 2 2 2 2 3 4 2 2" xfId="25459" xr:uid="{C4F3CC9F-DAAD-4FE6-9F5B-4E21CC9DD2FB}"/>
    <cellStyle name="Input 2 2 2 2 3 4 2 3" xfId="32635" xr:uid="{9DCAC006-7354-4792-91C4-8D4A0EEE2405}"/>
    <cellStyle name="Input 2 2 2 2 3 4 2 4" xfId="41142" xr:uid="{384019B2-57B3-4427-9016-6836BDA43E68}"/>
    <cellStyle name="Input 2 2 2 2 3 4 2 5" xfId="16552" xr:uid="{88C9DD64-3CF7-471C-BE84-B1319E82E94E}"/>
    <cellStyle name="Input 2 2 2 2 3 4 3" xfId="20846" xr:uid="{0650BE79-AD6F-4EAD-ADAA-132A61959526}"/>
    <cellStyle name="Input 2 2 2 2 3 4 4" xfId="28874" xr:uid="{1FC80D76-651F-4ECC-8D7D-3AE3794F2FA6}"/>
    <cellStyle name="Input 2 2 2 2 3 4 5" xfId="36529" xr:uid="{0A4BAB33-6DC6-4874-A254-51431DCEFE44}"/>
    <cellStyle name="Input 2 2 2 2 3 4 6" xfId="44551" xr:uid="{D9740DD6-FDD1-4179-B7C3-8D237776A189}"/>
    <cellStyle name="Input 2 2 2 2 3 4 7" xfId="12013" xr:uid="{041CAA92-7F7C-4BD1-9B31-DE2069FAD6D9}"/>
    <cellStyle name="Input 2 2 2 2 3 5" xfId="3689" xr:uid="{1A5FB98F-EA4E-4928-BF43-535423453B3C}"/>
    <cellStyle name="Input 2 2 2 2 3 5 2" xfId="8238" xr:uid="{5113CBDE-6511-41D5-A9F8-98AB6A123567}"/>
    <cellStyle name="Input 2 2 2 2 3 5 2 2" xfId="25805" xr:uid="{CE709EBE-2139-46EB-BA5D-233FBB4E01F0}"/>
    <cellStyle name="Input 2 2 2 2 3 5 2 3" xfId="32981" xr:uid="{8E39D113-9051-43A8-83EC-7FC5A5570858}"/>
    <cellStyle name="Input 2 2 2 2 3 5 2 4" xfId="41488" xr:uid="{6B593138-6965-4108-8B57-188C5A2269EF}"/>
    <cellStyle name="Input 2 2 2 2 3 5 2 5" xfId="16898" xr:uid="{3EF420D6-40A2-4807-944A-C16DA8811AA5}"/>
    <cellStyle name="Input 2 2 2 2 3 5 3" xfId="21256" xr:uid="{8C645EAD-29A8-4CA6-9303-A81818B58D1A}"/>
    <cellStyle name="Input 2 2 2 2 3 5 4" xfId="29274" xr:uid="{059542B2-C7E4-40AA-ADFD-4A960C2170E2}"/>
    <cellStyle name="Input 2 2 2 2 3 5 5" xfId="36939" xr:uid="{A733DCBD-08C4-463D-8C61-0BD3F80DD224}"/>
    <cellStyle name="Input 2 2 2 2 3 5 6" xfId="44950" xr:uid="{66B273E3-8ABB-4E98-9D10-9AC0FCB7C5F3}"/>
    <cellStyle name="Input 2 2 2 2 3 5 7" xfId="12415" xr:uid="{F194AD2E-EAEB-417D-A035-DE57C6DC2E9E}"/>
    <cellStyle name="Input 2 2 2 2 3 6" xfId="6103" xr:uid="{EDDBDA96-DAF4-475E-85F0-31AE18FEFE7E}"/>
    <cellStyle name="Input 2 2 2 2 3 6 2" xfId="10151" xr:uid="{EE1FA3E6-BFC6-4505-9CF5-1ADA7357E2CE}"/>
    <cellStyle name="Input 2 2 2 2 3 6 2 2" xfId="27718" xr:uid="{65F81BC2-A470-48B3-9B39-A23064B32F59}"/>
    <cellStyle name="Input 2 2 2 2 3 6 2 3" xfId="34894" xr:uid="{9AD283CE-1E32-4C82-956C-953DC796C3E9}"/>
    <cellStyle name="Input 2 2 2 2 3 6 2 4" xfId="43401" xr:uid="{3715580B-1B3A-410F-B075-A70033A30E46}"/>
    <cellStyle name="Input 2 2 2 2 3 6 2 5" xfId="18811" xr:uid="{B4359CD6-C73A-4842-8238-E5E09E717ABD}"/>
    <cellStyle name="Input 2 2 2 2 3 6 3" xfId="23670" xr:uid="{2A9A3576-4127-44BF-A25B-8E7E7B546E54}"/>
    <cellStyle name="Input 2 2 2 2 3 6 4" xfId="31245" xr:uid="{ECCDF036-813C-4148-8737-305BD48070FC}"/>
    <cellStyle name="Input 2 2 2 2 3 6 5" xfId="39353" xr:uid="{11F6AF0F-1382-4D19-96BD-35122E852BBF}"/>
    <cellStyle name="Input 2 2 2 2 3 6 6" xfId="46918" xr:uid="{1ED36591-F178-449F-93CD-9B4ED0C739A9}"/>
    <cellStyle name="Input 2 2 2 2 3 6 7" xfId="14773" xr:uid="{078E91C0-5E88-4209-9DAA-2982DD718480}"/>
    <cellStyle name="Input 2 2 2 2 3 7" xfId="3436" xr:uid="{8FFD8EA6-FC54-45E1-ACD1-8CE7825E5552}"/>
    <cellStyle name="Input 2 2 2 2 3 7 2" xfId="8035" xr:uid="{21298B04-B1D8-4367-A64C-6A9174DB15E1}"/>
    <cellStyle name="Input 2 2 2 2 3 7 2 2" xfId="25602" xr:uid="{76E94ACB-7758-419E-AB19-36D1AC14F43B}"/>
    <cellStyle name="Input 2 2 2 2 3 7 2 3" xfId="32778" xr:uid="{2292BDCA-B93B-4C96-BCA4-5DA8D23B610B}"/>
    <cellStyle name="Input 2 2 2 2 3 7 2 4" xfId="41285" xr:uid="{38CFC42A-7E53-4DB5-BADF-8588127BB08A}"/>
    <cellStyle name="Input 2 2 2 2 3 7 2 5" xfId="16695" xr:uid="{B23925F6-E9F6-43AE-9EAB-14D6BB129EF3}"/>
    <cellStyle name="Input 2 2 2 2 3 7 3" xfId="21003" xr:uid="{463BE3B9-98F8-4DFD-9ECE-A4350574307E}"/>
    <cellStyle name="Input 2 2 2 2 3 7 4" xfId="29030" xr:uid="{DAF5A9A1-FF2D-41BF-AF30-2CB02EC32E14}"/>
    <cellStyle name="Input 2 2 2 2 3 7 5" xfId="36686" xr:uid="{9CB3DE40-CAD7-4E6B-9380-48E0AE8D4DC4}"/>
    <cellStyle name="Input 2 2 2 2 3 7 6" xfId="44707" xr:uid="{67DF4FFF-8992-4A56-B3DD-7CB2A43D4D8F}"/>
    <cellStyle name="Input 2 2 2 2 3 7 7" xfId="12170" xr:uid="{F8B44A9E-93B0-4705-808D-B4F325BC6830}"/>
    <cellStyle name="Input 2 2 2 2 3 8" xfId="7236" xr:uid="{EA391735-C9B6-4647-9F97-327168DBFA89}"/>
    <cellStyle name="Input 2 2 2 2 3 8 2" xfId="24803" xr:uid="{DF3659D6-D35A-42AA-9418-E903F8C4A4D2}"/>
    <cellStyle name="Input 2 2 2 2 3 8 3" xfId="32176" xr:uid="{84655646-FB20-4714-ADBE-D7DB4978A140}"/>
    <cellStyle name="Input 2 2 2 2 3 8 4" xfId="40486" xr:uid="{BBCD1ABD-A397-49A6-8787-8559AFD4E72D}"/>
    <cellStyle name="Input 2 2 2 2 3 8 5" xfId="15896" xr:uid="{F8595201-9F0C-48E6-85EA-714C822E4791}"/>
    <cellStyle name="Input 2 2 2 2 3 9" xfId="20180" xr:uid="{A42381B9-4309-47A1-8A95-C407D2BDC2B1}"/>
    <cellStyle name="Input 2 2 2 2 4" xfId="2862" xr:uid="{A6CB0202-0F58-4583-94D2-8F9240106BCB}"/>
    <cellStyle name="Input 2 2 2 2 4 10" xfId="28598" xr:uid="{B51AC903-F325-4765-B26C-352F6A7F95E9}"/>
    <cellStyle name="Input 2 2 2 2 4 11" xfId="36111" xr:uid="{42DC3CCF-39E3-4B7C-A3A9-1ED1E22C6780}"/>
    <cellStyle name="Input 2 2 2 2 4 12" xfId="44275" xr:uid="{4767976F-CA24-466F-8218-75AF9B94C223}"/>
    <cellStyle name="Input 2 2 2 2 4 13" xfId="11611" xr:uid="{1047A6FC-46DE-4904-AEB1-03BB56CBBD4C}"/>
    <cellStyle name="Input 2 2 2 2 4 2" xfId="4767" xr:uid="{111A4678-F682-4D4C-994E-9837674787DF}"/>
    <cellStyle name="Input 2 2 2 2 4 2 2" xfId="9011" xr:uid="{B29B61F3-79C6-4650-8C74-3189220A511A}"/>
    <cellStyle name="Input 2 2 2 2 4 2 2 2" xfId="26578" xr:uid="{2626C64F-8D23-4D8A-BC5F-A850E2BA14E4}"/>
    <cellStyle name="Input 2 2 2 2 4 2 2 3" xfId="33754" xr:uid="{781B1342-6BAA-4A8E-8AAF-EAE511B84F49}"/>
    <cellStyle name="Input 2 2 2 2 4 2 2 4" xfId="42261" xr:uid="{849E75C2-286F-4D3A-B537-A1302A08C7D8}"/>
    <cellStyle name="Input 2 2 2 2 4 2 2 5" xfId="17671" xr:uid="{114E0650-F21E-491B-AC4E-F087B8D7F696}"/>
    <cellStyle name="Input 2 2 2 2 4 2 3" xfId="22334" xr:uid="{B837B361-A5C9-4DA8-BC32-D13BFD176DA9}"/>
    <cellStyle name="Input 2 2 2 2 4 2 4" xfId="30051" xr:uid="{DEAC6E48-EF84-40FE-9514-1A9C8223900B}"/>
    <cellStyle name="Input 2 2 2 2 4 2 5" xfId="38017" xr:uid="{DFA42410-4185-428E-A3E9-7064F33E0A17}"/>
    <cellStyle name="Input 2 2 2 2 4 2 6" xfId="45724" xr:uid="{D63947CC-6D31-45D1-A1CB-D00CCA9397EA}"/>
    <cellStyle name="Input 2 2 2 2 4 2 7" xfId="13453" xr:uid="{4B10BE88-9012-468E-B9E5-29E3D7A1AC22}"/>
    <cellStyle name="Input 2 2 2 2 4 3" xfId="5282" xr:uid="{D9729A66-46A0-475F-95E3-9330EE46DC79}"/>
    <cellStyle name="Input 2 2 2 2 4 3 2" xfId="9371" xr:uid="{DD44299C-63B4-41C2-B971-3CEE8475E3FB}"/>
    <cellStyle name="Input 2 2 2 2 4 3 2 2" xfId="26938" xr:uid="{C1567515-903C-4317-B842-4EB7B371EA1C}"/>
    <cellStyle name="Input 2 2 2 2 4 3 2 3" xfId="34114" xr:uid="{D41A2B25-3C62-40F3-99E3-13CCB878785A}"/>
    <cellStyle name="Input 2 2 2 2 4 3 2 4" xfId="42621" xr:uid="{095A4380-9244-416F-B33E-3A3F824DA9CF}"/>
    <cellStyle name="Input 2 2 2 2 4 3 2 5" xfId="18031" xr:uid="{BB7E462E-E867-4C49-A123-C44DFC92BCED}"/>
    <cellStyle name="Input 2 2 2 2 4 3 3" xfId="22849" xr:uid="{2098C850-5261-43E9-8C59-78AFE1C16DEB}"/>
    <cellStyle name="Input 2 2 2 2 4 3 4" xfId="30424" xr:uid="{37D55ED6-4DA4-4C50-B3EA-C005460F40CC}"/>
    <cellStyle name="Input 2 2 2 2 4 3 5" xfId="38532" xr:uid="{607D12B6-2960-4803-B9B8-4F49030DD6DB}"/>
    <cellStyle name="Input 2 2 2 2 4 3 6" xfId="46097" xr:uid="{4D49D2F6-DA13-478C-84D3-29509C846689}"/>
    <cellStyle name="Input 2 2 2 2 4 3 7" xfId="13952" xr:uid="{B8460F68-6E30-4B71-91BC-4BEF9AAEDADA}"/>
    <cellStyle name="Input 2 2 2 2 4 4" xfId="5807" xr:uid="{1D1C2137-5E41-48F7-B8C6-41161BB97B4B}"/>
    <cellStyle name="Input 2 2 2 2 4 4 2" xfId="9862" xr:uid="{A172CEAF-1EA4-4F8C-996B-15FF41F8571F}"/>
    <cellStyle name="Input 2 2 2 2 4 4 2 2" xfId="27429" xr:uid="{8AD4DAB5-2D33-4DD4-B2BC-434FC717D0D2}"/>
    <cellStyle name="Input 2 2 2 2 4 4 2 3" xfId="34605" xr:uid="{1E5C36E6-3B50-4EE2-9955-74EC8E5D7F8D}"/>
    <cellStyle name="Input 2 2 2 2 4 4 2 4" xfId="43112" xr:uid="{F959BB4F-06CF-446E-9F26-1C24AE942A94}"/>
    <cellStyle name="Input 2 2 2 2 4 4 2 5" xfId="18522" xr:uid="{AF6F4C81-9DC3-4A2C-B529-439DB09D8E23}"/>
    <cellStyle name="Input 2 2 2 2 4 4 3" xfId="23374" xr:uid="{09F87B15-D361-4BF3-89C4-AAA015C872B9}"/>
    <cellStyle name="Input 2 2 2 2 4 4 4" xfId="30949" xr:uid="{BFBF289E-8946-423B-AFCA-7E67599C9E3E}"/>
    <cellStyle name="Input 2 2 2 2 4 4 5" xfId="39057" xr:uid="{D007D4BC-C33B-425B-BA09-43113AB695A5}"/>
    <cellStyle name="Input 2 2 2 2 4 4 6" xfId="46622" xr:uid="{06D808AF-7F48-472D-8FB1-619B379AA765}"/>
    <cellStyle name="Input 2 2 2 2 4 4 7" xfId="14477" xr:uid="{949EBB6A-04FB-4488-B710-96F35BBAF350}"/>
    <cellStyle name="Input 2 2 2 2 4 5" xfId="6159" xr:uid="{DD39DCB2-980B-41C0-93B2-1354BD2A1E12}"/>
    <cellStyle name="Input 2 2 2 2 4 5 2" xfId="10203" xr:uid="{495787DE-3C4F-4169-8B27-24FB86E208E0}"/>
    <cellStyle name="Input 2 2 2 2 4 5 2 2" xfId="27770" xr:uid="{4FCBD92B-8BAB-4757-A042-DBBBD1B6EA47}"/>
    <cellStyle name="Input 2 2 2 2 4 5 2 3" xfId="34946" xr:uid="{9651E160-5D24-473F-A5FA-985C7EE82CEA}"/>
    <cellStyle name="Input 2 2 2 2 4 5 2 4" xfId="43453" xr:uid="{90B2F865-B7EA-427C-B998-A18FE23D69E4}"/>
    <cellStyle name="Input 2 2 2 2 4 5 2 5" xfId="18863" xr:uid="{2C57234D-4316-4DD4-8FBA-5FD564E1F21B}"/>
    <cellStyle name="Input 2 2 2 2 4 5 3" xfId="23726" xr:uid="{3D93B8FF-E5E8-46D8-A266-82017A41D18F}"/>
    <cellStyle name="Input 2 2 2 2 4 5 4" xfId="31301" xr:uid="{76606C13-BF83-4E0C-B673-86F54F6D7214}"/>
    <cellStyle name="Input 2 2 2 2 4 5 5" xfId="39409" xr:uid="{1CD0AE0B-905E-4E45-929E-9E6DFF5C1FDD}"/>
    <cellStyle name="Input 2 2 2 2 4 5 6" xfId="46974" xr:uid="{966AF2AB-8832-4B2A-846D-495CE6DEE90F}"/>
    <cellStyle name="Input 2 2 2 2 4 5 7" xfId="14829" xr:uid="{3E770906-D0C8-4038-B678-BC9C7294C8C4}"/>
    <cellStyle name="Input 2 2 2 2 4 6" xfId="6510" xr:uid="{0E7F4CA3-888C-4CBB-877C-FC1987CB05C4}"/>
    <cellStyle name="Input 2 2 2 2 4 6 2" xfId="10542" xr:uid="{EF808545-3446-4362-A655-88CA307CB87A}"/>
    <cellStyle name="Input 2 2 2 2 4 6 2 2" xfId="28109" xr:uid="{0FFCE319-E50A-4D02-B910-FAC95313E5E7}"/>
    <cellStyle name="Input 2 2 2 2 4 6 2 3" xfId="35285" xr:uid="{3A3E5311-F538-4103-8C67-97974A5508A6}"/>
    <cellStyle name="Input 2 2 2 2 4 6 2 4" xfId="43792" xr:uid="{24B08BC6-A0B1-40E3-9DA3-8AD60E89AA4B}"/>
    <cellStyle name="Input 2 2 2 2 4 6 2 5" xfId="19202" xr:uid="{FB3F5DAD-D2CB-4DEF-824F-7FE4A4EAD440}"/>
    <cellStyle name="Input 2 2 2 2 4 6 3" xfId="24077" xr:uid="{F4168FF4-A5C2-44D9-9134-13CC561E2D61}"/>
    <cellStyle name="Input 2 2 2 2 4 6 4" xfId="31652" xr:uid="{0C68000F-4002-41BE-96F1-BC0FDC0D8163}"/>
    <cellStyle name="Input 2 2 2 2 4 6 5" xfId="39760" xr:uid="{97B017B1-4DC0-49FE-9602-328331BF8A9D}"/>
    <cellStyle name="Input 2 2 2 2 4 6 6" xfId="47325" xr:uid="{7CC0ACB0-7C66-475D-9F30-76A20EB7A1B9}"/>
    <cellStyle name="Input 2 2 2 2 4 6 7" xfId="15180" xr:uid="{29716848-7413-49C4-AD9B-1DA8B82F1D26}"/>
    <cellStyle name="Input 2 2 2 2 4 7" xfId="6170" xr:uid="{FD5D88BD-FFEB-4E72-8DAE-2A852B29CE29}"/>
    <cellStyle name="Input 2 2 2 2 4 7 2" xfId="10213" xr:uid="{2F7A8D0E-F12C-4679-B5A9-BF8F01769F1D}"/>
    <cellStyle name="Input 2 2 2 2 4 7 2 2" xfId="27780" xr:uid="{E7C2CFD5-409B-4C64-8627-C5FB2544C77F}"/>
    <cellStyle name="Input 2 2 2 2 4 7 2 3" xfId="34956" xr:uid="{25157B57-00E7-49C5-BE18-1E2C5C91C04F}"/>
    <cellStyle name="Input 2 2 2 2 4 7 2 4" xfId="43463" xr:uid="{794989BF-4CE6-44F9-B0DB-3D1796FC5BF5}"/>
    <cellStyle name="Input 2 2 2 2 4 7 2 5" xfId="18873" xr:uid="{ADE44B3D-2C86-4E9D-9DC8-6C9B37FC9C6E}"/>
    <cellStyle name="Input 2 2 2 2 4 7 3" xfId="23737" xr:uid="{251F1ABE-2C97-4F60-B422-9649FB89EC48}"/>
    <cellStyle name="Input 2 2 2 2 4 7 4" xfId="31312" xr:uid="{F59D4807-DC74-49C9-816C-9CF92C1C8CFE}"/>
    <cellStyle name="Input 2 2 2 2 4 7 5" xfId="39420" xr:uid="{386ED1EB-65F4-4810-BEA2-7A8DAC3B7A4E}"/>
    <cellStyle name="Input 2 2 2 2 4 7 6" xfId="46985" xr:uid="{DE745C5E-74D6-41A4-A7EE-5BD7450EF9D8}"/>
    <cellStyle name="Input 2 2 2 2 4 7 7" xfId="14840" xr:uid="{C9EC74FA-1AD2-4276-92AD-C45EA32954C4}"/>
    <cellStyle name="Input 2 2 2 2 4 8" xfId="7484" xr:uid="{B742C3BB-CAF5-4F12-AB93-328EC75D618C}"/>
    <cellStyle name="Input 2 2 2 2 4 8 2" xfId="25051" xr:uid="{345B101A-83FA-406A-9C9B-6285BA0C84FE}"/>
    <cellStyle name="Input 2 2 2 2 4 8 3" xfId="32353" xr:uid="{EA5C1798-8026-478A-B090-170E6A072FF6}"/>
    <cellStyle name="Input 2 2 2 2 4 8 4" xfId="40734" xr:uid="{77C8F64E-067F-428B-8058-7E09C1A745EC}"/>
    <cellStyle name="Input 2 2 2 2 4 8 5" xfId="16144" xr:uid="{7A8125E5-6D87-4770-89CB-FCEBB21C5447}"/>
    <cellStyle name="Input 2 2 2 2 4 9" xfId="20428" xr:uid="{C174B527-9EF7-4A05-B506-4FD47F7579F5}"/>
    <cellStyle name="Input 2 2 2 2 5" xfId="4319" xr:uid="{1E38C130-24E6-4F43-BEED-7E5573847939}"/>
    <cellStyle name="Input 2 2 2 2 5 2" xfId="8728" xr:uid="{A16D04B7-4CEE-45A3-B770-AF351653C5B2}"/>
    <cellStyle name="Input 2 2 2 2 5 2 2" xfId="26295" xr:uid="{E19AB8B2-2645-45FC-A337-EE98132C8890}"/>
    <cellStyle name="Input 2 2 2 2 5 2 3" xfId="33471" xr:uid="{ED48C44D-CBB3-4159-A5E0-E98423D2B9D1}"/>
    <cellStyle name="Input 2 2 2 2 5 2 4" xfId="41978" xr:uid="{DF087A87-7926-4608-A351-DD325D0F4C5E}"/>
    <cellStyle name="Input 2 2 2 2 5 2 5" xfId="17388" xr:uid="{6E54A2C7-34B1-4971-BDF1-AF830EFA77B9}"/>
    <cellStyle name="Input 2 2 2 2 5 3" xfId="21886" xr:uid="{0FBA6F3D-16ED-45DE-9D7B-21054C37F5A5}"/>
    <cellStyle name="Input 2 2 2 2 5 4" xfId="29792" xr:uid="{B1B8DB12-AA6D-4FA6-8752-19545CC2F50F}"/>
    <cellStyle name="Input 2 2 2 2 5 5" xfId="37569" xr:uid="{3B34B5EE-41E0-4AD5-B0FA-C80DFEA53831}"/>
    <cellStyle name="Input 2 2 2 2 5 6" xfId="45467" xr:uid="{9D677097-3CCA-4A22-A314-9582C672CC84}"/>
    <cellStyle name="Input 2 2 2 2 5 7" xfId="13029" xr:uid="{7236AC92-F45D-492B-9336-77F435DC7DB5}"/>
    <cellStyle name="Input 2 2 2 2 6" xfId="5210" xr:uid="{AFA83486-4C05-4DF4-8700-34DCCB0B5D9B}"/>
    <cellStyle name="Input 2 2 2 2 6 2" xfId="9307" xr:uid="{038822E7-8A2F-4F2F-A6D0-A030985D5BE5}"/>
    <cellStyle name="Input 2 2 2 2 6 2 2" xfId="26874" xr:uid="{2A3FC46A-9982-48D3-95C3-C889A80ADBD7}"/>
    <cellStyle name="Input 2 2 2 2 6 2 3" xfId="34050" xr:uid="{45EAA0E3-46A5-4B71-8C74-8C844FB49C76}"/>
    <cellStyle name="Input 2 2 2 2 6 2 4" xfId="42557" xr:uid="{B8D879F8-F7DD-4A2C-B8F9-09294599A15A}"/>
    <cellStyle name="Input 2 2 2 2 6 2 5" xfId="17967" xr:uid="{0CF72DB6-9D4B-453A-BF62-102D923406D6}"/>
    <cellStyle name="Input 2 2 2 2 6 3" xfId="22777" xr:uid="{C7C20629-D459-4AE8-94CE-EFFF8AA573A8}"/>
    <cellStyle name="Input 2 2 2 2 6 4" xfId="30352" xr:uid="{26C66971-648D-40CA-8756-CF3D00D0FD81}"/>
    <cellStyle name="Input 2 2 2 2 6 5" xfId="38460" xr:uid="{59528455-F432-4D71-858C-228797188C0C}"/>
    <cellStyle name="Input 2 2 2 2 6 6" xfId="46025" xr:uid="{797AC520-D721-4F7D-9B0E-E37B285D18E4}"/>
    <cellStyle name="Input 2 2 2 2 6 7" xfId="13880" xr:uid="{5B24E408-2C7E-4CB4-A8B2-A12CF9594506}"/>
    <cellStyle name="Input 2 2 2 2 7" xfId="3999" xr:uid="{1C1CEB36-982F-4059-8A88-B41A333AA3AE}"/>
    <cellStyle name="Input 2 2 2 2 7 2" xfId="8493" xr:uid="{E1AF7B94-BCFD-4D7A-A2D3-85108C3D88E2}"/>
    <cellStyle name="Input 2 2 2 2 7 2 2" xfId="26060" xr:uid="{2EBAF14F-13CB-4506-B9E4-68549A5AEEB3}"/>
    <cellStyle name="Input 2 2 2 2 7 2 3" xfId="33236" xr:uid="{F41DDEFD-1C39-4769-B1CE-851781A554CF}"/>
    <cellStyle name="Input 2 2 2 2 7 2 4" xfId="41743" xr:uid="{D9D4CBDB-7EC6-4985-B68B-091DD17345E9}"/>
    <cellStyle name="Input 2 2 2 2 7 2 5" xfId="17153" xr:uid="{C4B92A6C-D13A-4F60-866C-1712FF5D9FE9}"/>
    <cellStyle name="Input 2 2 2 2 7 3" xfId="21566" xr:uid="{4A58E1E5-0108-4D5C-B5E9-7C959F2FCAC9}"/>
    <cellStyle name="Input 2 2 2 2 7 4" xfId="29544" xr:uid="{6BB24A23-FC01-493B-9BCF-174E43BED8A1}"/>
    <cellStyle name="Input 2 2 2 2 7 5" xfId="37249" xr:uid="{AD4B76A0-F5E8-4D12-9F17-B703BF42AAB4}"/>
    <cellStyle name="Input 2 2 2 2 7 6" xfId="45219" xr:uid="{E7B20405-E062-4AAC-955C-FED3F9540604}"/>
    <cellStyle name="Input 2 2 2 2 7 7" xfId="12717" xr:uid="{470168EB-CD8B-4A93-941D-4933CA204466}"/>
    <cellStyle name="Input 2 2 2 2 8" xfId="4120" xr:uid="{F312C74E-60A7-48D1-922F-F4A8F5FFA4BD}"/>
    <cellStyle name="Input 2 2 2 2 8 2" xfId="8579" xr:uid="{EF0DC456-A234-4665-9716-1693DDB78DEA}"/>
    <cellStyle name="Input 2 2 2 2 8 2 2" xfId="26146" xr:uid="{03E607DE-9C4B-42FA-97DB-B8C9AA39B07E}"/>
    <cellStyle name="Input 2 2 2 2 8 2 3" xfId="33322" xr:uid="{2A64A84F-F174-484C-B5A8-D0A178416D7E}"/>
    <cellStyle name="Input 2 2 2 2 8 2 4" xfId="41829" xr:uid="{7DEA626C-A996-4755-A36D-3E54C12B81F0}"/>
    <cellStyle name="Input 2 2 2 2 8 2 5" xfId="17239" xr:uid="{E610F6F8-10DE-4084-8FFB-CA55C0FEE651}"/>
    <cellStyle name="Input 2 2 2 2 8 3" xfId="21687" xr:uid="{37AE3630-73CF-48DA-8155-0EC7F265EC69}"/>
    <cellStyle name="Input 2 2 2 2 8 4" xfId="29639" xr:uid="{C9191DED-68D1-429D-9C01-85E90E3595AB}"/>
    <cellStyle name="Input 2 2 2 2 8 5" xfId="37370" xr:uid="{99B4BEDD-C0D1-446F-AEBE-F41C2EAA4114}"/>
    <cellStyle name="Input 2 2 2 2 8 6" xfId="45314" xr:uid="{4C614545-54E0-4DFC-920A-D7908FD0F6FA}"/>
    <cellStyle name="Input 2 2 2 2 8 7" xfId="12838" xr:uid="{CE6CCD78-490F-4FB5-881B-182847A7C637}"/>
    <cellStyle name="Input 2 2 2 2 9" xfId="4054" xr:uid="{49B8DE44-D9FA-4B1F-8814-33FC15FF216F}"/>
    <cellStyle name="Input 2 2 2 2 9 2" xfId="8525" xr:uid="{D140F47A-0DCB-4B92-96AE-20B1022B59F1}"/>
    <cellStyle name="Input 2 2 2 2 9 2 2" xfId="26092" xr:uid="{AD5ACFDD-F5D1-47E1-968D-6CB79AF24142}"/>
    <cellStyle name="Input 2 2 2 2 9 2 3" xfId="33268" xr:uid="{92A47036-86AC-4381-80DE-920F7E975C5C}"/>
    <cellStyle name="Input 2 2 2 2 9 2 4" xfId="41775" xr:uid="{DF9259A3-771C-48FC-8C32-A6603D96DBDD}"/>
    <cellStyle name="Input 2 2 2 2 9 2 5" xfId="17185" xr:uid="{A80F2D11-41F5-496D-8B12-E1746D359AA4}"/>
    <cellStyle name="Input 2 2 2 2 9 3" xfId="21621" xr:uid="{00BB71F3-B126-4804-ACD0-FCCABAF1B892}"/>
    <cellStyle name="Input 2 2 2 2 9 4" xfId="29581" xr:uid="{6F268EA7-8D34-4EB2-A59B-640430F2B56B}"/>
    <cellStyle name="Input 2 2 2 2 9 5" xfId="37304" xr:uid="{00063D2B-163A-45A5-975C-05E9E2CA739F}"/>
    <cellStyle name="Input 2 2 2 2 9 6" xfId="45256" xr:uid="{E88DB90E-5B17-427B-B24F-5932DE8A3E1D}"/>
    <cellStyle name="Input 2 2 2 2 9 7" xfId="12772" xr:uid="{65C07859-9EED-4B63-B788-681C4880D7D3}"/>
    <cellStyle name="Input 2 2 2 3" xfId="2471" xr:uid="{060E9BD4-FE6A-416C-A9C3-D241D78FFF96}"/>
    <cellStyle name="Input 2 2 2 3 10" xfId="6754" xr:uid="{3B5002FA-A9F4-4D05-A47D-B83C4A486781}"/>
    <cellStyle name="Input 2 2 2 3 10 2" xfId="10760" xr:uid="{06B9F8D7-3D0F-4FF6-8723-FF53DF0885B3}"/>
    <cellStyle name="Input 2 2 2 3 10 2 2" xfId="28327" xr:uid="{8FA7A9CB-FE13-4708-B460-00128DDBB5BA}"/>
    <cellStyle name="Input 2 2 2 3 10 2 3" xfId="35503" xr:uid="{4EDC2A4A-EB17-41A9-8701-99B5AF27957A}"/>
    <cellStyle name="Input 2 2 2 3 10 2 4" xfId="44010" xr:uid="{652A9407-FF1D-42A1-8A12-40D8E78985E2}"/>
    <cellStyle name="Input 2 2 2 3 10 2 5" xfId="19420" xr:uid="{DA50CE66-C30D-4C9A-8242-F57048C3E15B}"/>
    <cellStyle name="Input 2 2 2 3 10 3" xfId="24321" xr:uid="{A0690F4B-2B44-4FDF-9F77-B02BDAC38B96}"/>
    <cellStyle name="Input 2 2 2 3 10 4" xfId="31896" xr:uid="{CB68AA0C-5730-4078-93A1-95CB5757F300}"/>
    <cellStyle name="Input 2 2 2 3 10 5" xfId="40004" xr:uid="{006194B8-9D07-4D87-AB7B-24EAA12B2859}"/>
    <cellStyle name="Input 2 2 2 3 10 6" xfId="47569" xr:uid="{64BBD8B5-BA47-4B46-87A4-337E2CBB9119}"/>
    <cellStyle name="Input 2 2 2 3 10 7" xfId="15424" xr:uid="{2FF0A2E2-814A-48B2-9B48-71340DA2D6A0}"/>
    <cellStyle name="Input 2 2 2 3 11" xfId="7093" xr:uid="{6CB809CA-CD80-473B-8AC4-46F677069850}"/>
    <cellStyle name="Input 2 2 2 3 11 2" xfId="24660" xr:uid="{5C72AA4B-2122-4CE9-A84C-7F7620F597E5}"/>
    <cellStyle name="Input 2 2 2 3 11 3" xfId="32095" xr:uid="{F4B3E208-06E9-4F3F-ADBE-5A5954D3004D}"/>
    <cellStyle name="Input 2 2 2 3 11 4" xfId="40343" xr:uid="{EAA645B1-39AE-4D74-81A3-00E67A621A5F}"/>
    <cellStyle name="Input 2 2 2 3 11 5" xfId="15753" xr:uid="{B0615E0C-AD86-47C9-9950-4D76F2253EDC}"/>
    <cellStyle name="Input 2 2 2 3 12" xfId="20037" xr:uid="{C23D1D43-68EA-44A5-9284-C398562F87AC}"/>
    <cellStyle name="Input 2 2 2 3 13" xfId="11242" xr:uid="{2E4071DC-F7FD-4676-9E3D-3CC246341361}"/>
    <cellStyle name="Input 2 2 2 3 2" xfId="3034" xr:uid="{EE87C542-433B-465D-9653-1D4030B02A20}"/>
    <cellStyle name="Input 2 2 2 3 2 10" xfId="28697" xr:uid="{3DDF4B88-2E1C-42B8-B180-30B478803F96}"/>
    <cellStyle name="Input 2 2 2 3 2 11" xfId="36283" xr:uid="{BCB6D5A6-8739-475E-84D5-13141E7B80DB}"/>
    <cellStyle name="Input 2 2 2 3 2 12" xfId="44374" xr:uid="{EC8B39E5-9241-4F3D-BB75-51D242CB8845}"/>
    <cellStyle name="Input 2 2 2 3 2 13" xfId="11769" xr:uid="{56E3C111-0327-4F88-8DC2-CE0969A9255D}"/>
    <cellStyle name="Input 2 2 2 3 2 2" xfId="4939" xr:uid="{6309FF8C-1A4D-4C63-8F38-208640BA10C2}"/>
    <cellStyle name="Input 2 2 2 3 2 2 2" xfId="9124" xr:uid="{A2A19079-6510-4F45-920C-24E93A86C6CF}"/>
    <cellStyle name="Input 2 2 2 3 2 2 2 2" xfId="26691" xr:uid="{8944F2BE-F912-418A-8D1B-14A35BE07D93}"/>
    <cellStyle name="Input 2 2 2 3 2 2 2 3" xfId="33867" xr:uid="{B53834A0-AEC2-4580-B0F5-2273A8A8D8B8}"/>
    <cellStyle name="Input 2 2 2 3 2 2 2 4" xfId="42374" xr:uid="{9BFBB7CC-E181-44C8-AAAC-FF07CE6D2024}"/>
    <cellStyle name="Input 2 2 2 3 2 2 2 5" xfId="17784" xr:uid="{62BC9179-DB8E-42E6-B641-5422BC54770B}"/>
    <cellStyle name="Input 2 2 2 3 2 2 3" xfId="22506" xr:uid="{92D1AC4C-1142-46C3-8CAD-E020F6521113}"/>
    <cellStyle name="Input 2 2 2 3 2 2 4" xfId="30150" xr:uid="{891B058E-C5CC-4299-A3F1-87E87CB4B241}"/>
    <cellStyle name="Input 2 2 2 3 2 2 5" xfId="38189" xr:uid="{5C8709C8-F4E2-4824-9AAF-9744566FF529}"/>
    <cellStyle name="Input 2 2 2 3 2 2 6" xfId="45823" xr:uid="{182775C7-C8A2-41D8-B6B4-B4B370E071AD}"/>
    <cellStyle name="Input 2 2 2 3 2 2 7" xfId="13611" xr:uid="{31B60233-9AEC-49DD-B9D3-19DDE2C63D18}"/>
    <cellStyle name="Input 2 2 2 3 2 3" xfId="3979" xr:uid="{7384ED3B-2752-42CA-BC3D-40B75881443F}"/>
    <cellStyle name="Input 2 2 2 3 2 3 2" xfId="8475" xr:uid="{8CEAA4E6-6EFA-4178-A9F5-3C85B628366F}"/>
    <cellStyle name="Input 2 2 2 3 2 3 2 2" xfId="26042" xr:uid="{8DAE3C9A-09AC-489B-9FBE-0A7D01DCC34D}"/>
    <cellStyle name="Input 2 2 2 3 2 3 2 3" xfId="33218" xr:uid="{E55A7610-E868-40B3-9785-9443D9125B22}"/>
    <cellStyle name="Input 2 2 2 3 2 3 2 4" xfId="41725" xr:uid="{828C6AB6-2227-4A4B-9A98-8295A325EC3B}"/>
    <cellStyle name="Input 2 2 2 3 2 3 2 5" xfId="17135" xr:uid="{1BED0040-9E26-4069-8E96-0921B71EC9D2}"/>
    <cellStyle name="Input 2 2 2 3 2 3 3" xfId="21546" xr:uid="{7A715437-4A3E-4815-AD4B-0D23E1238607}"/>
    <cellStyle name="Input 2 2 2 3 2 3 4" xfId="29524" xr:uid="{6666099B-6057-4111-8E71-C15D4DF9B05B}"/>
    <cellStyle name="Input 2 2 2 3 2 3 5" xfId="37229" xr:uid="{DA80B219-FBF4-4C48-BA27-62610C5B4FF0}"/>
    <cellStyle name="Input 2 2 2 3 2 3 6" xfId="45199" xr:uid="{EB242CFA-3FC2-471D-B582-A9C082AD9764}"/>
    <cellStyle name="Input 2 2 2 3 2 3 7" xfId="12697" xr:uid="{1474B35A-5BB6-496D-9856-356F8733A126}"/>
    <cellStyle name="Input 2 2 2 3 2 4" xfId="5924" xr:uid="{CB098C33-692F-43EC-B994-B7D7C568319F}"/>
    <cellStyle name="Input 2 2 2 3 2 4 2" xfId="9978" xr:uid="{E92A2DCB-8852-420F-91A1-95568ACE7F3D}"/>
    <cellStyle name="Input 2 2 2 3 2 4 2 2" xfId="27545" xr:uid="{0AE3FC48-2436-4C25-8DA1-0C95D535A215}"/>
    <cellStyle name="Input 2 2 2 3 2 4 2 3" xfId="34721" xr:uid="{E7532683-94B2-4EF3-931C-66BD2F653376}"/>
    <cellStyle name="Input 2 2 2 3 2 4 2 4" xfId="43228" xr:uid="{3400CBFD-FCF3-488F-AF4E-65714A5CC178}"/>
    <cellStyle name="Input 2 2 2 3 2 4 2 5" xfId="18638" xr:uid="{728E9FD0-43B4-4B1A-8F98-9806A93DCF7E}"/>
    <cellStyle name="Input 2 2 2 3 2 4 3" xfId="23491" xr:uid="{87B70D35-4EE2-4124-8C90-1216923C69C8}"/>
    <cellStyle name="Input 2 2 2 3 2 4 4" xfId="31066" xr:uid="{60610BFB-ED92-434F-9369-8F03B93136E7}"/>
    <cellStyle name="Input 2 2 2 3 2 4 5" xfId="39174" xr:uid="{16061023-FB51-481A-93D6-1B81E44201D3}"/>
    <cellStyle name="Input 2 2 2 3 2 4 6" xfId="46739" xr:uid="{326FCAD2-E138-4F5A-8FA9-19CCB85C7EA4}"/>
    <cellStyle name="Input 2 2 2 3 2 4 7" xfId="14594" xr:uid="{C1F34C13-5531-4E80-97BD-1C8C7E5D8516}"/>
    <cellStyle name="Input 2 2 2 3 2 5" xfId="6285" xr:uid="{FA1B7B15-D61F-40DA-A901-B93B2A514744}"/>
    <cellStyle name="Input 2 2 2 3 2 5 2" xfId="10325" xr:uid="{72A9FD65-9819-427E-90E5-E6B589BF2755}"/>
    <cellStyle name="Input 2 2 2 3 2 5 2 2" xfId="27892" xr:uid="{AE0A3999-7BE0-4C1C-8BE9-FF34E0DC970E}"/>
    <cellStyle name="Input 2 2 2 3 2 5 2 3" xfId="35068" xr:uid="{06884537-6FD5-400E-BBF8-171CE42AF0A4}"/>
    <cellStyle name="Input 2 2 2 3 2 5 2 4" xfId="43575" xr:uid="{254657D1-B42B-4E3D-AAAA-EF96BB88E197}"/>
    <cellStyle name="Input 2 2 2 3 2 5 2 5" xfId="18985" xr:uid="{143BE430-4C6D-4CD6-B287-9A349D79CB95}"/>
    <cellStyle name="Input 2 2 2 3 2 5 3" xfId="23852" xr:uid="{4987FAC2-2C05-46E4-A480-C597A50B1E04}"/>
    <cellStyle name="Input 2 2 2 3 2 5 4" xfId="31427" xr:uid="{D238C1FE-3FA0-4095-A0A8-2AB515E6FC40}"/>
    <cellStyle name="Input 2 2 2 3 2 5 5" xfId="39535" xr:uid="{05F18AC4-05F9-458F-A59C-58CE231EFBC5}"/>
    <cellStyle name="Input 2 2 2 3 2 5 6" xfId="47100" xr:uid="{F69F8E4C-62C8-42C4-B61A-E511382CA966}"/>
    <cellStyle name="Input 2 2 2 3 2 5 7" xfId="14955" xr:uid="{B1982BEE-FE40-43E0-9467-AA5DAA1D9C88}"/>
    <cellStyle name="Input 2 2 2 3 2 6" xfId="6617" xr:uid="{55DD3F1D-4BE4-4318-9EEB-ED1AB85EA2B2}"/>
    <cellStyle name="Input 2 2 2 3 2 6 2" xfId="10645" xr:uid="{53FA1FCD-A686-4AD9-9877-0F81E152F2CB}"/>
    <cellStyle name="Input 2 2 2 3 2 6 2 2" xfId="28212" xr:uid="{B3691838-D680-47C2-9E65-B763BDE08794}"/>
    <cellStyle name="Input 2 2 2 3 2 6 2 3" xfId="35388" xr:uid="{705956F5-F598-4773-9C12-F50E45871AEC}"/>
    <cellStyle name="Input 2 2 2 3 2 6 2 4" xfId="43895" xr:uid="{99A8B2CF-2C77-426C-883B-0ACA24170EC3}"/>
    <cellStyle name="Input 2 2 2 3 2 6 2 5" xfId="19305" xr:uid="{FF4654E2-36CF-4B80-B42B-F2AC604395F8}"/>
    <cellStyle name="Input 2 2 2 3 2 6 3" xfId="24184" xr:uid="{2A31D45F-975A-4B9B-B77E-5F7F8975A431}"/>
    <cellStyle name="Input 2 2 2 3 2 6 4" xfId="31759" xr:uid="{E84FC0FC-5A92-4109-AB05-5F2A1EFA8A59}"/>
    <cellStyle name="Input 2 2 2 3 2 6 5" xfId="39867" xr:uid="{10FC1FA6-3F87-490E-90A3-8416D6F5B4AB}"/>
    <cellStyle name="Input 2 2 2 3 2 6 6" xfId="47432" xr:uid="{45F500C2-70B7-4B4E-B759-13247939F6B7}"/>
    <cellStyle name="Input 2 2 2 3 2 6 7" xfId="15287" xr:uid="{6D06CA0B-AC0B-447F-B2D5-709894586BDA}"/>
    <cellStyle name="Input 2 2 2 3 2 7" xfId="3433" xr:uid="{1B4F7A58-F52E-421E-BE60-059245E76E70}"/>
    <cellStyle name="Input 2 2 2 3 2 7 2" xfId="8033" xr:uid="{55A41F95-EAAC-4C21-8776-C4094B59F643}"/>
    <cellStyle name="Input 2 2 2 3 2 7 2 2" xfId="25600" xr:uid="{90758918-34D1-48F0-9EA2-5E433D7E1F3C}"/>
    <cellStyle name="Input 2 2 2 3 2 7 2 3" xfId="32776" xr:uid="{48CC8BBA-22DC-42C2-B7F5-86929F1EFC35}"/>
    <cellStyle name="Input 2 2 2 3 2 7 2 4" xfId="41283" xr:uid="{37E491C8-A6F0-43C2-96C7-9693D0445CBA}"/>
    <cellStyle name="Input 2 2 2 3 2 7 2 5" xfId="16693" xr:uid="{05D5881A-ABDC-4FFA-98A0-7CC33B1DA5CD}"/>
    <cellStyle name="Input 2 2 2 3 2 7 3" xfId="21000" xr:uid="{703DE41B-8614-433C-8445-43294DAD7BD9}"/>
    <cellStyle name="Input 2 2 2 3 2 7 4" xfId="29027" xr:uid="{4342FF7A-32E4-46B2-A0B4-52DBD6A74121}"/>
    <cellStyle name="Input 2 2 2 3 2 7 5" xfId="36683" xr:uid="{005B0D52-1B01-4FA1-8403-ABCB598F4407}"/>
    <cellStyle name="Input 2 2 2 3 2 7 6" xfId="44704" xr:uid="{3E584DBD-7223-4A81-9230-C3116A470B9F}"/>
    <cellStyle name="Input 2 2 2 3 2 7 7" xfId="12167" xr:uid="{A0CD01D2-30EA-4395-97AD-4CF0FF94073F}"/>
    <cellStyle name="Input 2 2 2 3 2 8" xfId="7656" xr:uid="{5B0ADB5B-A838-4AA3-A998-36A02AA9C497}"/>
    <cellStyle name="Input 2 2 2 3 2 8 2" xfId="25223" xr:uid="{BA1598A8-E98A-4305-B2E1-98EF8C6EF94E}"/>
    <cellStyle name="Input 2 2 2 3 2 8 3" xfId="32466" xr:uid="{FCB9A60C-8396-49B1-9B13-93A4955272DB}"/>
    <cellStyle name="Input 2 2 2 3 2 8 4" xfId="40906" xr:uid="{99E97BB8-D841-4B56-BB86-2748E0DE6901}"/>
    <cellStyle name="Input 2 2 2 3 2 8 5" xfId="16316" xr:uid="{5F4E821A-BA56-4507-854F-9D0D56A45A14}"/>
    <cellStyle name="Input 2 2 2 3 2 9" xfId="20600" xr:uid="{4FD0DDFC-77D1-4FD1-B195-A9475D485CFA}"/>
    <cellStyle name="Input 2 2 2 3 3" xfId="2630" xr:uid="{2301E80D-D8E3-47FD-AF85-5759691D8783}"/>
    <cellStyle name="Input 2 2 2 3 3 10" xfId="28452" xr:uid="{A5617D7C-9B52-4535-8F02-40CADF082145}"/>
    <cellStyle name="Input 2 2 2 3 3 11" xfId="35885" xr:uid="{AA92F900-A453-43AC-ADB2-19BFB2A8B121}"/>
    <cellStyle name="Input 2 2 2 3 3 12" xfId="44131" xr:uid="{87937AA6-B351-4DFA-B9FE-E21D01EA758B}"/>
    <cellStyle name="Input 2 2 2 3 3 13" xfId="11395" xr:uid="{7B359A2D-1D4D-43B7-A2FD-04A5502C0746}"/>
    <cellStyle name="Input 2 2 2 3 3 2" xfId="4535" xr:uid="{A100D438-47F5-46C4-9F1A-811AB6F9218C}"/>
    <cellStyle name="Input 2 2 2 3 3 2 2" xfId="8849" xr:uid="{20CD8CAA-6587-4F92-A244-7FCCBBD583C7}"/>
    <cellStyle name="Input 2 2 2 3 3 2 2 2" xfId="26416" xr:uid="{1CDF7214-B95C-4F11-B612-45F516DD0D56}"/>
    <cellStyle name="Input 2 2 2 3 3 2 2 3" xfId="33592" xr:uid="{6641AA2C-EA43-4F16-9DC9-6ADA77A450C2}"/>
    <cellStyle name="Input 2 2 2 3 3 2 2 4" xfId="42099" xr:uid="{863E232A-D84C-4B65-9909-0BB698CE55C6}"/>
    <cellStyle name="Input 2 2 2 3 3 2 2 5" xfId="17509" xr:uid="{A9E07B09-CC08-4F43-9149-3F605007D92D}"/>
    <cellStyle name="Input 2 2 2 3 3 2 3" xfId="22102" xr:uid="{FC25D18A-1E64-4E25-9601-0D96C714B752}"/>
    <cellStyle name="Input 2 2 2 3 3 2 4" xfId="29905" xr:uid="{FCEA2CD2-D8FF-49A2-9BB4-BD7382BF700D}"/>
    <cellStyle name="Input 2 2 2 3 3 2 5" xfId="37785" xr:uid="{C99EB23E-50FB-4458-AE69-1908225D3FDC}"/>
    <cellStyle name="Input 2 2 2 3 3 2 6" xfId="45580" xr:uid="{32756C54-FE9C-4552-89F9-5C789B76A881}"/>
    <cellStyle name="Input 2 2 2 3 3 2 7" xfId="13237" xr:uid="{34BBA7AE-6C58-4DC1-8B34-9E353578E4AF}"/>
    <cellStyle name="Input 2 2 2 3 3 3" xfId="5135" xr:uid="{F4765665-FB12-4D1C-B929-EF4D77DC9122}"/>
    <cellStyle name="Input 2 2 2 3 3 3 2" xfId="9241" xr:uid="{42AE6120-0591-47C0-A6F6-B39A9EA36791}"/>
    <cellStyle name="Input 2 2 2 3 3 3 2 2" xfId="26808" xr:uid="{CF8F901E-997C-4F0B-887E-D79A58127E10}"/>
    <cellStyle name="Input 2 2 2 3 3 3 2 3" xfId="33984" xr:uid="{DFFE1412-54B8-45B7-BC00-1FF637BE38DF}"/>
    <cellStyle name="Input 2 2 2 3 3 3 2 4" xfId="42491" xr:uid="{9104C9CE-FA73-4BA3-B797-592C4F6507C6}"/>
    <cellStyle name="Input 2 2 2 3 3 3 2 5" xfId="17901" xr:uid="{626E2AA6-FD52-45AC-8787-B26B87F4B4C5}"/>
    <cellStyle name="Input 2 2 2 3 3 3 3" xfId="22702" xr:uid="{59D1D08F-1577-46E9-A1C7-F2E065575263}"/>
    <cellStyle name="Input 2 2 2 3 3 3 4" xfId="30277" xr:uid="{98A9D8D0-EB2A-47B5-9ABF-009943433BBD}"/>
    <cellStyle name="Input 2 2 2 3 3 3 5" xfId="38385" xr:uid="{691BC00A-B52F-4759-B8EB-3C5D87F093F3}"/>
    <cellStyle name="Input 2 2 2 3 3 3 6" xfId="45950" xr:uid="{BB0D2E27-F1C2-4643-A982-68567521FAF9}"/>
    <cellStyle name="Input 2 2 2 3 3 3 7" xfId="13805" xr:uid="{708188A3-159F-49BF-9AB8-91E5F0C46E12}"/>
    <cellStyle name="Input 2 2 2 3 3 4" xfId="4079" xr:uid="{C73BFFAA-4965-44D6-B3AA-89BECC183097}"/>
    <cellStyle name="Input 2 2 2 3 3 4 2" xfId="8547" xr:uid="{011787C1-3693-418A-85E3-66C76D9FF20C}"/>
    <cellStyle name="Input 2 2 2 3 3 4 2 2" xfId="26114" xr:uid="{74816D83-2012-49CA-BFE4-FCBEE9ABFE2D}"/>
    <cellStyle name="Input 2 2 2 3 3 4 2 3" xfId="33290" xr:uid="{DA044BFB-11A7-484B-9DEF-7A966B2BA185}"/>
    <cellStyle name="Input 2 2 2 3 3 4 2 4" xfId="41797" xr:uid="{2BA19A4A-FD44-4D57-9F3D-1DE5052B1CEF}"/>
    <cellStyle name="Input 2 2 2 3 3 4 2 5" xfId="17207" xr:uid="{12835133-A44C-4978-9FD2-E97466D68B69}"/>
    <cellStyle name="Input 2 2 2 3 3 4 3" xfId="21646" xr:uid="{E7E50560-3232-43DC-8869-A8FDF40B6EAA}"/>
    <cellStyle name="Input 2 2 2 3 3 4 4" xfId="29606" xr:uid="{6B9B4680-B01C-49AC-8704-E388E19EFCB4}"/>
    <cellStyle name="Input 2 2 2 3 3 4 5" xfId="37329" xr:uid="{071AB1CC-3E6E-42F0-AD46-DAE04CAEF6DC}"/>
    <cellStyle name="Input 2 2 2 3 3 4 6" xfId="45281" xr:uid="{FCD438D6-7217-41DE-835A-780145C44C6F}"/>
    <cellStyle name="Input 2 2 2 3 3 4 7" xfId="12797" xr:uid="{BC02AA29-46C1-458B-8B5D-7B7C1629DE11}"/>
    <cellStyle name="Input 2 2 2 3 3 5" xfId="5746" xr:uid="{4D4A0686-8EBF-4784-8834-FF8402AA87A4}"/>
    <cellStyle name="Input 2 2 2 3 3 5 2" xfId="9805" xr:uid="{47BE78DF-60D9-466C-8CDC-C454A854257C}"/>
    <cellStyle name="Input 2 2 2 3 3 5 2 2" xfId="27372" xr:uid="{188CA684-7888-48C3-A1FB-FF9708EEF4A7}"/>
    <cellStyle name="Input 2 2 2 3 3 5 2 3" xfId="34548" xr:uid="{1634ECFA-E9F3-4F66-A650-EB0F2550F0F2}"/>
    <cellStyle name="Input 2 2 2 3 3 5 2 4" xfId="43055" xr:uid="{5D18D330-FBF8-4D98-AF4F-D257ECB21417}"/>
    <cellStyle name="Input 2 2 2 3 3 5 2 5" xfId="18465" xr:uid="{F1BAA126-059E-4FD4-8416-FB923F1C6DDB}"/>
    <cellStyle name="Input 2 2 2 3 3 5 3" xfId="23313" xr:uid="{BA9B0E33-D521-4AA8-8496-8C8688CA5F79}"/>
    <cellStyle name="Input 2 2 2 3 3 5 4" xfId="30888" xr:uid="{0FB611CC-9655-44EE-9AA5-2CABC9AE3B17}"/>
    <cellStyle name="Input 2 2 2 3 3 5 5" xfId="38996" xr:uid="{F5483CC2-A505-46B5-8A23-36D425B1DD60}"/>
    <cellStyle name="Input 2 2 2 3 3 5 6" xfId="46561" xr:uid="{286EDE15-7257-40DE-A5A1-3A46D6C92BF3}"/>
    <cellStyle name="Input 2 2 2 3 3 5 7" xfId="14416" xr:uid="{02AFA24F-9BB0-4E5F-ABFE-884E4FCA9E1B}"/>
    <cellStyle name="Input 2 2 2 3 3 6" xfId="3998" xr:uid="{F96890FB-23A4-4FA1-BD6A-22C6B9E00A6B}"/>
    <cellStyle name="Input 2 2 2 3 3 6 2" xfId="8492" xr:uid="{4C8C3ACD-5F4B-4B86-9DA1-271828442A21}"/>
    <cellStyle name="Input 2 2 2 3 3 6 2 2" xfId="26059" xr:uid="{33BD70F3-2064-41F2-8E04-555399A7BE3F}"/>
    <cellStyle name="Input 2 2 2 3 3 6 2 3" xfId="33235" xr:uid="{6AA84A20-B3B3-4667-B792-88C6FABA613F}"/>
    <cellStyle name="Input 2 2 2 3 3 6 2 4" xfId="41742" xr:uid="{11E6DDF5-BD19-40BF-93D0-5D34BEE8BD98}"/>
    <cellStyle name="Input 2 2 2 3 3 6 2 5" xfId="17152" xr:uid="{B86EC10E-A079-4C7B-93FA-59B4F2859173}"/>
    <cellStyle name="Input 2 2 2 3 3 6 3" xfId="21565" xr:uid="{46C7B469-80F2-4F97-B492-6AC0579EFA2C}"/>
    <cellStyle name="Input 2 2 2 3 3 6 4" xfId="29543" xr:uid="{87B9023B-8C4D-44C3-BD88-85E382A9D9C0}"/>
    <cellStyle name="Input 2 2 2 3 3 6 5" xfId="37248" xr:uid="{9FF70C67-9929-425B-9B55-4C307D024BD2}"/>
    <cellStyle name="Input 2 2 2 3 3 6 6" xfId="45218" xr:uid="{9F5ED7BB-5550-4E53-B06D-09F3B19E058D}"/>
    <cellStyle name="Input 2 2 2 3 3 6 7" xfId="12716" xr:uid="{2B4E0351-1FAC-495D-A028-8026092D5948}"/>
    <cellStyle name="Input 2 2 2 3 3 7" xfId="3293" xr:uid="{72A74693-1626-4059-94F9-0907F89DA71A}"/>
    <cellStyle name="Input 2 2 2 3 3 7 2" xfId="7904" xr:uid="{4DBFEB8C-8283-4A00-BB56-D25A7AF515AF}"/>
    <cellStyle name="Input 2 2 2 3 3 7 2 2" xfId="25471" xr:uid="{1F3F94B2-0F1A-4CFB-A0BF-7D2E282DD0B1}"/>
    <cellStyle name="Input 2 2 2 3 3 7 2 3" xfId="32647" xr:uid="{4C40286C-407C-45D1-A940-2B7E97E116CE}"/>
    <cellStyle name="Input 2 2 2 3 3 7 2 4" xfId="41154" xr:uid="{1EC56E9E-4EA5-411F-AA7A-57488077A13C}"/>
    <cellStyle name="Input 2 2 2 3 3 7 2 5" xfId="16564" xr:uid="{57B4F85A-C8F0-492D-A33E-2F9BFD61D709}"/>
    <cellStyle name="Input 2 2 2 3 3 7 3" xfId="20860" xr:uid="{F0EEE1E7-38E3-42FA-A59F-DA052642E991}"/>
    <cellStyle name="Input 2 2 2 3 3 7 4" xfId="28887" xr:uid="{B136593A-7DAB-4B77-9D25-192B97EF4F4A}"/>
    <cellStyle name="Input 2 2 2 3 3 7 5" xfId="36543" xr:uid="{396EA9C0-EC0F-4ACF-B097-D714BC84497F}"/>
    <cellStyle name="Input 2 2 2 3 3 7 6" xfId="44564" xr:uid="{4DB10D54-CB0E-462B-84FD-39FFBF6D8130}"/>
    <cellStyle name="Input 2 2 2 3 3 7 7" xfId="12027" xr:uid="{7800DBAA-AC45-4359-A638-55763C78C326}"/>
    <cellStyle name="Input 2 2 2 3 3 8" xfId="7252" xr:uid="{21AE7398-2A1F-4221-942F-DBFFACDFCC9F}"/>
    <cellStyle name="Input 2 2 2 3 3 8 2" xfId="24819" xr:uid="{B705F01E-B0ED-4768-B38B-DD05EB3B1F03}"/>
    <cellStyle name="Input 2 2 2 3 3 8 3" xfId="32191" xr:uid="{6A5E215D-FB02-464B-BAE3-53201D65F732}"/>
    <cellStyle name="Input 2 2 2 3 3 8 4" xfId="40502" xr:uid="{6A5418D2-560E-4136-AEB1-F755F3466B36}"/>
    <cellStyle name="Input 2 2 2 3 3 8 5" xfId="15912" xr:uid="{CB0C18DE-3AFB-492A-ACDD-F9963F090F9F}"/>
    <cellStyle name="Input 2 2 2 3 3 9" xfId="20196" xr:uid="{154728BA-159E-40AC-98C8-BEADC55F8EAB}"/>
    <cellStyle name="Input 2 2 2 3 4" xfId="3161" xr:uid="{7308D76A-B8C4-487B-945C-2E285E2F1260}"/>
    <cellStyle name="Input 2 2 2 3 4 10" xfId="28761" xr:uid="{E9D57D93-64BC-4228-9461-9E0862C62E8F}"/>
    <cellStyle name="Input 2 2 2 3 4 11" xfId="36411" xr:uid="{6BAF367A-0FDD-40B1-8A51-656B0086D89A}"/>
    <cellStyle name="Input 2 2 2 3 4 12" xfId="44438" xr:uid="{3AB033AF-D827-4975-B84B-7CC68CC3F6FF}"/>
    <cellStyle name="Input 2 2 2 3 4 13" xfId="11895" xr:uid="{3E9BCA60-C4C5-40C2-80C3-B6C43EAF1B33}"/>
    <cellStyle name="Input 2 2 2 3 4 2" xfId="5067" xr:uid="{3CF3D08D-F51F-4C64-9466-7304627652F3}"/>
    <cellStyle name="Input 2 2 2 3 4 2 2" xfId="9190" xr:uid="{A93C6037-AEE5-4F0C-9BA2-F2F29FE7AA3D}"/>
    <cellStyle name="Input 2 2 2 3 4 2 2 2" xfId="26757" xr:uid="{4E208D3B-CBF8-4B49-95F2-19C6C227F09F}"/>
    <cellStyle name="Input 2 2 2 3 4 2 2 3" xfId="33933" xr:uid="{F01217C4-61FE-4043-921D-FA89A659AA32}"/>
    <cellStyle name="Input 2 2 2 3 4 2 2 4" xfId="42440" xr:uid="{ECB7F6F4-0644-4382-B9F7-F60D6EF0CE2E}"/>
    <cellStyle name="Input 2 2 2 3 4 2 2 5" xfId="17850" xr:uid="{49F1380A-D93D-4C82-BA43-9D9A2DE78C72}"/>
    <cellStyle name="Input 2 2 2 3 4 2 3" xfId="22634" xr:uid="{5E1776FB-A9C7-4353-9AD2-233BF727C96B}"/>
    <cellStyle name="Input 2 2 2 3 4 2 4" xfId="30214" xr:uid="{E9D20436-73B3-4F9E-BB6D-5B3D912B91DE}"/>
    <cellStyle name="Input 2 2 2 3 4 2 5" xfId="38317" xr:uid="{DCBDDE4C-F5FF-412C-A52B-3481C30580E2}"/>
    <cellStyle name="Input 2 2 2 3 4 2 6" xfId="45887" xr:uid="{B3D8011C-7337-4BE2-929E-EEF4090D629C}"/>
    <cellStyle name="Input 2 2 2 3 4 2 7" xfId="13737" xr:uid="{39F6779B-DF7F-4D44-A2DB-835015E78161}"/>
    <cellStyle name="Input 2 2 2 3 4 3" xfId="3789" xr:uid="{35BEB1D3-94B3-46AF-8CD6-2F9404B44DAC}"/>
    <cellStyle name="Input 2 2 2 3 4 3 2" xfId="8328" xr:uid="{B4378BEE-E5B3-498E-B46E-3A06F6D86817}"/>
    <cellStyle name="Input 2 2 2 3 4 3 2 2" xfId="25895" xr:uid="{DE03AFC0-F1E7-433B-9444-B03069619A4D}"/>
    <cellStyle name="Input 2 2 2 3 4 3 2 3" xfId="33071" xr:uid="{5D3EF438-1376-42AA-A0CD-8C2286BF5377}"/>
    <cellStyle name="Input 2 2 2 3 4 3 2 4" xfId="41578" xr:uid="{13249002-19D9-403F-AA17-5172DB652A0F}"/>
    <cellStyle name="Input 2 2 2 3 4 3 2 5" xfId="16988" xr:uid="{12FDF86A-FC40-4684-9D45-0FC674B1A0F3}"/>
    <cellStyle name="Input 2 2 2 3 4 3 3" xfId="21356" xr:uid="{4FCA809B-584A-422E-970F-F5FD5235B538}"/>
    <cellStyle name="Input 2 2 2 3 4 3 4" xfId="29374" xr:uid="{80ACB775-6487-4FE0-B3AD-2085828B5A14}"/>
    <cellStyle name="Input 2 2 2 3 4 3 5" xfId="37039" xr:uid="{86BB68EB-07E0-4431-A928-336AE98015AB}"/>
    <cellStyle name="Input 2 2 2 3 4 3 6" xfId="45050" xr:uid="{D217DF28-C7BA-427A-8A13-B225B0E2F96D}"/>
    <cellStyle name="Input 2 2 2 3 4 3 7" xfId="12515" xr:uid="{1F1B0D75-69EA-41BA-87AC-D9B102EBF236}"/>
    <cellStyle name="Input 2 2 2 3 4 4" xfId="5995" xr:uid="{1F3415E2-9B4C-4CBB-8323-ABDD3C37B7B7}"/>
    <cellStyle name="Input 2 2 2 3 4 4 2" xfId="10045" xr:uid="{32E630C3-5BB7-4709-A346-D6B116282CF9}"/>
    <cellStyle name="Input 2 2 2 3 4 4 2 2" xfId="27612" xr:uid="{CB65AA7C-7143-4264-9C88-A96B2392EA65}"/>
    <cellStyle name="Input 2 2 2 3 4 4 2 3" xfId="34788" xr:uid="{C93D535F-72B1-4D94-B73C-1D1B5E95CFE9}"/>
    <cellStyle name="Input 2 2 2 3 4 4 2 4" xfId="43295" xr:uid="{111A02C0-16BB-4565-A656-60EFBAFE4457}"/>
    <cellStyle name="Input 2 2 2 3 4 4 2 5" xfId="18705" xr:uid="{B3D085B9-B085-4C9A-9BF2-0442CBF2AF26}"/>
    <cellStyle name="Input 2 2 2 3 4 4 3" xfId="23562" xr:uid="{3FA790A6-8BCB-4461-A783-B0203618B137}"/>
    <cellStyle name="Input 2 2 2 3 4 4 4" xfId="31137" xr:uid="{46E26941-9876-447D-B3B3-0FD409AD3111}"/>
    <cellStyle name="Input 2 2 2 3 4 4 5" xfId="39245" xr:uid="{385887A8-9496-4F6B-9BB7-B4F0D02BD3F1}"/>
    <cellStyle name="Input 2 2 2 3 4 4 6" xfId="46810" xr:uid="{A581A456-CFE1-47AB-8C6F-BC7AE1842C7F}"/>
    <cellStyle name="Input 2 2 2 3 4 4 7" xfId="14665" xr:uid="{BA8EC547-EA54-4687-9C74-70A8213991F5}"/>
    <cellStyle name="Input 2 2 2 3 4 5" xfId="6358" xr:uid="{1C29ED4A-97DB-40C8-A0E4-EA41568F9589}"/>
    <cellStyle name="Input 2 2 2 3 4 5 2" xfId="10395" xr:uid="{75D80382-59A7-49F9-B564-4E4633681614}"/>
    <cellStyle name="Input 2 2 2 3 4 5 2 2" xfId="27962" xr:uid="{A32B464A-2F8F-40E7-8032-60B798FFE61A}"/>
    <cellStyle name="Input 2 2 2 3 4 5 2 3" xfId="35138" xr:uid="{65F4BD56-5A9E-4DCF-9EDC-4A27F1AE3E10}"/>
    <cellStyle name="Input 2 2 2 3 4 5 2 4" xfId="43645" xr:uid="{B9E14E12-E75F-4233-B363-F7F945CAE1CD}"/>
    <cellStyle name="Input 2 2 2 3 4 5 2 5" xfId="19055" xr:uid="{719A2A09-F34B-4B6F-B240-65195114D6B8}"/>
    <cellStyle name="Input 2 2 2 3 4 5 3" xfId="23925" xr:uid="{20943899-836C-4EEA-B34F-253496718E9D}"/>
    <cellStyle name="Input 2 2 2 3 4 5 4" xfId="31500" xr:uid="{5F8DE064-FC73-48B3-9C6F-53CFBD099025}"/>
    <cellStyle name="Input 2 2 2 3 4 5 5" xfId="39608" xr:uid="{E8F68BBF-C6FD-48AB-B629-C6AFA7D2827C}"/>
    <cellStyle name="Input 2 2 2 3 4 5 6" xfId="47173" xr:uid="{7071C8AF-9AE2-4C02-8C3B-524F7A0ABAEB}"/>
    <cellStyle name="Input 2 2 2 3 4 5 7" xfId="15028" xr:uid="{6322429C-5B6E-45F4-AF78-AF77CE43CC1D}"/>
    <cellStyle name="Input 2 2 2 3 4 6" xfId="6690" xr:uid="{38B9D4CD-E604-4885-9742-10B9EB448F1D}"/>
    <cellStyle name="Input 2 2 2 3 4 6 2" xfId="10712" xr:uid="{9ECFF579-4861-417A-A379-5338EE0F9FB6}"/>
    <cellStyle name="Input 2 2 2 3 4 6 2 2" xfId="28279" xr:uid="{B0990975-EF7E-4DCB-BCDB-D0D0272A960A}"/>
    <cellStyle name="Input 2 2 2 3 4 6 2 3" xfId="35455" xr:uid="{ECA04268-8906-4ABA-9439-D764C9C0E0AC}"/>
    <cellStyle name="Input 2 2 2 3 4 6 2 4" xfId="43962" xr:uid="{8B9F3625-377E-4B06-BE97-101F10486C34}"/>
    <cellStyle name="Input 2 2 2 3 4 6 2 5" xfId="19372" xr:uid="{C25FA5A8-46DA-40B9-B86B-E1BAFB680075}"/>
    <cellStyle name="Input 2 2 2 3 4 6 3" xfId="24257" xr:uid="{3ADCC3B5-4EC6-4F10-BE30-66648BD99672}"/>
    <cellStyle name="Input 2 2 2 3 4 6 4" xfId="31832" xr:uid="{4358F500-52B0-4A86-B658-C325FEACB3BF}"/>
    <cellStyle name="Input 2 2 2 3 4 6 5" xfId="39940" xr:uid="{755D7C79-0386-4E65-BD54-6207A3886FB8}"/>
    <cellStyle name="Input 2 2 2 3 4 6 6" xfId="47505" xr:uid="{560C28E7-2C30-42D3-84BB-10F1E11D08EB}"/>
    <cellStyle name="Input 2 2 2 3 4 6 7" xfId="15360" xr:uid="{14332C00-A66B-4135-9DE6-3EE07C0915E5}"/>
    <cellStyle name="Input 2 2 2 3 4 7" xfId="6738" xr:uid="{D4FA5766-A129-43DB-AEA1-1D166AD2C45B}"/>
    <cellStyle name="Input 2 2 2 3 4 7 2" xfId="10750" xr:uid="{77F8B810-9637-4E35-BDCC-B28B0EB963F0}"/>
    <cellStyle name="Input 2 2 2 3 4 7 2 2" xfId="28317" xr:uid="{1C8D0A95-31D0-420E-A2A3-99C7C9FE09C1}"/>
    <cellStyle name="Input 2 2 2 3 4 7 2 3" xfId="35493" xr:uid="{8378341B-D806-457E-A51D-6F40AAD8FC12}"/>
    <cellStyle name="Input 2 2 2 3 4 7 2 4" xfId="44000" xr:uid="{067753C7-0065-4C74-815D-F934DACB8F2E}"/>
    <cellStyle name="Input 2 2 2 3 4 7 2 5" xfId="19410" xr:uid="{9B90FBD9-20F5-47D3-8779-CBE61531A214}"/>
    <cellStyle name="Input 2 2 2 3 4 7 3" xfId="24305" xr:uid="{173A7F68-FD95-4A6F-953F-810A990834E7}"/>
    <cellStyle name="Input 2 2 2 3 4 7 4" xfId="31880" xr:uid="{D47A2D9F-B859-4F85-8401-E0E3DCEB6A2D}"/>
    <cellStyle name="Input 2 2 2 3 4 7 5" xfId="39988" xr:uid="{7454B4D8-025F-4928-A519-4A4336A53DF7}"/>
    <cellStyle name="Input 2 2 2 3 4 7 6" xfId="47553" xr:uid="{5B3C75BE-B710-4055-AA07-28B7A54B2876}"/>
    <cellStyle name="Input 2 2 2 3 4 7 7" xfId="15408" xr:uid="{C4053679-7559-4A88-B773-D8B77A362A67}"/>
    <cellStyle name="Input 2 2 2 3 4 8" xfId="7784" xr:uid="{B318FD9E-4BDF-43EE-A69C-ED7268C73AB3}"/>
    <cellStyle name="Input 2 2 2 3 4 8 2" xfId="25351" xr:uid="{67DF30F3-03FA-4069-AEFC-65B033B62FB7}"/>
    <cellStyle name="Input 2 2 2 3 4 8 3" xfId="32532" xr:uid="{9FC33140-DB88-4B20-B780-96C5E7E795E2}"/>
    <cellStyle name="Input 2 2 2 3 4 8 4" xfId="41034" xr:uid="{49231F5F-14DE-4361-B2DC-4E294A860439}"/>
    <cellStyle name="Input 2 2 2 3 4 8 5" xfId="16444" xr:uid="{14353859-A5C3-418B-86F5-7CA15746C88F}"/>
    <cellStyle name="Input 2 2 2 3 4 9" xfId="20728" xr:uid="{9A59C828-B474-4C0A-8F4D-C02DBCF44535}"/>
    <cellStyle name="Input 2 2 2 3 5" xfId="4376" xr:uid="{B8895DED-C0C8-4FCD-9186-8087D2995B4C}"/>
    <cellStyle name="Input 2 2 2 3 5 2" xfId="8753" xr:uid="{8E9AC5E3-2FC8-41EE-81C0-D957AABDE8D0}"/>
    <cellStyle name="Input 2 2 2 3 5 2 2" xfId="26320" xr:uid="{6FAC3566-2105-4670-94C1-365257C863A5}"/>
    <cellStyle name="Input 2 2 2 3 5 2 3" xfId="33496" xr:uid="{1F131909-E054-432C-9ED6-6E596FFAEC81}"/>
    <cellStyle name="Input 2 2 2 3 5 2 4" xfId="42003" xr:uid="{9AB2C14A-020F-42D6-8C31-499CEFD21C1B}"/>
    <cellStyle name="Input 2 2 2 3 5 2 5" xfId="17413" xr:uid="{57062AFA-FB3A-4930-855A-5EEE22A3BCB5}"/>
    <cellStyle name="Input 2 2 2 3 5 3" xfId="21943" xr:uid="{29F9959D-C365-4354-A383-D42E559B669C}"/>
    <cellStyle name="Input 2 2 2 3 5 4" xfId="29811" xr:uid="{ADD2C810-64D2-44D7-A1AE-53514112930B}"/>
    <cellStyle name="Input 2 2 2 3 5 5" xfId="37626" xr:uid="{D6D7D500-A80E-45D5-9C05-3854EC030B16}"/>
    <cellStyle name="Input 2 2 2 3 5 6" xfId="45486" xr:uid="{3472A4D6-B649-430A-A775-433C091DDB56}"/>
    <cellStyle name="Input 2 2 2 3 5 7" xfId="13080" xr:uid="{D9B8E9D0-3286-4CB9-84EB-A1E0835B081A}"/>
    <cellStyle name="Input 2 2 2 3 6" xfId="5614" xr:uid="{8F4E1EBE-5F33-4ECD-8B2F-AA7206F86E4F}"/>
    <cellStyle name="Input 2 2 2 3 6 2" xfId="9675" xr:uid="{D937766E-83A2-41BD-A7DE-04EEA590E594}"/>
    <cellStyle name="Input 2 2 2 3 6 2 2" xfId="27242" xr:uid="{344BE3FA-559E-4068-AB7A-45F071C8C229}"/>
    <cellStyle name="Input 2 2 2 3 6 2 3" xfId="34418" xr:uid="{36F5C258-F50A-47DB-A04C-4AD0C9D87EDD}"/>
    <cellStyle name="Input 2 2 2 3 6 2 4" xfId="42925" xr:uid="{B15285FC-D745-4046-935D-43856106779E}"/>
    <cellStyle name="Input 2 2 2 3 6 2 5" xfId="18335" xr:uid="{E2451928-ABDB-43C9-BE72-7D308B69ADD1}"/>
    <cellStyle name="Input 2 2 2 3 6 3" xfId="23181" xr:uid="{BD788223-2EA5-40DB-80DC-A8F1021DCD77}"/>
    <cellStyle name="Input 2 2 2 3 6 4" xfId="30756" xr:uid="{8040F7B5-5F1C-422B-9AAB-53C38FC436EC}"/>
    <cellStyle name="Input 2 2 2 3 6 5" xfId="38864" xr:uid="{E0F6E1AC-D891-4E74-AEA1-64801CBA3E71}"/>
    <cellStyle name="Input 2 2 2 3 6 6" xfId="46429" xr:uid="{16E0A8DD-8817-4D0B-9D7F-3D9FE3D855EF}"/>
    <cellStyle name="Input 2 2 2 3 6 7" xfId="14284" xr:uid="{07ACEF87-3E8C-49A0-BC41-4D7E865B734C}"/>
    <cellStyle name="Input 2 2 2 3 7" xfId="5521" xr:uid="{DEB5AEA8-2CDA-4099-A92C-031C5DE0EDF1}"/>
    <cellStyle name="Input 2 2 2 3 7 2" xfId="9591" xr:uid="{AE30317B-ECD0-4C48-8A5F-BBA9617B35DB}"/>
    <cellStyle name="Input 2 2 2 3 7 2 2" xfId="27158" xr:uid="{64595D87-54E2-4175-8FF7-08184900CFAA}"/>
    <cellStyle name="Input 2 2 2 3 7 2 3" xfId="34334" xr:uid="{F72A1994-CFFA-484D-87A2-3A2815D048DD}"/>
    <cellStyle name="Input 2 2 2 3 7 2 4" xfId="42841" xr:uid="{0BC5EAAD-BD31-4FAC-B52D-277238DE63C2}"/>
    <cellStyle name="Input 2 2 2 3 7 2 5" xfId="18251" xr:uid="{FFC3FA29-CD0C-4C19-A22D-F53119B72E7B}"/>
    <cellStyle name="Input 2 2 2 3 7 3" xfId="23088" xr:uid="{186007BD-0FEF-4A51-BD50-B7AB4D8992DF}"/>
    <cellStyle name="Input 2 2 2 3 7 4" xfId="30663" xr:uid="{769BD43C-8F44-4A04-AD1A-46A95CEE7478}"/>
    <cellStyle name="Input 2 2 2 3 7 5" xfId="38771" xr:uid="{E83B170B-EC93-46BC-AF63-6B0E87CA5759}"/>
    <cellStyle name="Input 2 2 2 3 7 6" xfId="46336" xr:uid="{A61B67D3-D3D6-4E08-AEE5-1EA1229EEFF8}"/>
    <cellStyle name="Input 2 2 2 3 7 7" xfId="14191" xr:uid="{B947C256-81C1-4DD7-8CDD-65EF5A57BF49}"/>
    <cellStyle name="Input 2 2 2 3 8" xfId="5291" xr:uid="{F3E94E89-F617-44FD-9AF6-2E948D9BD806}"/>
    <cellStyle name="Input 2 2 2 3 8 2" xfId="9380" xr:uid="{64AB7447-17A6-45F1-80A7-BB5ECFAE5CE2}"/>
    <cellStyle name="Input 2 2 2 3 8 2 2" xfId="26947" xr:uid="{1D3A2843-1922-40F2-B10A-D45255DA6656}"/>
    <cellStyle name="Input 2 2 2 3 8 2 3" xfId="34123" xr:uid="{D87E13D3-DDAC-410B-BBC6-395E12C5B0DE}"/>
    <cellStyle name="Input 2 2 2 3 8 2 4" xfId="42630" xr:uid="{3E0ABAD2-6D77-4250-9E00-4B5E46D32065}"/>
    <cellStyle name="Input 2 2 2 3 8 2 5" xfId="18040" xr:uid="{A667BD07-FBEE-4EB5-844E-EEFA330D9F83}"/>
    <cellStyle name="Input 2 2 2 3 8 3" xfId="22858" xr:uid="{2A2D0201-0BED-4B27-AC82-C26331AB2F0A}"/>
    <cellStyle name="Input 2 2 2 3 8 4" xfId="30433" xr:uid="{980B603B-41C1-46BB-90F4-42595C3DD2FF}"/>
    <cellStyle name="Input 2 2 2 3 8 5" xfId="38541" xr:uid="{CB36387C-AC82-4EE4-A9BF-0BAC30EFC4C2}"/>
    <cellStyle name="Input 2 2 2 3 8 6" xfId="46106" xr:uid="{E722AE37-1791-468C-A3F8-CB26EEC83F2A}"/>
    <cellStyle name="Input 2 2 2 3 8 7" xfId="13961" xr:uid="{3D82C855-4108-44E8-8A14-31B57983B1E5}"/>
    <cellStyle name="Input 2 2 2 3 9" xfId="6270" xr:uid="{1F7FDD8A-4749-496F-97E0-4897CC06330B}"/>
    <cellStyle name="Input 2 2 2 3 9 2" xfId="10310" xr:uid="{E0B5E99E-5212-4946-AAA7-A69EEF3A0657}"/>
    <cellStyle name="Input 2 2 2 3 9 2 2" xfId="27877" xr:uid="{284472F7-479D-4410-8779-302E8DCC2387}"/>
    <cellStyle name="Input 2 2 2 3 9 2 3" xfId="35053" xr:uid="{8318C442-4BA6-42E9-8883-DF93634D0CCF}"/>
    <cellStyle name="Input 2 2 2 3 9 2 4" xfId="43560" xr:uid="{2DD6B55A-1DA5-4799-8CCC-C39C2043B1B1}"/>
    <cellStyle name="Input 2 2 2 3 9 2 5" xfId="18970" xr:uid="{5F6B224B-6EB1-4BA6-9950-8A2E1060EE96}"/>
    <cellStyle name="Input 2 2 2 3 9 3" xfId="23837" xr:uid="{15F7A3ED-B2EF-414D-8981-F33CCEC6BB88}"/>
    <cellStyle name="Input 2 2 2 3 9 4" xfId="31412" xr:uid="{D8062580-9C9F-4E75-9FA5-E1F33883FD89}"/>
    <cellStyle name="Input 2 2 2 3 9 5" xfId="39520" xr:uid="{01DD5DDB-968B-4FB2-8166-BC30D4A28A35}"/>
    <cellStyle name="Input 2 2 2 3 9 6" xfId="47085" xr:uid="{E20067B3-F06B-4566-A2A4-EA79C093B436}"/>
    <cellStyle name="Input 2 2 2 3 9 7" xfId="14940" xr:uid="{39CA3D87-D466-4C30-8E08-8745B7FEE6E7}"/>
    <cellStyle name="Input 2 2 2 4" xfId="2349" xr:uid="{7D297FC6-2E3C-4C3C-8F91-79BBB51896E3}"/>
    <cellStyle name="Input 2 2 2 4 10" xfId="6113" xr:uid="{E671A3D6-C33D-40E3-B8E7-52E681691947}"/>
    <cellStyle name="Input 2 2 2 4 10 2" xfId="10161" xr:uid="{7300AB69-5A52-4479-BD96-72A304F7ACAF}"/>
    <cellStyle name="Input 2 2 2 4 10 2 2" xfId="27728" xr:uid="{687593DC-9B29-43E3-ADB5-F1B4B6B574C2}"/>
    <cellStyle name="Input 2 2 2 4 10 2 3" xfId="34904" xr:uid="{46EE8B3A-6EA4-4D8E-8B58-A6F35C7F4E1A}"/>
    <cellStyle name="Input 2 2 2 4 10 2 4" xfId="43411" xr:uid="{BA973C80-A98B-4A2F-BDB4-F5CE61450AC1}"/>
    <cellStyle name="Input 2 2 2 4 10 2 5" xfId="18821" xr:uid="{A7FA781A-54DE-4CD6-AFF0-9A6323D9EF4C}"/>
    <cellStyle name="Input 2 2 2 4 10 3" xfId="23680" xr:uid="{4FCAECF8-1C8A-4B7E-B47E-7F7BE1825E1B}"/>
    <cellStyle name="Input 2 2 2 4 10 4" xfId="31255" xr:uid="{7801360D-4ED1-4381-B69B-D079AC976BA3}"/>
    <cellStyle name="Input 2 2 2 4 10 5" xfId="39363" xr:uid="{51C50435-5CE4-4577-B8AA-0AAC013A441A}"/>
    <cellStyle name="Input 2 2 2 4 10 6" xfId="46928" xr:uid="{27B945ED-A92E-4985-BDEB-118DA0EE903E}"/>
    <cellStyle name="Input 2 2 2 4 10 7" xfId="14783" xr:uid="{E3836BBC-36BA-43D2-B612-55BA6D0D280F}"/>
    <cellStyle name="Input 2 2 2 4 11" xfId="6972" xr:uid="{F302E09C-AAF2-4899-B363-95C2248C50F5}"/>
    <cellStyle name="Input 2 2 2 4 11 2" xfId="24539" xr:uid="{57792418-682F-41D2-A88C-A2A23A5F2F9A}"/>
    <cellStyle name="Input 2 2 2 4 11 3" xfId="32007" xr:uid="{01CDBE22-A699-4DD2-B4D4-EEBEAB4D7ED6}"/>
    <cellStyle name="Input 2 2 2 4 11 4" xfId="40222" xr:uid="{2CD83C41-EF20-4A29-9375-11602ED72DC9}"/>
    <cellStyle name="Input 2 2 2 4 11 5" xfId="15632" xr:uid="{ECF07586-6F82-412C-ACA0-B7A009C695DA}"/>
    <cellStyle name="Input 2 2 2 4 12" xfId="19916" xr:uid="{C5FA2BED-5D58-49E9-97B6-7BA5B0DCEA51}"/>
    <cellStyle name="Input 2 2 2 4 13" xfId="11140" xr:uid="{0EC1FF29-AFE0-40B7-8940-E1E4354BBE2E}"/>
    <cellStyle name="Input 2 2 2 4 2" xfId="2913" xr:uid="{36D8EB37-40A0-457B-8970-B0D979009705}"/>
    <cellStyle name="Input 2 2 2 4 2 10" xfId="28621" xr:uid="{638DBA3B-FEB5-4E5C-86F7-435A7550E765}"/>
    <cellStyle name="Input 2 2 2 4 2 11" xfId="36162" xr:uid="{B4369A33-A93D-44B3-A1B5-E1237F08A09D}"/>
    <cellStyle name="Input 2 2 2 4 2 12" xfId="44298" xr:uid="{EF49BB73-6694-4916-9BDB-075654C127BB}"/>
    <cellStyle name="Input 2 2 2 4 2 13" xfId="11660" xr:uid="{065F98E4-2249-4509-A5B2-D8B526DFA0E0}"/>
    <cellStyle name="Input 2 2 2 4 2 2" xfId="4818" xr:uid="{39EF134F-8647-49E8-9667-1713A1F9CCEA}"/>
    <cellStyle name="Input 2 2 2 4 2 2 2" xfId="9036" xr:uid="{BA09BA9C-8F8A-4051-83DF-4AB01FF60BAF}"/>
    <cellStyle name="Input 2 2 2 4 2 2 2 2" xfId="26603" xr:uid="{83A66C15-00E5-41E6-A5AD-4DEDD69AE578}"/>
    <cellStyle name="Input 2 2 2 4 2 2 2 3" xfId="33779" xr:uid="{886E03CE-6936-41EF-B790-CD198EF40F80}"/>
    <cellStyle name="Input 2 2 2 4 2 2 2 4" xfId="42286" xr:uid="{631C7690-CB5B-4D78-80DF-DF63660F708C}"/>
    <cellStyle name="Input 2 2 2 4 2 2 2 5" xfId="17696" xr:uid="{313E8D5C-48F9-45F7-88A4-8FBF4CEFBADF}"/>
    <cellStyle name="Input 2 2 2 4 2 2 3" xfId="22385" xr:uid="{DA591EF7-DF08-423A-9610-153468AFE8A5}"/>
    <cellStyle name="Input 2 2 2 4 2 2 4" xfId="30074" xr:uid="{86C67903-5E1A-4080-A7C7-83F52C5DD1B6}"/>
    <cellStyle name="Input 2 2 2 4 2 2 5" xfId="38068" xr:uid="{AFD038A0-01B1-4339-971D-040FF337696B}"/>
    <cellStyle name="Input 2 2 2 4 2 2 6" xfId="45747" xr:uid="{FA3C1392-6F29-407E-A859-D69765797CD1}"/>
    <cellStyle name="Input 2 2 2 4 2 2 7" xfId="13502" xr:uid="{51A7EE6C-F197-41D0-BCD8-EDD7928CE2D0}"/>
    <cellStyle name="Input 2 2 2 4 2 3" xfId="3920" xr:uid="{9F062B61-9E1A-402B-A6AC-578FA40D272F}"/>
    <cellStyle name="Input 2 2 2 4 2 3 2" xfId="8428" xr:uid="{FA402FCD-D3F7-4315-AC8E-6A74650F1DB0}"/>
    <cellStyle name="Input 2 2 2 4 2 3 2 2" xfId="25995" xr:uid="{58B9E40E-4F06-40CE-B07E-39906B299FAC}"/>
    <cellStyle name="Input 2 2 2 4 2 3 2 3" xfId="33171" xr:uid="{BF0199A0-ED39-41BA-8D28-8D7C130B146E}"/>
    <cellStyle name="Input 2 2 2 4 2 3 2 4" xfId="41678" xr:uid="{A57E3A0A-2162-477A-B54B-0CF0D8C3CABC}"/>
    <cellStyle name="Input 2 2 2 4 2 3 2 5" xfId="17088" xr:uid="{6C592A99-65EE-409D-A315-AD0F21D5F251}"/>
    <cellStyle name="Input 2 2 2 4 2 3 3" xfId="21487" xr:uid="{D0BAA6FC-98FD-444D-8839-53C8DD86A9EC}"/>
    <cellStyle name="Input 2 2 2 4 2 3 4" xfId="29471" xr:uid="{F4E49B6C-8B9F-4F45-97D3-800732FBD000}"/>
    <cellStyle name="Input 2 2 2 4 2 3 5" xfId="37170" xr:uid="{4D76A146-D8A8-4193-88D2-F0D54DA9A910}"/>
    <cellStyle name="Input 2 2 2 4 2 3 6" xfId="45146" xr:uid="{8F699BAE-7AD1-4F21-B6FA-50A0D653670C}"/>
    <cellStyle name="Input 2 2 2 4 2 3 7" xfId="12638" xr:uid="{525CE143-CA20-4D91-B28C-67631DA99EEA}"/>
    <cellStyle name="Input 2 2 2 4 2 4" xfId="5832" xr:uid="{C0CB8947-46C6-4B25-A5E2-0A20E68C9D64}"/>
    <cellStyle name="Input 2 2 2 4 2 4 2" xfId="9887" xr:uid="{302E09E4-B4E0-4247-8BA7-0B684C561F70}"/>
    <cellStyle name="Input 2 2 2 4 2 4 2 2" xfId="27454" xr:uid="{C2EA17A6-53EF-4CF7-870D-076129485B55}"/>
    <cellStyle name="Input 2 2 2 4 2 4 2 3" xfId="34630" xr:uid="{B35A6F07-6F1C-4F60-A4A5-33EF4FF5B9AF}"/>
    <cellStyle name="Input 2 2 2 4 2 4 2 4" xfId="43137" xr:uid="{1524C285-D0C9-4608-AAD6-24F996EC18C7}"/>
    <cellStyle name="Input 2 2 2 4 2 4 2 5" xfId="18547" xr:uid="{C76C56BC-4477-40FF-B64B-F87224FADC6C}"/>
    <cellStyle name="Input 2 2 2 4 2 4 3" xfId="23399" xr:uid="{A0D3A255-6AA6-41FF-ADBD-B7C58BA5E36C}"/>
    <cellStyle name="Input 2 2 2 4 2 4 4" xfId="30974" xr:uid="{A6725F52-6036-48B1-9668-E0AF1ED7A406}"/>
    <cellStyle name="Input 2 2 2 4 2 4 5" xfId="39082" xr:uid="{38CBADCA-9341-40F9-B884-97DB4A481491}"/>
    <cellStyle name="Input 2 2 2 4 2 4 6" xfId="46647" xr:uid="{DF5407E9-458F-4869-BD61-F8BEB93C24DA}"/>
    <cellStyle name="Input 2 2 2 4 2 4 7" xfId="14502" xr:uid="{C7C046C3-854B-42E7-8442-0A6A6ABC4444}"/>
    <cellStyle name="Input 2 2 2 4 2 5" xfId="6188" xr:uid="{7024A013-6EE1-40F7-86BE-858EF1B1DBF1}"/>
    <cellStyle name="Input 2 2 2 4 2 5 2" xfId="10230" xr:uid="{BB49FAD7-6BF1-44CA-9A49-A8DF08B136CB}"/>
    <cellStyle name="Input 2 2 2 4 2 5 2 2" xfId="27797" xr:uid="{C88D44A0-3B57-462E-8547-53F1FA78B059}"/>
    <cellStyle name="Input 2 2 2 4 2 5 2 3" xfId="34973" xr:uid="{4B35DFAA-7F39-4492-91C5-8F285379FEF5}"/>
    <cellStyle name="Input 2 2 2 4 2 5 2 4" xfId="43480" xr:uid="{E2D44357-55E0-4272-93C2-6C084A2F8BF0}"/>
    <cellStyle name="Input 2 2 2 4 2 5 2 5" xfId="18890" xr:uid="{33E07E74-29F7-4FF6-8CF4-E1B9994AC6B7}"/>
    <cellStyle name="Input 2 2 2 4 2 5 3" xfId="23755" xr:uid="{005A8A8F-D5CF-4ED1-991B-B461AEFEDBF6}"/>
    <cellStyle name="Input 2 2 2 4 2 5 4" xfId="31330" xr:uid="{E495DB4F-B97B-4418-993D-F8C5902EEE2B}"/>
    <cellStyle name="Input 2 2 2 4 2 5 5" xfId="39438" xr:uid="{3259380D-774A-47A5-854A-6D31E3151BA4}"/>
    <cellStyle name="Input 2 2 2 4 2 5 6" xfId="47003" xr:uid="{59191D1B-C176-4BE5-B94A-FEC75407F3FA}"/>
    <cellStyle name="Input 2 2 2 4 2 5 7" xfId="14858" xr:uid="{69ED2DA5-CDA7-4D6D-8BA9-201A10CC473D}"/>
    <cellStyle name="Input 2 2 2 4 2 6" xfId="6537" xr:uid="{715A243F-71D0-4C87-8960-1E89FB22FA80}"/>
    <cellStyle name="Input 2 2 2 4 2 6 2" xfId="10567" xr:uid="{0CC49357-0D7A-458D-8509-8B435DF32D84}"/>
    <cellStyle name="Input 2 2 2 4 2 6 2 2" xfId="28134" xr:uid="{F78A8A6E-CA6B-49B0-A9C9-2C2DEA529459}"/>
    <cellStyle name="Input 2 2 2 4 2 6 2 3" xfId="35310" xr:uid="{213456B0-4327-4F7A-B451-1F7F95B38FE6}"/>
    <cellStyle name="Input 2 2 2 4 2 6 2 4" xfId="43817" xr:uid="{0B73FB42-B6BD-4983-A204-CEC1A52040C2}"/>
    <cellStyle name="Input 2 2 2 4 2 6 2 5" xfId="19227" xr:uid="{A9B0A23B-DBC5-4C81-8F72-9807B3FD698F}"/>
    <cellStyle name="Input 2 2 2 4 2 6 3" xfId="24104" xr:uid="{4600819E-704E-44F8-BAE6-66809FE345F3}"/>
    <cellStyle name="Input 2 2 2 4 2 6 4" xfId="31679" xr:uid="{C855996F-6B60-42C0-9BED-C7D9D940B761}"/>
    <cellStyle name="Input 2 2 2 4 2 6 5" xfId="39787" xr:uid="{F4791F67-6109-4639-9733-859C585740F7}"/>
    <cellStyle name="Input 2 2 2 4 2 6 6" xfId="47352" xr:uid="{8A3BFC2A-A43D-4F93-82CA-8B8B9718DAB2}"/>
    <cellStyle name="Input 2 2 2 4 2 6 7" xfId="15207" xr:uid="{8962F893-08C6-4F4A-9662-6D2B87459533}"/>
    <cellStyle name="Input 2 2 2 4 2 7" xfId="5397" xr:uid="{55CE7FBD-081A-4F71-B369-9E3EBE771FF7}"/>
    <cellStyle name="Input 2 2 2 4 2 7 2" xfId="9478" xr:uid="{F01DCE20-523B-434C-8AA3-0E47588E98DC}"/>
    <cellStyle name="Input 2 2 2 4 2 7 2 2" xfId="27045" xr:uid="{33347BE4-8A56-4336-8A62-99362731FA95}"/>
    <cellStyle name="Input 2 2 2 4 2 7 2 3" xfId="34221" xr:uid="{47A782D8-869A-4764-8697-E3081489B8F0}"/>
    <cellStyle name="Input 2 2 2 4 2 7 2 4" xfId="42728" xr:uid="{71D0ADF4-066F-4E81-A7BD-6C3A5FA79CCA}"/>
    <cellStyle name="Input 2 2 2 4 2 7 2 5" xfId="18138" xr:uid="{0BA61110-CC1E-4664-8963-4CEA0E4FA337}"/>
    <cellStyle name="Input 2 2 2 4 2 7 3" xfId="22964" xr:uid="{A291BB4D-3814-4B5F-8469-C2599E904CE0}"/>
    <cellStyle name="Input 2 2 2 4 2 7 4" xfId="30539" xr:uid="{1FA50241-D282-4153-B29B-9D06181ED97C}"/>
    <cellStyle name="Input 2 2 2 4 2 7 5" xfId="38647" xr:uid="{F42978E5-A46F-4183-BC66-0F026BF5908A}"/>
    <cellStyle name="Input 2 2 2 4 2 7 6" xfId="46212" xr:uid="{D19B91E8-D489-4201-9DE5-E762C7B90FEC}"/>
    <cellStyle name="Input 2 2 2 4 2 7 7" xfId="14067" xr:uid="{39EEC033-DF06-44CE-AADD-814731B29835}"/>
    <cellStyle name="Input 2 2 2 4 2 8" xfId="7535" xr:uid="{AA18C82C-9AC2-455B-B564-E1439F5A5157}"/>
    <cellStyle name="Input 2 2 2 4 2 8 2" xfId="25102" xr:uid="{8D30A3CD-0455-4EF6-B9AC-BC225B1DB499}"/>
    <cellStyle name="Input 2 2 2 4 2 8 3" xfId="32378" xr:uid="{42DF6E41-FA9C-4640-AEE9-7F7C1F236934}"/>
    <cellStyle name="Input 2 2 2 4 2 8 4" xfId="40785" xr:uid="{500B91F0-76AB-45BA-9A76-8F22C6DF9921}"/>
    <cellStyle name="Input 2 2 2 4 2 8 5" xfId="16195" xr:uid="{F4FCAB2B-49AE-4CBF-BC91-37BD6B8D8731}"/>
    <cellStyle name="Input 2 2 2 4 2 9" xfId="20479" xr:uid="{503D96D0-D58B-4385-9F26-EC74D223B980}"/>
    <cellStyle name="Input 2 2 2 4 3" xfId="2572" xr:uid="{7223B788-5209-43B5-B8DF-245B3D292688}"/>
    <cellStyle name="Input 2 2 2 4 3 10" xfId="28395" xr:uid="{9E554A22-CDDC-4F35-901B-24072855D4A4}"/>
    <cellStyle name="Input 2 2 2 4 3 11" xfId="35827" xr:uid="{69F7B566-4E86-4488-8A89-6763C4478E4C}"/>
    <cellStyle name="Input 2 2 2 4 3 12" xfId="44074" xr:uid="{CD9E7FA7-7990-4F3B-A0FB-7A1595CB96C6}"/>
    <cellStyle name="Input 2 2 2 4 3 13" xfId="11337" xr:uid="{9DCD9F85-A9C0-453E-A43D-69EC3DE0B985}"/>
    <cellStyle name="Input 2 2 2 4 3 2" xfId="4477" xr:uid="{BB0758BD-CEDC-4DA0-8022-05E5D0FDEBF7}"/>
    <cellStyle name="Input 2 2 2 4 3 2 2" xfId="8792" xr:uid="{6EAB1EAB-EDC5-469B-97E7-4CF90702A03C}"/>
    <cellStyle name="Input 2 2 2 4 3 2 2 2" xfId="26359" xr:uid="{37954804-80E1-4142-B16C-E1B561907E5E}"/>
    <cellStyle name="Input 2 2 2 4 3 2 2 3" xfId="33535" xr:uid="{3DAFB2DB-9EBD-47E0-B964-B63A3FD649B8}"/>
    <cellStyle name="Input 2 2 2 4 3 2 2 4" xfId="42042" xr:uid="{D7AA86EA-908A-4BCA-A4F1-9945AD8888C0}"/>
    <cellStyle name="Input 2 2 2 4 3 2 2 5" xfId="17452" xr:uid="{99C3CEEF-9978-4CC3-96B8-9C9943D27357}"/>
    <cellStyle name="Input 2 2 2 4 3 2 3" xfId="22044" xr:uid="{D42485AA-EEE1-4B0A-9F20-127CC0D0122C}"/>
    <cellStyle name="Input 2 2 2 4 3 2 4" xfId="29848" xr:uid="{3736FD04-30FD-4051-A1A0-458771A74424}"/>
    <cellStyle name="Input 2 2 2 4 3 2 5" xfId="37727" xr:uid="{044561DE-96DE-4510-92A6-31B10781ED28}"/>
    <cellStyle name="Input 2 2 2 4 3 2 6" xfId="45523" xr:uid="{A11D8F3C-0D34-4020-AFDB-00AE2C60AEF1}"/>
    <cellStyle name="Input 2 2 2 4 3 2 7" xfId="13179" xr:uid="{D608A369-1D5B-45CC-9955-96258C07E4FC}"/>
    <cellStyle name="Input 2 2 2 4 3 3" xfId="3626" xr:uid="{56E335E0-3208-426B-966D-BA1B1E0BF997}"/>
    <cellStyle name="Input 2 2 2 4 3 3 2" xfId="8182" xr:uid="{36284401-06AB-45E9-B420-271D3D278EFB}"/>
    <cellStyle name="Input 2 2 2 4 3 3 2 2" xfId="25749" xr:uid="{D8A2E928-84A7-4390-B8A3-932CF66B7B85}"/>
    <cellStyle name="Input 2 2 2 4 3 3 2 3" xfId="32925" xr:uid="{637D6AF3-E0DB-4A71-8809-1303A143E955}"/>
    <cellStyle name="Input 2 2 2 4 3 3 2 4" xfId="41432" xr:uid="{605DCFFE-A0E3-431D-9825-69E109D1EFB9}"/>
    <cellStyle name="Input 2 2 2 4 3 3 2 5" xfId="16842" xr:uid="{8BBC6549-1CA9-4C4F-A6BA-BC6D445413F6}"/>
    <cellStyle name="Input 2 2 2 4 3 3 3" xfId="21193" xr:uid="{E4AFF1DD-CD4E-44AB-8E9D-85B51CA983DF}"/>
    <cellStyle name="Input 2 2 2 4 3 3 4" xfId="29211" xr:uid="{8BBDB1CA-DB41-4B83-8291-324B6EAEFCD9}"/>
    <cellStyle name="Input 2 2 2 4 3 3 5" xfId="36876" xr:uid="{E15D7FE9-A31C-49B4-8617-814F8E3A69CA}"/>
    <cellStyle name="Input 2 2 2 4 3 3 6" xfId="44887" xr:uid="{4C5EF94E-3616-436D-84A5-44966EB02E22}"/>
    <cellStyle name="Input 2 2 2 4 3 3 7" xfId="12352" xr:uid="{D8666C94-60E9-4A0D-9840-D33909A1D2B8}"/>
    <cellStyle name="Input 2 2 2 4 3 4" xfId="4002" xr:uid="{E82CAF98-BB19-48C7-B09A-A5810CE120B9}"/>
    <cellStyle name="Input 2 2 2 4 3 4 2" xfId="8496" xr:uid="{944ACFEE-7651-4A85-A557-B313194B8325}"/>
    <cellStyle name="Input 2 2 2 4 3 4 2 2" xfId="26063" xr:uid="{4854111E-4DE1-481F-979B-2A7914C08531}"/>
    <cellStyle name="Input 2 2 2 4 3 4 2 3" xfId="33239" xr:uid="{65806777-E878-461B-8FB5-8E970B08C16C}"/>
    <cellStyle name="Input 2 2 2 4 3 4 2 4" xfId="41746" xr:uid="{3A34B45D-904F-4D7E-97A7-87C05505FDCB}"/>
    <cellStyle name="Input 2 2 2 4 3 4 2 5" xfId="17156" xr:uid="{855B88E5-1915-4C70-8399-AB3DA53BCD78}"/>
    <cellStyle name="Input 2 2 2 4 3 4 3" xfId="21569" xr:uid="{7E8FEE3E-9D11-4FFC-A577-DC35F2572895}"/>
    <cellStyle name="Input 2 2 2 4 3 4 4" xfId="29547" xr:uid="{0D773D7F-E1B7-4A72-BCF8-F6980BC7A9B3}"/>
    <cellStyle name="Input 2 2 2 4 3 4 5" xfId="37252" xr:uid="{2F446D06-7633-40AB-869C-7261243BA237}"/>
    <cellStyle name="Input 2 2 2 4 3 4 6" xfId="45222" xr:uid="{29B13CC1-68DA-474B-BD7A-1248E10405F7}"/>
    <cellStyle name="Input 2 2 2 4 3 4 7" xfId="12720" xr:uid="{53EF98E1-C163-4B0F-BBA1-C25331C6D2BB}"/>
    <cellStyle name="Input 2 2 2 4 3 5" xfId="5284" xr:uid="{5C908B08-39DA-45DB-B619-E1D050955862}"/>
    <cellStyle name="Input 2 2 2 4 3 5 2" xfId="9373" xr:uid="{1FCACA6A-E3E4-4720-90CF-D449FDAB8A60}"/>
    <cellStyle name="Input 2 2 2 4 3 5 2 2" xfId="26940" xr:uid="{E2304224-195F-4475-9EB3-5DDA8BE80586}"/>
    <cellStyle name="Input 2 2 2 4 3 5 2 3" xfId="34116" xr:uid="{EE70261D-9C38-4A0A-B45F-3444A5910A0A}"/>
    <cellStyle name="Input 2 2 2 4 3 5 2 4" xfId="42623" xr:uid="{892BEAC4-81D7-4993-966B-895FDB733587}"/>
    <cellStyle name="Input 2 2 2 4 3 5 2 5" xfId="18033" xr:uid="{ACE793E7-7538-4302-8428-DFB8BD399B41}"/>
    <cellStyle name="Input 2 2 2 4 3 5 3" xfId="22851" xr:uid="{9A5B66BD-C9B2-4E84-AF79-C6D9776C0BA3}"/>
    <cellStyle name="Input 2 2 2 4 3 5 4" xfId="30426" xr:uid="{8B204F78-35A7-4330-B49A-01EC076563F1}"/>
    <cellStyle name="Input 2 2 2 4 3 5 5" xfId="38534" xr:uid="{B9428369-C8C6-478D-A3CD-205DB2D08B46}"/>
    <cellStyle name="Input 2 2 2 4 3 5 6" xfId="46099" xr:uid="{A2116C85-FF76-4C54-A102-57A4E79DD330}"/>
    <cellStyle name="Input 2 2 2 4 3 5 7" xfId="13954" xr:uid="{145B98C1-3892-46C7-B9A1-C960C6C77523}"/>
    <cellStyle name="Input 2 2 2 4 3 6" xfId="3582" xr:uid="{6B3559D4-5F0A-48D9-AC42-DE34B84B4309}"/>
    <cellStyle name="Input 2 2 2 4 3 6 2" xfId="8146" xr:uid="{69909E9F-841E-48E0-9011-CCF401657F44}"/>
    <cellStyle name="Input 2 2 2 4 3 6 2 2" xfId="25713" xr:uid="{8E9F8F61-0240-4FED-8547-9AA634FA186D}"/>
    <cellStyle name="Input 2 2 2 4 3 6 2 3" xfId="32889" xr:uid="{F29CF64F-3FB1-4A0C-B105-48162DD1F7EF}"/>
    <cellStyle name="Input 2 2 2 4 3 6 2 4" xfId="41396" xr:uid="{13783D5F-C73A-40D6-8EEC-475C8C29EEC0}"/>
    <cellStyle name="Input 2 2 2 4 3 6 2 5" xfId="16806" xr:uid="{3E99A522-EF4E-4105-9BDD-F0BA35DFD3C9}"/>
    <cellStyle name="Input 2 2 2 4 3 6 3" xfId="21149" xr:uid="{D95C71EF-C67E-408A-B15A-D17051492508}"/>
    <cellStyle name="Input 2 2 2 4 3 6 4" xfId="29167" xr:uid="{79BE0332-40C2-4B05-8CF6-B7CDB5570482}"/>
    <cellStyle name="Input 2 2 2 4 3 6 5" xfId="36832" xr:uid="{F9F3515E-F1C7-45D5-BA35-477BCE4FAF96}"/>
    <cellStyle name="Input 2 2 2 4 3 6 6" xfId="44843" xr:uid="{0D72A1B0-6364-45CF-9980-87A357178E5B}"/>
    <cellStyle name="Input 2 2 2 4 3 6 7" xfId="12308" xr:uid="{F7C7354B-EEAA-4AAF-A24F-7EAECEF2E377}"/>
    <cellStyle name="Input 2 2 2 4 3 7" xfId="5557" xr:uid="{CCEF19FD-FBBE-4A4F-B4A1-3C3B2CB02D57}"/>
    <cellStyle name="Input 2 2 2 4 3 7 2" xfId="9623" xr:uid="{7827927F-C90E-4EA9-8430-A2A214157EA5}"/>
    <cellStyle name="Input 2 2 2 4 3 7 2 2" xfId="27190" xr:uid="{736C2B7F-2965-4457-8189-730AE4F70475}"/>
    <cellStyle name="Input 2 2 2 4 3 7 2 3" xfId="34366" xr:uid="{4C8AE258-BA0D-4829-9E2D-3D728AFC69EC}"/>
    <cellStyle name="Input 2 2 2 4 3 7 2 4" xfId="42873" xr:uid="{C9BB5F39-1B63-4875-B46F-88316E0D8DE0}"/>
    <cellStyle name="Input 2 2 2 4 3 7 2 5" xfId="18283" xr:uid="{CE30C811-910D-4359-907F-388BA96191AD}"/>
    <cellStyle name="Input 2 2 2 4 3 7 3" xfId="23124" xr:uid="{D3D027CF-4327-4D72-AF90-A46A99F59459}"/>
    <cellStyle name="Input 2 2 2 4 3 7 4" xfId="30699" xr:uid="{64FDEC96-2876-4DF7-A3BC-05805F4D9A81}"/>
    <cellStyle name="Input 2 2 2 4 3 7 5" xfId="38807" xr:uid="{DFB1EA81-8F28-4897-B8A8-9D716B727EA4}"/>
    <cellStyle name="Input 2 2 2 4 3 7 6" xfId="46372" xr:uid="{8A9DBD80-5F38-4134-A608-D3253A2BD36C}"/>
    <cellStyle name="Input 2 2 2 4 3 7 7" xfId="14227" xr:uid="{FDE93872-1799-4A12-8EBD-6935BB0CC970}"/>
    <cellStyle name="Input 2 2 2 4 3 8" xfId="7194" xr:uid="{3BCEEBA8-3B40-4FED-9E4E-61AA34685451}"/>
    <cellStyle name="Input 2 2 2 4 3 8 2" xfId="24761" xr:uid="{696633C1-2282-499A-AB8E-7CE0E7E4D4D8}"/>
    <cellStyle name="Input 2 2 2 4 3 8 3" xfId="32134" xr:uid="{C1A12440-0440-4625-B837-C6A511B38F50}"/>
    <cellStyle name="Input 2 2 2 4 3 8 4" xfId="40444" xr:uid="{1BC90D98-B96C-440A-BFEB-55C3EFA02723}"/>
    <cellStyle name="Input 2 2 2 4 3 8 5" xfId="15854" xr:uid="{DCCC1225-B029-412B-ACC3-19984679695A}"/>
    <cellStyle name="Input 2 2 2 4 3 9" xfId="20138" xr:uid="{A3D5CB13-BAE0-4CBF-B535-996F4C7A307C}"/>
    <cellStyle name="Input 2 2 2 4 4" xfId="2707" xr:uid="{4EB276A2-2FD8-4C6C-84E0-C61A91200EFB}"/>
    <cellStyle name="Input 2 2 2 4 4 10" xfId="28520" xr:uid="{437D2955-1187-4D22-89AE-5A3E64BDC7F2}"/>
    <cellStyle name="Input 2 2 2 4 4 11" xfId="35957" xr:uid="{12932998-D4E6-428A-9F67-39463492FD63}"/>
    <cellStyle name="Input 2 2 2 4 4 12" xfId="44198" xr:uid="{7B7C33C8-443A-4F40-A78D-2459D3F37EB0}"/>
    <cellStyle name="Input 2 2 2 4 4 13" xfId="11464" xr:uid="{FC601DA2-1511-4EAF-A7C4-7D93C0D63BA5}"/>
    <cellStyle name="Input 2 2 2 4 4 2" xfId="4612" xr:uid="{D7A56302-3D6B-4A15-8034-CF1A192AFD44}"/>
    <cellStyle name="Input 2 2 2 4 4 2 2" xfId="8925" xr:uid="{8447F918-AB93-4868-95A0-58A9C46C6E3E}"/>
    <cellStyle name="Input 2 2 2 4 4 2 2 2" xfId="26492" xr:uid="{A17A70E8-BFA0-4C1C-A4FD-CC205F8741D7}"/>
    <cellStyle name="Input 2 2 2 4 4 2 2 3" xfId="33668" xr:uid="{53669585-CCBA-4F8B-9700-CB7903C1662D}"/>
    <cellStyle name="Input 2 2 2 4 4 2 2 4" xfId="42175" xr:uid="{E15EB845-2D44-419B-9470-8C875C8CACD4}"/>
    <cellStyle name="Input 2 2 2 4 4 2 2 5" xfId="17585" xr:uid="{BE257C65-3146-4075-AD73-CB007B3CA335}"/>
    <cellStyle name="Input 2 2 2 4 4 2 3" xfId="22179" xr:uid="{CB500DCE-C523-495A-A40B-969483E3C526}"/>
    <cellStyle name="Input 2 2 2 4 4 2 4" xfId="29973" xr:uid="{E40F0CC3-3571-45E3-B043-1637273CBF7B}"/>
    <cellStyle name="Input 2 2 2 4 4 2 5" xfId="37862" xr:uid="{58DC5142-FF3D-413A-BCA0-2AA0B058A570}"/>
    <cellStyle name="Input 2 2 2 4 4 2 6" xfId="45647" xr:uid="{386786DB-8050-4E26-B4E4-4E7B1634C105}"/>
    <cellStyle name="Input 2 2 2 4 4 2 7" xfId="13306" xr:uid="{92B39477-2F5C-4C87-8760-4B3728B49E9D}"/>
    <cellStyle name="Input 2 2 2 4 4 3" xfId="5332" xr:uid="{C8DADF73-101E-491D-9CF4-0FB07481FEA0}"/>
    <cellStyle name="Input 2 2 2 4 4 3 2" xfId="9418" xr:uid="{B757369E-AFF6-4038-9412-850A096DB3E1}"/>
    <cellStyle name="Input 2 2 2 4 4 3 2 2" xfId="26985" xr:uid="{E465C36E-B8E4-421F-84F1-DB368044A5A1}"/>
    <cellStyle name="Input 2 2 2 4 4 3 2 3" xfId="34161" xr:uid="{174FB9A4-1C40-4D64-8FD4-D253AFBEA642}"/>
    <cellStyle name="Input 2 2 2 4 4 3 2 4" xfId="42668" xr:uid="{FA937F29-A72B-4561-A47B-8066A0E362BA}"/>
    <cellStyle name="Input 2 2 2 4 4 3 2 5" xfId="18078" xr:uid="{8541BD93-7AE7-481A-8357-C13ED285374C}"/>
    <cellStyle name="Input 2 2 2 4 4 3 3" xfId="22899" xr:uid="{DD1E07BE-31D2-4F03-90FF-2F2148BA5732}"/>
    <cellStyle name="Input 2 2 2 4 4 3 4" xfId="30474" xr:uid="{0BD5239C-86AC-417E-9216-197991C151F2}"/>
    <cellStyle name="Input 2 2 2 4 4 3 5" xfId="38582" xr:uid="{C6AA8F91-9D5C-42D3-AA3B-AA7444DAAA3B}"/>
    <cellStyle name="Input 2 2 2 4 4 3 6" xfId="46147" xr:uid="{59DE9CF5-8069-4131-A46F-89A960FD02BF}"/>
    <cellStyle name="Input 2 2 2 4 4 3 7" xfId="14002" xr:uid="{DC898BF7-457D-42CA-8CD9-5CD74D33DACE}"/>
    <cellStyle name="Input 2 2 2 4 4 4" xfId="5702" xr:uid="{C67C1E9A-E286-45F9-9EE1-0F1387B97518}"/>
    <cellStyle name="Input 2 2 2 4 4 4 2" xfId="9761" xr:uid="{157CCCBB-B901-4893-9C49-E87176EFA438}"/>
    <cellStyle name="Input 2 2 2 4 4 4 2 2" xfId="27328" xr:uid="{8F17B30F-854E-4848-979B-01459F4F137C}"/>
    <cellStyle name="Input 2 2 2 4 4 4 2 3" xfId="34504" xr:uid="{1E57134A-CE10-41E6-A1A4-0412CB3A9E56}"/>
    <cellStyle name="Input 2 2 2 4 4 4 2 4" xfId="43011" xr:uid="{CC35EC1C-43B0-4F04-A33A-9EA81D968BD0}"/>
    <cellStyle name="Input 2 2 2 4 4 4 2 5" xfId="18421" xr:uid="{97C8F6BA-1C44-472A-A46D-190C1EBAB0E5}"/>
    <cellStyle name="Input 2 2 2 4 4 4 3" xfId="23269" xr:uid="{24F30649-3181-4D71-9752-E15E42ECC7C4}"/>
    <cellStyle name="Input 2 2 2 4 4 4 4" xfId="30844" xr:uid="{B1B3FF49-6CB8-46A0-AEF6-4C95ED042CD0}"/>
    <cellStyle name="Input 2 2 2 4 4 4 5" xfId="38952" xr:uid="{052D63B9-CDCF-42C4-8A61-1D782ED82B00}"/>
    <cellStyle name="Input 2 2 2 4 4 4 6" xfId="46517" xr:uid="{D4F7948F-80A2-4BC4-B2B9-FB8232CF2950}"/>
    <cellStyle name="Input 2 2 2 4 4 4 7" xfId="14372" xr:uid="{31BAE220-C822-4E27-AB92-65870BDE7FC3}"/>
    <cellStyle name="Input 2 2 2 4 4 5" xfId="6056" xr:uid="{0BFBCC7D-68D5-43F3-BEA8-81C753468666}"/>
    <cellStyle name="Input 2 2 2 4 4 5 2" xfId="10106" xr:uid="{5D212F1B-E8D5-437E-985D-C6F0D65507DE}"/>
    <cellStyle name="Input 2 2 2 4 4 5 2 2" xfId="27673" xr:uid="{26FC23AA-0AC1-47B9-89B7-D6222AA82398}"/>
    <cellStyle name="Input 2 2 2 4 4 5 2 3" xfId="34849" xr:uid="{9E33E87C-2018-4214-B170-47B5840F2580}"/>
    <cellStyle name="Input 2 2 2 4 4 5 2 4" xfId="43356" xr:uid="{18BE7467-CDB3-47F1-A025-CE4269C53956}"/>
    <cellStyle name="Input 2 2 2 4 4 5 2 5" xfId="18766" xr:uid="{7CF9EAF7-EA62-436C-A036-93A96204FCD4}"/>
    <cellStyle name="Input 2 2 2 4 4 5 3" xfId="23623" xr:uid="{0ADA136F-A50E-4C82-BFFB-AB707D01FD22}"/>
    <cellStyle name="Input 2 2 2 4 4 5 4" xfId="31198" xr:uid="{7F8B44D3-1E66-47FD-BDDF-3F15F89A1609}"/>
    <cellStyle name="Input 2 2 2 4 4 5 5" xfId="39306" xr:uid="{16D7E69D-00A4-49AB-AF4D-23BC34D85ABA}"/>
    <cellStyle name="Input 2 2 2 4 4 5 6" xfId="46871" xr:uid="{21C46BBA-E1DD-4673-ACBA-1EEE4E466192}"/>
    <cellStyle name="Input 2 2 2 4 4 5 7" xfId="14726" xr:uid="{EDCAF9D8-C8DD-4E12-8D0C-6316F6AD6DB8}"/>
    <cellStyle name="Input 2 2 2 4 4 6" xfId="6424" xr:uid="{A560B081-AF20-4A8D-8FFA-6DE293814C6C}"/>
    <cellStyle name="Input 2 2 2 4 4 6 2" xfId="10461" xr:uid="{67746289-A6D5-4B92-85DF-7E291844B501}"/>
    <cellStyle name="Input 2 2 2 4 4 6 2 2" xfId="28028" xr:uid="{83D3D8BB-14E7-4357-A7DE-E37A8CAC0A45}"/>
    <cellStyle name="Input 2 2 2 4 4 6 2 3" xfId="35204" xr:uid="{CD4EBC67-F544-4A09-BD1C-997C7A17CC08}"/>
    <cellStyle name="Input 2 2 2 4 4 6 2 4" xfId="43711" xr:uid="{738B4234-F088-449B-89FA-C4F49E8DB235}"/>
    <cellStyle name="Input 2 2 2 4 4 6 2 5" xfId="19121" xr:uid="{87E1FCF8-2258-42AE-972F-CC054AF552A6}"/>
    <cellStyle name="Input 2 2 2 4 4 6 3" xfId="23991" xr:uid="{E9301673-06C9-4DA7-9219-1A67EB56A402}"/>
    <cellStyle name="Input 2 2 2 4 4 6 4" xfId="31566" xr:uid="{C2A5D61F-00F5-4163-9B5E-DC5FD39B4B90}"/>
    <cellStyle name="Input 2 2 2 4 4 6 5" xfId="39674" xr:uid="{D352C33F-6DCF-4653-8246-202A534E0D42}"/>
    <cellStyle name="Input 2 2 2 4 4 6 6" xfId="47239" xr:uid="{6B874C65-49E1-4B74-9952-326C37E90D0E}"/>
    <cellStyle name="Input 2 2 2 4 4 6 7" xfId="15094" xr:uid="{C082DD66-9E72-4886-8F49-7DCB7ABC2E75}"/>
    <cellStyle name="Input 2 2 2 4 4 7" xfId="5400" xr:uid="{D0924E92-4CF0-41AC-BA6A-96A2ADFB3BE0}"/>
    <cellStyle name="Input 2 2 2 4 4 7 2" xfId="9480" xr:uid="{C50FD2B8-55AA-4768-9EDD-FF21206B9298}"/>
    <cellStyle name="Input 2 2 2 4 4 7 2 2" xfId="27047" xr:uid="{DD599086-C129-4FA8-AFC9-6401A7853417}"/>
    <cellStyle name="Input 2 2 2 4 4 7 2 3" xfId="34223" xr:uid="{E00A972D-FFC6-4226-A6B3-E87C585CFE37}"/>
    <cellStyle name="Input 2 2 2 4 4 7 2 4" xfId="42730" xr:uid="{624A02C4-26F2-42B1-82F9-EB0B6A5E15BD}"/>
    <cellStyle name="Input 2 2 2 4 4 7 2 5" xfId="18140" xr:uid="{452D14FB-F365-4FE7-87B4-A883DB62B7F7}"/>
    <cellStyle name="Input 2 2 2 4 4 7 3" xfId="22967" xr:uid="{B0D0733F-55B4-400B-AD4E-33A707111108}"/>
    <cellStyle name="Input 2 2 2 4 4 7 4" xfId="30542" xr:uid="{06F9CC4A-9170-4272-BC90-6CAFD4C54AF6}"/>
    <cellStyle name="Input 2 2 2 4 4 7 5" xfId="38650" xr:uid="{EB64B4B8-3AEE-4D8E-9D0D-729761F4949D}"/>
    <cellStyle name="Input 2 2 2 4 4 7 6" xfId="46215" xr:uid="{7ECDC93F-CD60-4E41-8338-7ADE483C592E}"/>
    <cellStyle name="Input 2 2 2 4 4 7 7" xfId="14070" xr:uid="{B7BA6E8E-8BB5-43AF-9734-86D89920E2B5}"/>
    <cellStyle name="Input 2 2 2 4 4 8" xfId="7329" xr:uid="{A9BCF76D-9564-46CD-91E1-D8940490C19C}"/>
    <cellStyle name="Input 2 2 2 4 4 8 2" xfId="24896" xr:uid="{747EC658-E652-4CE9-838F-8EF60FC3C7D5}"/>
    <cellStyle name="Input 2 2 2 4 4 8 3" xfId="32267" xr:uid="{C851E9E2-A41E-435B-A0F7-1FDEF1220D36}"/>
    <cellStyle name="Input 2 2 2 4 4 8 4" xfId="40579" xr:uid="{CC89D75B-5FB7-4581-82DD-DD2C79908465}"/>
    <cellStyle name="Input 2 2 2 4 4 8 5" xfId="15989" xr:uid="{77BF95D7-1D99-4C0E-8A01-241D2954DBED}"/>
    <cellStyle name="Input 2 2 2 4 4 9" xfId="20273" xr:uid="{9FB74C03-D147-4B5F-96FE-A588D6C9AB0E}"/>
    <cellStyle name="Input 2 2 2 4 5" xfId="4255" xr:uid="{476B4D9A-8B07-4666-BC5F-601BF68B237E}"/>
    <cellStyle name="Input 2 2 2 4 5 2" xfId="8665" xr:uid="{FF5C55F2-4F0F-4CA5-A5C5-BD6FF06021D1}"/>
    <cellStyle name="Input 2 2 2 4 5 2 2" xfId="26232" xr:uid="{E360DBDD-3F1D-4D65-83E6-791409E20069}"/>
    <cellStyle name="Input 2 2 2 4 5 2 3" xfId="33408" xr:uid="{C49C67E7-7D37-4DC7-8D31-77CEC4C81FD9}"/>
    <cellStyle name="Input 2 2 2 4 5 2 4" xfId="41915" xr:uid="{8495016F-37A6-4741-9F03-E4E40FA3A827}"/>
    <cellStyle name="Input 2 2 2 4 5 2 5" xfId="17325" xr:uid="{18C91AB3-90B4-4934-B84A-73631869AED7}"/>
    <cellStyle name="Input 2 2 2 4 5 3" xfId="21822" xr:uid="{DBAD3E2E-BB1B-4F79-98E9-D6617E7D6765}"/>
    <cellStyle name="Input 2 2 2 4 5 4" xfId="29735" xr:uid="{D80D9175-BE52-453D-B41D-456572725129}"/>
    <cellStyle name="Input 2 2 2 4 5 5" xfId="37505" xr:uid="{7FBB658A-BAE6-4D81-A025-3628302F60C3}"/>
    <cellStyle name="Input 2 2 2 4 5 6" xfId="45410" xr:uid="{8EAC1441-A0A7-469D-9665-F047264809B4}"/>
    <cellStyle name="Input 2 2 2 4 5 7" xfId="12971" xr:uid="{C4660552-9359-4A58-9840-EB08E04F3F6D}"/>
    <cellStyle name="Input 2 2 2 4 6" xfId="3935" xr:uid="{43B119DD-F6FE-4845-A749-C8E65AB84BF5}"/>
    <cellStyle name="Input 2 2 2 4 6 2" xfId="8438" xr:uid="{209D9500-62D2-49D0-8240-8E918C1CE720}"/>
    <cellStyle name="Input 2 2 2 4 6 2 2" xfId="26005" xr:uid="{CCDF1630-2EE1-4A73-862B-0AB4DE8A786F}"/>
    <cellStyle name="Input 2 2 2 4 6 2 3" xfId="33181" xr:uid="{9D9C04F9-2388-4614-9058-1BAE791BFF4E}"/>
    <cellStyle name="Input 2 2 2 4 6 2 4" xfId="41688" xr:uid="{63D8AF87-8DB2-421B-8F74-CD84DD5D52DF}"/>
    <cellStyle name="Input 2 2 2 4 6 2 5" xfId="17098" xr:uid="{48E5049F-AF46-4E83-9212-2DC32839535E}"/>
    <cellStyle name="Input 2 2 2 4 6 3" xfId="21502" xr:uid="{0A9FEF5A-D585-4315-B497-FE9755304145}"/>
    <cellStyle name="Input 2 2 2 4 6 4" xfId="29481" xr:uid="{C85733DB-8FFB-45A2-A3C5-64D5CF8266C3}"/>
    <cellStyle name="Input 2 2 2 4 6 5" xfId="37185" xr:uid="{453EF42B-EA54-4E03-A1AD-080FDD171BAE}"/>
    <cellStyle name="Input 2 2 2 4 6 6" xfId="45156" xr:uid="{4CA86ED4-640B-4F20-9ED2-F499BBF14FD0}"/>
    <cellStyle name="Input 2 2 2 4 6 7" xfId="12653" xr:uid="{05C6F9BA-CBDA-43EA-B2A2-92E339A7390A}"/>
    <cellStyle name="Input 2 2 2 4 7" xfId="3264" xr:uid="{01282804-3A52-4233-9BBE-7A60D4CDC6AB}"/>
    <cellStyle name="Input 2 2 2 4 7 2" xfId="7879" xr:uid="{C29E132C-8B2B-45D5-9AE1-078233503047}"/>
    <cellStyle name="Input 2 2 2 4 7 2 2" xfId="25446" xr:uid="{C631BC37-032B-420D-AD3E-687517965256}"/>
    <cellStyle name="Input 2 2 2 4 7 2 3" xfId="32622" xr:uid="{4781BF8F-D324-403A-BB62-2D8884A9434F}"/>
    <cellStyle name="Input 2 2 2 4 7 2 4" xfId="41129" xr:uid="{E8370417-37AF-498B-80F8-A0C78A8E9B4C}"/>
    <cellStyle name="Input 2 2 2 4 7 2 5" xfId="16539" xr:uid="{1F3A39C8-B3E9-422C-B106-DDE7F3ECEC56}"/>
    <cellStyle name="Input 2 2 2 4 7 3" xfId="20831" xr:uid="{84421C45-CFAE-447B-909F-5602B673A289}"/>
    <cellStyle name="Input 2 2 2 4 7 4" xfId="28859" xr:uid="{3F63506F-4D87-43E7-999A-F55B0ADF6305}"/>
    <cellStyle name="Input 2 2 2 4 7 5" xfId="36514" xr:uid="{1C5EB892-B619-4375-ABCF-B01B6A5D31EB}"/>
    <cellStyle name="Input 2 2 2 4 7 6" xfId="44536" xr:uid="{AE6CE341-456F-4D0B-8590-86CD158DA748}"/>
    <cellStyle name="Input 2 2 2 4 7 7" xfId="11998" xr:uid="{9B15F454-1076-4B96-8E22-25B9235E5B4C}"/>
    <cellStyle name="Input 2 2 2 4 8" xfId="3705" xr:uid="{3612B593-CAB5-4022-87F1-FA12D39E579E}"/>
    <cellStyle name="Input 2 2 2 4 8 2" xfId="8253" xr:uid="{97B855E2-D1D8-4C46-8ECE-5E6E7A5359DD}"/>
    <cellStyle name="Input 2 2 2 4 8 2 2" xfId="25820" xr:uid="{2B8EBAF0-2FCE-42FD-BA44-633406A054E4}"/>
    <cellStyle name="Input 2 2 2 4 8 2 3" xfId="32996" xr:uid="{6FB4258B-0A91-4A96-B774-FE0FB64421D4}"/>
    <cellStyle name="Input 2 2 2 4 8 2 4" xfId="41503" xr:uid="{0E70A5D0-0E44-4092-AEC2-E7CA56FD9B33}"/>
    <cellStyle name="Input 2 2 2 4 8 2 5" xfId="16913" xr:uid="{A84DB498-021F-41C5-8139-31CA1000BC7F}"/>
    <cellStyle name="Input 2 2 2 4 8 3" xfId="21272" xr:uid="{72F0A4E5-987D-4DDD-841C-17F88053E0BF}"/>
    <cellStyle name="Input 2 2 2 4 8 4" xfId="29290" xr:uid="{10E5B4E7-39FC-446C-851C-8BEE6CE32B72}"/>
    <cellStyle name="Input 2 2 2 4 8 5" xfId="36955" xr:uid="{BD087A9A-77A0-4C65-AF1A-4DB0DA44D408}"/>
    <cellStyle name="Input 2 2 2 4 8 6" xfId="44966" xr:uid="{0A6947E2-59DB-4768-B442-4A62C0354BB6}"/>
    <cellStyle name="Input 2 2 2 4 8 7" xfId="12431" xr:uid="{50723145-5921-47B6-86C4-37A8ECCBC744}"/>
    <cellStyle name="Input 2 2 2 4 9" xfId="5278" xr:uid="{1B3BD018-051C-43D4-900D-F66527985921}"/>
    <cellStyle name="Input 2 2 2 4 9 2" xfId="9367" xr:uid="{86A37419-A2C9-4B79-9015-F5A3835CF052}"/>
    <cellStyle name="Input 2 2 2 4 9 2 2" xfId="26934" xr:uid="{63DAB02C-57AB-4207-B91F-EAB7C7DBC839}"/>
    <cellStyle name="Input 2 2 2 4 9 2 3" xfId="34110" xr:uid="{86833879-1784-45C1-A344-6BA22DA14AD9}"/>
    <cellStyle name="Input 2 2 2 4 9 2 4" xfId="42617" xr:uid="{89982FCA-1557-4B05-BA4B-CA4DEDFD5D76}"/>
    <cellStyle name="Input 2 2 2 4 9 2 5" xfId="18027" xr:uid="{ABAE87C6-0B33-4BF6-8BD4-9113442C60DB}"/>
    <cellStyle name="Input 2 2 2 4 9 3" xfId="22845" xr:uid="{B1A62E2B-86AE-4706-8269-5A008522F54E}"/>
    <cellStyle name="Input 2 2 2 4 9 4" xfId="30420" xr:uid="{23D49071-180B-4521-9630-6A569375879A}"/>
    <cellStyle name="Input 2 2 2 4 9 5" xfId="38528" xr:uid="{890D157B-D57A-4C19-A726-342F57BC4461}"/>
    <cellStyle name="Input 2 2 2 4 9 6" xfId="46093" xr:uid="{2E80C120-4DE4-49E0-A628-45180560F299}"/>
    <cellStyle name="Input 2 2 2 4 9 7" xfId="13948" xr:uid="{31FD1DF3-C18F-43C5-9FA2-22904725E20D}"/>
    <cellStyle name="Input 2 2 2 5" xfId="2498" xr:uid="{488AD477-F43D-4212-B48C-337C5D5327F5}"/>
    <cellStyle name="Input 2 2 2 5 10" xfId="6804" xr:uid="{2CDF6CB6-DDE6-4ED0-B959-0C5D55768D55}"/>
    <cellStyle name="Input 2 2 2 5 10 2" xfId="10788" xr:uid="{1A2A446F-3011-4254-9D8B-0FD031427D5D}"/>
    <cellStyle name="Input 2 2 2 5 10 2 2" xfId="28355" xr:uid="{DC18A90E-6377-46C4-84AD-F2E0DC57E92C}"/>
    <cellStyle name="Input 2 2 2 5 10 2 3" xfId="35531" xr:uid="{C4170C61-FC30-4B4D-B321-C22F0A38235C}"/>
    <cellStyle name="Input 2 2 2 5 10 2 4" xfId="44038" xr:uid="{84DC92AC-159F-4DD4-8D6E-F08804909582}"/>
    <cellStyle name="Input 2 2 2 5 10 2 5" xfId="19448" xr:uid="{419CF623-D040-44BE-8D41-69074DA49F85}"/>
    <cellStyle name="Input 2 2 2 5 10 3" xfId="24371" xr:uid="{AEAC37CC-3DA6-42FB-B271-4682B683B9FB}"/>
    <cellStyle name="Input 2 2 2 5 10 4" xfId="31946" xr:uid="{DB0A5904-6608-44D4-A90F-7C5A3721B979}"/>
    <cellStyle name="Input 2 2 2 5 10 5" xfId="40054" xr:uid="{AB8F681F-A4F1-453D-BE47-51166E1BEE0C}"/>
    <cellStyle name="Input 2 2 2 5 10 6" xfId="47619" xr:uid="{833B63A0-7FC0-4017-B214-5CE9B7E27E15}"/>
    <cellStyle name="Input 2 2 2 5 10 7" xfId="15474" xr:uid="{FD337CC7-A112-45A9-8639-EBA7683E988D}"/>
    <cellStyle name="Input 2 2 2 5 11" xfId="7120" xr:uid="{575A1939-D290-4693-9428-61672FA0DF89}"/>
    <cellStyle name="Input 2 2 2 5 11 2" xfId="24687" xr:uid="{3F6058ED-ADF3-455D-AB71-6D4AAC16D345}"/>
    <cellStyle name="Input 2 2 2 5 11 3" xfId="32104" xr:uid="{15932F0F-4037-4292-BC16-2D8F9F258B42}"/>
    <cellStyle name="Input 2 2 2 5 11 4" xfId="40370" xr:uid="{F72DD33B-E293-4593-A127-902499A7234B}"/>
    <cellStyle name="Input 2 2 2 5 11 5" xfId="15780" xr:uid="{C98A42AB-A550-4EA0-A352-FC6CE6298E94}"/>
    <cellStyle name="Input 2 2 2 5 12" xfId="20064" xr:uid="{BDEA84BC-3F1E-470A-AC51-FDEBF6ED3552}"/>
    <cellStyle name="Input 2 2 2 5 13" xfId="11268" xr:uid="{C4095181-8D4A-4AE7-B2C6-0FE06AEB4734}"/>
    <cellStyle name="Input 2 2 2 5 2" xfId="3061" xr:uid="{563AC377-3AB2-4904-A78D-7C3AD528F857}"/>
    <cellStyle name="Input 2 2 2 5 2 10" xfId="28706" xr:uid="{8ACFBB6C-9121-4DAA-9C31-90A5BE228BA8}"/>
    <cellStyle name="Input 2 2 2 5 2 11" xfId="36310" xr:uid="{EA11F1D7-5078-4AB2-A0BD-F08C095BFEEB}"/>
    <cellStyle name="Input 2 2 2 5 2 12" xfId="44383" xr:uid="{8D01ECB8-DAAF-4FCE-BA3D-CDB82B515CA0}"/>
    <cellStyle name="Input 2 2 2 5 2 13" xfId="11796" xr:uid="{0951CAD8-4560-476C-951F-1D1BF1B73231}"/>
    <cellStyle name="Input 2 2 2 5 2 2" xfId="4966" xr:uid="{EAC3B2A4-41F8-4B60-B516-7F3B0C8205F9}"/>
    <cellStyle name="Input 2 2 2 5 2 2 2" xfId="9133" xr:uid="{95F28923-0520-4A7A-ABAD-7452092AAC2E}"/>
    <cellStyle name="Input 2 2 2 5 2 2 2 2" xfId="26700" xr:uid="{31BD9F56-3918-434E-993B-8744A7DF8B0D}"/>
    <cellStyle name="Input 2 2 2 5 2 2 2 3" xfId="33876" xr:uid="{32798195-1D1E-4959-83A4-ECF70D9EC132}"/>
    <cellStyle name="Input 2 2 2 5 2 2 2 4" xfId="42383" xr:uid="{BB797B0B-1B91-4D02-9C1E-3B8F4957DFB0}"/>
    <cellStyle name="Input 2 2 2 5 2 2 2 5" xfId="17793" xr:uid="{079AA261-26CE-4F7C-AEA8-CF5DF33D5902}"/>
    <cellStyle name="Input 2 2 2 5 2 2 3" xfId="22533" xr:uid="{0292ADD9-DFF7-4C87-BAD9-F2CEF9CD133E}"/>
    <cellStyle name="Input 2 2 2 5 2 2 4" xfId="30159" xr:uid="{2C2E8FC2-58AB-4168-9E39-5472BD04AAFC}"/>
    <cellStyle name="Input 2 2 2 5 2 2 5" xfId="38216" xr:uid="{DEC6FFCE-2D2E-4D7E-9F76-CC7469C088E5}"/>
    <cellStyle name="Input 2 2 2 5 2 2 6" xfId="45832" xr:uid="{6DBD7321-5202-41C3-8529-91AC88E1BE2E}"/>
    <cellStyle name="Input 2 2 2 5 2 2 7" xfId="13638" xr:uid="{3293650D-0FCF-4599-8C72-821E137182A7}"/>
    <cellStyle name="Input 2 2 2 5 2 3" xfId="5394" xr:uid="{3E147D65-A0C9-4DBA-965C-93F894964593}"/>
    <cellStyle name="Input 2 2 2 5 2 3 2" xfId="9475" xr:uid="{02E9D130-5866-41B0-B45E-E7E9AC6308FD}"/>
    <cellStyle name="Input 2 2 2 5 2 3 2 2" xfId="27042" xr:uid="{105B6F75-4C7C-42B7-9118-92EE89334D27}"/>
    <cellStyle name="Input 2 2 2 5 2 3 2 3" xfId="34218" xr:uid="{BB739668-6B5E-4C2B-961B-EF2C72154970}"/>
    <cellStyle name="Input 2 2 2 5 2 3 2 4" xfId="42725" xr:uid="{85993835-035E-40C8-A7DE-57834538371A}"/>
    <cellStyle name="Input 2 2 2 5 2 3 2 5" xfId="18135" xr:uid="{E230A97C-3A63-4FAA-8E40-14D91C3934F4}"/>
    <cellStyle name="Input 2 2 2 5 2 3 3" xfId="22961" xr:uid="{43D2A713-09C8-4D13-8CD2-20EC8AE4690B}"/>
    <cellStyle name="Input 2 2 2 5 2 3 4" xfId="30536" xr:uid="{68C434DE-12F7-4045-A4A7-61218D8FE1E1}"/>
    <cellStyle name="Input 2 2 2 5 2 3 5" xfId="38644" xr:uid="{D920ADF5-3D08-41EE-89F2-976E9BF7F768}"/>
    <cellStyle name="Input 2 2 2 5 2 3 6" xfId="46209" xr:uid="{210FAAF6-F60C-4F20-A4F8-065BEDFADD89}"/>
    <cellStyle name="Input 2 2 2 5 2 3 7" xfId="14064" xr:uid="{58F365EA-324B-438D-919F-60728C9F6CDA}"/>
    <cellStyle name="Input 2 2 2 5 2 4" xfId="5939" xr:uid="{5C6AF7D8-41CA-436F-9EEC-4DCED437035B}"/>
    <cellStyle name="Input 2 2 2 5 2 4 2" xfId="9989" xr:uid="{6BC23FB8-310E-4278-AAAD-EED063EC488B}"/>
    <cellStyle name="Input 2 2 2 5 2 4 2 2" xfId="27556" xr:uid="{5E058490-E756-4385-8940-61545277B8BC}"/>
    <cellStyle name="Input 2 2 2 5 2 4 2 3" xfId="34732" xr:uid="{266D8E26-8F62-403F-81F4-001730B0C39A}"/>
    <cellStyle name="Input 2 2 2 5 2 4 2 4" xfId="43239" xr:uid="{9FF0BAE4-B3D9-48FC-85A4-E00FA3AAAFC5}"/>
    <cellStyle name="Input 2 2 2 5 2 4 2 5" xfId="18649" xr:uid="{47FF1839-8558-4530-AC8E-6BCCEEBA374A}"/>
    <cellStyle name="Input 2 2 2 5 2 4 3" xfId="23506" xr:uid="{ED3A27B1-0217-4343-B81F-E17D9EF05D01}"/>
    <cellStyle name="Input 2 2 2 5 2 4 4" xfId="31081" xr:uid="{FC4BA4F4-0E32-4893-93C1-908C68070B39}"/>
    <cellStyle name="Input 2 2 2 5 2 4 5" xfId="39189" xr:uid="{12BD05B7-90C0-4644-B9B4-F88A19832F26}"/>
    <cellStyle name="Input 2 2 2 5 2 4 6" xfId="46754" xr:uid="{24C5413D-3ED2-42C8-95F3-15F845A0ED27}"/>
    <cellStyle name="Input 2 2 2 5 2 4 7" xfId="14609" xr:uid="{16CB7036-54F2-45EB-9BF2-110FE07F680D}"/>
    <cellStyle name="Input 2 2 2 5 2 5" xfId="6298" xr:uid="{4A56310F-C077-42AB-9557-61934F6EFBD1}"/>
    <cellStyle name="Input 2 2 2 5 2 5 2" xfId="10337" xr:uid="{A49684BC-67C7-4CFA-BA29-5D6A712D9B5A}"/>
    <cellStyle name="Input 2 2 2 5 2 5 2 2" xfId="27904" xr:uid="{47FBE81E-7B15-4E5E-B6C5-3155C9913916}"/>
    <cellStyle name="Input 2 2 2 5 2 5 2 3" xfId="35080" xr:uid="{C6659E94-F8D3-405D-9913-AA30DCE2B6E5}"/>
    <cellStyle name="Input 2 2 2 5 2 5 2 4" xfId="43587" xr:uid="{BF8A8245-6EAB-4710-8D5D-EBE9ED4E2C6D}"/>
    <cellStyle name="Input 2 2 2 5 2 5 2 5" xfId="18997" xr:uid="{25AA6629-06A6-492A-BB0B-ADCD023A08DE}"/>
    <cellStyle name="Input 2 2 2 5 2 5 3" xfId="23865" xr:uid="{7F330176-A741-4345-8B4F-FEE7A609E015}"/>
    <cellStyle name="Input 2 2 2 5 2 5 4" xfId="31440" xr:uid="{BCB7151C-5C7C-438B-B577-4D283B7CAF0F}"/>
    <cellStyle name="Input 2 2 2 5 2 5 5" xfId="39548" xr:uid="{781AE3F0-2327-4108-A632-4B81D8B46F8A}"/>
    <cellStyle name="Input 2 2 2 5 2 5 6" xfId="47113" xr:uid="{33109FB7-6E7C-40C8-900F-956C4D49C7EC}"/>
    <cellStyle name="Input 2 2 2 5 2 5 7" xfId="14968" xr:uid="{3AE16A8D-5D4C-4849-A94F-EDB12D4D7FD6}"/>
    <cellStyle name="Input 2 2 2 5 2 6" xfId="6632" xr:uid="{B84D2FE6-8B3B-4F54-A5C9-57585BFEBC75}"/>
    <cellStyle name="Input 2 2 2 5 2 6 2" xfId="10656" xr:uid="{8EAC800E-D09E-4C21-AB1D-F7FB6109B022}"/>
    <cellStyle name="Input 2 2 2 5 2 6 2 2" xfId="28223" xr:uid="{8B591E5E-5980-49E0-84E6-996CE92AC170}"/>
    <cellStyle name="Input 2 2 2 5 2 6 2 3" xfId="35399" xr:uid="{89D1791D-0088-4E9A-A32D-E7A064255083}"/>
    <cellStyle name="Input 2 2 2 5 2 6 2 4" xfId="43906" xr:uid="{95A1744D-54F5-4E02-BBB9-D3A776950998}"/>
    <cellStyle name="Input 2 2 2 5 2 6 2 5" xfId="19316" xr:uid="{7EE24B9B-4A0A-4756-8350-85F6D8818815}"/>
    <cellStyle name="Input 2 2 2 5 2 6 3" xfId="24199" xr:uid="{E830ABF7-FE78-4BD8-8996-B7E6038F95FE}"/>
    <cellStyle name="Input 2 2 2 5 2 6 4" xfId="31774" xr:uid="{A02B4349-0B51-4F9B-8DD4-311A6495B4C1}"/>
    <cellStyle name="Input 2 2 2 5 2 6 5" xfId="39882" xr:uid="{AB8C3703-834F-4A05-BD13-E6741B96A943}"/>
    <cellStyle name="Input 2 2 2 5 2 6 6" xfId="47447" xr:uid="{07FD48DF-7654-451D-8DE1-36292C34D657}"/>
    <cellStyle name="Input 2 2 2 5 2 6 7" xfId="15302" xr:uid="{5226A740-5ACF-4600-9938-8F5CDB681CA0}"/>
    <cellStyle name="Input 2 2 2 5 2 7" xfId="3512" xr:uid="{8991B781-1A79-4919-A1AC-A2AC725D2DFA}"/>
    <cellStyle name="Input 2 2 2 5 2 7 2" xfId="8095" xr:uid="{78F9D19E-E83A-4696-89F9-D36EADCE78EB}"/>
    <cellStyle name="Input 2 2 2 5 2 7 2 2" xfId="25662" xr:uid="{A61DF985-15E6-4A4C-914C-1787B55D5BBF}"/>
    <cellStyle name="Input 2 2 2 5 2 7 2 3" xfId="32838" xr:uid="{1EECDC5A-C641-4AD5-9C7E-939288FAB122}"/>
    <cellStyle name="Input 2 2 2 5 2 7 2 4" xfId="41345" xr:uid="{ADEBD9DD-AB03-4C8B-9808-007CEA52FDFE}"/>
    <cellStyle name="Input 2 2 2 5 2 7 2 5" xfId="16755" xr:uid="{C94EF23B-0336-4D07-9994-80531DB84B2D}"/>
    <cellStyle name="Input 2 2 2 5 2 7 3" xfId="21079" xr:uid="{45157942-13A3-41B7-86BB-C0DACFE0B169}"/>
    <cellStyle name="Input 2 2 2 5 2 7 4" xfId="29098" xr:uid="{A582D76B-ED0B-4D24-885A-2F4563BB34BB}"/>
    <cellStyle name="Input 2 2 2 5 2 7 5" xfId="36762" xr:uid="{D07AA647-A47B-46DE-9E3F-5D9417C7A535}"/>
    <cellStyle name="Input 2 2 2 5 2 7 6" xfId="44774" xr:uid="{D9CAE7F8-F9B3-4560-8A84-5803D3400B26}"/>
    <cellStyle name="Input 2 2 2 5 2 7 7" xfId="12238" xr:uid="{FD9F095C-303A-4968-94C8-06BDCFCD9382}"/>
    <cellStyle name="Input 2 2 2 5 2 8" xfId="7683" xr:uid="{C4EDB6B6-2CC5-471F-BA55-C09B9FE23810}"/>
    <cellStyle name="Input 2 2 2 5 2 8 2" xfId="25250" xr:uid="{E648C4FE-ABA9-465F-87AA-699122858CB3}"/>
    <cellStyle name="Input 2 2 2 5 2 8 3" xfId="32475" xr:uid="{50963313-1421-40FB-80A6-ABE227D3FF29}"/>
    <cellStyle name="Input 2 2 2 5 2 8 4" xfId="40933" xr:uid="{087F8F96-5C3D-49DC-B330-92608448EFDB}"/>
    <cellStyle name="Input 2 2 2 5 2 8 5" xfId="16343" xr:uid="{7BB9C2A9-6525-4C74-8F19-0E38B53A833F}"/>
    <cellStyle name="Input 2 2 2 5 2 9" xfId="20627" xr:uid="{C3897BC4-FBFA-4839-8F98-0133F9CEAABD}"/>
    <cellStyle name="Input 2 2 2 5 3" xfId="3134" xr:uid="{E0CDE1E7-AB61-4A12-8F41-E4072951E6CE}"/>
    <cellStyle name="Input 2 2 2 5 3 10" xfId="28734" xr:uid="{D5BCFC49-B1A1-4056-85D0-30CC9E5FB052}"/>
    <cellStyle name="Input 2 2 2 5 3 11" xfId="36384" xr:uid="{2DD35BDA-7D43-448F-B4A6-99338E995090}"/>
    <cellStyle name="Input 2 2 2 5 3 12" xfId="44411" xr:uid="{60BF01F0-9750-4AE3-BCD4-11DA49A054D8}"/>
    <cellStyle name="Input 2 2 2 5 3 13" xfId="11868" xr:uid="{5A5449E4-AC50-4088-AD06-22CACF067320}"/>
    <cellStyle name="Input 2 2 2 5 3 2" xfId="5040" xr:uid="{D18B9837-7995-4623-90BE-206DF5ADE7C2}"/>
    <cellStyle name="Input 2 2 2 5 3 2 2" xfId="9163" xr:uid="{B63701D9-9DD9-4B6D-9983-28320EA68FDF}"/>
    <cellStyle name="Input 2 2 2 5 3 2 2 2" xfId="26730" xr:uid="{312E7E38-F2C7-4957-8989-0B6C4B9E13EF}"/>
    <cellStyle name="Input 2 2 2 5 3 2 2 3" xfId="33906" xr:uid="{A3FADEE8-6E65-4B8C-9FEE-4F9A8772919E}"/>
    <cellStyle name="Input 2 2 2 5 3 2 2 4" xfId="42413" xr:uid="{D934E5CB-3A46-461D-9AC3-712873D57522}"/>
    <cellStyle name="Input 2 2 2 5 3 2 2 5" xfId="17823" xr:uid="{9A3EE6C0-C21C-47B0-8F9B-3C70F09F67C1}"/>
    <cellStyle name="Input 2 2 2 5 3 2 3" xfId="22607" xr:uid="{E1B64298-0F59-46D8-98DB-78D33AA141C2}"/>
    <cellStyle name="Input 2 2 2 5 3 2 4" xfId="30187" xr:uid="{5418036E-C280-49E8-8BA0-03CDCC1B84CE}"/>
    <cellStyle name="Input 2 2 2 5 3 2 5" xfId="38290" xr:uid="{43A28970-2F95-4E40-9CBD-FAF46C1C6F57}"/>
    <cellStyle name="Input 2 2 2 5 3 2 6" xfId="45860" xr:uid="{0424D052-51B1-477E-AF8A-BA08F393061B}"/>
    <cellStyle name="Input 2 2 2 5 3 2 7" xfId="13710" xr:uid="{4FA12C71-8327-42ED-B794-58D45A1E7F6C}"/>
    <cellStyle name="Input 2 2 2 5 3 3" xfId="5364" xr:uid="{0F924CC3-BCB7-4DE2-A8DB-562129D32B45}"/>
    <cellStyle name="Input 2 2 2 5 3 3 2" xfId="9449" xr:uid="{214D86E6-8A76-49C8-8014-2D2B47E9BE3F}"/>
    <cellStyle name="Input 2 2 2 5 3 3 2 2" xfId="27016" xr:uid="{43D8D5CD-1DA3-4815-849F-09FA46A57DBB}"/>
    <cellStyle name="Input 2 2 2 5 3 3 2 3" xfId="34192" xr:uid="{C0DD6E47-F391-4A85-AF77-2F1260CB25B7}"/>
    <cellStyle name="Input 2 2 2 5 3 3 2 4" xfId="42699" xr:uid="{9FF2D873-B7FB-4E22-98E0-8A358C5928DE}"/>
    <cellStyle name="Input 2 2 2 5 3 3 2 5" xfId="18109" xr:uid="{E684EDBB-809D-47ED-8382-FCEBF0D02E54}"/>
    <cellStyle name="Input 2 2 2 5 3 3 3" xfId="22931" xr:uid="{D5D417A8-1CB6-4185-B139-7E98621D0E8F}"/>
    <cellStyle name="Input 2 2 2 5 3 3 4" xfId="30506" xr:uid="{D99CF450-D18F-40FF-BAFD-13C105C7A318}"/>
    <cellStyle name="Input 2 2 2 5 3 3 5" xfId="38614" xr:uid="{61FEA034-D1C6-4842-BB67-52D4A6EEBF86}"/>
    <cellStyle name="Input 2 2 2 5 3 3 6" xfId="46179" xr:uid="{CDEF6DF9-34CB-4104-AF99-EF2FC8DFB4F1}"/>
    <cellStyle name="Input 2 2 2 5 3 3 7" xfId="14034" xr:uid="{F13AB7CF-B15F-493B-A3C6-700DEAE13D6D}"/>
    <cellStyle name="Input 2 2 2 5 3 4" xfId="5968" xr:uid="{3D249140-F7D8-40E6-911A-07E8DE4B6505}"/>
    <cellStyle name="Input 2 2 2 5 3 4 2" xfId="10018" xr:uid="{0AA21AE9-64B5-4EB2-8180-9FC794E0211D}"/>
    <cellStyle name="Input 2 2 2 5 3 4 2 2" xfId="27585" xr:uid="{B3F98A85-922E-4538-9E2D-09D64E785533}"/>
    <cellStyle name="Input 2 2 2 5 3 4 2 3" xfId="34761" xr:uid="{4622F1C3-0F2D-464A-9805-A33D0FC2CED7}"/>
    <cellStyle name="Input 2 2 2 5 3 4 2 4" xfId="43268" xr:uid="{A2BA6F0B-E6C0-4A2F-99E5-E8F7A3D165C0}"/>
    <cellStyle name="Input 2 2 2 5 3 4 2 5" xfId="18678" xr:uid="{831DAE06-1893-4F82-8314-450426BA82DF}"/>
    <cellStyle name="Input 2 2 2 5 3 4 3" xfId="23535" xr:uid="{157DF9F5-C5B8-43B1-A441-DB68634E9629}"/>
    <cellStyle name="Input 2 2 2 5 3 4 4" xfId="31110" xr:uid="{5C234F3F-8F51-4D18-BEA1-4C6453A8C06C}"/>
    <cellStyle name="Input 2 2 2 5 3 4 5" xfId="39218" xr:uid="{D12EA33C-16CB-473E-9F0E-A772A9479C23}"/>
    <cellStyle name="Input 2 2 2 5 3 4 6" xfId="46783" xr:uid="{4CD69FCD-B5DA-4BEB-9B1E-8F5933547D3C}"/>
    <cellStyle name="Input 2 2 2 5 3 4 7" xfId="14638" xr:uid="{3DEBFB46-9AAF-4C4E-8FBC-4B0B1DF30669}"/>
    <cellStyle name="Input 2 2 2 5 3 5" xfId="6331" xr:uid="{26C3269C-35FC-4D2C-AEB1-B31E6987D3DF}"/>
    <cellStyle name="Input 2 2 2 5 3 5 2" xfId="10368" xr:uid="{0800579A-B92E-4101-8A8B-2F58E548F3B7}"/>
    <cellStyle name="Input 2 2 2 5 3 5 2 2" xfId="27935" xr:uid="{33733DC8-C8FF-44D4-8BAB-FEF991D4FA8C}"/>
    <cellStyle name="Input 2 2 2 5 3 5 2 3" xfId="35111" xr:uid="{93579000-0633-4C7D-9028-6F90E4014655}"/>
    <cellStyle name="Input 2 2 2 5 3 5 2 4" xfId="43618" xr:uid="{893A165C-E46B-4EDA-AFBA-814B3C037A4B}"/>
    <cellStyle name="Input 2 2 2 5 3 5 2 5" xfId="19028" xr:uid="{3EBDE8ED-75FC-4678-8F44-D0ABD56C5EF9}"/>
    <cellStyle name="Input 2 2 2 5 3 5 3" xfId="23898" xr:uid="{BE54534C-5861-424C-82E9-7CCDA75B6B2D}"/>
    <cellStyle name="Input 2 2 2 5 3 5 4" xfId="31473" xr:uid="{264EB374-8D78-44F6-AC08-CD1022178D00}"/>
    <cellStyle name="Input 2 2 2 5 3 5 5" xfId="39581" xr:uid="{ADCEC8D4-BD53-4700-BB41-49FFC0365029}"/>
    <cellStyle name="Input 2 2 2 5 3 5 6" xfId="47146" xr:uid="{FEC6FB1B-C3B3-4831-AA99-0106FED1E40E}"/>
    <cellStyle name="Input 2 2 2 5 3 5 7" xfId="15001" xr:uid="{9278D672-1B1F-4A5D-B129-2AD35FC8AA33}"/>
    <cellStyle name="Input 2 2 2 5 3 6" xfId="6663" xr:uid="{8575C71B-E891-44E2-A12E-9D53BA9C1059}"/>
    <cellStyle name="Input 2 2 2 5 3 6 2" xfId="10685" xr:uid="{5F96B79C-9E91-42E0-B3D7-E2910F4D5644}"/>
    <cellStyle name="Input 2 2 2 5 3 6 2 2" xfId="28252" xr:uid="{CDE052A7-C1BE-4B41-8B8D-1BEB90788C4F}"/>
    <cellStyle name="Input 2 2 2 5 3 6 2 3" xfId="35428" xr:uid="{4612894A-0ED3-4D69-9895-1C456E91F088}"/>
    <cellStyle name="Input 2 2 2 5 3 6 2 4" xfId="43935" xr:uid="{E6AD3214-5FE5-43F5-834D-DD248351863F}"/>
    <cellStyle name="Input 2 2 2 5 3 6 2 5" xfId="19345" xr:uid="{05E05FA3-846A-494C-A477-C960FEDF1CEA}"/>
    <cellStyle name="Input 2 2 2 5 3 6 3" xfId="24230" xr:uid="{0D51FB7E-E5A3-456E-B8DF-14D7D8347114}"/>
    <cellStyle name="Input 2 2 2 5 3 6 4" xfId="31805" xr:uid="{22E1C4B9-AC1B-4A01-BF39-F91983E034B7}"/>
    <cellStyle name="Input 2 2 2 5 3 6 5" xfId="39913" xr:uid="{85AEAD80-0822-4B72-BA82-FA2E1102839A}"/>
    <cellStyle name="Input 2 2 2 5 3 6 6" xfId="47478" xr:uid="{C8183E2E-95CC-4433-86F8-236B09EAC62A}"/>
    <cellStyle name="Input 2 2 2 5 3 6 7" xfId="15333" xr:uid="{C0D574D1-8103-4FEC-9BB8-7DA8FE23635D}"/>
    <cellStyle name="Input 2 2 2 5 3 7" xfId="5296" xr:uid="{7284642C-194B-4935-9363-9D69531188BE}"/>
    <cellStyle name="Input 2 2 2 5 3 7 2" xfId="9385" xr:uid="{B1EE3E33-1C85-44D8-838F-7DA1E947E50C}"/>
    <cellStyle name="Input 2 2 2 5 3 7 2 2" xfId="26952" xr:uid="{3181D965-0835-4748-B2A5-1BFCFD4952DD}"/>
    <cellStyle name="Input 2 2 2 5 3 7 2 3" xfId="34128" xr:uid="{21DE6F14-7F0C-44A8-88E1-AFF7DA4B13EB}"/>
    <cellStyle name="Input 2 2 2 5 3 7 2 4" xfId="42635" xr:uid="{9B71E9AC-3D46-4D09-82D8-EDDD8142EA96}"/>
    <cellStyle name="Input 2 2 2 5 3 7 2 5" xfId="18045" xr:uid="{928677DF-30F8-4391-99C4-804838E0E1C2}"/>
    <cellStyle name="Input 2 2 2 5 3 7 3" xfId="22863" xr:uid="{1A2CA335-BA68-454F-B59E-A0E8E911EEC2}"/>
    <cellStyle name="Input 2 2 2 5 3 7 4" xfId="30438" xr:uid="{BC3A0FCF-EFD9-4987-9D6C-81B090D9B945}"/>
    <cellStyle name="Input 2 2 2 5 3 7 5" xfId="38546" xr:uid="{8DE86985-571E-417B-A62F-9E0E4B329F6C}"/>
    <cellStyle name="Input 2 2 2 5 3 7 6" xfId="46111" xr:uid="{61CF9297-08B7-4A3F-8D53-A6C42C853B9F}"/>
    <cellStyle name="Input 2 2 2 5 3 7 7" xfId="13966" xr:uid="{4E603567-0584-4D03-AF48-6056324CDD17}"/>
    <cellStyle name="Input 2 2 2 5 3 8" xfId="7757" xr:uid="{3A357418-8FEE-429D-8F9F-E039B797B83C}"/>
    <cellStyle name="Input 2 2 2 5 3 8 2" xfId="25324" xr:uid="{BA55DBC9-E93A-4313-B386-5F52F7A4687E}"/>
    <cellStyle name="Input 2 2 2 5 3 8 3" xfId="32505" xr:uid="{B42E48B6-590F-48E3-B89B-C68E1121BBA9}"/>
    <cellStyle name="Input 2 2 2 5 3 8 4" xfId="41007" xr:uid="{01E92832-CF15-4EA4-BCEA-D69318DAF078}"/>
    <cellStyle name="Input 2 2 2 5 3 8 5" xfId="16417" xr:uid="{325769B5-B725-489B-9681-915D35439621}"/>
    <cellStyle name="Input 2 2 2 5 3 9" xfId="20701" xr:uid="{D495C02C-687D-461D-9ACD-33B9BE06C89F}"/>
    <cellStyle name="Input 2 2 2 5 4" xfId="3170" xr:uid="{6B4F1B77-6E3B-436B-BC42-B6ECA65EEEE0}"/>
    <cellStyle name="Input 2 2 2 5 4 10" xfId="28770" xr:uid="{1F73B173-DDFB-44CE-9DFD-9EFD223632A9}"/>
    <cellStyle name="Input 2 2 2 5 4 11" xfId="36420" xr:uid="{0E969A5F-CD30-4A87-93C3-9FB7B7FAFD51}"/>
    <cellStyle name="Input 2 2 2 5 4 12" xfId="44447" xr:uid="{6F4CD2DE-A5D4-4727-91A6-7AF772069BF3}"/>
    <cellStyle name="Input 2 2 2 5 4 13" xfId="11904" xr:uid="{1C522A43-8B60-4B37-A074-8F72E9F5806B}"/>
    <cellStyle name="Input 2 2 2 5 4 2" xfId="5076" xr:uid="{F964066E-FF46-4AF1-95F6-032AB9C399D9}"/>
    <cellStyle name="Input 2 2 2 5 4 2 2" xfId="9199" xr:uid="{10C7CB82-FA24-4B67-9EC0-F57BFA1CC9EF}"/>
    <cellStyle name="Input 2 2 2 5 4 2 2 2" xfId="26766" xr:uid="{F82A2AA5-3139-4292-86A1-311CDDDE11C5}"/>
    <cellStyle name="Input 2 2 2 5 4 2 2 3" xfId="33942" xr:uid="{7EE472BF-1485-4DDA-AAAB-6C1B4889F7AE}"/>
    <cellStyle name="Input 2 2 2 5 4 2 2 4" xfId="42449" xr:uid="{68A9ACF5-7400-4B0F-BBB8-8C9955D9C0AB}"/>
    <cellStyle name="Input 2 2 2 5 4 2 2 5" xfId="17859" xr:uid="{BBD34E89-C0D3-457B-93EF-C70DE3945029}"/>
    <cellStyle name="Input 2 2 2 5 4 2 3" xfId="22643" xr:uid="{C9761F4F-03E5-46B3-8163-08FF17D9CB62}"/>
    <cellStyle name="Input 2 2 2 5 4 2 4" xfId="30223" xr:uid="{D81AD94E-3710-4DF5-838E-6A7AB62AE3E2}"/>
    <cellStyle name="Input 2 2 2 5 4 2 5" xfId="38326" xr:uid="{7AE120AD-F497-4A51-8AE2-D0C34C34D06D}"/>
    <cellStyle name="Input 2 2 2 5 4 2 6" xfId="45896" xr:uid="{4CE39201-ED31-4096-98EB-7B736F2D4E87}"/>
    <cellStyle name="Input 2 2 2 5 4 2 7" xfId="13746" xr:uid="{C2EE936C-74AA-4FBB-8EAA-F8A00C3198EC}"/>
    <cellStyle name="Input 2 2 2 5 4 3" xfId="3733" xr:uid="{69461D44-9062-4F37-81FD-B6E8E25FAB45}"/>
    <cellStyle name="Input 2 2 2 5 4 3 2" xfId="8279" xr:uid="{E8946CA3-C4A2-496D-B754-D8183DEA418D}"/>
    <cellStyle name="Input 2 2 2 5 4 3 2 2" xfId="25846" xr:uid="{B99BE915-CE7F-4B3E-A821-6D3C2196CAFE}"/>
    <cellStyle name="Input 2 2 2 5 4 3 2 3" xfId="33022" xr:uid="{75DEB4EC-E375-4A18-B98D-E244145EB353}"/>
    <cellStyle name="Input 2 2 2 5 4 3 2 4" xfId="41529" xr:uid="{620A76C5-523C-41E0-B36A-147EF30FF040}"/>
    <cellStyle name="Input 2 2 2 5 4 3 2 5" xfId="16939" xr:uid="{AD936097-3B60-4B4F-9526-1CC875AD2DD1}"/>
    <cellStyle name="Input 2 2 2 5 4 3 3" xfId="21300" xr:uid="{5E7B0592-0EB0-4AC8-9719-4C3CE54C550C}"/>
    <cellStyle name="Input 2 2 2 5 4 3 4" xfId="29318" xr:uid="{DEBE1D14-EF1B-4B5D-B76D-FC986C60F516}"/>
    <cellStyle name="Input 2 2 2 5 4 3 5" xfId="36983" xr:uid="{7D0B246A-D473-4816-A3AC-C6758AC0263A}"/>
    <cellStyle name="Input 2 2 2 5 4 3 6" xfId="44994" xr:uid="{400F7992-46AE-480B-95F8-0FBE9EA2089E}"/>
    <cellStyle name="Input 2 2 2 5 4 3 7" xfId="12459" xr:uid="{5D401E22-50BC-45CD-99D2-799A62700093}"/>
    <cellStyle name="Input 2 2 2 5 4 4" xfId="6004" xr:uid="{44A9A520-12CA-4D39-907B-643EAF60E46D}"/>
    <cellStyle name="Input 2 2 2 5 4 4 2" xfId="10054" xr:uid="{6BA4BFBD-9C7D-49CE-A003-60CA1879BBF2}"/>
    <cellStyle name="Input 2 2 2 5 4 4 2 2" xfId="27621" xr:uid="{2966D449-A894-42BB-841F-4900E30ECB48}"/>
    <cellStyle name="Input 2 2 2 5 4 4 2 3" xfId="34797" xr:uid="{90DC1E44-3C5F-4145-B957-F4F66149EA77}"/>
    <cellStyle name="Input 2 2 2 5 4 4 2 4" xfId="43304" xr:uid="{6EEEF9A6-5906-4E05-8D87-2ABF5D6A6123}"/>
    <cellStyle name="Input 2 2 2 5 4 4 2 5" xfId="18714" xr:uid="{E36DCE38-4EB1-4CEF-BBA9-B90B23BEEF77}"/>
    <cellStyle name="Input 2 2 2 5 4 4 3" xfId="23571" xr:uid="{6356C208-0D88-46C4-8FB3-3AC544199A97}"/>
    <cellStyle name="Input 2 2 2 5 4 4 4" xfId="31146" xr:uid="{D6F348C6-3332-4C67-A984-EBF630B582C6}"/>
    <cellStyle name="Input 2 2 2 5 4 4 5" xfId="39254" xr:uid="{AA4FFA15-7F53-4C4F-A8CB-DA03428F7C08}"/>
    <cellStyle name="Input 2 2 2 5 4 4 6" xfId="46819" xr:uid="{177E11C4-DA0B-4CB6-B8A0-B442B07B94C2}"/>
    <cellStyle name="Input 2 2 2 5 4 4 7" xfId="14674" xr:uid="{D7F30078-19FE-4DE1-B591-54322B3D1C57}"/>
    <cellStyle name="Input 2 2 2 5 4 5" xfId="6367" xr:uid="{B5EE3C75-32F7-44F9-BBCD-1FC1D3576809}"/>
    <cellStyle name="Input 2 2 2 5 4 5 2" xfId="10404" xr:uid="{8F4B1A2D-46F2-4DE1-A400-BD47BCD18215}"/>
    <cellStyle name="Input 2 2 2 5 4 5 2 2" xfId="27971" xr:uid="{0428B9AB-8092-4C5C-863F-C49AB51DD3AC}"/>
    <cellStyle name="Input 2 2 2 5 4 5 2 3" xfId="35147" xr:uid="{DE05B1A4-5558-4E4F-A33A-EFED52618F7B}"/>
    <cellStyle name="Input 2 2 2 5 4 5 2 4" xfId="43654" xr:uid="{0CEC1116-F57F-4C09-9422-4B69266D5BE3}"/>
    <cellStyle name="Input 2 2 2 5 4 5 2 5" xfId="19064" xr:uid="{5CEDE56E-DAC0-403D-AB89-F61A89D1755F}"/>
    <cellStyle name="Input 2 2 2 5 4 5 3" xfId="23934" xr:uid="{06872820-A84B-4755-9DDE-E360D36619EF}"/>
    <cellStyle name="Input 2 2 2 5 4 5 4" xfId="31509" xr:uid="{42C4606F-2108-44D3-9A60-71E0AB29B28F}"/>
    <cellStyle name="Input 2 2 2 5 4 5 5" xfId="39617" xr:uid="{7A368914-9F0A-4325-A9D1-F440D08B3C44}"/>
    <cellStyle name="Input 2 2 2 5 4 5 6" xfId="47182" xr:uid="{014A7D28-6ECE-49A5-9C22-12F5CD690E0B}"/>
    <cellStyle name="Input 2 2 2 5 4 5 7" xfId="15037" xr:uid="{83AD1677-1B3F-4983-869B-F6C750FDC54F}"/>
    <cellStyle name="Input 2 2 2 5 4 6" xfId="6699" xr:uid="{27BE7A7D-5CB7-4D35-A370-DA86BB7D0E16}"/>
    <cellStyle name="Input 2 2 2 5 4 6 2" xfId="10721" xr:uid="{E7FD4F0C-4564-4CC2-8170-70E2D86BF42A}"/>
    <cellStyle name="Input 2 2 2 5 4 6 2 2" xfId="28288" xr:uid="{D89D1452-CE8B-4F37-AAE4-76FC56B5202A}"/>
    <cellStyle name="Input 2 2 2 5 4 6 2 3" xfId="35464" xr:uid="{C3BBBBE8-DCA4-4072-95D8-D008A3A409AB}"/>
    <cellStyle name="Input 2 2 2 5 4 6 2 4" xfId="43971" xr:uid="{34483D45-760E-4DED-B9AF-701DAFE17C3D}"/>
    <cellStyle name="Input 2 2 2 5 4 6 2 5" xfId="19381" xr:uid="{9EB3FC94-ECB5-4613-8AD1-CB2AF081A748}"/>
    <cellStyle name="Input 2 2 2 5 4 6 3" xfId="24266" xr:uid="{4A3280B7-600F-4605-89EB-215948821012}"/>
    <cellStyle name="Input 2 2 2 5 4 6 4" xfId="31841" xr:uid="{537BB647-C8E3-468D-BCF5-11B0B5324F70}"/>
    <cellStyle name="Input 2 2 2 5 4 6 5" xfId="39949" xr:uid="{383F7A5E-9116-4F50-8076-53199CF636E7}"/>
    <cellStyle name="Input 2 2 2 5 4 6 6" xfId="47514" xr:uid="{AAADD9F6-3AA3-4F8E-BD54-20507616F5DF}"/>
    <cellStyle name="Input 2 2 2 5 4 6 7" xfId="15369" xr:uid="{297E7279-EA40-4EBC-887A-A077766FAC31}"/>
    <cellStyle name="Input 2 2 2 5 4 7" xfId="3309" xr:uid="{53ABA633-E970-46BE-84F0-D9C9AD7D2383}"/>
    <cellStyle name="Input 2 2 2 5 4 7 2" xfId="7918" xr:uid="{ED29FA04-7F78-41F1-9AB3-9475624FF1B1}"/>
    <cellStyle name="Input 2 2 2 5 4 7 2 2" xfId="25485" xr:uid="{BA92469E-F0EC-4581-9269-C404A975D7F7}"/>
    <cellStyle name="Input 2 2 2 5 4 7 2 3" xfId="32661" xr:uid="{32AC21AF-7D8A-404D-96D9-8C1DC89DDFDC}"/>
    <cellStyle name="Input 2 2 2 5 4 7 2 4" xfId="41168" xr:uid="{1D653547-1E5D-45CB-B793-E3F27D6A683C}"/>
    <cellStyle name="Input 2 2 2 5 4 7 2 5" xfId="16578" xr:uid="{25F352A2-625D-4C95-90CA-434D1E32FA70}"/>
    <cellStyle name="Input 2 2 2 5 4 7 3" xfId="20876" xr:uid="{A7779297-8F44-491C-8083-9DD15FA431A5}"/>
    <cellStyle name="Input 2 2 2 5 4 7 4" xfId="28903" xr:uid="{34E2AC71-334B-404B-BC23-617E0EB89A31}"/>
    <cellStyle name="Input 2 2 2 5 4 7 5" xfId="36559" xr:uid="{E95F16FF-B7D1-4E47-B2CA-4FDC134569B3}"/>
    <cellStyle name="Input 2 2 2 5 4 7 6" xfId="44580" xr:uid="{090CA27F-6091-4F21-83CD-F178B6FAA115}"/>
    <cellStyle name="Input 2 2 2 5 4 7 7" xfId="12043" xr:uid="{5CC568C4-FC6F-4E9A-86C1-B575E3F512FD}"/>
    <cellStyle name="Input 2 2 2 5 4 8" xfId="7793" xr:uid="{92BCDD19-1046-4581-BDC2-17BBC264991D}"/>
    <cellStyle name="Input 2 2 2 5 4 8 2" xfId="25360" xr:uid="{7F821A38-0095-4A86-850D-B924B62B4DAE}"/>
    <cellStyle name="Input 2 2 2 5 4 8 3" xfId="32541" xr:uid="{3561E19B-1247-4A73-BF74-B6D7D29E77B2}"/>
    <cellStyle name="Input 2 2 2 5 4 8 4" xfId="41043" xr:uid="{D277DE60-9B67-42E1-B63F-4C677EBF3A41}"/>
    <cellStyle name="Input 2 2 2 5 4 8 5" xfId="16453" xr:uid="{FCFC023C-48A4-4222-AF61-0BD60E4C4CE9}"/>
    <cellStyle name="Input 2 2 2 5 4 9" xfId="20737" xr:uid="{C0E8868B-C5D2-45EF-A43D-78E5ACDB95DC}"/>
    <cellStyle name="Input 2 2 2 5 5" xfId="4403" xr:uid="{1938E009-5C2E-4354-B1E8-5CD19FF699F4}"/>
    <cellStyle name="Input 2 2 2 5 5 2" xfId="8762" xr:uid="{1550E38A-CE1F-45B7-ADC0-623F488D7939}"/>
    <cellStyle name="Input 2 2 2 5 5 2 2" xfId="26329" xr:uid="{FA36659A-3B40-4796-8E97-ECC5EDC9D8FB}"/>
    <cellStyle name="Input 2 2 2 5 5 2 3" xfId="33505" xr:uid="{323F735D-20F6-47F9-ACD7-8CCE3B2CFF07}"/>
    <cellStyle name="Input 2 2 2 5 5 2 4" xfId="42012" xr:uid="{9050FE40-9FB0-438D-A69B-E10BA9BA5AC1}"/>
    <cellStyle name="Input 2 2 2 5 5 2 5" xfId="17422" xr:uid="{3943EBC2-2ED3-4B52-8A07-5EA9E24DBAD1}"/>
    <cellStyle name="Input 2 2 2 5 5 3" xfId="21970" xr:uid="{43830399-7E15-4A6C-8C55-A600797C390C}"/>
    <cellStyle name="Input 2 2 2 5 5 4" xfId="29820" xr:uid="{CD6AAA7B-8F40-461D-885F-0439804F871B}"/>
    <cellStyle name="Input 2 2 2 5 5 5" xfId="37653" xr:uid="{1E13F202-8D4E-4186-99D8-24014C1D37A9}"/>
    <cellStyle name="Input 2 2 2 5 5 6" xfId="45495" xr:uid="{8D027BAC-1868-4973-A4F3-F75A358642AE}"/>
    <cellStyle name="Input 2 2 2 5 5 7" xfId="13107" xr:uid="{D605DF14-D886-42CC-BFF2-F519B2B8CAEB}"/>
    <cellStyle name="Input 2 2 2 5 6" xfId="3286" xr:uid="{CDD305FC-6189-4A71-BB70-6A34CDA7B4D9}"/>
    <cellStyle name="Input 2 2 2 5 6 2" xfId="7898" xr:uid="{E461A2F2-2283-4724-B183-CF531B849200}"/>
    <cellStyle name="Input 2 2 2 5 6 2 2" xfId="25465" xr:uid="{C9E2D0B6-2273-44DC-BE93-EC2B2DCE655F}"/>
    <cellStyle name="Input 2 2 2 5 6 2 3" xfId="32641" xr:uid="{7F487DBD-F96A-4382-BD22-C9824DEB5E59}"/>
    <cellStyle name="Input 2 2 2 5 6 2 4" xfId="41148" xr:uid="{FBD5ABEF-109C-4C7E-98AA-30FA1ECEE8C1}"/>
    <cellStyle name="Input 2 2 2 5 6 2 5" xfId="16558" xr:uid="{58F7DC21-F374-47A8-9B4B-571FBB24BF77}"/>
    <cellStyle name="Input 2 2 2 5 6 3" xfId="20853" xr:uid="{C1A6CE31-706B-4FAA-AF1E-A1D3A24B69E0}"/>
    <cellStyle name="Input 2 2 2 5 6 4" xfId="28880" xr:uid="{CDD88DB6-465C-4094-BCE6-89101E1BCCFA}"/>
    <cellStyle name="Input 2 2 2 5 6 5" xfId="36536" xr:uid="{DA4F0180-EF27-4819-A044-3AB036E717DD}"/>
    <cellStyle name="Input 2 2 2 5 6 6" xfId="44557" xr:uid="{742287C9-F15C-4A75-B163-A7D83DEF6D56}"/>
    <cellStyle name="Input 2 2 2 5 6 7" xfId="12020" xr:uid="{45E06299-4F82-44B4-8876-9CB8B5B82E67}"/>
    <cellStyle name="Input 2 2 2 5 7" xfId="4224" xr:uid="{406E3850-7C85-4D86-BEDD-4EB8ADBB9F66}"/>
    <cellStyle name="Input 2 2 2 5 7 2" xfId="8648" xr:uid="{7B62787B-D3BB-4B40-9FE0-84A3BA8AF9B5}"/>
    <cellStyle name="Input 2 2 2 5 7 2 2" xfId="26215" xr:uid="{A1D0738B-8584-45F4-8E20-0630784308FF}"/>
    <cellStyle name="Input 2 2 2 5 7 2 3" xfId="33391" xr:uid="{BC24C77A-6F90-49A3-A547-A8D83F12E44A}"/>
    <cellStyle name="Input 2 2 2 5 7 2 4" xfId="41898" xr:uid="{34E3497A-B2F4-4153-B991-5A85635940B5}"/>
    <cellStyle name="Input 2 2 2 5 7 2 5" xfId="17308" xr:uid="{D406B296-AE5B-4B4D-A386-61B482583465}"/>
    <cellStyle name="Input 2 2 2 5 7 3" xfId="21791" xr:uid="{2925EAB1-632D-4AED-83F5-153D9D9CDBEE}"/>
    <cellStyle name="Input 2 2 2 5 7 4" xfId="29718" xr:uid="{363C2AF0-4D89-4346-A828-4642531369A3}"/>
    <cellStyle name="Input 2 2 2 5 7 5" xfId="37474" xr:uid="{00095437-3508-47BC-9F9D-F6ED8FA57779}"/>
    <cellStyle name="Input 2 2 2 5 7 6" xfId="45393" xr:uid="{4DD00903-1CA6-4C31-B22E-8C91924639EB}"/>
    <cellStyle name="Input 2 2 2 5 7 7" xfId="12940" xr:uid="{BB90C773-518A-41B5-A255-5DCEB26F881F}"/>
    <cellStyle name="Input 2 2 2 5 8" xfId="3699" xr:uid="{BAC9B237-9C7A-45BE-AA6B-B1F2092DEEB4}"/>
    <cellStyle name="Input 2 2 2 5 8 2" xfId="8248" xr:uid="{28562AA0-F664-4CCA-AFF0-F6C4BF7FF734}"/>
    <cellStyle name="Input 2 2 2 5 8 2 2" xfId="25815" xr:uid="{2682F01C-4A31-4266-85FE-DF2539073F55}"/>
    <cellStyle name="Input 2 2 2 5 8 2 3" xfId="32991" xr:uid="{1B718408-7850-4B01-8961-35323CCAB1B2}"/>
    <cellStyle name="Input 2 2 2 5 8 2 4" xfId="41498" xr:uid="{E94FB464-2568-4C64-B670-E33A7F896255}"/>
    <cellStyle name="Input 2 2 2 5 8 2 5" xfId="16908" xr:uid="{D4030DFA-CE70-433B-B83B-CC7069F63FE8}"/>
    <cellStyle name="Input 2 2 2 5 8 3" xfId="21266" xr:uid="{84ABC6B7-D2DE-4F76-B948-C7D1997E1E9E}"/>
    <cellStyle name="Input 2 2 2 5 8 4" xfId="29284" xr:uid="{77BCCA2B-A5FA-4FCA-BDA8-88B4D38F514B}"/>
    <cellStyle name="Input 2 2 2 5 8 5" xfId="36949" xr:uid="{A7F70F19-F3BE-49E5-A792-05C5420B1D0E}"/>
    <cellStyle name="Input 2 2 2 5 8 6" xfId="44960" xr:uid="{A5FBF9BF-3560-4412-9144-C54B2821DE3F}"/>
    <cellStyle name="Input 2 2 2 5 8 7" xfId="12425" xr:uid="{4EB08B85-A696-4ABE-A973-0BD7384BDC25}"/>
    <cellStyle name="Input 2 2 2 5 9" xfId="6266" xr:uid="{21E15585-17CA-47ED-B31B-78F7ABB8146E}"/>
    <cellStyle name="Input 2 2 2 5 9 2" xfId="10306" xr:uid="{D7C2A6AA-B72D-4DFE-B004-D4956590ED7A}"/>
    <cellStyle name="Input 2 2 2 5 9 2 2" xfId="27873" xr:uid="{D38ADC0F-6FAC-4CBA-83F0-32F4E260C96E}"/>
    <cellStyle name="Input 2 2 2 5 9 2 3" xfId="35049" xr:uid="{8C1C5243-6CC6-4C8D-8F1F-63FCB908821D}"/>
    <cellStyle name="Input 2 2 2 5 9 2 4" xfId="43556" xr:uid="{9E7CAE9E-1C20-4E9D-9691-977492FBAB7D}"/>
    <cellStyle name="Input 2 2 2 5 9 2 5" xfId="18966" xr:uid="{7ADA1BF9-51E9-448E-997D-C5CCE6B4A1E8}"/>
    <cellStyle name="Input 2 2 2 5 9 3" xfId="23833" xr:uid="{C49DD8AB-DBFA-4EBF-A5F0-1429BC29C93C}"/>
    <cellStyle name="Input 2 2 2 5 9 4" xfId="31408" xr:uid="{437B3781-ECFF-45F8-AB82-4BBFCA1215A1}"/>
    <cellStyle name="Input 2 2 2 5 9 5" xfId="39516" xr:uid="{CE78AE04-94AE-405D-96EC-F8C55B3EDFEE}"/>
    <cellStyle name="Input 2 2 2 5 9 6" xfId="47081" xr:uid="{F73E4AC7-1763-4075-B5F7-04AFFDF5AFFE}"/>
    <cellStyle name="Input 2 2 2 5 9 7" xfId="14936" xr:uid="{92884942-55AA-4AD6-919C-47C52612B337}"/>
    <cellStyle name="Input 2 2 2 6" xfId="2393" xr:uid="{7A349A9E-87F6-4A8E-94F5-91B2F1A4914C}"/>
    <cellStyle name="Input 2 2 2 6 10" xfId="3256" xr:uid="{81220273-0C7C-41CB-BDE4-F23D1A3C6408}"/>
    <cellStyle name="Input 2 2 2 6 10 2" xfId="7872" xr:uid="{F68D0C0D-9335-4A8D-8688-F473EB7E2C26}"/>
    <cellStyle name="Input 2 2 2 6 10 2 2" xfId="25439" xr:uid="{A47F15F1-9342-4096-BC95-41AC1950DD82}"/>
    <cellStyle name="Input 2 2 2 6 10 2 3" xfId="32615" xr:uid="{02FE838F-30B8-46DC-9376-35DE13C69DDF}"/>
    <cellStyle name="Input 2 2 2 6 10 2 4" xfId="41122" xr:uid="{572083D4-B1AC-448D-B2B7-4815A30C7026}"/>
    <cellStyle name="Input 2 2 2 6 10 2 5" xfId="16532" xr:uid="{444111F6-5724-4ADF-B828-EAE53C0F8251}"/>
    <cellStyle name="Input 2 2 2 6 10 3" xfId="20823" xr:uid="{9FBBA4EF-A711-4300-9EAC-1BC32219D1F7}"/>
    <cellStyle name="Input 2 2 2 6 10 4" xfId="28851" xr:uid="{97476AB0-78F9-452F-8137-D31F6CF093D6}"/>
    <cellStyle name="Input 2 2 2 6 10 5" xfId="36506" xr:uid="{79647AC2-977F-415C-9C8D-6E86BAC5D5F5}"/>
    <cellStyle name="Input 2 2 2 6 10 6" xfId="44528" xr:uid="{3FA33AD7-DE31-4DBF-8D0C-AE0C752C4CA8}"/>
    <cellStyle name="Input 2 2 2 6 10 7" xfId="11990" xr:uid="{4333895E-5AA7-4463-9235-7F3BCD54BD6A}"/>
    <cellStyle name="Input 2 2 2 6 11" xfId="7015" xr:uid="{19748D57-7FF0-4A5A-BA31-2FF97D5FF3A8}"/>
    <cellStyle name="Input 2 2 2 6 11 2" xfId="24582" xr:uid="{64A3F787-4B07-4C77-9721-3815F44E909E}"/>
    <cellStyle name="Input 2 2 2 6 11 3" xfId="32049" xr:uid="{8FDFC477-5885-41F1-B88A-F84E4B07D86B}"/>
    <cellStyle name="Input 2 2 2 6 11 4" xfId="40265" xr:uid="{8AD15239-F2AC-4FCD-A0AC-B38699CE29E7}"/>
    <cellStyle name="Input 2 2 2 6 11 5" xfId="15675" xr:uid="{8013C58D-ED77-4EF2-A20D-8C81D56E1CD0}"/>
    <cellStyle name="Input 2 2 2 6 12" xfId="19959" xr:uid="{E29C0A39-8F80-4FBA-8804-DB0D268C8366}"/>
    <cellStyle name="Input 2 2 2 6 13" xfId="11173" xr:uid="{A2BF730F-A99A-43A2-9AC6-BC113A3A0212}"/>
    <cellStyle name="Input 2 2 2 6 2" xfId="2956" xr:uid="{C1974987-46FF-421D-83C0-C8943F3B06A9}"/>
    <cellStyle name="Input 2 2 2 6 2 10" xfId="28657" xr:uid="{7BDD8900-679D-4A0C-BA56-1AEA69BC9E25}"/>
    <cellStyle name="Input 2 2 2 6 2 11" xfId="36205" xr:uid="{5A0A268C-1B4E-4F87-BA0B-F4867CF16CDE}"/>
    <cellStyle name="Input 2 2 2 6 2 12" xfId="44334" xr:uid="{D0C81928-933F-4F8D-9C2E-5551FC3E6788}"/>
    <cellStyle name="Input 2 2 2 6 2 13" xfId="11697" xr:uid="{22C069D0-96D4-4777-BCFE-52FAE40C1067}"/>
    <cellStyle name="Input 2 2 2 6 2 2" xfId="4861" xr:uid="{797254C0-F353-43E0-ADB2-16558517F657}"/>
    <cellStyle name="Input 2 2 2 6 2 2 2" xfId="9078" xr:uid="{3C80BE21-4600-43F7-8577-91DEA1DF4AE5}"/>
    <cellStyle name="Input 2 2 2 6 2 2 2 2" xfId="26645" xr:uid="{AF288590-A457-4810-8993-87B9C233C8DA}"/>
    <cellStyle name="Input 2 2 2 6 2 2 2 3" xfId="33821" xr:uid="{DD33A1DA-B7DE-4383-A525-95CB5C0217CC}"/>
    <cellStyle name="Input 2 2 2 6 2 2 2 4" xfId="42328" xr:uid="{95C60E35-C49A-4495-9628-F67CCE097B00}"/>
    <cellStyle name="Input 2 2 2 6 2 2 2 5" xfId="17738" xr:uid="{9675C89B-E8AD-4913-A6D7-E43A8B785032}"/>
    <cellStyle name="Input 2 2 2 6 2 2 3" xfId="22428" xr:uid="{CC3F6144-6C2A-4DD2-B6F1-89FA7B1E3269}"/>
    <cellStyle name="Input 2 2 2 6 2 2 4" xfId="30110" xr:uid="{2C0C3268-E21A-405C-A61B-1BC88B8C2711}"/>
    <cellStyle name="Input 2 2 2 6 2 2 5" xfId="38111" xr:uid="{AF007A26-6A02-4222-98AE-29FC3830E29C}"/>
    <cellStyle name="Input 2 2 2 6 2 2 6" xfId="45783" xr:uid="{C13942CB-4F55-4376-94F7-23FBB6C66CDC}"/>
    <cellStyle name="Input 2 2 2 6 2 2 7" xfId="13539" xr:uid="{EBC81317-D1B2-401B-88E4-22A7F5083027}"/>
    <cellStyle name="Input 2 2 2 6 2 3" xfId="5405" xr:uid="{7E10334F-EB63-47F0-A4E7-F325FBEBAF32}"/>
    <cellStyle name="Input 2 2 2 6 2 3 2" xfId="9485" xr:uid="{A6DCFFD3-FCB4-4788-AEEE-8784A87F7EDC}"/>
    <cellStyle name="Input 2 2 2 6 2 3 2 2" xfId="27052" xr:uid="{C220A0E2-068B-4119-82AD-4278EEE9EF79}"/>
    <cellStyle name="Input 2 2 2 6 2 3 2 3" xfId="34228" xr:uid="{99A08CB4-8C84-48CE-AE1D-27BFDB30E90A}"/>
    <cellStyle name="Input 2 2 2 6 2 3 2 4" xfId="42735" xr:uid="{974F0F15-9D40-4B4E-8DE6-47E874EA5961}"/>
    <cellStyle name="Input 2 2 2 6 2 3 2 5" xfId="18145" xr:uid="{715CFDA9-2267-4387-9633-751F357B0F35}"/>
    <cellStyle name="Input 2 2 2 6 2 3 3" xfId="22972" xr:uid="{CD0C2C5B-132B-4B8B-BD6D-D88050737966}"/>
    <cellStyle name="Input 2 2 2 6 2 3 4" xfId="30547" xr:uid="{2296674A-382D-4F1C-A45D-FB57607A5064}"/>
    <cellStyle name="Input 2 2 2 6 2 3 5" xfId="38655" xr:uid="{2194B999-534A-4788-9CE6-3F59DDE6F1C4}"/>
    <cellStyle name="Input 2 2 2 6 2 3 6" xfId="46220" xr:uid="{62D71623-1EC6-407C-83F6-37344EF035C9}"/>
    <cellStyle name="Input 2 2 2 6 2 3 7" xfId="14075" xr:uid="{845078AB-B76C-423D-8F6B-78171C1B2F79}"/>
    <cellStyle name="Input 2 2 2 6 2 4" xfId="5869" xr:uid="{AEE6C4D8-AD1A-42FA-8AE8-35C564DDE2EE}"/>
    <cellStyle name="Input 2 2 2 6 2 4 2" xfId="9923" xr:uid="{B2222E15-DEA4-45A4-B14F-ECECCCA921BD}"/>
    <cellStyle name="Input 2 2 2 6 2 4 2 2" xfId="27490" xr:uid="{1C312760-B1CE-460A-AFE9-F7B471672A8B}"/>
    <cellStyle name="Input 2 2 2 6 2 4 2 3" xfId="34666" xr:uid="{75408763-E041-4F24-8CF1-F78BF6FDC622}"/>
    <cellStyle name="Input 2 2 2 6 2 4 2 4" xfId="43173" xr:uid="{D99AC298-37DB-4302-BD4C-89D49AA71520}"/>
    <cellStyle name="Input 2 2 2 6 2 4 2 5" xfId="18583" xr:uid="{96A6B437-3896-4F98-8538-9DD19D731E93}"/>
    <cellStyle name="Input 2 2 2 6 2 4 3" xfId="23436" xr:uid="{812C66E9-479D-40AA-BE5C-627C0EAA71FF}"/>
    <cellStyle name="Input 2 2 2 6 2 4 4" xfId="31011" xr:uid="{6D97B63B-6F8F-4DE5-B5D9-F3140A8C31DC}"/>
    <cellStyle name="Input 2 2 2 6 2 4 5" xfId="39119" xr:uid="{149AF472-3DC9-412A-893B-392624B7B985}"/>
    <cellStyle name="Input 2 2 2 6 2 4 6" xfId="46684" xr:uid="{4F3C9192-1398-4E9D-A004-B2626CDC84B0}"/>
    <cellStyle name="Input 2 2 2 6 2 4 7" xfId="14539" xr:uid="{7F47D01E-106F-4FB1-93B2-5D8CBB966B8C}"/>
    <cellStyle name="Input 2 2 2 6 2 5" xfId="6225" xr:uid="{BC9F96CD-1B6B-4F4D-95C0-92AE2A00C408}"/>
    <cellStyle name="Input 2 2 2 6 2 5 2" xfId="10266" xr:uid="{21FA6135-D013-4093-810A-89A7BB5A3EBC}"/>
    <cellStyle name="Input 2 2 2 6 2 5 2 2" xfId="27833" xr:uid="{5DCA2CD6-8AE5-4D03-B798-DD19195DC134}"/>
    <cellStyle name="Input 2 2 2 6 2 5 2 3" xfId="35009" xr:uid="{9C364C47-0D30-4415-9CB6-88A1A61012F7}"/>
    <cellStyle name="Input 2 2 2 6 2 5 2 4" xfId="43516" xr:uid="{23E1D336-BDFF-4369-9CD8-8EEDA71DFD2A}"/>
    <cellStyle name="Input 2 2 2 6 2 5 2 5" xfId="18926" xr:uid="{5835D413-0D70-437A-9979-015E5AC353FE}"/>
    <cellStyle name="Input 2 2 2 6 2 5 3" xfId="23792" xr:uid="{D7B4B879-AB0C-4746-B79B-C8A85974E142}"/>
    <cellStyle name="Input 2 2 2 6 2 5 4" xfId="31367" xr:uid="{A21945F1-7DD8-4950-9240-1904B6C7B974}"/>
    <cellStyle name="Input 2 2 2 6 2 5 5" xfId="39475" xr:uid="{38DF6773-FEEC-43F0-BC1C-0DD6C8F5C19D}"/>
    <cellStyle name="Input 2 2 2 6 2 5 6" xfId="47040" xr:uid="{FEB56C1D-988A-48B7-9E82-1BED61018BD8}"/>
    <cellStyle name="Input 2 2 2 6 2 5 7" xfId="14895" xr:uid="{07A38793-1AD7-4132-B29E-B2640E510B93}"/>
    <cellStyle name="Input 2 2 2 6 2 6" xfId="6573" xr:uid="{82CDF610-E6C5-4817-9334-B7A576A251C5}"/>
    <cellStyle name="Input 2 2 2 6 2 6 2" xfId="10603" xr:uid="{53F63EE4-7B2F-446D-A2A9-93424CF5F47F}"/>
    <cellStyle name="Input 2 2 2 6 2 6 2 2" xfId="28170" xr:uid="{1A7C8AC9-ADB5-4A99-BCEA-4921406D1A87}"/>
    <cellStyle name="Input 2 2 2 6 2 6 2 3" xfId="35346" xr:uid="{9A81BEBF-876C-456A-A327-C14F71760EA9}"/>
    <cellStyle name="Input 2 2 2 6 2 6 2 4" xfId="43853" xr:uid="{B73A4016-F2C6-40EC-B4D7-DED08939C2FE}"/>
    <cellStyle name="Input 2 2 2 6 2 6 2 5" xfId="19263" xr:uid="{B77C4145-8F07-4896-AE59-8A798AC716ED}"/>
    <cellStyle name="Input 2 2 2 6 2 6 3" xfId="24140" xr:uid="{9A20854F-3D15-4E60-99EA-352B5197B795}"/>
    <cellStyle name="Input 2 2 2 6 2 6 4" xfId="31715" xr:uid="{9F80A05D-5A48-441C-986E-8F87B6FA6091}"/>
    <cellStyle name="Input 2 2 2 6 2 6 5" xfId="39823" xr:uid="{D53A6E14-182F-48F5-9C3E-24F923455364}"/>
    <cellStyle name="Input 2 2 2 6 2 6 6" xfId="47388" xr:uid="{819C72C5-F2FF-43DF-AD72-78224334982B}"/>
    <cellStyle name="Input 2 2 2 6 2 6 7" xfId="15243" xr:uid="{6D09D7DB-F988-480F-A3D5-C7C2D42CE2E4}"/>
    <cellStyle name="Input 2 2 2 6 2 7" xfId="3213" xr:uid="{0832C577-8998-405B-B01B-3761CEFD925B}"/>
    <cellStyle name="Input 2 2 2 6 2 7 2" xfId="7835" xr:uid="{4B53B0F4-746D-4001-8C2C-795315E48AE7}"/>
    <cellStyle name="Input 2 2 2 6 2 7 2 2" xfId="25402" xr:uid="{01F9BCB6-AB81-470D-B7C3-2A6B912EE0C7}"/>
    <cellStyle name="Input 2 2 2 6 2 7 2 3" xfId="32578" xr:uid="{67B58B75-4293-437D-86DA-6CB156132A00}"/>
    <cellStyle name="Input 2 2 2 6 2 7 2 4" xfId="41085" xr:uid="{C037233F-9FD1-43C9-85AA-2E7214339977}"/>
    <cellStyle name="Input 2 2 2 6 2 7 2 5" xfId="16495" xr:uid="{638757FC-10E9-4200-87AE-EB2E8AABD891}"/>
    <cellStyle name="Input 2 2 2 6 2 7 3" xfId="20780" xr:uid="{AB8A9B33-D3BC-421F-99F3-98B6998C3D7F}"/>
    <cellStyle name="Input 2 2 2 6 2 7 4" xfId="28808" xr:uid="{4CE33494-4C70-4D70-B152-8B10D91A7AF2}"/>
    <cellStyle name="Input 2 2 2 6 2 7 5" xfId="36463" xr:uid="{145D3019-5835-49E2-8D8F-512FD1E4F60C}"/>
    <cellStyle name="Input 2 2 2 6 2 7 6" xfId="44485" xr:uid="{E214CA2C-7356-4762-AD0C-F971B0C9D94C}"/>
    <cellStyle name="Input 2 2 2 6 2 7 7" xfId="11947" xr:uid="{13F1A265-54CB-41A4-BF7E-2E0EA37ACB28}"/>
    <cellStyle name="Input 2 2 2 6 2 8" xfId="7578" xr:uid="{FF6816DB-345E-4A93-A82E-ED80B67A45E6}"/>
    <cellStyle name="Input 2 2 2 6 2 8 2" xfId="25145" xr:uid="{A6A3D89A-E4F8-43B5-BA35-67EFA32D2B7D}"/>
    <cellStyle name="Input 2 2 2 6 2 8 3" xfId="32420" xr:uid="{C8385D4E-28D8-4511-B3BD-3976C786C6CA}"/>
    <cellStyle name="Input 2 2 2 6 2 8 4" xfId="40828" xr:uid="{F35AEC11-CE48-40EC-AC5C-FAC8E82C4D50}"/>
    <cellStyle name="Input 2 2 2 6 2 8 5" xfId="16238" xr:uid="{27DEF0B4-C92D-4CE2-A78B-780F0213F788}"/>
    <cellStyle name="Input 2 2 2 6 2 9" xfId="20522" xr:uid="{83A3510C-88E8-4993-B158-6D59BCA9D74D}"/>
    <cellStyle name="Input 2 2 2 6 3" xfId="2601" xr:uid="{53548162-015D-42AB-B389-9783D79F52C6}"/>
    <cellStyle name="Input 2 2 2 6 3 10" xfId="28424" xr:uid="{44CFA0B6-B8CF-4F49-9BFC-4812133C15B6}"/>
    <cellStyle name="Input 2 2 2 6 3 11" xfId="35856" xr:uid="{AD9113EE-25EB-442A-9ED2-87B8B195B398}"/>
    <cellStyle name="Input 2 2 2 6 3 12" xfId="44103" xr:uid="{55D45CA5-2EF1-4D9B-BB25-C9BDBE6326C1}"/>
    <cellStyle name="Input 2 2 2 6 3 13" xfId="11366" xr:uid="{FF559B8A-540C-488B-9714-2ACE9EBEF5E0}"/>
    <cellStyle name="Input 2 2 2 6 3 2" xfId="4506" xr:uid="{26526A53-3A1A-4DCC-AB9F-6009D4294FB6}"/>
    <cellStyle name="Input 2 2 2 6 3 2 2" xfId="8821" xr:uid="{84DD1965-17D9-46D5-AD1F-8C1410459DD2}"/>
    <cellStyle name="Input 2 2 2 6 3 2 2 2" xfId="26388" xr:uid="{3BA949C8-8B5A-4853-9CDE-8899FDC25A76}"/>
    <cellStyle name="Input 2 2 2 6 3 2 2 3" xfId="33564" xr:uid="{451955AB-173D-4F0E-A26F-C32ADE9D5E11}"/>
    <cellStyle name="Input 2 2 2 6 3 2 2 4" xfId="42071" xr:uid="{4966EA8C-CEC3-46A5-A96E-2057E0F32357}"/>
    <cellStyle name="Input 2 2 2 6 3 2 2 5" xfId="17481" xr:uid="{85775E93-8C17-46A7-9DE8-5AA248BA7C74}"/>
    <cellStyle name="Input 2 2 2 6 3 2 3" xfId="22073" xr:uid="{D0B3ABAC-DC78-4EAB-A506-65ED1D093D9B}"/>
    <cellStyle name="Input 2 2 2 6 3 2 4" xfId="29877" xr:uid="{BD58E85B-FCAE-45B5-BC82-DBC634586148}"/>
    <cellStyle name="Input 2 2 2 6 3 2 5" xfId="37756" xr:uid="{F2A61597-70A0-411A-9C4E-84F838E493C1}"/>
    <cellStyle name="Input 2 2 2 6 3 2 6" xfId="45552" xr:uid="{02F6A003-C004-4775-B164-9DA0883C570D}"/>
    <cellStyle name="Input 2 2 2 6 3 2 7" xfId="13208" xr:uid="{ED99A4C0-C8C0-41B2-B9CC-ECB68A7217FE}"/>
    <cellStyle name="Input 2 2 2 6 3 3" xfId="4028" xr:uid="{3178DD22-A995-4382-B090-30F40C566A4B}"/>
    <cellStyle name="Input 2 2 2 6 3 3 2" xfId="8506" xr:uid="{310FD8A2-D44B-4AFD-BEC5-1DAC459F652E}"/>
    <cellStyle name="Input 2 2 2 6 3 3 2 2" xfId="26073" xr:uid="{58A8E960-EAED-4B26-B88C-281C5D8BAC58}"/>
    <cellStyle name="Input 2 2 2 6 3 3 2 3" xfId="33249" xr:uid="{E75A61D5-EC52-4C64-AE31-55D4E9FB15D6}"/>
    <cellStyle name="Input 2 2 2 6 3 3 2 4" xfId="41756" xr:uid="{F64EB7B8-C0A3-4391-A9B7-5FDF582560BB}"/>
    <cellStyle name="Input 2 2 2 6 3 3 2 5" xfId="17166" xr:uid="{D951F833-4DAB-44B0-AF2C-2F612C0A7F47}"/>
    <cellStyle name="Input 2 2 2 6 3 3 3" xfId="21595" xr:uid="{E4F16D68-6473-462A-8127-2BB244B4ECAC}"/>
    <cellStyle name="Input 2 2 2 6 3 3 4" xfId="29561" xr:uid="{878DCA7D-48C1-438D-838A-75850F5629D6}"/>
    <cellStyle name="Input 2 2 2 6 3 3 5" xfId="37278" xr:uid="{45263EF0-B416-4D50-96B8-30C2FF021A74}"/>
    <cellStyle name="Input 2 2 2 6 3 3 6" xfId="45236" xr:uid="{C5E98987-5D27-40E9-9BBB-224029FE91F0}"/>
    <cellStyle name="Input 2 2 2 6 3 3 7" xfId="12746" xr:uid="{247BD205-E95E-4C99-A50B-2B2D2A5ADB0E}"/>
    <cellStyle name="Input 2 2 2 6 3 4" xfId="3607" xr:uid="{0BAA48E5-7EC7-4347-8A0C-260114DA848D}"/>
    <cellStyle name="Input 2 2 2 6 3 4 2" xfId="8165" xr:uid="{A3556382-A725-461F-841D-D48245D88C03}"/>
    <cellStyle name="Input 2 2 2 6 3 4 2 2" xfId="25732" xr:uid="{35A77AD4-3B65-49F8-81C4-4479FEB98A3C}"/>
    <cellStyle name="Input 2 2 2 6 3 4 2 3" xfId="32908" xr:uid="{8B47A637-B5CD-4A06-980C-C6705E6C5601}"/>
    <cellStyle name="Input 2 2 2 6 3 4 2 4" xfId="41415" xr:uid="{5F6BDC78-DC14-4F45-8CDA-42BBC8B6891D}"/>
    <cellStyle name="Input 2 2 2 6 3 4 2 5" xfId="16825" xr:uid="{4995E8E0-5873-4D49-80B4-B08352390E85}"/>
    <cellStyle name="Input 2 2 2 6 3 4 3" xfId="21174" xr:uid="{77DD7FC9-86E2-4B86-916A-E473F9763970}"/>
    <cellStyle name="Input 2 2 2 6 3 4 4" xfId="29192" xr:uid="{8AE6A308-31AF-480B-A087-5E9D23E89819}"/>
    <cellStyle name="Input 2 2 2 6 3 4 5" xfId="36857" xr:uid="{1C19477C-ED94-498F-BAF3-91B449BEC3D4}"/>
    <cellStyle name="Input 2 2 2 6 3 4 6" xfId="44868" xr:uid="{F008A76C-F467-42BF-89EB-4E68CF9E76EF}"/>
    <cellStyle name="Input 2 2 2 6 3 4 7" xfId="12333" xr:uid="{7DEA0B79-A6A5-43A3-9462-E199FE0ACF27}"/>
    <cellStyle name="Input 2 2 2 6 3 5" xfId="4185" xr:uid="{01199FAB-2666-4A72-A369-998BC6528DD3}"/>
    <cellStyle name="Input 2 2 2 6 3 5 2" xfId="8623" xr:uid="{9F12A4DF-8DA5-4D9A-9271-B296C6B16831}"/>
    <cellStyle name="Input 2 2 2 6 3 5 2 2" xfId="26190" xr:uid="{FF0B1B6D-1E81-494F-BD82-05968991FC4E}"/>
    <cellStyle name="Input 2 2 2 6 3 5 2 3" xfId="33366" xr:uid="{E10E95B9-CD80-4387-B4FC-732EE02D2021}"/>
    <cellStyle name="Input 2 2 2 6 3 5 2 4" xfId="41873" xr:uid="{0D95D7BF-73E3-4D61-91AC-2AC41AC5FB06}"/>
    <cellStyle name="Input 2 2 2 6 3 5 2 5" xfId="17283" xr:uid="{5D8E1ACB-1F27-4200-9C5C-39E19043263B}"/>
    <cellStyle name="Input 2 2 2 6 3 5 3" xfId="21752" xr:uid="{72E0F8ED-8C52-44E7-8581-2FCB73D69756}"/>
    <cellStyle name="Input 2 2 2 6 3 5 4" xfId="29689" xr:uid="{092246D9-1BFF-4E46-BC8B-90869EB5B0F6}"/>
    <cellStyle name="Input 2 2 2 6 3 5 5" xfId="37435" xr:uid="{FFB26A42-FAF3-4FF3-ACFB-A8D04126FEDD}"/>
    <cellStyle name="Input 2 2 2 6 3 5 6" xfId="45364" xr:uid="{F19A5581-F19D-4F4F-ADEF-F04403FFFB36}"/>
    <cellStyle name="Input 2 2 2 6 3 5 7" xfId="12903" xr:uid="{9B98DC29-2387-4D05-95EF-005ABBA95942}"/>
    <cellStyle name="Input 2 2 2 6 3 6" xfId="5362" xr:uid="{5F1D7553-AD6F-428C-AA96-53200D4002C1}"/>
    <cellStyle name="Input 2 2 2 6 3 6 2" xfId="9447" xr:uid="{ADF4C198-76F9-46E4-BCA0-ED4D46C211C7}"/>
    <cellStyle name="Input 2 2 2 6 3 6 2 2" xfId="27014" xr:uid="{63AA4428-3CB6-4723-B05C-2DFE43AD5F18}"/>
    <cellStyle name="Input 2 2 2 6 3 6 2 3" xfId="34190" xr:uid="{6BB3A0BA-DD65-492E-A2D8-4DE0EE540307}"/>
    <cellStyle name="Input 2 2 2 6 3 6 2 4" xfId="42697" xr:uid="{7647993C-0C5D-4D9E-8867-BEEAB8E9CCDD}"/>
    <cellStyle name="Input 2 2 2 6 3 6 2 5" xfId="18107" xr:uid="{F4CB5145-23D7-47EE-8B27-71997AE6D69A}"/>
    <cellStyle name="Input 2 2 2 6 3 6 3" xfId="22929" xr:uid="{9C149DB9-D38E-4F13-B32C-308AB73F0336}"/>
    <cellStyle name="Input 2 2 2 6 3 6 4" xfId="30504" xr:uid="{F95E7B4E-B32A-4831-8905-74664C028774}"/>
    <cellStyle name="Input 2 2 2 6 3 6 5" xfId="38612" xr:uid="{DF595447-7C75-4AE6-9E7D-2884D3707B30}"/>
    <cellStyle name="Input 2 2 2 6 3 6 6" xfId="46177" xr:uid="{1259F14B-2634-46FA-A9BD-4DB6C74613F6}"/>
    <cellStyle name="Input 2 2 2 6 3 6 7" xfId="14032" xr:uid="{A646A321-B032-42D3-8F91-5222EBA9DC01}"/>
    <cellStyle name="Input 2 2 2 6 3 7" xfId="5512" xr:uid="{7BB60A5C-033D-48F3-9E22-64F78913261D}"/>
    <cellStyle name="Input 2 2 2 6 3 7 2" xfId="9585" xr:uid="{5058B068-E179-4E82-B43D-27134E4D5F22}"/>
    <cellStyle name="Input 2 2 2 6 3 7 2 2" xfId="27152" xr:uid="{FFB84B09-4101-4306-A07D-2A3EC30C9A0F}"/>
    <cellStyle name="Input 2 2 2 6 3 7 2 3" xfId="34328" xr:uid="{91C71C95-D501-41DC-8B38-F362FBFA125D}"/>
    <cellStyle name="Input 2 2 2 6 3 7 2 4" xfId="42835" xr:uid="{436256E3-CD4F-4F8C-B831-4F0944064021}"/>
    <cellStyle name="Input 2 2 2 6 3 7 2 5" xfId="18245" xr:uid="{F8DBF865-DACA-493F-8E33-915199782FE7}"/>
    <cellStyle name="Input 2 2 2 6 3 7 3" xfId="23079" xr:uid="{BDAC2F76-3560-4841-ADE7-7103474BE210}"/>
    <cellStyle name="Input 2 2 2 6 3 7 4" xfId="30654" xr:uid="{85073C50-279B-4473-B73B-D9DDBD6B71A2}"/>
    <cellStyle name="Input 2 2 2 6 3 7 5" xfId="38762" xr:uid="{97B5012B-EA2D-4D70-A9CE-5EA0EC44BD6D}"/>
    <cellStyle name="Input 2 2 2 6 3 7 6" xfId="46327" xr:uid="{CCB4AB89-DC18-41E0-AB8A-F3375DA7161F}"/>
    <cellStyle name="Input 2 2 2 6 3 7 7" xfId="14182" xr:uid="{4447508B-CBC7-4EBC-99CB-E497BF6539EC}"/>
    <cellStyle name="Input 2 2 2 6 3 8" xfId="7223" xr:uid="{11CCCFD3-2479-44A9-953C-96BACED387CE}"/>
    <cellStyle name="Input 2 2 2 6 3 8 2" xfId="24790" xr:uid="{C74FCBB4-EBA2-41B4-82A2-AE56ED1B3C67}"/>
    <cellStyle name="Input 2 2 2 6 3 8 3" xfId="32163" xr:uid="{6EEC7A95-EECB-408C-8AB4-CB68CABC78B9}"/>
    <cellStyle name="Input 2 2 2 6 3 8 4" xfId="40473" xr:uid="{0099B997-A733-49F0-B429-4EF10B666D09}"/>
    <cellStyle name="Input 2 2 2 6 3 8 5" xfId="15883" xr:uid="{63A09289-A464-4664-B9FD-358E61BBAC5F}"/>
    <cellStyle name="Input 2 2 2 6 3 9" xfId="20167" xr:uid="{DD3BCBC7-5A0C-4CBA-ABF7-AFA91F18CD7B}"/>
    <cellStyle name="Input 2 2 2 6 4" xfId="2565" xr:uid="{DED66F3F-CCCD-4160-908C-5915D89E53F1}"/>
    <cellStyle name="Input 2 2 2 6 4 10" xfId="28388" xr:uid="{3A7B64CB-B83D-46D5-AC39-8F206BCFD329}"/>
    <cellStyle name="Input 2 2 2 6 4 11" xfId="35822" xr:uid="{6B2FDBBF-99A7-430B-8E33-4BE908F69D79}"/>
    <cellStyle name="Input 2 2 2 6 4 12" xfId="44067" xr:uid="{15CFF2D5-D958-48BD-ABAD-075E141AD34F}"/>
    <cellStyle name="Input 2 2 2 6 4 13" xfId="11330" xr:uid="{1B61D406-5008-40FD-8BE3-AE48A883ACC2}"/>
    <cellStyle name="Input 2 2 2 6 4 2" xfId="4470" xr:uid="{1C186B9B-CA10-4D3F-8C80-6011A0813682}"/>
    <cellStyle name="Input 2 2 2 6 4 2 2" xfId="8785" xr:uid="{C559C46C-4808-4FA5-B51F-445AC2BD6FE6}"/>
    <cellStyle name="Input 2 2 2 6 4 2 2 2" xfId="26352" xr:uid="{B0E35BD6-D14C-4DF7-9C74-2C2EFFBA183E}"/>
    <cellStyle name="Input 2 2 2 6 4 2 2 3" xfId="33528" xr:uid="{E3D824C9-1346-4D7E-AE7A-F107B8716613}"/>
    <cellStyle name="Input 2 2 2 6 4 2 2 4" xfId="42035" xr:uid="{383EBE4B-D3E0-43C3-9164-83184B878007}"/>
    <cellStyle name="Input 2 2 2 6 4 2 2 5" xfId="17445" xr:uid="{C6014E3D-9553-470C-9402-D183AFC39F41}"/>
    <cellStyle name="Input 2 2 2 6 4 2 3" xfId="22037" xr:uid="{C47DD29F-177C-48E1-9168-9DD1EDEFE939}"/>
    <cellStyle name="Input 2 2 2 6 4 2 4" xfId="29841" xr:uid="{D11D2870-9C77-49BC-ADC8-E6F46A3EE134}"/>
    <cellStyle name="Input 2 2 2 6 4 2 5" xfId="37720" xr:uid="{537C3F1C-A013-4C89-9AF3-8530BDDABA74}"/>
    <cellStyle name="Input 2 2 2 6 4 2 6" xfId="45516" xr:uid="{317419CD-F1CD-4E43-8DD0-0F588D6D48AC}"/>
    <cellStyle name="Input 2 2 2 6 4 2 7" xfId="13172" xr:uid="{3F8418A5-4730-4E15-A4D3-680A4E0EF581}"/>
    <cellStyle name="Input 2 2 2 6 4 3" xfId="3617" xr:uid="{95F70365-ECD5-425A-A87C-EC3E6CD8A5EA}"/>
    <cellStyle name="Input 2 2 2 6 4 3 2" xfId="8175" xr:uid="{2EADAC15-F8E6-43E9-A875-D38E1CF43143}"/>
    <cellStyle name="Input 2 2 2 6 4 3 2 2" xfId="25742" xr:uid="{536AD800-238E-40EE-AF29-CCBC85F1AF13}"/>
    <cellStyle name="Input 2 2 2 6 4 3 2 3" xfId="32918" xr:uid="{ECEBBDA1-BE91-495F-8F47-E374466D0AAA}"/>
    <cellStyle name="Input 2 2 2 6 4 3 2 4" xfId="41425" xr:uid="{266BC3A0-D1DF-456E-8528-C6164F6C4E28}"/>
    <cellStyle name="Input 2 2 2 6 4 3 2 5" xfId="16835" xr:uid="{BAEAF1FD-F8CB-47CE-8D47-9E7048FFF396}"/>
    <cellStyle name="Input 2 2 2 6 4 3 3" xfId="21184" xr:uid="{A056667F-44EE-434C-A178-F313D0807872}"/>
    <cellStyle name="Input 2 2 2 6 4 3 4" xfId="29202" xr:uid="{23FF7E85-39A7-4CF4-A77E-6CFAF2EF4739}"/>
    <cellStyle name="Input 2 2 2 6 4 3 5" xfId="36867" xr:uid="{3DF68C68-45B9-424F-995D-E9758BACCF19}"/>
    <cellStyle name="Input 2 2 2 6 4 3 6" xfId="44878" xr:uid="{1FEDECC3-7BF3-4E1E-8A6B-DF9898EA3679}"/>
    <cellStyle name="Input 2 2 2 6 4 3 7" xfId="12343" xr:uid="{3887AEC7-2D1E-40E5-A0F6-D6D6E452E88B}"/>
    <cellStyle name="Input 2 2 2 6 4 4" xfId="5189" xr:uid="{C8828071-EFA3-4133-B0D3-B703BF83B7D6}"/>
    <cellStyle name="Input 2 2 2 6 4 4 2" xfId="9290" xr:uid="{C47A7AA6-0EE2-4206-BCBD-F8DF3C8239E8}"/>
    <cellStyle name="Input 2 2 2 6 4 4 2 2" xfId="26857" xr:uid="{959CD83B-673D-47AB-9327-49F3FA9F6232}"/>
    <cellStyle name="Input 2 2 2 6 4 4 2 3" xfId="34033" xr:uid="{730BED19-5363-4DBB-A66D-0A365B897CB0}"/>
    <cellStyle name="Input 2 2 2 6 4 4 2 4" xfId="42540" xr:uid="{9DEA26B1-78E7-435B-BB1E-C79B777D0183}"/>
    <cellStyle name="Input 2 2 2 6 4 4 2 5" xfId="17950" xr:uid="{71E27B1F-33B7-4ACE-9C82-FBA441115CB0}"/>
    <cellStyle name="Input 2 2 2 6 4 4 3" xfId="22756" xr:uid="{06C58222-36E2-4478-BDEB-9B7176FA33F4}"/>
    <cellStyle name="Input 2 2 2 6 4 4 4" xfId="30331" xr:uid="{18808305-685C-45F7-B008-AE5FEA9054D4}"/>
    <cellStyle name="Input 2 2 2 6 4 4 5" xfId="38439" xr:uid="{ABC9DB56-4D84-4A0D-85A7-54F4BCBED41C}"/>
    <cellStyle name="Input 2 2 2 6 4 4 6" xfId="46004" xr:uid="{D56F6A08-2249-4496-AC0E-3EBDCEAC2AB1}"/>
    <cellStyle name="Input 2 2 2 6 4 4 7" xfId="13859" xr:uid="{E1E3FE96-936E-47C1-B874-4171936D07CA}"/>
    <cellStyle name="Input 2 2 2 6 4 5" xfId="5479" xr:uid="{B73368DA-8617-495E-A5D4-6B390153337D}"/>
    <cellStyle name="Input 2 2 2 6 4 5 2" xfId="9553" xr:uid="{8682F1EB-6ADE-4C0A-A960-56058AFAD0F5}"/>
    <cellStyle name="Input 2 2 2 6 4 5 2 2" xfId="27120" xr:uid="{7995BA82-214A-42B8-8233-FE569CF352F5}"/>
    <cellStyle name="Input 2 2 2 6 4 5 2 3" xfId="34296" xr:uid="{78C5D941-A0DE-4809-BE38-D9CCC5C80326}"/>
    <cellStyle name="Input 2 2 2 6 4 5 2 4" xfId="42803" xr:uid="{4E9BB4A5-9F06-4671-B16F-67EC3ABB922A}"/>
    <cellStyle name="Input 2 2 2 6 4 5 2 5" xfId="18213" xr:uid="{31A41554-207C-473E-83A0-5178F5318CD9}"/>
    <cellStyle name="Input 2 2 2 6 4 5 3" xfId="23046" xr:uid="{1A056023-B7DE-43FB-B6C2-F843AEAE1EFC}"/>
    <cellStyle name="Input 2 2 2 6 4 5 4" xfId="30621" xr:uid="{45670248-82E6-4A4A-A6E2-D49C518A6AEE}"/>
    <cellStyle name="Input 2 2 2 6 4 5 5" xfId="38729" xr:uid="{89E6BE9A-FECF-465D-9FF5-DB593DB7731C}"/>
    <cellStyle name="Input 2 2 2 6 4 5 6" xfId="46294" xr:uid="{A9893C6E-E5EA-4497-89DE-85777D6578DD}"/>
    <cellStyle name="Input 2 2 2 6 4 5 7" xfId="14149" xr:uid="{DD3F26F1-20A2-40E3-B211-3B2D706F1A9A}"/>
    <cellStyle name="Input 2 2 2 6 4 6" xfId="4100" xr:uid="{F5D6FA1B-DD2F-422D-8D48-B744C3B8501C}"/>
    <cellStyle name="Input 2 2 2 6 4 6 2" xfId="8567" xr:uid="{936175D2-2D7E-428E-93CF-14D5206F8381}"/>
    <cellStyle name="Input 2 2 2 6 4 6 2 2" xfId="26134" xr:uid="{B03C8323-E039-4D14-9F08-93BB96411E07}"/>
    <cellStyle name="Input 2 2 2 6 4 6 2 3" xfId="33310" xr:uid="{3C2F0614-3E63-4D8B-B241-D2E10C48E231}"/>
    <cellStyle name="Input 2 2 2 6 4 6 2 4" xfId="41817" xr:uid="{39A02AFB-E72D-4A8D-92E5-36EFEBBC4F00}"/>
    <cellStyle name="Input 2 2 2 6 4 6 2 5" xfId="17227" xr:uid="{6F558F61-5E90-4C14-AE0C-4F41A80EE8DF}"/>
    <cellStyle name="Input 2 2 2 6 4 6 3" xfId="21667" xr:uid="{D72CC3FE-634A-4287-82E0-BE63D2CECA5E}"/>
    <cellStyle name="Input 2 2 2 6 4 6 4" xfId="29627" xr:uid="{C8063E18-DB61-43C5-8259-76E62307A5B3}"/>
    <cellStyle name="Input 2 2 2 6 4 6 5" xfId="37350" xr:uid="{E3FAF5D4-1E5C-4805-B25E-85FCF3DD6096}"/>
    <cellStyle name="Input 2 2 2 6 4 6 6" xfId="45302" xr:uid="{D304205A-8463-4E05-A644-E66A31835708}"/>
    <cellStyle name="Input 2 2 2 6 4 6 7" xfId="12818" xr:uid="{51015FBC-BC50-4B32-B1C2-377367D21430}"/>
    <cellStyle name="Input 2 2 2 6 4 7" xfId="3538" xr:uid="{F5752817-BB3C-46F6-BC94-01A1F52C6A68}"/>
    <cellStyle name="Input 2 2 2 6 4 7 2" xfId="8110" xr:uid="{24396041-3071-443E-A7C6-9738C1EEA3AA}"/>
    <cellStyle name="Input 2 2 2 6 4 7 2 2" xfId="25677" xr:uid="{8ABCFACB-57B1-4621-9BDF-A0C69B983AA3}"/>
    <cellStyle name="Input 2 2 2 6 4 7 2 3" xfId="32853" xr:uid="{59635C54-05BA-4DFD-9308-3D25CEC356C8}"/>
    <cellStyle name="Input 2 2 2 6 4 7 2 4" xfId="41360" xr:uid="{8F2EF6C9-4214-4099-B8AA-1C0B8322917F}"/>
    <cellStyle name="Input 2 2 2 6 4 7 2 5" xfId="16770" xr:uid="{96B2EA02-049E-4C14-94AA-BE32A9B66BCA}"/>
    <cellStyle name="Input 2 2 2 6 4 7 3" xfId="21105" xr:uid="{A5193824-B3FA-4CA6-ADF5-D8B58AA72BBF}"/>
    <cellStyle name="Input 2 2 2 6 4 7 4" xfId="29123" xr:uid="{2328D355-72B3-4F16-9020-2318056D29DA}"/>
    <cellStyle name="Input 2 2 2 6 4 7 5" xfId="36788" xr:uid="{EBCA3B7D-B770-4748-82E6-3B6EA4A7CE08}"/>
    <cellStyle name="Input 2 2 2 6 4 7 6" xfId="44799" xr:uid="{B587B5E8-FA47-4795-953A-EBC28B1F0FA0}"/>
    <cellStyle name="Input 2 2 2 6 4 7 7" xfId="12264" xr:uid="{E2F40E39-2D12-48F8-B24E-962E3605B831}"/>
    <cellStyle name="Input 2 2 2 6 4 8" xfId="7187" xr:uid="{20C99017-F878-4361-B63D-813C5E3B42B3}"/>
    <cellStyle name="Input 2 2 2 6 4 8 2" xfId="24754" xr:uid="{FD4A8044-5454-4D1E-BD47-ECECFDACA456}"/>
    <cellStyle name="Input 2 2 2 6 4 8 3" xfId="32127" xr:uid="{6001FCE8-F1F8-445A-9ADF-77CEEBA8B4FF}"/>
    <cellStyle name="Input 2 2 2 6 4 8 4" xfId="40437" xr:uid="{4F74E14E-B266-43BA-A6AB-B3F58D7D3504}"/>
    <cellStyle name="Input 2 2 2 6 4 8 5" xfId="15847" xr:uid="{60C076BC-371B-4A44-9BE8-57F34210C14B}"/>
    <cellStyle name="Input 2 2 2 6 4 9" xfId="20131" xr:uid="{68ADFD27-A840-43F8-ACCC-9F9663F7FF12}"/>
    <cellStyle name="Input 2 2 2 6 5" xfId="4298" xr:uid="{6664165C-82BB-4D8D-BB6C-AA9BDA3255A3}"/>
    <cellStyle name="Input 2 2 2 6 5 2" xfId="8707" xr:uid="{EFDC1624-D5CF-4A65-83B4-B7D8F57A99AE}"/>
    <cellStyle name="Input 2 2 2 6 5 2 2" xfId="26274" xr:uid="{F8092B9B-4A1F-4836-B95C-28D883A35860}"/>
    <cellStyle name="Input 2 2 2 6 5 2 3" xfId="33450" xr:uid="{9F61C132-9B09-43A5-9CF2-A8E8C3CAC5F9}"/>
    <cellStyle name="Input 2 2 2 6 5 2 4" xfId="41957" xr:uid="{643EE073-C34B-4311-9CCE-234797ACF780}"/>
    <cellStyle name="Input 2 2 2 6 5 2 5" xfId="17367" xr:uid="{21A0B5AF-1374-4CC4-95DE-E3853A5E6A28}"/>
    <cellStyle name="Input 2 2 2 6 5 3" xfId="21865" xr:uid="{F79CD7D9-6F50-4126-A330-988DF70B01A6}"/>
    <cellStyle name="Input 2 2 2 6 5 4" xfId="29771" xr:uid="{D0B552C4-34C1-48EC-A95E-05A62F0E1EA7}"/>
    <cellStyle name="Input 2 2 2 6 5 5" xfId="37548" xr:uid="{A9CBE695-4179-490E-A769-695C3CA0752F}"/>
    <cellStyle name="Input 2 2 2 6 5 6" xfId="45446" xr:uid="{DD269B17-E216-4B20-868B-F8892EDCB601}"/>
    <cellStyle name="Input 2 2 2 6 5 7" xfId="13008" xr:uid="{E3D8D2C1-2DF9-439F-A858-A0345C13EC6C}"/>
    <cellStyle name="Input 2 2 2 6 6" xfId="3405" xr:uid="{D39F8634-3054-471D-9FDF-CD46304FBDDD}"/>
    <cellStyle name="Input 2 2 2 6 6 2" xfId="8007" xr:uid="{5CBC225B-0BC6-4256-9A6C-CB6DCA512532}"/>
    <cellStyle name="Input 2 2 2 6 6 2 2" xfId="25574" xr:uid="{0F6EC734-0C39-4281-80C4-8D9FB1AEED25}"/>
    <cellStyle name="Input 2 2 2 6 6 2 3" xfId="32750" xr:uid="{D995454B-2DEB-4570-9894-AD818BE80425}"/>
    <cellStyle name="Input 2 2 2 6 6 2 4" xfId="41257" xr:uid="{BC91DB07-C882-41B4-9EF9-0B779C3E1D06}"/>
    <cellStyle name="Input 2 2 2 6 6 2 5" xfId="16667" xr:uid="{B1FCA508-FBC0-4000-8CE0-935ADC65AA3D}"/>
    <cellStyle name="Input 2 2 2 6 6 3" xfId="20972" xr:uid="{19D3DC0C-642C-4E3B-9B5B-445D78B06AA6}"/>
    <cellStyle name="Input 2 2 2 6 6 4" xfId="28999" xr:uid="{8B650F05-A112-4EC5-9C3A-16991D66E98D}"/>
    <cellStyle name="Input 2 2 2 6 6 5" xfId="36655" xr:uid="{565140BD-07BB-49F8-A10A-F92503C1BA8A}"/>
    <cellStyle name="Input 2 2 2 6 6 6" xfId="44676" xr:uid="{68126681-95D0-444B-A275-CFA22B3C9F1E}"/>
    <cellStyle name="Input 2 2 2 6 6 7" xfId="12139" xr:uid="{F231DDAE-77A9-4D37-8AD3-F7B6BADD9CB7}"/>
    <cellStyle name="Input 2 2 2 6 7" xfId="3945" xr:uid="{93E67DD3-AF5B-49E1-A319-1228AEEFDBAF}"/>
    <cellStyle name="Input 2 2 2 6 7 2" xfId="8445" xr:uid="{8CD0763F-77E1-4728-AE68-08F143F6075E}"/>
    <cellStyle name="Input 2 2 2 6 7 2 2" xfId="26012" xr:uid="{A213A309-9381-4CAB-BCBA-193294A53BB3}"/>
    <cellStyle name="Input 2 2 2 6 7 2 3" xfId="33188" xr:uid="{AF45E13E-9DB9-4F2B-AAA7-D61839DC6344}"/>
    <cellStyle name="Input 2 2 2 6 7 2 4" xfId="41695" xr:uid="{0409AFFA-1528-4ED1-B0A1-45CF68C75087}"/>
    <cellStyle name="Input 2 2 2 6 7 2 5" xfId="17105" xr:uid="{C900CA8B-D33A-4069-B043-C23A05D8400A}"/>
    <cellStyle name="Input 2 2 2 6 7 3" xfId="21512" xr:uid="{ECC8D4C0-D73A-4A69-B4B1-42C01F73B9FA}"/>
    <cellStyle name="Input 2 2 2 6 7 4" xfId="29490" xr:uid="{EE2EAB9F-9B6D-4340-8321-C90989FAF71A}"/>
    <cellStyle name="Input 2 2 2 6 7 5" xfId="37195" xr:uid="{C4CE6241-076C-4942-86D1-2B49FCAB279A}"/>
    <cellStyle name="Input 2 2 2 6 7 6" xfId="45165" xr:uid="{B022B8F6-84BC-4B21-994A-82071AF0C2F2}"/>
    <cellStyle name="Input 2 2 2 6 7 7" xfId="12663" xr:uid="{B277208F-C02B-44A6-9525-6B0201B192F9}"/>
    <cellStyle name="Input 2 2 2 6 8" xfId="5384" xr:uid="{B5203663-8D03-4ED6-A991-9CE8C209CE2E}"/>
    <cellStyle name="Input 2 2 2 6 8 2" xfId="9468" xr:uid="{04CF181E-AD8B-41C4-9CAA-236C33F9938E}"/>
    <cellStyle name="Input 2 2 2 6 8 2 2" xfId="27035" xr:uid="{3E150BD0-6A41-449A-A461-99FB36821089}"/>
    <cellStyle name="Input 2 2 2 6 8 2 3" xfId="34211" xr:uid="{81A1ECEB-DF6F-4190-B0CF-513668BAA62B}"/>
    <cellStyle name="Input 2 2 2 6 8 2 4" xfId="42718" xr:uid="{E481C4F8-A33E-4868-9238-E78D6C8B70F6}"/>
    <cellStyle name="Input 2 2 2 6 8 2 5" xfId="18128" xr:uid="{44B967E3-8F80-43E8-9C42-1ADF377BFF4F}"/>
    <cellStyle name="Input 2 2 2 6 8 3" xfId="22951" xr:uid="{58602451-FAEB-4F3B-8F61-4F1A716C531E}"/>
    <cellStyle name="Input 2 2 2 6 8 4" xfId="30526" xr:uid="{58D7F83C-8275-4299-B641-90744EA37EAA}"/>
    <cellStyle name="Input 2 2 2 6 8 5" xfId="38634" xr:uid="{30260760-4E02-489A-9952-3E977E661DD1}"/>
    <cellStyle name="Input 2 2 2 6 8 6" xfId="46199" xr:uid="{5F007426-8036-4176-B06E-A9D7525543D8}"/>
    <cellStyle name="Input 2 2 2 6 8 7" xfId="14054" xr:uid="{9A8F20D3-7E12-494E-BF9B-ED61C5901714}"/>
    <cellStyle name="Input 2 2 2 6 9" xfId="3242" xr:uid="{E92D5789-4592-4982-9751-0A180EBDD066}"/>
    <cellStyle name="Input 2 2 2 6 9 2" xfId="7859" xr:uid="{8ACCA6BD-4A7D-41C8-A122-89EDF507E8C6}"/>
    <cellStyle name="Input 2 2 2 6 9 2 2" xfId="25426" xr:uid="{9F16FCA7-3273-4A65-AF27-01A24FF7C028}"/>
    <cellStyle name="Input 2 2 2 6 9 2 3" xfId="32602" xr:uid="{4D8B6B7F-A084-43C2-B750-4D3427BD5A72}"/>
    <cellStyle name="Input 2 2 2 6 9 2 4" xfId="41109" xr:uid="{35490BA2-4303-4920-BECF-B608C8664BC2}"/>
    <cellStyle name="Input 2 2 2 6 9 2 5" xfId="16519" xr:uid="{FD6BA680-46B7-4B8F-9C66-E97547427E64}"/>
    <cellStyle name="Input 2 2 2 6 9 3" xfId="20809" xr:uid="{B180AD53-21E0-4234-A35D-E6CF6A670254}"/>
    <cellStyle name="Input 2 2 2 6 9 4" xfId="28837" xr:uid="{25E2AB3F-5199-4E11-A31B-06F0576AC18F}"/>
    <cellStyle name="Input 2 2 2 6 9 5" xfId="36492" xr:uid="{34619CCC-C7A0-4842-B820-6FFC86D863BF}"/>
    <cellStyle name="Input 2 2 2 6 9 6" xfId="44514" xr:uid="{4FB83D78-3F8C-45FE-8DAE-936E73DCC618}"/>
    <cellStyle name="Input 2 2 2 6 9 7" xfId="11976" xr:uid="{ABF959CC-5604-4F90-BC77-AC7B4B79B0D4}"/>
    <cellStyle name="Input 2 2 2 7" xfId="2462" xr:uid="{6BE9F4D0-835E-4A98-AAA0-CE60C54B4A06}"/>
    <cellStyle name="Input 2 2 2 7 10" xfId="3619" xr:uid="{C7A9A884-981B-41E5-8FBE-6862D6F0FB3F}"/>
    <cellStyle name="Input 2 2 2 7 10 2" xfId="8177" xr:uid="{3F63E46E-ADBC-4C6F-B849-8BDD767A6DE9}"/>
    <cellStyle name="Input 2 2 2 7 10 2 2" xfId="25744" xr:uid="{44D4E926-BADE-488D-9FF9-75F6F3ACB667}"/>
    <cellStyle name="Input 2 2 2 7 10 2 3" xfId="32920" xr:uid="{23E99E78-1E96-4AC5-92B8-7F598D154875}"/>
    <cellStyle name="Input 2 2 2 7 10 2 4" xfId="41427" xr:uid="{0CA1FE7B-FD33-4AD5-A346-7C1768020C30}"/>
    <cellStyle name="Input 2 2 2 7 10 2 5" xfId="16837" xr:uid="{B6C2D035-0C66-442F-B04E-EDCE4EF8D1E6}"/>
    <cellStyle name="Input 2 2 2 7 10 3" xfId="21186" xr:uid="{658CABDE-43A1-4A5C-9E28-5CC1D26D9B8F}"/>
    <cellStyle name="Input 2 2 2 7 10 4" xfId="29204" xr:uid="{A0D38005-F1E2-4191-8B80-E8BD43332AB6}"/>
    <cellStyle name="Input 2 2 2 7 10 5" xfId="36869" xr:uid="{D7D60A83-12A9-4C4D-801B-43F7DF787939}"/>
    <cellStyle name="Input 2 2 2 7 10 6" xfId="44880" xr:uid="{0564CF86-6BD1-4DDB-B25B-19D3BC11D999}"/>
    <cellStyle name="Input 2 2 2 7 10 7" xfId="12345" xr:uid="{7EC83D9C-C587-482A-BE43-0725C85895D9}"/>
    <cellStyle name="Input 2 2 2 7 11" xfId="7084" xr:uid="{D3DC468E-E2E0-4580-9A3D-C0FEB9C916C4}"/>
    <cellStyle name="Input 2 2 2 7 11 2" xfId="24651" xr:uid="{19F5176A-8B42-4715-81AD-D44E3E41E7B2}"/>
    <cellStyle name="Input 2 2 2 7 11 3" xfId="32086" xr:uid="{77BF50A6-4E83-4B60-9A88-C5BE820C51E0}"/>
    <cellStyle name="Input 2 2 2 7 11 4" xfId="40334" xr:uid="{7D83EB10-6BEE-4E9E-A44F-8C03667F94F1}"/>
    <cellStyle name="Input 2 2 2 7 11 5" xfId="15744" xr:uid="{3A348D05-4156-4A15-9C6C-EB17B01F99A8}"/>
    <cellStyle name="Input 2 2 2 7 12" xfId="20028" xr:uid="{CFC6C674-1C70-4FC1-BC7A-0F59AC5AE58A}"/>
    <cellStyle name="Input 2 2 2 7 13" xfId="11233" xr:uid="{A4064DA2-E402-44D3-9091-5B507C2AAA47}"/>
    <cellStyle name="Input 2 2 2 7 2" xfId="3025" xr:uid="{286A6CA2-B1BE-4E07-A2AF-72BB1C6BBD4E}"/>
    <cellStyle name="Input 2 2 2 7 2 10" xfId="28688" xr:uid="{A536F25E-CCB3-4389-9274-47A1CF77B89B}"/>
    <cellStyle name="Input 2 2 2 7 2 11" xfId="36274" xr:uid="{F7C40B72-08E1-4DF5-B4E0-D2E4DD50EEB6}"/>
    <cellStyle name="Input 2 2 2 7 2 12" xfId="44365" xr:uid="{DB5E9364-4BFD-4FB5-9623-326310803211}"/>
    <cellStyle name="Input 2 2 2 7 2 13" xfId="11760" xr:uid="{E8528F0D-9C2D-4528-A763-331592F71BB1}"/>
    <cellStyle name="Input 2 2 2 7 2 2" xfId="4930" xr:uid="{182D884C-40AA-4DF2-BD99-E8F476D626F4}"/>
    <cellStyle name="Input 2 2 2 7 2 2 2" xfId="9115" xr:uid="{B984C3BA-F867-4545-A45E-6209596C3C4F}"/>
    <cellStyle name="Input 2 2 2 7 2 2 2 2" xfId="26682" xr:uid="{08EEE3B8-63B7-4D37-B1B9-B4324C66BCB6}"/>
    <cellStyle name="Input 2 2 2 7 2 2 2 3" xfId="33858" xr:uid="{1B761A78-2EA5-418B-8C22-607C39CEEE47}"/>
    <cellStyle name="Input 2 2 2 7 2 2 2 4" xfId="42365" xr:uid="{AE9D397A-1CD1-4FDA-AB1B-5FC1AA5E253F}"/>
    <cellStyle name="Input 2 2 2 7 2 2 2 5" xfId="17775" xr:uid="{DD58E264-5815-4D85-9643-929A45750296}"/>
    <cellStyle name="Input 2 2 2 7 2 2 3" xfId="22497" xr:uid="{4CF3EEFB-6E84-46F7-800F-E4F2869D584F}"/>
    <cellStyle name="Input 2 2 2 7 2 2 4" xfId="30141" xr:uid="{831B0966-D012-4553-860C-F3FEC71ACDA8}"/>
    <cellStyle name="Input 2 2 2 7 2 2 5" xfId="38180" xr:uid="{F0DF6F7F-FD81-4C57-AC03-DFB73A825C40}"/>
    <cellStyle name="Input 2 2 2 7 2 2 6" xfId="45814" xr:uid="{EFA7C604-B5C5-4F78-A0B2-64D55B6F4463}"/>
    <cellStyle name="Input 2 2 2 7 2 2 7" xfId="13602" xr:uid="{76DA6A69-8ADF-47BA-93FB-3519C8E15104}"/>
    <cellStyle name="Input 2 2 2 7 2 3" xfId="3799" xr:uid="{EF34F77B-D81E-44EA-9D8D-DE8C29D2EF97}"/>
    <cellStyle name="Input 2 2 2 7 2 3 2" xfId="8337" xr:uid="{EA4FA496-259D-46AA-A659-7CFA33C2023B}"/>
    <cellStyle name="Input 2 2 2 7 2 3 2 2" xfId="25904" xr:uid="{43FFE720-6631-4FC9-9A6A-A62295B7E4B2}"/>
    <cellStyle name="Input 2 2 2 7 2 3 2 3" xfId="33080" xr:uid="{3F91E7E3-66AB-42AF-946B-30E0890D60A9}"/>
    <cellStyle name="Input 2 2 2 7 2 3 2 4" xfId="41587" xr:uid="{909182F6-9833-408E-B1A8-14FC14232A59}"/>
    <cellStyle name="Input 2 2 2 7 2 3 2 5" xfId="16997" xr:uid="{A3B69771-0AED-4CCD-B7B7-0F25360B3668}"/>
    <cellStyle name="Input 2 2 2 7 2 3 3" xfId="21366" xr:uid="{230F9AAB-7825-465C-9A41-B038E3DBCFE1}"/>
    <cellStyle name="Input 2 2 2 7 2 3 4" xfId="29384" xr:uid="{F9E1CC6B-38AA-4201-A292-D262A79E2230}"/>
    <cellStyle name="Input 2 2 2 7 2 3 5" xfId="37049" xr:uid="{AFC11058-87B0-4001-B0C4-7CD3505219BB}"/>
    <cellStyle name="Input 2 2 2 7 2 3 6" xfId="45060" xr:uid="{CE8E3D40-F879-434B-A8D0-FCFAF82071F1}"/>
    <cellStyle name="Input 2 2 2 7 2 3 7" xfId="12525" xr:uid="{26946218-21FF-40B7-B6F5-3FB247E50DB1}"/>
    <cellStyle name="Input 2 2 2 7 2 4" xfId="5915" xr:uid="{D6F56389-636E-4F4C-885B-95E18CA4D58A}"/>
    <cellStyle name="Input 2 2 2 7 2 4 2" xfId="9969" xr:uid="{820CC776-8C11-4A22-B7F2-0156FA224A4A}"/>
    <cellStyle name="Input 2 2 2 7 2 4 2 2" xfId="27536" xr:uid="{02DA8CF8-C9D0-4747-85C5-8D4764665EDB}"/>
    <cellStyle name="Input 2 2 2 7 2 4 2 3" xfId="34712" xr:uid="{D298E017-A5AB-4C7F-91B9-625877565F77}"/>
    <cellStyle name="Input 2 2 2 7 2 4 2 4" xfId="43219" xr:uid="{71F13607-E213-445E-99AA-4246BE44C0D1}"/>
    <cellStyle name="Input 2 2 2 7 2 4 2 5" xfId="18629" xr:uid="{58709FCA-E4E2-4EAF-8969-FBA93EAFACB2}"/>
    <cellStyle name="Input 2 2 2 7 2 4 3" xfId="23482" xr:uid="{3E2B5644-5037-4084-8D22-73D688BF3472}"/>
    <cellStyle name="Input 2 2 2 7 2 4 4" xfId="31057" xr:uid="{5F4AE2A8-221E-430C-823A-627B1949A3C2}"/>
    <cellStyle name="Input 2 2 2 7 2 4 5" xfId="39165" xr:uid="{75B01257-7171-4BC6-BF85-7A442AB66EE6}"/>
    <cellStyle name="Input 2 2 2 7 2 4 6" xfId="46730" xr:uid="{F6C4C4F8-1711-4BD9-98A7-7B1A2EC2913F}"/>
    <cellStyle name="Input 2 2 2 7 2 4 7" xfId="14585" xr:uid="{2CBD922C-8BD7-457F-866F-B5D7E915780F}"/>
    <cellStyle name="Input 2 2 2 7 2 5" xfId="6276" xr:uid="{8E495FF0-BB71-49F1-A840-80696337E180}"/>
    <cellStyle name="Input 2 2 2 7 2 5 2" xfId="10316" xr:uid="{B73A559D-F081-49B4-A101-008AF9C3E813}"/>
    <cellStyle name="Input 2 2 2 7 2 5 2 2" xfId="27883" xr:uid="{51342BA4-6585-4730-8E39-C312CCC1A080}"/>
    <cellStyle name="Input 2 2 2 7 2 5 2 3" xfId="35059" xr:uid="{A6E28D40-9841-483C-915D-51ABBF4DBD6C}"/>
    <cellStyle name="Input 2 2 2 7 2 5 2 4" xfId="43566" xr:uid="{B2457DE5-D941-460A-B546-5344DC5A0CE5}"/>
    <cellStyle name="Input 2 2 2 7 2 5 2 5" xfId="18976" xr:uid="{A222231D-EC07-4173-A3A7-E7BED679A7CE}"/>
    <cellStyle name="Input 2 2 2 7 2 5 3" xfId="23843" xr:uid="{BBB693DB-4189-4341-81D5-933EC492BA9E}"/>
    <cellStyle name="Input 2 2 2 7 2 5 4" xfId="31418" xr:uid="{14CB14F9-A9BA-4847-8638-C848DE9118AC}"/>
    <cellStyle name="Input 2 2 2 7 2 5 5" xfId="39526" xr:uid="{61D2600A-AE8D-415F-85D6-4596BB6B15C7}"/>
    <cellStyle name="Input 2 2 2 7 2 5 6" xfId="47091" xr:uid="{D4475C20-FB58-4024-A8A5-53F9F9CC7D0A}"/>
    <cellStyle name="Input 2 2 2 7 2 5 7" xfId="14946" xr:uid="{6491676C-0558-4578-8935-7B48A4A6714A}"/>
    <cellStyle name="Input 2 2 2 7 2 6" xfId="6608" xr:uid="{BD8AF55E-BF92-4913-A539-CF68F3B90015}"/>
    <cellStyle name="Input 2 2 2 7 2 6 2" xfId="10636" xr:uid="{A5F8C6D5-AE7A-4184-A848-5BB945F4182C}"/>
    <cellStyle name="Input 2 2 2 7 2 6 2 2" xfId="28203" xr:uid="{243FBA8C-6049-4D47-98CA-E702AC5269C7}"/>
    <cellStyle name="Input 2 2 2 7 2 6 2 3" xfId="35379" xr:uid="{787FD780-552C-4D8E-86BD-C4BC6E4F9EE2}"/>
    <cellStyle name="Input 2 2 2 7 2 6 2 4" xfId="43886" xr:uid="{C1A3E613-DC73-4D9A-8DB6-4D71C6010808}"/>
    <cellStyle name="Input 2 2 2 7 2 6 2 5" xfId="19296" xr:uid="{88623510-13BE-4545-A5CA-62898EE68B55}"/>
    <cellStyle name="Input 2 2 2 7 2 6 3" xfId="24175" xr:uid="{FC528E57-DBFD-4A29-94C1-AE252B297969}"/>
    <cellStyle name="Input 2 2 2 7 2 6 4" xfId="31750" xr:uid="{5B197E7F-1E58-43C6-AA35-AC4BB318FDDA}"/>
    <cellStyle name="Input 2 2 2 7 2 6 5" xfId="39858" xr:uid="{1C09D230-65AA-4EB4-ADCB-F98BA91FE691}"/>
    <cellStyle name="Input 2 2 2 7 2 6 6" xfId="47423" xr:uid="{EBDF8B0F-793B-47ED-A966-7EBF80948C9B}"/>
    <cellStyle name="Input 2 2 2 7 2 6 7" xfId="15278" xr:uid="{E6964CF1-4216-454F-B788-62A7A53EED8E}"/>
    <cellStyle name="Input 2 2 2 7 2 7" xfId="6745" xr:uid="{255322D4-6FC6-42D8-9910-A2D444BB8485}"/>
    <cellStyle name="Input 2 2 2 7 2 7 2" xfId="10754" xr:uid="{38E2603E-3A2A-4725-A343-5D38896DF9FD}"/>
    <cellStyle name="Input 2 2 2 7 2 7 2 2" xfId="28321" xr:uid="{92CA1B72-A3CC-4B4A-BBCC-91AA1906DC75}"/>
    <cellStyle name="Input 2 2 2 7 2 7 2 3" xfId="35497" xr:uid="{6FEB487D-D26B-4C20-A6A4-E5E711552C8C}"/>
    <cellStyle name="Input 2 2 2 7 2 7 2 4" xfId="44004" xr:uid="{6BC0D3FE-AFEF-4182-BB66-A34E27D09376}"/>
    <cellStyle name="Input 2 2 2 7 2 7 2 5" xfId="19414" xr:uid="{6EB3CADB-4F37-4269-A3A6-9266E2D83B09}"/>
    <cellStyle name="Input 2 2 2 7 2 7 3" xfId="24312" xr:uid="{0487B5CC-A094-4DF3-88E5-8DA58ED22E3D}"/>
    <cellStyle name="Input 2 2 2 7 2 7 4" xfId="31887" xr:uid="{EC2077A3-189C-44E4-841F-1B5CDF3BD548}"/>
    <cellStyle name="Input 2 2 2 7 2 7 5" xfId="39995" xr:uid="{61C4467F-C22C-48CE-B986-FC2C55733C68}"/>
    <cellStyle name="Input 2 2 2 7 2 7 6" xfId="47560" xr:uid="{64B25B38-3B8F-4EB4-9C9B-BDCEFEDB0120}"/>
    <cellStyle name="Input 2 2 2 7 2 7 7" xfId="15415" xr:uid="{9C4CB8F9-99E6-4939-9908-A679AA039973}"/>
    <cellStyle name="Input 2 2 2 7 2 8" xfId="7647" xr:uid="{1F5490A1-DAEE-4E51-AC11-8D68F646B70C}"/>
    <cellStyle name="Input 2 2 2 7 2 8 2" xfId="25214" xr:uid="{F559161A-237B-4542-98A1-B3E45DBF039F}"/>
    <cellStyle name="Input 2 2 2 7 2 8 3" xfId="32457" xr:uid="{763792B8-6F36-498B-A00F-56D73E8574B6}"/>
    <cellStyle name="Input 2 2 2 7 2 8 4" xfId="40897" xr:uid="{F70074CD-1DE5-44CF-A473-3E6A8C9E86AA}"/>
    <cellStyle name="Input 2 2 2 7 2 8 5" xfId="16307" xr:uid="{ACEA1EB3-CCB0-4849-8C2C-6667239F1ED2}"/>
    <cellStyle name="Input 2 2 2 7 2 9" xfId="20591" xr:uid="{DB4B50F4-2B80-40EB-9003-C523BFBFACF8}"/>
    <cellStyle name="Input 2 2 2 7 3" xfId="2625" xr:uid="{D6003033-67B8-4FE7-BCDD-43D24C82909D}"/>
    <cellStyle name="Input 2 2 2 7 3 10" xfId="28447" xr:uid="{1AFFB78B-5FE4-49EE-8308-9886F4377D2E}"/>
    <cellStyle name="Input 2 2 2 7 3 11" xfId="35880" xr:uid="{09FDC379-071C-423B-8DA6-2703E6EA53B6}"/>
    <cellStyle name="Input 2 2 2 7 3 12" xfId="44126" xr:uid="{6F54F712-F10D-4503-97CB-C6430AA8A194}"/>
    <cellStyle name="Input 2 2 2 7 3 13" xfId="11390" xr:uid="{3C79B341-7F1D-40E5-9179-8B8ECAF1FECA}"/>
    <cellStyle name="Input 2 2 2 7 3 2" xfId="4530" xr:uid="{A2D4064E-5DDE-4A04-99E7-595CB8FBE699}"/>
    <cellStyle name="Input 2 2 2 7 3 2 2" xfId="8844" xr:uid="{C31A8485-B6E1-4571-BC74-880779FADB3E}"/>
    <cellStyle name="Input 2 2 2 7 3 2 2 2" xfId="26411" xr:uid="{EEB40832-F607-4CB1-BCD4-4F7452281DC4}"/>
    <cellStyle name="Input 2 2 2 7 3 2 2 3" xfId="33587" xr:uid="{1E6F9482-7268-437C-A7BA-04450D9621A5}"/>
    <cellStyle name="Input 2 2 2 7 3 2 2 4" xfId="42094" xr:uid="{33211422-9526-422D-88CA-C73BC734A015}"/>
    <cellStyle name="Input 2 2 2 7 3 2 2 5" xfId="17504" xr:uid="{8514748E-516E-4249-8696-E55EA6ABF2A1}"/>
    <cellStyle name="Input 2 2 2 7 3 2 3" xfId="22097" xr:uid="{AF7528A0-EA68-4A11-8317-C32FBCD21B5C}"/>
    <cellStyle name="Input 2 2 2 7 3 2 4" xfId="29900" xr:uid="{313E8B40-EDC4-4692-B89E-0C8B76FD705E}"/>
    <cellStyle name="Input 2 2 2 7 3 2 5" xfId="37780" xr:uid="{C3CCCF1A-ADE3-43D2-9E8C-03ED06B36484}"/>
    <cellStyle name="Input 2 2 2 7 3 2 6" xfId="45575" xr:uid="{BACDF596-F1BA-4241-BCEF-A0017E691192}"/>
    <cellStyle name="Input 2 2 2 7 3 2 7" xfId="13232" xr:uid="{E1DF920B-5B2B-40B0-A5C2-260C69E7A220}"/>
    <cellStyle name="Input 2 2 2 7 3 3" xfId="5197" xr:uid="{5B5DB509-585E-4B94-8DB2-C0BD98F8F150}"/>
    <cellStyle name="Input 2 2 2 7 3 3 2" xfId="9295" xr:uid="{FCD5D8E6-ACD0-4ABC-B98E-3F990962822E}"/>
    <cellStyle name="Input 2 2 2 7 3 3 2 2" xfId="26862" xr:uid="{87570F71-B60F-4289-BF40-F545F718F6DE}"/>
    <cellStyle name="Input 2 2 2 7 3 3 2 3" xfId="34038" xr:uid="{D8B2C9AD-7F6F-453F-AB2E-1E830F0988C1}"/>
    <cellStyle name="Input 2 2 2 7 3 3 2 4" xfId="42545" xr:uid="{E339C0D4-9B57-4DDD-BA93-1BC4F465B019}"/>
    <cellStyle name="Input 2 2 2 7 3 3 2 5" xfId="17955" xr:uid="{62329788-3CAA-4AF6-B9E6-4751490DA8A2}"/>
    <cellStyle name="Input 2 2 2 7 3 3 3" xfId="22764" xr:uid="{52ABCA80-7E80-4E01-8268-9D3528C2AA99}"/>
    <cellStyle name="Input 2 2 2 7 3 3 4" xfId="30339" xr:uid="{7AD500E4-BC46-4643-A70D-E7ED4480E0FD}"/>
    <cellStyle name="Input 2 2 2 7 3 3 5" xfId="38447" xr:uid="{8DC34B42-90C2-4EC6-89C2-54793B1304B1}"/>
    <cellStyle name="Input 2 2 2 7 3 3 6" xfId="46012" xr:uid="{FAA2DCF2-97EC-4D91-846A-04DB06279570}"/>
    <cellStyle name="Input 2 2 2 7 3 3 7" xfId="13867" xr:uid="{0B319A66-41D4-4868-A853-A3F25710BE09}"/>
    <cellStyle name="Input 2 2 2 7 3 4" xfId="3610" xr:uid="{156C25DC-038E-4B5C-A8F0-D20DEB30880C}"/>
    <cellStyle name="Input 2 2 2 7 3 4 2" xfId="8168" xr:uid="{AA2904C8-6A32-49CC-A225-05DD2397DA9F}"/>
    <cellStyle name="Input 2 2 2 7 3 4 2 2" xfId="25735" xr:uid="{33B858BF-FDC4-43B1-827E-97292B9C4E54}"/>
    <cellStyle name="Input 2 2 2 7 3 4 2 3" xfId="32911" xr:uid="{C2A84B88-A8C7-4C49-A13D-4BC221F7916C}"/>
    <cellStyle name="Input 2 2 2 7 3 4 2 4" xfId="41418" xr:uid="{D90D01B0-1126-4CA0-8674-A829D686EB5E}"/>
    <cellStyle name="Input 2 2 2 7 3 4 2 5" xfId="16828" xr:uid="{2B7CD590-9557-44AE-B6FA-ACAD9FF9F0D8}"/>
    <cellStyle name="Input 2 2 2 7 3 4 3" xfId="21177" xr:uid="{1AA5AF1B-0EAE-4F24-B882-980955B556CD}"/>
    <cellStyle name="Input 2 2 2 7 3 4 4" xfId="29195" xr:uid="{2C8E94E2-2C21-4CF9-A595-20FBD13D6E7A}"/>
    <cellStyle name="Input 2 2 2 7 3 4 5" xfId="36860" xr:uid="{FD31AE2D-A635-436E-8B68-E2833FFBA42E}"/>
    <cellStyle name="Input 2 2 2 7 3 4 6" xfId="44871" xr:uid="{8BF15893-8431-4894-A7BF-30E9FB4C76C1}"/>
    <cellStyle name="Input 2 2 2 7 3 4 7" xfId="12336" xr:uid="{49AB79B9-2434-4B5D-B7E9-CFA5BE80F4B8}"/>
    <cellStyle name="Input 2 2 2 7 3 5" xfId="3251" xr:uid="{9FF34C3A-8521-4E54-9594-F3B81AD5DE56}"/>
    <cellStyle name="Input 2 2 2 7 3 5 2" xfId="7867" xr:uid="{1987FD3B-8179-42D1-AD56-E4AFAB73EDB2}"/>
    <cellStyle name="Input 2 2 2 7 3 5 2 2" xfId="25434" xr:uid="{2D3D217B-23AE-46B1-BD62-2173D7091491}"/>
    <cellStyle name="Input 2 2 2 7 3 5 2 3" xfId="32610" xr:uid="{1ED192BB-524D-4E0D-9DA7-9099C513612D}"/>
    <cellStyle name="Input 2 2 2 7 3 5 2 4" xfId="41117" xr:uid="{DFC59E87-3B8B-4B7B-93D2-8919EDABD910}"/>
    <cellStyle name="Input 2 2 2 7 3 5 2 5" xfId="16527" xr:uid="{CB47B551-ADBC-49BF-B665-8294C9560A66}"/>
    <cellStyle name="Input 2 2 2 7 3 5 3" xfId="20818" xr:uid="{B1B1AE41-313A-4263-83EA-984C1D81E1DA}"/>
    <cellStyle name="Input 2 2 2 7 3 5 4" xfId="28846" xr:uid="{7CF800B8-A7D8-491B-984A-7A6F5923C64F}"/>
    <cellStyle name="Input 2 2 2 7 3 5 5" xfId="36501" xr:uid="{259052FD-23C4-4831-9505-AA8979CC00C0}"/>
    <cellStyle name="Input 2 2 2 7 3 5 6" xfId="44523" xr:uid="{7FA198F9-0352-44B3-8F57-D144FE0C6CE2}"/>
    <cellStyle name="Input 2 2 2 7 3 5 7" xfId="11985" xr:uid="{01B408EB-927D-4695-9046-8C460AE328C8}"/>
    <cellStyle name="Input 2 2 2 7 3 6" xfId="3867" xr:uid="{ABF0B9E9-7705-40F8-AB76-568B2E3D8E66}"/>
    <cellStyle name="Input 2 2 2 7 3 6 2" xfId="8394" xr:uid="{321260D8-5FB6-4FCE-8B1F-8B31125A741F}"/>
    <cellStyle name="Input 2 2 2 7 3 6 2 2" xfId="25961" xr:uid="{3BBA1D00-CCA1-4460-BC7E-4033453B22B9}"/>
    <cellStyle name="Input 2 2 2 7 3 6 2 3" xfId="33137" xr:uid="{8A0547CA-9632-4AB9-9437-46957A0AE381}"/>
    <cellStyle name="Input 2 2 2 7 3 6 2 4" xfId="41644" xr:uid="{0E00AF80-494F-4481-B695-73BE5A315C08}"/>
    <cellStyle name="Input 2 2 2 7 3 6 2 5" xfId="17054" xr:uid="{15BAC901-8CDD-41C0-ADDE-D69B31538C03}"/>
    <cellStyle name="Input 2 2 2 7 3 6 3" xfId="21434" xr:uid="{3D3F272F-3B59-4B33-9179-BD35ADA35A10}"/>
    <cellStyle name="Input 2 2 2 7 3 6 4" xfId="29436" xr:uid="{A5574494-035A-44EE-BF15-DF815331CCBB}"/>
    <cellStyle name="Input 2 2 2 7 3 6 5" xfId="37117" xr:uid="{48ECF416-BB3F-4174-959A-A1F4B3BB711C}"/>
    <cellStyle name="Input 2 2 2 7 3 6 6" xfId="45111" xr:uid="{0592E225-AF37-4D12-A4E0-D900E910D125}"/>
    <cellStyle name="Input 2 2 2 7 3 6 7" xfId="12585" xr:uid="{2D1638DA-8143-4EB7-91D0-8B314C3357B8}"/>
    <cellStyle name="Input 2 2 2 7 3 7" xfId="4165" xr:uid="{24FDEFD5-64F0-4B61-996F-280D90D3575D}"/>
    <cellStyle name="Input 2 2 2 7 3 7 2" xfId="8611" xr:uid="{EBFDBB0B-16E1-4454-A386-2B903FFFB4DF}"/>
    <cellStyle name="Input 2 2 2 7 3 7 2 2" xfId="26178" xr:uid="{C2092680-C3B7-41AC-A2E5-541550BC29A0}"/>
    <cellStyle name="Input 2 2 2 7 3 7 2 3" xfId="33354" xr:uid="{3BFAEEA3-3D92-4BA4-8346-A34FA3C603AE}"/>
    <cellStyle name="Input 2 2 2 7 3 7 2 4" xfId="41861" xr:uid="{41A2D499-6709-49E6-ADAB-0D92686948FC}"/>
    <cellStyle name="Input 2 2 2 7 3 7 2 5" xfId="17271" xr:uid="{2B978666-1E35-4BF2-B958-CFAF2440C2F2}"/>
    <cellStyle name="Input 2 2 2 7 3 7 3" xfId="21732" xr:uid="{7CCE5B9F-0F75-49A8-9505-8B4E0D37B09A}"/>
    <cellStyle name="Input 2 2 2 7 3 7 4" xfId="29673" xr:uid="{25EFA16B-65B4-4431-A5BB-29976D28AC14}"/>
    <cellStyle name="Input 2 2 2 7 3 7 5" xfId="37415" xr:uid="{B435DE5B-4700-43A1-818F-0DAC618EE243}"/>
    <cellStyle name="Input 2 2 2 7 3 7 6" xfId="45348" xr:uid="{0FDB0FCD-5DA9-492F-8914-551EBDAB0152}"/>
    <cellStyle name="Input 2 2 2 7 3 7 7" xfId="12883" xr:uid="{963C188A-F15C-4E4A-B8D5-4C2F67278473}"/>
    <cellStyle name="Input 2 2 2 7 3 8" xfId="7247" xr:uid="{01028815-A75F-4831-AF95-CAE358993C0A}"/>
    <cellStyle name="Input 2 2 2 7 3 8 2" xfId="24814" xr:uid="{59CA4E7B-50F1-4E70-85AA-B0F06EA0C60E}"/>
    <cellStyle name="Input 2 2 2 7 3 8 3" xfId="32186" xr:uid="{5411B8CE-DE43-4089-86D8-D5A05EA3E66D}"/>
    <cellStyle name="Input 2 2 2 7 3 8 4" xfId="40497" xr:uid="{282DA942-F99B-4803-8E6D-1DFC6A8087F0}"/>
    <cellStyle name="Input 2 2 2 7 3 8 5" xfId="15907" xr:uid="{1D0274D9-9CD0-43BA-80FE-E4922F76DA0D}"/>
    <cellStyle name="Input 2 2 2 7 3 9" xfId="20191" xr:uid="{7B626B66-4516-45DF-9C33-60E739756410}"/>
    <cellStyle name="Input 2 2 2 7 4" xfId="3152" xr:uid="{E9B80640-F911-4AE3-9011-639BC62A52FB}"/>
    <cellStyle name="Input 2 2 2 7 4 10" xfId="28752" xr:uid="{9FF08F52-D5A1-4347-B61A-222858F050A8}"/>
    <cellStyle name="Input 2 2 2 7 4 11" xfId="36402" xr:uid="{FCE601C0-3C5F-4EC9-BACD-4D8AB201DC1F}"/>
    <cellStyle name="Input 2 2 2 7 4 12" xfId="44429" xr:uid="{ABD733C2-7B49-4888-A23C-19DFC2FD18D5}"/>
    <cellStyle name="Input 2 2 2 7 4 13" xfId="11886" xr:uid="{F46331EA-1C40-4F6F-BEE7-A3EB972B6ECF}"/>
    <cellStyle name="Input 2 2 2 7 4 2" xfId="5058" xr:uid="{DB8AF215-E26C-454C-A9E1-F5C6535305CA}"/>
    <cellStyle name="Input 2 2 2 7 4 2 2" xfId="9181" xr:uid="{A78331A2-2664-4739-885F-F1503059556E}"/>
    <cellStyle name="Input 2 2 2 7 4 2 2 2" xfId="26748" xr:uid="{DF836420-1C91-4F11-9EF2-90F52BF5B0D4}"/>
    <cellStyle name="Input 2 2 2 7 4 2 2 3" xfId="33924" xr:uid="{CA42D9D9-4D9C-4BD4-8DA0-ACC86A4DB5E0}"/>
    <cellStyle name="Input 2 2 2 7 4 2 2 4" xfId="42431" xr:uid="{4150BD6A-AC82-44C6-89F3-DF4B857FF11A}"/>
    <cellStyle name="Input 2 2 2 7 4 2 2 5" xfId="17841" xr:uid="{96422A26-547D-41A9-A65F-75D59095B739}"/>
    <cellStyle name="Input 2 2 2 7 4 2 3" xfId="22625" xr:uid="{C6BE2BA3-8B53-4DDF-9A9A-496A76663C01}"/>
    <cellStyle name="Input 2 2 2 7 4 2 4" xfId="30205" xr:uid="{0E517383-E954-4E7F-8CD1-6AC709706A7B}"/>
    <cellStyle name="Input 2 2 2 7 4 2 5" xfId="38308" xr:uid="{0FB9333F-D29F-4CFD-ABE0-16AE1A4D79FD}"/>
    <cellStyle name="Input 2 2 2 7 4 2 6" xfId="45878" xr:uid="{13DF8066-58E2-41F2-BDC7-0C1A0CFE21C7}"/>
    <cellStyle name="Input 2 2 2 7 4 2 7" xfId="13728" xr:uid="{D79B0852-DC83-42E5-B1BB-42B2B9910323}"/>
    <cellStyle name="Input 2 2 2 7 4 3" xfId="3973" xr:uid="{1785B1A7-4FB5-4D7B-BDD7-B36882845727}"/>
    <cellStyle name="Input 2 2 2 7 4 3 2" xfId="8471" xr:uid="{A8DB5387-136C-4336-9C28-BE695E7700AD}"/>
    <cellStyle name="Input 2 2 2 7 4 3 2 2" xfId="26038" xr:uid="{8648A45E-F7CE-4972-811E-112B426D5BA2}"/>
    <cellStyle name="Input 2 2 2 7 4 3 2 3" xfId="33214" xr:uid="{7A33C6DE-57E3-423B-8711-B570A2931A09}"/>
    <cellStyle name="Input 2 2 2 7 4 3 2 4" xfId="41721" xr:uid="{12BCE6A0-B09D-49E4-B828-4F2F7D4E8CD4}"/>
    <cellStyle name="Input 2 2 2 7 4 3 2 5" xfId="17131" xr:uid="{D0484C98-34F3-40BB-828E-FC35C5751165}"/>
    <cellStyle name="Input 2 2 2 7 4 3 3" xfId="21540" xr:uid="{9551A153-996E-426E-9037-43403A33979C}"/>
    <cellStyle name="Input 2 2 2 7 4 3 4" xfId="29518" xr:uid="{F45E9498-7C13-44F3-85C7-31C609F55896}"/>
    <cellStyle name="Input 2 2 2 7 4 3 5" xfId="37223" xr:uid="{59E2A67C-2625-450B-963A-7A7DF6944C81}"/>
    <cellStyle name="Input 2 2 2 7 4 3 6" xfId="45193" xr:uid="{402149A8-9401-41D1-BA80-937BBF2E18C9}"/>
    <cellStyle name="Input 2 2 2 7 4 3 7" xfId="12691" xr:uid="{DD37067C-D825-43DC-9603-0400CBBDB77D}"/>
    <cellStyle name="Input 2 2 2 7 4 4" xfId="5986" xr:uid="{6B7CDCCE-49F6-432A-8F46-76D79EF563C4}"/>
    <cellStyle name="Input 2 2 2 7 4 4 2" xfId="10036" xr:uid="{7BF36CA3-4491-45C3-B544-2AED70BF1796}"/>
    <cellStyle name="Input 2 2 2 7 4 4 2 2" xfId="27603" xr:uid="{6C1CCED6-CB13-4B74-8C71-E6CDBC1E5052}"/>
    <cellStyle name="Input 2 2 2 7 4 4 2 3" xfId="34779" xr:uid="{22E2E2FE-8B0D-4983-B2F2-905C8A3A5E57}"/>
    <cellStyle name="Input 2 2 2 7 4 4 2 4" xfId="43286" xr:uid="{7ECDB7A3-1F2B-4320-85D7-4E7FF4D6DDA7}"/>
    <cellStyle name="Input 2 2 2 7 4 4 2 5" xfId="18696" xr:uid="{D1BFD96B-93F6-418E-A992-0EADF7C3AB2E}"/>
    <cellStyle name="Input 2 2 2 7 4 4 3" xfId="23553" xr:uid="{25B6ADD6-073A-4855-84ED-A2B9D7F33776}"/>
    <cellStyle name="Input 2 2 2 7 4 4 4" xfId="31128" xr:uid="{DF19B86E-2DB6-49FC-A3B6-D35D1A2F34E1}"/>
    <cellStyle name="Input 2 2 2 7 4 4 5" xfId="39236" xr:uid="{10FC6EE3-B5B1-4E02-AB1A-F127BCD5489C}"/>
    <cellStyle name="Input 2 2 2 7 4 4 6" xfId="46801" xr:uid="{51403A2F-0309-46AE-A522-B9400CCA0FFA}"/>
    <cellStyle name="Input 2 2 2 7 4 4 7" xfId="14656" xr:uid="{7E9C4811-E18E-4664-B11B-17988F4C4534}"/>
    <cellStyle name="Input 2 2 2 7 4 5" xfId="6349" xr:uid="{4E2A2403-195E-4453-849B-3750791D5E5B}"/>
    <cellStyle name="Input 2 2 2 7 4 5 2" xfId="10386" xr:uid="{4C4AF7C7-863D-4237-980C-92E33A47D51B}"/>
    <cellStyle name="Input 2 2 2 7 4 5 2 2" xfId="27953" xr:uid="{3A816456-E8E3-47A9-B4EF-27D7386CBE79}"/>
    <cellStyle name="Input 2 2 2 7 4 5 2 3" xfId="35129" xr:uid="{4097374F-C39D-4374-A46B-AC9634443E30}"/>
    <cellStyle name="Input 2 2 2 7 4 5 2 4" xfId="43636" xr:uid="{06CC7F7F-5976-49E7-9362-073CCA2845AC}"/>
    <cellStyle name="Input 2 2 2 7 4 5 2 5" xfId="19046" xr:uid="{629B18C2-BF3F-4373-9F2E-2183730D913E}"/>
    <cellStyle name="Input 2 2 2 7 4 5 3" xfId="23916" xr:uid="{79BA9454-410E-43EB-86DB-B43BDFF3206D}"/>
    <cellStyle name="Input 2 2 2 7 4 5 4" xfId="31491" xr:uid="{E1C66B5A-C222-4E51-A262-381666705D68}"/>
    <cellStyle name="Input 2 2 2 7 4 5 5" xfId="39599" xr:uid="{C8371568-3897-45BF-A9E7-D3138D8B784C}"/>
    <cellStyle name="Input 2 2 2 7 4 5 6" xfId="47164" xr:uid="{FD707C67-D357-4051-8242-FF2FB401A4B7}"/>
    <cellStyle name="Input 2 2 2 7 4 5 7" xfId="15019" xr:uid="{ED4F3CE9-F855-48CF-B8D3-FDF7480588D7}"/>
    <cellStyle name="Input 2 2 2 7 4 6" xfId="6681" xr:uid="{5EA102D9-CD63-486A-AB53-0D780D32C87A}"/>
    <cellStyle name="Input 2 2 2 7 4 6 2" xfId="10703" xr:uid="{F875B59C-5A66-442F-96DA-44DD91FBBCAF}"/>
    <cellStyle name="Input 2 2 2 7 4 6 2 2" xfId="28270" xr:uid="{A249CEB3-F31B-48EE-A844-FDC563604BF2}"/>
    <cellStyle name="Input 2 2 2 7 4 6 2 3" xfId="35446" xr:uid="{CFD4E7C7-A12F-47FD-B7CB-2A181DC9B25F}"/>
    <cellStyle name="Input 2 2 2 7 4 6 2 4" xfId="43953" xr:uid="{09208FF7-EE26-4A51-84BA-70AC875808B3}"/>
    <cellStyle name="Input 2 2 2 7 4 6 2 5" xfId="19363" xr:uid="{D1EE9777-AE60-4F52-825D-649761047990}"/>
    <cellStyle name="Input 2 2 2 7 4 6 3" xfId="24248" xr:uid="{FD6A6C2B-6DE2-46D8-883F-9E67BD0E9E8B}"/>
    <cellStyle name="Input 2 2 2 7 4 6 4" xfId="31823" xr:uid="{D3769FD6-6050-48D2-93AE-F0C7F4C6C3FC}"/>
    <cellStyle name="Input 2 2 2 7 4 6 5" xfId="39931" xr:uid="{4E014355-D7CB-4CA3-8CCB-EA25F25E9357}"/>
    <cellStyle name="Input 2 2 2 7 4 6 6" xfId="47496" xr:uid="{C1F03A0B-56BE-40EE-852C-D5ABFF5D881A}"/>
    <cellStyle name="Input 2 2 2 7 4 6 7" xfId="15351" xr:uid="{8E060279-F26C-4806-ADC8-8AFFE32F93D9}"/>
    <cellStyle name="Input 2 2 2 7 4 7" xfId="3263" xr:uid="{F3798C3C-C53C-4F3A-A5DA-DD2E15513AFD}"/>
    <cellStyle name="Input 2 2 2 7 4 7 2" xfId="7878" xr:uid="{BA75BD59-30CE-4686-9F65-A98B789D199C}"/>
    <cellStyle name="Input 2 2 2 7 4 7 2 2" xfId="25445" xr:uid="{B550116C-8D74-4C95-B489-D5C3217ACEC6}"/>
    <cellStyle name="Input 2 2 2 7 4 7 2 3" xfId="32621" xr:uid="{D066CF90-7FDD-46A4-A3D3-756D009319F0}"/>
    <cellStyle name="Input 2 2 2 7 4 7 2 4" xfId="41128" xr:uid="{171FEA71-8333-41E9-A066-73A6AD62DCAF}"/>
    <cellStyle name="Input 2 2 2 7 4 7 2 5" xfId="16538" xr:uid="{6D9FCA42-8826-441C-9C1D-6F038890AA7B}"/>
    <cellStyle name="Input 2 2 2 7 4 7 3" xfId="20830" xr:uid="{EDD2224F-A6A2-4739-A773-AF9405327BC6}"/>
    <cellStyle name="Input 2 2 2 7 4 7 4" xfId="28858" xr:uid="{9EA6BE4C-6E0B-4BC3-88BF-66F67B31C532}"/>
    <cellStyle name="Input 2 2 2 7 4 7 5" xfId="36513" xr:uid="{83147987-571F-4B64-A035-AF1A11007764}"/>
    <cellStyle name="Input 2 2 2 7 4 7 6" xfId="44535" xr:uid="{7B69EA63-0F15-4F3B-A99E-AB1293B68450}"/>
    <cellStyle name="Input 2 2 2 7 4 7 7" xfId="11997" xr:uid="{BCE478C6-F746-48E8-A042-A1E4BAFEC81B}"/>
    <cellStyle name="Input 2 2 2 7 4 8" xfId="7775" xr:uid="{AF0BBF4D-2093-4C46-B6B0-D61543E9EFC5}"/>
    <cellStyle name="Input 2 2 2 7 4 8 2" xfId="25342" xr:uid="{DA3944A6-DFC1-48FB-8767-0BAF4CB7F98A}"/>
    <cellStyle name="Input 2 2 2 7 4 8 3" xfId="32523" xr:uid="{AB35E3F7-674D-4077-ACA1-20CF45FA9F3B}"/>
    <cellStyle name="Input 2 2 2 7 4 8 4" xfId="41025" xr:uid="{09038A9A-CD51-43E2-84FA-B7A7A3616B7A}"/>
    <cellStyle name="Input 2 2 2 7 4 8 5" xfId="16435" xr:uid="{D0EC670A-3942-464C-95FD-453B6FD0EE52}"/>
    <cellStyle name="Input 2 2 2 7 4 9" xfId="20719" xr:uid="{AFA5A288-A2CB-488C-BFCF-AA2BC1BBB517}"/>
    <cellStyle name="Input 2 2 2 7 5" xfId="4367" xr:uid="{42591A61-EB1D-4175-A017-9D366090907D}"/>
    <cellStyle name="Input 2 2 2 7 5 2" xfId="8744" xr:uid="{BB141FF8-8DDD-4877-B292-3CF108A3A3DC}"/>
    <cellStyle name="Input 2 2 2 7 5 2 2" xfId="26311" xr:uid="{C8DB216A-3DD5-44B4-AB5C-602E417796AC}"/>
    <cellStyle name="Input 2 2 2 7 5 2 3" xfId="33487" xr:uid="{7FC4B3A5-86CA-455F-9294-F44F1B436727}"/>
    <cellStyle name="Input 2 2 2 7 5 2 4" xfId="41994" xr:uid="{05305AF6-97C0-4E90-8A20-2D81101D2B21}"/>
    <cellStyle name="Input 2 2 2 7 5 2 5" xfId="17404" xr:uid="{68E58290-5C5C-43B7-95D5-A9B71E9D3D4D}"/>
    <cellStyle name="Input 2 2 2 7 5 3" xfId="21934" xr:uid="{B3BC8072-6EF8-4294-8B47-EB704E7D72BF}"/>
    <cellStyle name="Input 2 2 2 7 5 4" xfId="29802" xr:uid="{27A1BDBA-BB83-477D-B783-C16AE383AA33}"/>
    <cellStyle name="Input 2 2 2 7 5 5" xfId="37617" xr:uid="{958B7291-44E4-4DC8-A623-76E06088B4E2}"/>
    <cellStyle name="Input 2 2 2 7 5 6" xfId="45477" xr:uid="{F666F330-4987-4743-8DD8-EBED6F3E4669}"/>
    <cellStyle name="Input 2 2 2 7 5 7" xfId="13071" xr:uid="{44CDF23A-DAA1-4A4E-987C-8E63D76BD1B0}"/>
    <cellStyle name="Input 2 2 2 7 6" xfId="3389" xr:uid="{B2FFF815-4C0A-464F-BB8C-5BB50545E373}"/>
    <cellStyle name="Input 2 2 2 7 6 2" xfId="7991" xr:uid="{6F99480F-12D6-449F-9519-FD781885A6F8}"/>
    <cellStyle name="Input 2 2 2 7 6 2 2" xfId="25558" xr:uid="{D41B8AC1-56A4-42F0-A983-65D68458FB55}"/>
    <cellStyle name="Input 2 2 2 7 6 2 3" xfId="32734" xr:uid="{83A47D04-621A-431A-8D1D-B4427260532F}"/>
    <cellStyle name="Input 2 2 2 7 6 2 4" xfId="41241" xr:uid="{2AD74E81-B622-4F97-8B7D-A4D24A8711B7}"/>
    <cellStyle name="Input 2 2 2 7 6 2 5" xfId="16651" xr:uid="{D1F70D4B-F3CF-4B87-B0E7-84357ED0AFAE}"/>
    <cellStyle name="Input 2 2 2 7 6 3" xfId="20956" xr:uid="{2BF23324-469A-4A9F-A287-563D9B30E9B6}"/>
    <cellStyle name="Input 2 2 2 7 6 4" xfId="28983" xr:uid="{C0F56F5B-9663-48C0-BDE6-C2AC68696D9D}"/>
    <cellStyle name="Input 2 2 2 7 6 5" xfId="36639" xr:uid="{6911417C-2D03-4C92-8FA7-ABB802E10D35}"/>
    <cellStyle name="Input 2 2 2 7 6 6" xfId="44660" xr:uid="{3C71EFD5-AE42-49D2-8ED0-476E4058AD2D}"/>
    <cellStyle name="Input 2 2 2 7 6 7" xfId="12123" xr:uid="{EB33CEB2-8DDE-4706-A5BF-2A917F364764}"/>
    <cellStyle name="Input 2 2 2 7 7" xfId="3949" xr:uid="{63C12BBE-6259-4DD9-A92F-0043C0958A5B}"/>
    <cellStyle name="Input 2 2 2 7 7 2" xfId="8449" xr:uid="{E02E1A1F-8E7C-4251-9BE3-503D66B1397E}"/>
    <cellStyle name="Input 2 2 2 7 7 2 2" xfId="26016" xr:uid="{22C08405-85BD-48C3-AEA6-1A92BD4B9119}"/>
    <cellStyle name="Input 2 2 2 7 7 2 3" xfId="33192" xr:uid="{6BCE142C-1D1B-43FD-A40A-102DFCE749D2}"/>
    <cellStyle name="Input 2 2 2 7 7 2 4" xfId="41699" xr:uid="{D5E4AE93-9815-49AD-A328-C01FF3559542}"/>
    <cellStyle name="Input 2 2 2 7 7 2 5" xfId="17109" xr:uid="{C0F3B2F4-BD9B-4B08-88D1-2DD2FDDF22E3}"/>
    <cellStyle name="Input 2 2 2 7 7 3" xfId="21516" xr:uid="{DECC583F-0560-4D3E-90B3-6056266C298E}"/>
    <cellStyle name="Input 2 2 2 7 7 4" xfId="29494" xr:uid="{E7F1556F-548B-4A51-8000-98EEB2FD61D5}"/>
    <cellStyle name="Input 2 2 2 7 7 5" xfId="37199" xr:uid="{64D8CECF-D600-47A1-965A-FEC290F03A00}"/>
    <cellStyle name="Input 2 2 2 7 7 6" xfId="45169" xr:uid="{BDDE5040-4427-4A06-A5A7-6A1611D23961}"/>
    <cellStyle name="Input 2 2 2 7 7 7" xfId="12667" xr:uid="{50E75530-4D8C-4DB0-869E-9D0231F258F0}"/>
    <cellStyle name="Input 2 2 2 7 8" xfId="5477" xr:uid="{082A694A-70A7-4F5D-A2E4-2467C13CD1F3}"/>
    <cellStyle name="Input 2 2 2 7 8 2" xfId="9551" xr:uid="{93012223-4C69-4B34-BF70-50F8CA1872A3}"/>
    <cellStyle name="Input 2 2 2 7 8 2 2" xfId="27118" xr:uid="{01136965-6E89-43AA-820F-F2A52C575823}"/>
    <cellStyle name="Input 2 2 2 7 8 2 3" xfId="34294" xr:uid="{CA058B2C-FD5D-4B9A-974D-74783A5D8325}"/>
    <cellStyle name="Input 2 2 2 7 8 2 4" xfId="42801" xr:uid="{A5A707D2-CEF0-4C2B-8042-EF35D33A770C}"/>
    <cellStyle name="Input 2 2 2 7 8 2 5" xfId="18211" xr:uid="{A0F2BA8E-0350-4ED3-9545-3EFEB48A4D12}"/>
    <cellStyle name="Input 2 2 2 7 8 3" xfId="23044" xr:uid="{01C6EE87-9BAA-4A56-BA25-2DC673119056}"/>
    <cellStyle name="Input 2 2 2 7 8 4" xfId="30619" xr:uid="{D87CBEF7-8043-46A6-9FA2-02FE143EEC1E}"/>
    <cellStyle name="Input 2 2 2 7 8 5" xfId="38727" xr:uid="{D43B7984-48C4-4BF4-BD57-7D5E34AE1EFC}"/>
    <cellStyle name="Input 2 2 2 7 8 6" xfId="46292" xr:uid="{F6CF36B0-4C02-4B44-8662-BF3AF41CC6AC}"/>
    <cellStyle name="Input 2 2 2 7 8 7" xfId="14147" xr:uid="{43F3E752-5FFF-423C-B1D4-4325B8A95E38}"/>
    <cellStyle name="Input 2 2 2 7 9" xfId="3492" xr:uid="{64B7386B-8873-492F-8F70-B13E5A537DC4}"/>
    <cellStyle name="Input 2 2 2 7 9 2" xfId="8079" xr:uid="{DEC883B2-531C-4E2A-B6C9-3DD7A3711658}"/>
    <cellStyle name="Input 2 2 2 7 9 2 2" xfId="25646" xr:uid="{3800162D-B957-4A77-B841-784EE9814126}"/>
    <cellStyle name="Input 2 2 2 7 9 2 3" xfId="32822" xr:uid="{C17A344C-5852-452E-B8C4-437271F130D5}"/>
    <cellStyle name="Input 2 2 2 7 9 2 4" xfId="41329" xr:uid="{2B7EDC24-EC3C-4831-AFAE-76DD779BB262}"/>
    <cellStyle name="Input 2 2 2 7 9 2 5" xfId="16739" xr:uid="{44A74DF8-0BE5-4F16-A001-CC9348639D9A}"/>
    <cellStyle name="Input 2 2 2 7 9 3" xfId="21059" xr:uid="{F63AF1AF-61E7-4363-AC51-9247FE2CC054}"/>
    <cellStyle name="Input 2 2 2 7 9 4" xfId="29078" xr:uid="{B7FDDF0D-4914-45B8-AF89-AA80B3B674FD}"/>
    <cellStyle name="Input 2 2 2 7 9 5" xfId="36742" xr:uid="{8577B385-B8AB-44A9-A33B-6ACD8361F075}"/>
    <cellStyle name="Input 2 2 2 7 9 6" xfId="44754" xr:uid="{337AE406-DE9C-4D5F-9980-A2487BF761B0}"/>
    <cellStyle name="Input 2 2 2 7 9 7" xfId="12218" xr:uid="{E4CFD3BB-4D1B-4C26-9984-51C601157A0F}"/>
    <cellStyle name="Input 2 2 2 8" xfId="2748" xr:uid="{E7BEB5E8-EC08-4353-BB1C-80CECBE33FFB}"/>
    <cellStyle name="Input 2 2 2 8 10" xfId="28552" xr:uid="{5CBE0EB6-9035-4299-A0D5-1F005D5ECEAB}"/>
    <cellStyle name="Input 2 2 2 8 11" xfId="35997" xr:uid="{9C655A1C-BFC3-47B8-A9FC-C7AD16F29193}"/>
    <cellStyle name="Input 2 2 2 8 12" xfId="44229" xr:uid="{7FB451D0-37C1-478A-9ED2-F0D08012D214}"/>
    <cellStyle name="Input 2 2 2 8 13" xfId="11500" xr:uid="{6F4F4131-8AEF-4A55-9174-BB4981CA40AC}"/>
    <cellStyle name="Input 2 2 2 8 2" xfId="4653" xr:uid="{F1B42100-239D-4721-B990-A8B839FA737F}"/>
    <cellStyle name="Input 2 2 2 8 2 2" xfId="8962" xr:uid="{5C97F8F0-67AF-4B30-A0CD-6E91BEEB43BE}"/>
    <cellStyle name="Input 2 2 2 8 2 2 2" xfId="26529" xr:uid="{DBF45EA5-4D16-4A1E-9684-CD18AEC5362D}"/>
    <cellStyle name="Input 2 2 2 8 2 2 3" xfId="33705" xr:uid="{54740F26-0D5F-44CF-9964-9B987A18DA84}"/>
    <cellStyle name="Input 2 2 2 8 2 2 4" xfId="42212" xr:uid="{8A62D1F6-D6BE-45B4-8CE6-A54AC1CE98A0}"/>
    <cellStyle name="Input 2 2 2 8 2 2 5" xfId="17622" xr:uid="{AACAB91A-1EF9-41B0-B4FF-BCC3CB38A206}"/>
    <cellStyle name="Input 2 2 2 8 2 3" xfId="22220" xr:uid="{739FEC54-98B3-4FB5-8BCA-F47BA71180C7}"/>
    <cellStyle name="Input 2 2 2 8 2 4" xfId="30005" xr:uid="{A3DB5E9E-AD1C-4B3A-8AAE-A8770B6AE618}"/>
    <cellStyle name="Input 2 2 2 8 2 5" xfId="37903" xr:uid="{EC2B557F-D50D-41A2-B72B-C0552C910886}"/>
    <cellStyle name="Input 2 2 2 8 2 6" xfId="45678" xr:uid="{D8E4E0A4-51EE-48E9-B496-94B65A55E70F}"/>
    <cellStyle name="Input 2 2 2 8 2 7" xfId="13342" xr:uid="{56D0A56B-7070-4BC9-81AD-C480C4932D11}"/>
    <cellStyle name="Input 2 2 2 8 3" xfId="3282" xr:uid="{EB693AFD-3933-4B75-A8B1-6C25736FC97A}"/>
    <cellStyle name="Input 2 2 2 8 3 2" xfId="7895" xr:uid="{D41BC9E8-2C8B-48EF-8B05-1C564BAAEAE8}"/>
    <cellStyle name="Input 2 2 2 8 3 2 2" xfId="25462" xr:uid="{364F3D57-5CE6-47A5-86B8-4F185B1CA791}"/>
    <cellStyle name="Input 2 2 2 8 3 2 3" xfId="32638" xr:uid="{7BFE0E7C-0076-43F9-8586-39DAF34C294C}"/>
    <cellStyle name="Input 2 2 2 8 3 2 4" xfId="41145" xr:uid="{9C73ABD0-46E7-4F35-A007-95D7853804DC}"/>
    <cellStyle name="Input 2 2 2 8 3 2 5" xfId="16555" xr:uid="{AA4F5770-839A-4468-9602-1B502A67CB24}"/>
    <cellStyle name="Input 2 2 2 8 3 3" xfId="20849" xr:uid="{1D3A42B3-9CF7-440D-BD87-8E9E2CFEFEF5}"/>
    <cellStyle name="Input 2 2 2 8 3 4" xfId="28877" xr:uid="{2F30CF21-F76F-49F4-9D6E-BC811985042B}"/>
    <cellStyle name="Input 2 2 2 8 3 5" xfId="36532" xr:uid="{B5F9D3EB-021B-49E6-B443-99CB41216B82}"/>
    <cellStyle name="Input 2 2 2 8 3 6" xfId="44554" xr:uid="{A2D80BD1-FBA1-4A15-963D-F3163F0670D8}"/>
    <cellStyle name="Input 2 2 2 8 3 7" xfId="12016" xr:uid="{C90716C8-15FB-478B-8D38-3217D1F0E418}"/>
    <cellStyle name="Input 2 2 2 8 4" xfId="5734" xr:uid="{369B8E28-63D0-47F2-8D27-A467447EC0A2}"/>
    <cellStyle name="Input 2 2 2 8 4 2" xfId="9793" xr:uid="{D24F5AEF-AC34-4F9A-AD3E-E72D630F5A95}"/>
    <cellStyle name="Input 2 2 2 8 4 2 2" xfId="27360" xr:uid="{5E1EA377-81DF-48D9-A820-464B451BA6CF}"/>
    <cellStyle name="Input 2 2 2 8 4 2 3" xfId="34536" xr:uid="{2C6185B8-57F2-49BB-AA42-60323E2E4EBC}"/>
    <cellStyle name="Input 2 2 2 8 4 2 4" xfId="43043" xr:uid="{23E0F190-FFF7-4DA7-A9E6-A7A0032FE3E4}"/>
    <cellStyle name="Input 2 2 2 8 4 2 5" xfId="18453" xr:uid="{4C9EC5DF-5812-4A70-A3F9-E4BDD9DB6B4F}"/>
    <cellStyle name="Input 2 2 2 8 4 3" xfId="23301" xr:uid="{7F827CE5-9B58-457B-B1A7-135A980E04A5}"/>
    <cellStyle name="Input 2 2 2 8 4 4" xfId="30876" xr:uid="{F9E82EDC-3954-4522-B554-3F3CEF714198}"/>
    <cellStyle name="Input 2 2 2 8 4 5" xfId="38984" xr:uid="{0F25F62C-AD57-4AD8-A417-890530E93F99}"/>
    <cellStyle name="Input 2 2 2 8 4 6" xfId="46549" xr:uid="{42ED4723-433E-41DF-861F-56C9DBC0FFFE}"/>
    <cellStyle name="Input 2 2 2 8 4 7" xfId="14404" xr:uid="{E56F1595-4C46-41D8-84D4-FDE18BA68E67}"/>
    <cellStyle name="Input 2 2 2 8 5" xfId="6090" xr:uid="{DE7938B0-E148-4152-B4FC-B3379460D6A9}"/>
    <cellStyle name="Input 2 2 2 8 5 2" xfId="10138" xr:uid="{0DFEC999-5880-4094-9894-9D57C6F3A100}"/>
    <cellStyle name="Input 2 2 2 8 5 2 2" xfId="27705" xr:uid="{18DB3403-62B9-4EEA-89C8-772660C03A41}"/>
    <cellStyle name="Input 2 2 2 8 5 2 3" xfId="34881" xr:uid="{2B4028B2-6064-4BF8-8DFE-01B9FC43E875}"/>
    <cellStyle name="Input 2 2 2 8 5 2 4" xfId="43388" xr:uid="{8671F78F-34F6-4F60-98BB-116D17124886}"/>
    <cellStyle name="Input 2 2 2 8 5 2 5" xfId="18798" xr:uid="{1447EDB5-AD73-4276-AE77-1DEEB215544E}"/>
    <cellStyle name="Input 2 2 2 8 5 3" xfId="23657" xr:uid="{FBEAF902-2468-42F7-A00C-4B3EE3855E40}"/>
    <cellStyle name="Input 2 2 2 8 5 4" xfId="31232" xr:uid="{D26F311D-393E-4D3D-B076-057148D035F1}"/>
    <cellStyle name="Input 2 2 2 8 5 5" xfId="39340" xr:uid="{95DBF74A-EF96-47B0-B958-94753ED769CA}"/>
    <cellStyle name="Input 2 2 2 8 5 6" xfId="46905" xr:uid="{51C9C5B3-A5F6-4501-918C-B7D9275B6562}"/>
    <cellStyle name="Input 2 2 2 8 5 7" xfId="14760" xr:uid="{A68650E2-C2AC-40C4-8539-4B8A9F00C10E}"/>
    <cellStyle name="Input 2 2 2 8 6" xfId="6455" xr:uid="{F9094A50-0FC9-4A62-AF1D-CB40E0C345B2}"/>
    <cellStyle name="Input 2 2 2 8 6 2" xfId="10492" xr:uid="{1E82EA65-6979-43DF-A8CF-7F7DF6EF119E}"/>
    <cellStyle name="Input 2 2 2 8 6 2 2" xfId="28059" xr:uid="{58F0CD0C-D8B4-4089-BE51-05CB5A8511E7}"/>
    <cellStyle name="Input 2 2 2 8 6 2 3" xfId="35235" xr:uid="{08B7D715-62E2-4FE5-A76B-8A8190E1C0D6}"/>
    <cellStyle name="Input 2 2 2 8 6 2 4" xfId="43742" xr:uid="{8CD77D14-5BD0-4ED5-8C2F-6D385A80527A}"/>
    <cellStyle name="Input 2 2 2 8 6 2 5" xfId="19152" xr:uid="{93C14E08-BD05-4FE6-887B-28A261AB9CE2}"/>
    <cellStyle name="Input 2 2 2 8 6 3" xfId="24022" xr:uid="{5EB9BD1B-8726-4BE5-B9F7-0E07C7C12879}"/>
    <cellStyle name="Input 2 2 2 8 6 4" xfId="31597" xr:uid="{64230AFE-30AD-4EE8-9B10-341BC9ACA6BB}"/>
    <cellStyle name="Input 2 2 2 8 6 5" xfId="39705" xr:uid="{C0FB6A4E-1422-41C7-85CB-74CA5B6257FF}"/>
    <cellStyle name="Input 2 2 2 8 6 6" xfId="47270" xr:uid="{AD05F0F4-8FBB-4970-8730-780C7EC7BFC9}"/>
    <cellStyle name="Input 2 2 2 8 6 7" xfId="15125" xr:uid="{9B0E8A5A-91C7-42F1-A0AB-326BE202A0E8}"/>
    <cellStyle name="Input 2 2 2 8 7" xfId="6802" xr:uid="{481E41CA-5D3F-40F7-82DE-DF96ABC40067}"/>
    <cellStyle name="Input 2 2 2 8 7 2" xfId="10786" xr:uid="{7C5A4456-2470-459C-9B09-41D52F473BDE}"/>
    <cellStyle name="Input 2 2 2 8 7 2 2" xfId="28353" xr:uid="{44A00AF9-1011-49A0-89CF-1E291D7A49DF}"/>
    <cellStyle name="Input 2 2 2 8 7 2 3" xfId="35529" xr:uid="{7EF50CCC-8267-4CD6-8A7F-5139724E35A5}"/>
    <cellStyle name="Input 2 2 2 8 7 2 4" xfId="44036" xr:uid="{8E9D42D2-C4F6-4C71-9FAA-B4883666B04D}"/>
    <cellStyle name="Input 2 2 2 8 7 2 5" xfId="19446" xr:uid="{73041E9C-128E-4B04-B962-B6B98D0F925D}"/>
    <cellStyle name="Input 2 2 2 8 7 3" xfId="24369" xr:uid="{6E81A3DF-638A-4E70-A50B-64CDD2950DD3}"/>
    <cellStyle name="Input 2 2 2 8 7 4" xfId="31944" xr:uid="{A5EAC0B0-5D3C-4028-971E-CCA02DDC05A4}"/>
    <cellStyle name="Input 2 2 2 8 7 5" xfId="40052" xr:uid="{08D10CBE-2908-491A-A72C-C1D54EFCA9C5}"/>
    <cellStyle name="Input 2 2 2 8 7 6" xfId="47617" xr:uid="{3B6186D1-EFB1-4012-B493-B5AC776B7759}"/>
    <cellStyle name="Input 2 2 2 8 7 7" xfId="15472" xr:uid="{5B3E8A3C-332B-4D88-AD19-3A14F1C93486}"/>
    <cellStyle name="Input 2 2 2 8 8" xfId="7370" xr:uid="{3F4D5551-0A40-4B49-962A-3FCA9E5782C2}"/>
    <cellStyle name="Input 2 2 2 8 8 2" xfId="24937" xr:uid="{6105CE1B-1547-44DF-9588-DB66F0643D23}"/>
    <cellStyle name="Input 2 2 2 8 8 3" xfId="32304" xr:uid="{29FC780A-2A3F-4FF4-BA4D-1BBD583C4241}"/>
    <cellStyle name="Input 2 2 2 8 8 4" xfId="40620" xr:uid="{441E2783-82DE-4CCA-B332-436405B227F6}"/>
    <cellStyle name="Input 2 2 2 8 8 5" xfId="16030" xr:uid="{E9C51022-B64C-43EE-AA9A-2FF88242C319}"/>
    <cellStyle name="Input 2 2 2 8 9" xfId="20314" xr:uid="{4B1CFB3F-BF9D-4DB1-A27B-C4EEBA5D5AB7}"/>
    <cellStyle name="Input 2 2 2 9" xfId="2675" xr:uid="{937D2802-F0C2-497B-B692-037DD412AFB6}"/>
    <cellStyle name="Input 2 2 2 9 10" xfId="28488" xr:uid="{74D980D9-784D-49DF-9B6E-B8267F60902F}"/>
    <cellStyle name="Input 2 2 2 9 11" xfId="35925" xr:uid="{9D268F9D-4549-4B69-B64F-E3492952DFF1}"/>
    <cellStyle name="Input 2 2 2 9 12" xfId="44166" xr:uid="{A95CE34B-331E-4545-A44B-09DCE6E1E37D}"/>
    <cellStyle name="Input 2 2 2 9 13" xfId="11432" xr:uid="{A3BD9372-B8E9-44D2-ADA3-2CF649F724DB}"/>
    <cellStyle name="Input 2 2 2 9 2" xfId="4580" xr:uid="{BF22CD9C-A53B-43E6-B8E0-2168961EE637}"/>
    <cellStyle name="Input 2 2 2 9 2 2" xfId="8893" xr:uid="{6F7734D8-35F2-4B0B-8CDB-CA51BFE9FCBA}"/>
    <cellStyle name="Input 2 2 2 9 2 2 2" xfId="26460" xr:uid="{193E405C-1376-4677-88CB-CF22F94D5F4D}"/>
    <cellStyle name="Input 2 2 2 9 2 2 3" xfId="33636" xr:uid="{5530D1EC-BFA1-46E2-A86F-7E7103A527FC}"/>
    <cellStyle name="Input 2 2 2 9 2 2 4" xfId="42143" xr:uid="{82C99747-2088-4BA2-BFFB-3B93C35A094F}"/>
    <cellStyle name="Input 2 2 2 9 2 2 5" xfId="17553" xr:uid="{32A01C76-06CF-4DB0-B73E-0F0755505BD8}"/>
    <cellStyle name="Input 2 2 2 9 2 3" xfId="22147" xr:uid="{F56CC638-5724-4546-979E-383ED23CC448}"/>
    <cellStyle name="Input 2 2 2 9 2 4" xfId="29941" xr:uid="{C031F205-D2E6-4001-9B96-823B418BD1DB}"/>
    <cellStyle name="Input 2 2 2 9 2 5" xfId="37830" xr:uid="{93672612-6EFB-4BF5-8754-53984F799AD1}"/>
    <cellStyle name="Input 2 2 2 9 2 6" xfId="45615" xr:uid="{5B6474AA-ADC5-49DD-9A83-C381DE99D85E}"/>
    <cellStyle name="Input 2 2 2 9 2 7" xfId="13274" xr:uid="{99D007DA-A0A8-45F8-98B0-A394AB4679C8}"/>
    <cellStyle name="Input 2 2 2 9 3" xfId="3323" xr:uid="{18825A6D-F7E6-4B7C-8D2B-91F90DBC5BD9}"/>
    <cellStyle name="Input 2 2 2 9 3 2" xfId="7932" xr:uid="{1988607D-1877-4132-8101-4224970218FD}"/>
    <cellStyle name="Input 2 2 2 9 3 2 2" xfId="25499" xr:uid="{9EAEEFEB-F7A1-4C2A-ABC8-BB30619F98E4}"/>
    <cellStyle name="Input 2 2 2 9 3 2 3" xfId="32675" xr:uid="{BDED0DCB-C882-492C-8A97-9CE03961EEF8}"/>
    <cellStyle name="Input 2 2 2 9 3 2 4" xfId="41182" xr:uid="{1D5F8B94-59F3-45D4-8D2A-600BD2A52704}"/>
    <cellStyle name="Input 2 2 2 9 3 2 5" xfId="16592" xr:uid="{DE9DA0BE-D52F-47DF-9F80-6F464A72BE96}"/>
    <cellStyle name="Input 2 2 2 9 3 3" xfId="20890" xr:uid="{41AEE84B-198C-4823-929D-16265B66169F}"/>
    <cellStyle name="Input 2 2 2 9 3 4" xfId="28917" xr:uid="{627147F6-5FF2-49DA-98A2-6D643752169E}"/>
    <cellStyle name="Input 2 2 2 9 3 5" xfId="36573" xr:uid="{252C0EC4-AF7C-44FC-AD97-CDE4D7870C60}"/>
    <cellStyle name="Input 2 2 2 9 3 6" xfId="44594" xr:uid="{7DF2690D-372D-4418-AE6E-A464AF4280C1}"/>
    <cellStyle name="Input 2 2 2 9 3 7" xfId="12057" xr:uid="{5068B725-7A1C-4DE6-9BEF-B8AAA94CB3C5}"/>
    <cellStyle name="Input 2 2 2 9 4" xfId="5670" xr:uid="{D5507340-F90E-4007-B33C-34453C0BBFCD}"/>
    <cellStyle name="Input 2 2 2 9 4 2" xfId="9729" xr:uid="{C3E15DD8-ADF6-4A3E-91BC-D74001450DAA}"/>
    <cellStyle name="Input 2 2 2 9 4 2 2" xfId="27296" xr:uid="{1D8FDC95-CC43-4713-B04B-0672C622A4C5}"/>
    <cellStyle name="Input 2 2 2 9 4 2 3" xfId="34472" xr:uid="{D8C5D5FF-C93E-460E-A25D-DA7EF4AD0CF0}"/>
    <cellStyle name="Input 2 2 2 9 4 2 4" xfId="42979" xr:uid="{BD62DEDD-5A0E-49C5-A17B-B349025BE28F}"/>
    <cellStyle name="Input 2 2 2 9 4 2 5" xfId="18389" xr:uid="{1F19818E-51B1-4795-ADF9-B461033246F5}"/>
    <cellStyle name="Input 2 2 2 9 4 3" xfId="23237" xr:uid="{9329B8CF-41A4-4CEF-B5DB-7653D2D92878}"/>
    <cellStyle name="Input 2 2 2 9 4 4" xfId="30812" xr:uid="{00E76264-7FC1-4FC0-9FCD-60FD5F0760E4}"/>
    <cellStyle name="Input 2 2 2 9 4 5" xfId="38920" xr:uid="{51CC5ABC-A784-4E54-B414-9DAFD482F539}"/>
    <cellStyle name="Input 2 2 2 9 4 6" xfId="46485" xr:uid="{5789797B-FE02-4905-9339-35E3E1AEB4A1}"/>
    <cellStyle name="Input 2 2 2 9 4 7" xfId="14340" xr:uid="{B1A09FF7-AA88-4F06-8BE6-20A1E9E02BB3}"/>
    <cellStyle name="Input 2 2 2 9 5" xfId="6024" xr:uid="{A229FEDC-5A81-4E1F-87DB-D5D50995790C}"/>
    <cellStyle name="Input 2 2 2 9 5 2" xfId="10074" xr:uid="{9CFDC427-6410-4AEB-A91E-E73B0D179286}"/>
    <cellStyle name="Input 2 2 2 9 5 2 2" xfId="27641" xr:uid="{EF69FC60-56C7-4674-8050-5810934E57EA}"/>
    <cellStyle name="Input 2 2 2 9 5 2 3" xfId="34817" xr:uid="{4E5A6565-C466-4065-82D1-45053036C918}"/>
    <cellStyle name="Input 2 2 2 9 5 2 4" xfId="43324" xr:uid="{568E796C-D91C-4967-9365-A05E60CE83BC}"/>
    <cellStyle name="Input 2 2 2 9 5 2 5" xfId="18734" xr:uid="{75F23365-E68B-4D27-968D-68EAEB056B0B}"/>
    <cellStyle name="Input 2 2 2 9 5 3" xfId="23591" xr:uid="{3A22C1A3-6FE7-4496-9B56-054A3A43D4DE}"/>
    <cellStyle name="Input 2 2 2 9 5 4" xfId="31166" xr:uid="{E071D02C-EE58-4BBC-AA07-82B291F299B1}"/>
    <cellStyle name="Input 2 2 2 9 5 5" xfId="39274" xr:uid="{437498BE-B118-4C5D-A5D3-EFAF23901B6C}"/>
    <cellStyle name="Input 2 2 2 9 5 6" xfId="46839" xr:uid="{419ACEFA-5D79-4890-8AE0-EFDF96DF5ACC}"/>
    <cellStyle name="Input 2 2 2 9 5 7" xfId="14694" xr:uid="{6EB26262-3FC0-43A5-A80C-DBD601C54A8E}"/>
    <cellStyle name="Input 2 2 2 9 6" xfId="6392" xr:uid="{5132A56D-B565-4173-BD79-3C599A344021}"/>
    <cellStyle name="Input 2 2 2 9 6 2" xfId="10429" xr:uid="{145EAE0D-CC4B-41B0-9FD0-79494540B021}"/>
    <cellStyle name="Input 2 2 2 9 6 2 2" xfId="27996" xr:uid="{133E8970-F09A-4C50-BA36-0AA3F173F584}"/>
    <cellStyle name="Input 2 2 2 9 6 2 3" xfId="35172" xr:uid="{12448CEE-2CDD-4744-AD73-E64A32C07C33}"/>
    <cellStyle name="Input 2 2 2 9 6 2 4" xfId="43679" xr:uid="{14025F72-79C2-471C-926D-042FD8AD9FEC}"/>
    <cellStyle name="Input 2 2 2 9 6 2 5" xfId="19089" xr:uid="{FE780FFF-A17C-4624-ABF6-A8DB9CC0E4E8}"/>
    <cellStyle name="Input 2 2 2 9 6 3" xfId="23959" xr:uid="{C8C6D5EB-B00C-43AC-B445-4BD43677B0EC}"/>
    <cellStyle name="Input 2 2 2 9 6 4" xfId="31534" xr:uid="{C154A9AE-D4D2-4FFD-B1C7-54D863FEA50F}"/>
    <cellStyle name="Input 2 2 2 9 6 5" xfId="39642" xr:uid="{B8848D04-21F7-4FFE-ABD5-B7978D9FB51F}"/>
    <cellStyle name="Input 2 2 2 9 6 6" xfId="47207" xr:uid="{A43F7383-D23C-415C-90CB-448CDD8095F4}"/>
    <cellStyle name="Input 2 2 2 9 6 7" xfId="15062" xr:uid="{7B3E8B57-4EC3-4F2B-8E94-A54A34FE8061}"/>
    <cellStyle name="Input 2 2 2 9 7" xfId="3722" xr:uid="{74923233-902B-4AF4-83EB-EDB256FE7E92}"/>
    <cellStyle name="Input 2 2 2 9 7 2" xfId="8269" xr:uid="{E96DFE10-AB85-4696-95F3-562090CC38D5}"/>
    <cellStyle name="Input 2 2 2 9 7 2 2" xfId="25836" xr:uid="{87BBA620-06A1-4C69-9C62-1459E1FBCA7A}"/>
    <cellStyle name="Input 2 2 2 9 7 2 3" xfId="33012" xr:uid="{71AEF925-57CF-4320-8D3E-1A5F3E1AE213}"/>
    <cellStyle name="Input 2 2 2 9 7 2 4" xfId="41519" xr:uid="{AC08929F-DDA1-4797-9610-95BD2DDD1A8B}"/>
    <cellStyle name="Input 2 2 2 9 7 2 5" xfId="16929" xr:uid="{6B3407AD-B437-4BAE-9C1B-91BAD431EED1}"/>
    <cellStyle name="Input 2 2 2 9 7 3" xfId="21289" xr:uid="{D810112C-8727-442C-90B3-8BC69C79A956}"/>
    <cellStyle name="Input 2 2 2 9 7 4" xfId="29307" xr:uid="{9B32E811-0019-4E7A-B487-97793ECAFD17}"/>
    <cellStyle name="Input 2 2 2 9 7 5" xfId="36972" xr:uid="{224F4DF0-9F9E-4849-ABF6-7E97869B5A88}"/>
    <cellStyle name="Input 2 2 2 9 7 6" xfId="44983" xr:uid="{CC524FC7-DBE2-4C34-A6C1-A915125376F4}"/>
    <cellStyle name="Input 2 2 2 9 7 7" xfId="12448" xr:uid="{73705648-D17D-4539-A820-1D91C0E275DC}"/>
    <cellStyle name="Input 2 2 2 9 8" xfId="7297" xr:uid="{27DCEC4A-A596-44A8-AA0A-5A09554F4C3E}"/>
    <cellStyle name="Input 2 2 2 9 8 2" xfId="24864" xr:uid="{19839CEB-47F3-4EEA-9F57-3B4AF5A42D8A}"/>
    <cellStyle name="Input 2 2 2 9 8 3" xfId="32235" xr:uid="{6CCCC8DC-BA36-448E-9555-9B39FAE2F7EA}"/>
    <cellStyle name="Input 2 2 2 9 8 4" xfId="40547" xr:uid="{F9EC0BA1-B281-4FE5-8F54-3FF172DC45E0}"/>
    <cellStyle name="Input 2 2 2 9 8 5" xfId="15957" xr:uid="{C7A55B9F-D92E-47BC-BC3C-95B4FDC77610}"/>
    <cellStyle name="Input 2 2 2 9 9" xfId="20241" xr:uid="{4CCE56C6-4FDF-494D-8E16-BF702393562D}"/>
    <cellStyle name="Input 2 2 3" xfId="2466" xr:uid="{1AD360D3-CE8C-49D8-8362-2D25613B26D2}"/>
    <cellStyle name="Input 2 2 3 10" xfId="4113" xr:uid="{7CB36F5B-5014-4559-B260-3F20BD7C2531}"/>
    <cellStyle name="Input 2 2 3 10 2" xfId="8577" xr:uid="{0A9661CE-368C-48F6-B912-AFF49FA5C5CD}"/>
    <cellStyle name="Input 2 2 3 10 2 2" xfId="26144" xr:uid="{D6D550F0-004A-48AD-B282-6F421A0987EF}"/>
    <cellStyle name="Input 2 2 3 10 2 3" xfId="33320" xr:uid="{1C67EB28-4B51-4B71-997C-B79A7A0162D4}"/>
    <cellStyle name="Input 2 2 3 10 2 4" xfId="41827" xr:uid="{78337F96-53CF-4A5A-BA4B-3D5FE4DE32FF}"/>
    <cellStyle name="Input 2 2 3 10 2 5" xfId="17237" xr:uid="{60ED9686-8082-4421-9019-AAA5D5D1C7AF}"/>
    <cellStyle name="Input 2 2 3 10 3" xfId="21680" xr:uid="{FDFF36D2-3875-421E-904C-CE6204B43050}"/>
    <cellStyle name="Input 2 2 3 10 4" xfId="29637" xr:uid="{FC5D062D-02A6-4E9B-A915-6999D3350870}"/>
    <cellStyle name="Input 2 2 3 10 5" xfId="37363" xr:uid="{31FD7FE6-2F58-434D-8F2E-3EDA33C4E833}"/>
    <cellStyle name="Input 2 2 3 10 6" xfId="45312" xr:uid="{231B9E33-C5DE-43E1-A8C1-08FF48D8BD63}"/>
    <cellStyle name="Input 2 2 3 10 7" xfId="12831" xr:uid="{A1F83516-DC8F-4DCA-A469-B1C9A2F690EB}"/>
    <cellStyle name="Input 2 2 3 11" xfId="7088" xr:uid="{72026FD7-1D1F-41DB-BC92-C89E5610F3E3}"/>
    <cellStyle name="Input 2 2 3 11 2" xfId="24655" xr:uid="{B7A88B63-1672-43C1-A78E-D38022420B6B}"/>
    <cellStyle name="Input 2 2 3 11 3" xfId="32090" xr:uid="{D7C6B113-4DF3-4E5C-81FB-88DF5A4EF1D6}"/>
    <cellStyle name="Input 2 2 3 11 4" xfId="40338" xr:uid="{6ABD39BB-AE68-470E-AC70-7A46FE7FEF7D}"/>
    <cellStyle name="Input 2 2 3 11 5" xfId="15748" xr:uid="{AF51277D-0D50-43CE-B0A0-23E40C333068}"/>
    <cellStyle name="Input 2 2 3 12" xfId="20032" xr:uid="{F6C5C652-8F61-45ED-B39A-24C366843ADE}"/>
    <cellStyle name="Input 2 2 3 13" xfId="11237" xr:uid="{33291C45-3571-4B31-865F-EA61FDD377C2}"/>
    <cellStyle name="Input 2 2 3 2" xfId="3029" xr:uid="{66D2E3CF-1EB0-4C83-90C1-B878B07B7C2C}"/>
    <cellStyle name="Input 2 2 3 2 10" xfId="28692" xr:uid="{FE8F00DE-69CA-4494-B107-9167A908D2CC}"/>
    <cellStyle name="Input 2 2 3 2 11" xfId="36278" xr:uid="{9DE0527C-D94F-4916-B7CB-A51BCB4B8C17}"/>
    <cellStyle name="Input 2 2 3 2 12" xfId="44369" xr:uid="{000ABE71-38C9-470B-ABAE-ABE2DD9BB17B}"/>
    <cellStyle name="Input 2 2 3 2 13" xfId="11764" xr:uid="{4331C081-C4FD-4B28-AE0B-86ED631A6493}"/>
    <cellStyle name="Input 2 2 3 2 2" xfId="4934" xr:uid="{E4F2CBBD-1DE2-48B5-B88E-E5B54E642797}"/>
    <cellStyle name="Input 2 2 3 2 2 2" xfId="9119" xr:uid="{8E7384D4-73AF-4128-A50D-C729FFE65078}"/>
    <cellStyle name="Input 2 2 3 2 2 2 2" xfId="26686" xr:uid="{42F825C5-14A0-40B5-9DEA-70B28D9AC060}"/>
    <cellStyle name="Input 2 2 3 2 2 2 3" xfId="33862" xr:uid="{C2F50204-45E8-4871-A898-921B65DD2999}"/>
    <cellStyle name="Input 2 2 3 2 2 2 4" xfId="42369" xr:uid="{2A3D2FC4-B28F-4CA3-B97D-27BF5431251A}"/>
    <cellStyle name="Input 2 2 3 2 2 2 5" xfId="17779" xr:uid="{C40A3FCE-1C9A-4A20-A850-77FA69E2BAE8}"/>
    <cellStyle name="Input 2 2 3 2 2 3" xfId="22501" xr:uid="{ACDAA1A3-73BD-4E30-A7D4-3F6C689485B9}"/>
    <cellStyle name="Input 2 2 3 2 2 4" xfId="30145" xr:uid="{695A198C-090B-4308-9134-7AE6276C7736}"/>
    <cellStyle name="Input 2 2 3 2 2 5" xfId="38184" xr:uid="{38EB9D4F-3300-463E-9774-96489A9A29D0}"/>
    <cellStyle name="Input 2 2 3 2 2 6" xfId="45818" xr:uid="{B015FCA1-B27B-49B3-96F0-26763CCA4073}"/>
    <cellStyle name="Input 2 2 3 2 2 7" xfId="13606" xr:uid="{4C8E935F-5F79-4939-BAF5-42AD635E4BE8}"/>
    <cellStyle name="Input 2 2 3 2 3" xfId="3338" xr:uid="{DB268534-D4D5-4F9E-AB69-C7A0875CF987}"/>
    <cellStyle name="Input 2 2 3 2 3 2" xfId="7947" xr:uid="{9587DFEC-410A-4848-B6E3-BE02DFBF4B9B}"/>
    <cellStyle name="Input 2 2 3 2 3 2 2" xfId="25514" xr:uid="{965A5D6A-9D8B-4A19-B8BD-68FCF52BF09A}"/>
    <cellStyle name="Input 2 2 3 2 3 2 3" xfId="32690" xr:uid="{BFB789BD-0A48-408B-8D38-612B028C9BD8}"/>
    <cellStyle name="Input 2 2 3 2 3 2 4" xfId="41197" xr:uid="{FF77FBA4-D895-484B-A79E-D68558061B92}"/>
    <cellStyle name="Input 2 2 3 2 3 2 5" xfId="16607" xr:uid="{C2FC1C7B-897D-4919-9CC0-C325669EA3B2}"/>
    <cellStyle name="Input 2 2 3 2 3 3" xfId="20905" xr:uid="{D99FD124-EECC-4287-A79E-7586204E40D8}"/>
    <cellStyle name="Input 2 2 3 2 3 4" xfId="28932" xr:uid="{81998F62-F182-4A55-A321-400BC3EFF16B}"/>
    <cellStyle name="Input 2 2 3 2 3 5" xfId="36588" xr:uid="{2630AE86-CB98-4F30-A0CE-A86076E3E6BF}"/>
    <cellStyle name="Input 2 2 3 2 3 6" xfId="44609" xr:uid="{935CCAF7-7391-40D0-9C93-9A759E181FED}"/>
    <cellStyle name="Input 2 2 3 2 3 7" xfId="12072" xr:uid="{94BE91FC-B87F-4F54-A96A-5D65E754D65C}"/>
    <cellStyle name="Input 2 2 3 2 4" xfId="5919" xr:uid="{E046AAA6-4F21-45FA-A573-F823711FC03D}"/>
    <cellStyle name="Input 2 2 3 2 4 2" xfId="9973" xr:uid="{6301CEF8-E33F-4751-827D-D33501EA140A}"/>
    <cellStyle name="Input 2 2 3 2 4 2 2" xfId="27540" xr:uid="{A545A720-C007-4F5B-9DA4-F7E01A50E7CF}"/>
    <cellStyle name="Input 2 2 3 2 4 2 3" xfId="34716" xr:uid="{26C7699A-8CA4-4724-80B6-B74CFF50F276}"/>
    <cellStyle name="Input 2 2 3 2 4 2 4" xfId="43223" xr:uid="{33DD4B3F-D4B6-49D6-950F-335320B833B4}"/>
    <cellStyle name="Input 2 2 3 2 4 2 5" xfId="18633" xr:uid="{5245F90A-9508-4DFD-BA75-1EB044FB7022}"/>
    <cellStyle name="Input 2 2 3 2 4 3" xfId="23486" xr:uid="{6961B974-B427-4403-9648-44E19A5C4566}"/>
    <cellStyle name="Input 2 2 3 2 4 4" xfId="31061" xr:uid="{2E163138-70C1-432A-960F-5E8568DA17C4}"/>
    <cellStyle name="Input 2 2 3 2 4 5" xfId="39169" xr:uid="{23CBD9D7-D221-4B2B-9471-146651A34531}"/>
    <cellStyle name="Input 2 2 3 2 4 6" xfId="46734" xr:uid="{A69E5156-9A74-4E91-BA37-5A3D0E5DB484}"/>
    <cellStyle name="Input 2 2 3 2 4 7" xfId="14589" xr:uid="{8589BD00-35B0-4E9D-BBCA-043242353618}"/>
    <cellStyle name="Input 2 2 3 2 5" xfId="6280" xr:uid="{D95C5C2E-705B-4059-83B6-4B7D3EA17FA0}"/>
    <cellStyle name="Input 2 2 3 2 5 2" xfId="10320" xr:uid="{76DDEC6E-EA4A-4861-B675-4F192D251FC1}"/>
    <cellStyle name="Input 2 2 3 2 5 2 2" xfId="27887" xr:uid="{710A2703-1126-4043-B6F6-9773C1F30900}"/>
    <cellStyle name="Input 2 2 3 2 5 2 3" xfId="35063" xr:uid="{B7E5A3F3-1337-4696-9C4A-E5D7B198EE45}"/>
    <cellStyle name="Input 2 2 3 2 5 2 4" xfId="43570" xr:uid="{DC44B73A-E49C-4564-8651-9280A66B50FE}"/>
    <cellStyle name="Input 2 2 3 2 5 2 5" xfId="18980" xr:uid="{D2A1EFD2-9D17-4F8F-A881-499D6BB149D9}"/>
    <cellStyle name="Input 2 2 3 2 5 3" xfId="23847" xr:uid="{8460AB98-47D7-4674-9F48-688A3F03A0CC}"/>
    <cellStyle name="Input 2 2 3 2 5 4" xfId="31422" xr:uid="{7158B6A8-6CED-4652-864A-DC491F4F05AC}"/>
    <cellStyle name="Input 2 2 3 2 5 5" xfId="39530" xr:uid="{174ED8D6-EF1E-480F-B34F-BB7988AF8387}"/>
    <cellStyle name="Input 2 2 3 2 5 6" xfId="47095" xr:uid="{7A41E50A-DBBA-4E5C-AB02-AC79156E93E1}"/>
    <cellStyle name="Input 2 2 3 2 5 7" xfId="14950" xr:uid="{D058883D-F363-4BE4-8730-CE2CCFF4856C}"/>
    <cellStyle name="Input 2 2 3 2 6" xfId="6612" xr:uid="{BB5925E1-E577-4C5C-AD19-EDA317EE0629}"/>
    <cellStyle name="Input 2 2 3 2 6 2" xfId="10640" xr:uid="{7689861F-6FE1-4238-BA18-34104A306911}"/>
    <cellStyle name="Input 2 2 3 2 6 2 2" xfId="28207" xr:uid="{93054CFF-63D9-49ED-93DA-349835AC1640}"/>
    <cellStyle name="Input 2 2 3 2 6 2 3" xfId="35383" xr:uid="{998439FA-5758-4F87-ADA1-804B57F65B17}"/>
    <cellStyle name="Input 2 2 3 2 6 2 4" xfId="43890" xr:uid="{9EC844B4-55BB-428F-8AF7-6DB1A9B22F61}"/>
    <cellStyle name="Input 2 2 3 2 6 2 5" xfId="19300" xr:uid="{A0578A0F-BDCB-4A3E-A53D-03073B2B1BA0}"/>
    <cellStyle name="Input 2 2 3 2 6 3" xfId="24179" xr:uid="{343A09E3-7619-47AB-86E7-086DF8FBF872}"/>
    <cellStyle name="Input 2 2 3 2 6 4" xfId="31754" xr:uid="{32561338-4BCB-4D06-A6E8-A41D82FF1797}"/>
    <cellStyle name="Input 2 2 3 2 6 5" xfId="39862" xr:uid="{2F0F90AC-AC35-4C3C-8F9D-8C35602AA5D7}"/>
    <cellStyle name="Input 2 2 3 2 6 6" xfId="47427" xr:uid="{7F59A350-A18B-4B33-9B42-17C11159DFDC}"/>
    <cellStyle name="Input 2 2 3 2 6 7" xfId="15282" xr:uid="{2593DF7E-FB6B-4A05-A898-471F5C74AAD5}"/>
    <cellStyle name="Input 2 2 3 2 7" xfId="3943" xr:uid="{83D508B4-8A6F-4FE6-B36C-D251000F9F68}"/>
    <cellStyle name="Input 2 2 3 2 7 2" xfId="8443" xr:uid="{1A5897E2-A510-4154-9652-B57D7E79D750}"/>
    <cellStyle name="Input 2 2 3 2 7 2 2" xfId="26010" xr:uid="{B207FE40-E444-4F4B-897B-BD66EEA1CF13}"/>
    <cellStyle name="Input 2 2 3 2 7 2 3" xfId="33186" xr:uid="{9401E95F-A113-49EA-B6E9-5801A0DAFC43}"/>
    <cellStyle name="Input 2 2 3 2 7 2 4" xfId="41693" xr:uid="{8194EC70-89EA-4053-993A-C6C6694D6331}"/>
    <cellStyle name="Input 2 2 3 2 7 2 5" xfId="17103" xr:uid="{DE8599F6-F0AC-4655-A80E-BD999E035CBB}"/>
    <cellStyle name="Input 2 2 3 2 7 3" xfId="21510" xr:uid="{6FD3DD8D-F00C-47D1-B840-C328B74AD1A7}"/>
    <cellStyle name="Input 2 2 3 2 7 4" xfId="29488" xr:uid="{8BA569E3-A2F7-4582-83F4-D5A77A0051B6}"/>
    <cellStyle name="Input 2 2 3 2 7 5" xfId="37193" xr:uid="{3BAE9479-89EC-4B43-96D6-B1D784DFF477}"/>
    <cellStyle name="Input 2 2 3 2 7 6" xfId="45163" xr:uid="{9668C228-92DF-4126-AB72-53AEA56C3BC4}"/>
    <cellStyle name="Input 2 2 3 2 7 7" xfId="12661" xr:uid="{AF35256B-BA9F-4894-9479-AEC090297D2A}"/>
    <cellStyle name="Input 2 2 3 2 8" xfId="7651" xr:uid="{526CF802-DC3A-421E-94C5-CF4404032073}"/>
    <cellStyle name="Input 2 2 3 2 8 2" xfId="25218" xr:uid="{9A98978D-7385-43B9-B3BF-F2A487AF533E}"/>
    <cellStyle name="Input 2 2 3 2 8 3" xfId="32461" xr:uid="{7ADA9ED1-647D-4384-8A61-7CEA228A6E50}"/>
    <cellStyle name="Input 2 2 3 2 8 4" xfId="40901" xr:uid="{116F6B3B-E675-4DF3-A02D-A7C7A74C54C8}"/>
    <cellStyle name="Input 2 2 3 2 8 5" xfId="16311" xr:uid="{BC273DEA-7CBF-4971-81B2-07B8A4F67685}"/>
    <cellStyle name="Input 2 2 3 2 9" xfId="20595" xr:uid="{A8AF4048-3B13-4260-9376-24F53FB45CC4}"/>
    <cellStyle name="Input 2 2 3 3" xfId="2812" xr:uid="{8ACD54A5-BA4F-4984-8778-ABCEAB66448A}"/>
    <cellStyle name="Input 2 2 3 3 10" xfId="28583" xr:uid="{7F91CE68-0BE3-4A8D-BC1A-50C3E3532050}"/>
    <cellStyle name="Input 2 2 3 3 11" xfId="36061" xr:uid="{13307756-85EF-4FAE-9A16-F3F0AB4E8467}"/>
    <cellStyle name="Input 2 2 3 3 12" xfId="44260" xr:uid="{6B527675-741E-4085-8BBF-2407F4318E41}"/>
    <cellStyle name="Input 2 2 3 3 13" xfId="11561" xr:uid="{984B24F9-0231-4C56-8D15-5209A4A6E4BF}"/>
    <cellStyle name="Input 2 2 3 3 2" xfId="4717" xr:uid="{742453D4-03BA-4368-B87F-41FCC5844BBE}"/>
    <cellStyle name="Input 2 2 3 3 2 2" xfId="8996" xr:uid="{4FEF454C-001F-4240-9B0E-213AAC494EE4}"/>
    <cellStyle name="Input 2 2 3 3 2 2 2" xfId="26563" xr:uid="{9D36FD05-44EA-473B-99D4-57DBABED4363}"/>
    <cellStyle name="Input 2 2 3 3 2 2 3" xfId="33739" xr:uid="{69E3D0AB-6F42-4D96-BDD6-1D67F4976914}"/>
    <cellStyle name="Input 2 2 3 3 2 2 4" xfId="42246" xr:uid="{2A4DBB54-2543-4A8C-8A09-55DB68745ADC}"/>
    <cellStyle name="Input 2 2 3 3 2 2 5" xfId="17656" xr:uid="{C92A899B-FD1B-45F6-A8B6-980380C61622}"/>
    <cellStyle name="Input 2 2 3 3 2 3" xfId="22284" xr:uid="{F7E8FB1A-6DD0-4303-86D5-7F923980D3E0}"/>
    <cellStyle name="Input 2 2 3 3 2 4" xfId="30036" xr:uid="{7EECDD20-5460-49BE-A1F2-2268D651380B}"/>
    <cellStyle name="Input 2 2 3 3 2 5" xfId="37967" xr:uid="{68E47EEF-188F-4A83-9725-028DA6FA21F0}"/>
    <cellStyle name="Input 2 2 3 3 2 6" xfId="45709" xr:uid="{D9302696-CEEA-45F6-A2E3-07F5649DCC9D}"/>
    <cellStyle name="Input 2 2 3 3 2 7" xfId="13403" xr:uid="{14639A2B-0F1D-4E79-B82A-EAB8840DD847}"/>
    <cellStyle name="Input 2 2 3 3 3" xfId="5552" xr:uid="{055DE6D5-6FE6-4E5E-981F-5483ACFAA903}"/>
    <cellStyle name="Input 2 2 3 3 3 2" xfId="9618" xr:uid="{EB61C5A6-188A-4FF8-9716-0446422A1861}"/>
    <cellStyle name="Input 2 2 3 3 3 2 2" xfId="27185" xr:uid="{762965A9-5D53-4018-AE77-99E223B0C8AB}"/>
    <cellStyle name="Input 2 2 3 3 3 2 3" xfId="34361" xr:uid="{5E8E269D-0CC8-4504-B6F5-AB6734E6A324}"/>
    <cellStyle name="Input 2 2 3 3 3 2 4" xfId="42868" xr:uid="{1E4AD2B5-A7D9-48AD-B56E-6F0E530028DC}"/>
    <cellStyle name="Input 2 2 3 3 3 2 5" xfId="18278" xr:uid="{CB4A95D5-32F1-4F3B-A263-E2569BDA6C4D}"/>
    <cellStyle name="Input 2 2 3 3 3 3" xfId="23119" xr:uid="{164038FB-962F-48E5-A0A8-187AFA3243DC}"/>
    <cellStyle name="Input 2 2 3 3 3 4" xfId="30694" xr:uid="{A43CFAC9-ED24-42C6-ACB7-741B18A165A2}"/>
    <cellStyle name="Input 2 2 3 3 3 5" xfId="38802" xr:uid="{F58D18C3-5B74-4B85-B628-8B8182D44380}"/>
    <cellStyle name="Input 2 2 3 3 3 6" xfId="46367" xr:uid="{2BE87EC2-2658-43A4-ADB5-FAAA0A2C9779}"/>
    <cellStyle name="Input 2 2 3 3 3 7" xfId="14222" xr:uid="{5620FF50-C238-40F8-9050-A1341EC4406A}"/>
    <cellStyle name="Input 2 2 3 3 4" xfId="5783" xr:uid="{730B650A-89A1-43E3-8C57-7017FF93AC95}"/>
    <cellStyle name="Input 2 2 3 3 4 2" xfId="9839" xr:uid="{44222D39-5C62-4278-B4D8-87F8576B9F63}"/>
    <cellStyle name="Input 2 2 3 3 4 2 2" xfId="27406" xr:uid="{9468623C-2F09-44AB-B4B2-97E71444D969}"/>
    <cellStyle name="Input 2 2 3 3 4 2 3" xfId="34582" xr:uid="{367711B8-66E7-49DA-A6D1-EE55E7FC0B70}"/>
    <cellStyle name="Input 2 2 3 3 4 2 4" xfId="43089" xr:uid="{2645F606-EFD2-491E-8F45-852F13F37475}"/>
    <cellStyle name="Input 2 2 3 3 4 2 5" xfId="18499" xr:uid="{7B410F16-880E-46B2-8DB4-76E930CB870A}"/>
    <cellStyle name="Input 2 2 3 3 4 3" xfId="23350" xr:uid="{AE4DAAE3-3219-483D-BCC5-4CB7BA2B9B13}"/>
    <cellStyle name="Input 2 2 3 3 4 4" xfId="30925" xr:uid="{9350AF2B-1BBD-44BC-9AA1-3F0C4CD7DA7A}"/>
    <cellStyle name="Input 2 2 3 3 4 5" xfId="39033" xr:uid="{52814D41-0EB0-4ACB-B7A9-4898A618DE0C}"/>
    <cellStyle name="Input 2 2 3 3 4 6" xfId="46598" xr:uid="{3742B6CA-094B-48A2-9A72-E8B377E32BC6}"/>
    <cellStyle name="Input 2 2 3 3 4 7" xfId="14453" xr:uid="{9ED4C746-E5A4-4542-ABE4-C4DFA918F336}"/>
    <cellStyle name="Input 2 2 3 3 5" xfId="6137" xr:uid="{FEFA08AE-6BBD-4682-9816-989FA67F014C}"/>
    <cellStyle name="Input 2 2 3 3 5 2" xfId="10185" xr:uid="{EA503DFD-38D3-4D13-8851-EDD5934C70A1}"/>
    <cellStyle name="Input 2 2 3 3 5 2 2" xfId="27752" xr:uid="{6CC05436-A3C6-4CAC-BA51-73982A83ECB5}"/>
    <cellStyle name="Input 2 2 3 3 5 2 3" xfId="34928" xr:uid="{F01AC1D9-444D-4476-A8FE-90CB0A41911F}"/>
    <cellStyle name="Input 2 2 3 3 5 2 4" xfId="43435" xr:uid="{2283D47B-2E4D-4A33-9A2A-D315DBF3C242}"/>
    <cellStyle name="Input 2 2 3 3 5 2 5" xfId="18845" xr:uid="{FA7EDF85-4D3C-4D0D-9CE5-88007BDDF325}"/>
    <cellStyle name="Input 2 2 3 3 5 3" xfId="23704" xr:uid="{956583A6-9849-4A28-9295-2AB71C95C991}"/>
    <cellStyle name="Input 2 2 3 3 5 4" xfId="31279" xr:uid="{D6C94F56-6E62-4E3D-8000-EB9DD4771A25}"/>
    <cellStyle name="Input 2 2 3 3 5 5" xfId="39387" xr:uid="{42F7EC2F-CF45-47C6-8EEF-506E5ED1939E}"/>
    <cellStyle name="Input 2 2 3 3 5 6" xfId="46952" xr:uid="{894D8828-9FE1-4103-93C7-DB085449D58A}"/>
    <cellStyle name="Input 2 2 3 3 5 7" xfId="14807" xr:uid="{19F2E595-D2B6-4417-B342-D2863B602311}"/>
    <cellStyle name="Input 2 2 3 3 6" xfId="6489" xr:uid="{8C31F045-6F27-4EF5-BD68-4756C8563B68}"/>
    <cellStyle name="Input 2 2 3 3 6 2" xfId="10524" xr:uid="{D78CFBB9-EF14-4245-AF8F-614E7EA22143}"/>
    <cellStyle name="Input 2 2 3 3 6 2 2" xfId="28091" xr:uid="{15C13642-AE40-4D11-BF02-655D57D39AA4}"/>
    <cellStyle name="Input 2 2 3 3 6 2 3" xfId="35267" xr:uid="{300446FE-8BFB-42EA-BA8D-7503CFD644C1}"/>
    <cellStyle name="Input 2 2 3 3 6 2 4" xfId="43774" xr:uid="{4C7B612E-2C19-48D8-9DDA-D5ABE312FFCC}"/>
    <cellStyle name="Input 2 2 3 3 6 2 5" xfId="19184" xr:uid="{E17966E3-8F61-4187-8A38-4BC462B760DB}"/>
    <cellStyle name="Input 2 2 3 3 6 3" xfId="24056" xr:uid="{810BE892-A2C6-4032-8F33-4992F480C941}"/>
    <cellStyle name="Input 2 2 3 3 6 4" xfId="31631" xr:uid="{F6E8F6A8-0336-4E20-A017-6AA20CB9BF31}"/>
    <cellStyle name="Input 2 2 3 3 6 5" xfId="39739" xr:uid="{FB3F8DAC-5D64-4B52-A01E-FB830EAB98CF}"/>
    <cellStyle name="Input 2 2 3 3 6 6" xfId="47304" xr:uid="{3B4B66A8-1753-44D9-B0CE-668EDFB46B4E}"/>
    <cellStyle name="Input 2 2 3 3 6 7" xfId="15159" xr:uid="{90D21E16-1BDE-4DA7-9C69-981D94668975}"/>
    <cellStyle name="Input 2 2 3 3 7" xfId="6788" xr:uid="{78861AAC-A68C-47CA-B4EE-1D164CC05D5D}"/>
    <cellStyle name="Input 2 2 3 3 7 2" xfId="10779" xr:uid="{E3FE9F41-2D9E-472C-AB68-C8F304636D42}"/>
    <cellStyle name="Input 2 2 3 3 7 2 2" xfId="28346" xr:uid="{23173167-443C-42C7-B3E9-09F4F4035FDE}"/>
    <cellStyle name="Input 2 2 3 3 7 2 3" xfId="35522" xr:uid="{521CE357-7B61-414F-A8F6-49005EE85C9D}"/>
    <cellStyle name="Input 2 2 3 3 7 2 4" xfId="44029" xr:uid="{F5EBEB46-94DE-434A-BB6A-A8C0C68EC45A}"/>
    <cellStyle name="Input 2 2 3 3 7 2 5" xfId="19439" xr:uid="{EBFAA568-DC60-4284-B9F2-33CEC2F33681}"/>
    <cellStyle name="Input 2 2 3 3 7 3" xfId="24355" xr:uid="{24B4F8FD-486D-4F1A-876E-FE09731A92B1}"/>
    <cellStyle name="Input 2 2 3 3 7 4" xfId="31930" xr:uid="{7CB2CD83-8222-46EF-8F5B-008C75ED3BB4}"/>
    <cellStyle name="Input 2 2 3 3 7 5" xfId="40038" xr:uid="{884DF3F2-698F-4D0B-8CB0-D3299CB62CA6}"/>
    <cellStyle name="Input 2 2 3 3 7 6" xfId="47603" xr:uid="{E071A7F9-677F-484D-8AE7-50E23B5ACE3A}"/>
    <cellStyle name="Input 2 2 3 3 7 7" xfId="15458" xr:uid="{F51901F2-C629-41A9-B104-8E95987C72F7}"/>
    <cellStyle name="Input 2 2 3 3 8" xfId="7434" xr:uid="{9F662151-8324-491F-8520-4C1D61909DFA}"/>
    <cellStyle name="Input 2 2 3 3 8 2" xfId="25001" xr:uid="{B89DB4B0-751D-4E57-92BC-2B0FD9562D14}"/>
    <cellStyle name="Input 2 2 3 3 8 3" xfId="32338" xr:uid="{3A07EFD7-8D27-45A4-B3CD-04E564190A19}"/>
    <cellStyle name="Input 2 2 3 3 8 4" xfId="40684" xr:uid="{4EBC4515-A43B-48E0-B67F-44689CB35D79}"/>
    <cellStyle name="Input 2 2 3 3 8 5" xfId="16094" xr:uid="{4659ED42-795C-4186-87E4-39774BA33F6F}"/>
    <cellStyle name="Input 2 2 3 3 9" xfId="20378" xr:uid="{BEA36BEE-642F-4D09-A18C-6DA666848143}"/>
    <cellStyle name="Input 2 2 3 4" xfId="3156" xr:uid="{15C89FBD-B8AF-4609-93B8-7ADA3329964B}"/>
    <cellStyle name="Input 2 2 3 4 10" xfId="28756" xr:uid="{34B453AE-6F16-4911-A4C0-8EF7E1524C32}"/>
    <cellStyle name="Input 2 2 3 4 11" xfId="36406" xr:uid="{8D7009F0-FE73-4677-AA9B-538534F6F49D}"/>
    <cellStyle name="Input 2 2 3 4 12" xfId="44433" xr:uid="{46D44981-1C00-43B2-9B96-FC8B5FFA08E9}"/>
    <cellStyle name="Input 2 2 3 4 13" xfId="11890" xr:uid="{2495332E-887F-4E3C-88BD-515F02AF7303}"/>
    <cellStyle name="Input 2 2 3 4 2" xfId="5062" xr:uid="{59441274-E1D8-4A79-91EE-51D9A2054B4B}"/>
    <cellStyle name="Input 2 2 3 4 2 2" xfId="9185" xr:uid="{E6B6CBE1-696E-46E6-BD7A-857FDC79F650}"/>
    <cellStyle name="Input 2 2 3 4 2 2 2" xfId="26752" xr:uid="{C89F4FCD-A3E2-42EF-B811-B2937CD0A9FC}"/>
    <cellStyle name="Input 2 2 3 4 2 2 3" xfId="33928" xr:uid="{C6DD666D-2CE3-4A2B-AFA0-74B0E1AE5897}"/>
    <cellStyle name="Input 2 2 3 4 2 2 4" xfId="42435" xr:uid="{D3FCE122-94D9-466B-BC0A-0A02B9035348}"/>
    <cellStyle name="Input 2 2 3 4 2 2 5" xfId="17845" xr:uid="{3CC91F5F-1AB3-485F-A884-81D141F37309}"/>
    <cellStyle name="Input 2 2 3 4 2 3" xfId="22629" xr:uid="{978079AD-6B00-4BB3-ACE7-B9FFA434A907}"/>
    <cellStyle name="Input 2 2 3 4 2 4" xfId="30209" xr:uid="{7A7C4EBF-9433-47CD-91DD-CC7D5688DD7C}"/>
    <cellStyle name="Input 2 2 3 4 2 5" xfId="38312" xr:uid="{32B3E835-2EDD-4AB3-B6A5-B3C499D267BD}"/>
    <cellStyle name="Input 2 2 3 4 2 6" xfId="45882" xr:uid="{B53ADB08-4C3E-4921-A9DA-F0D1A051F36C}"/>
    <cellStyle name="Input 2 2 3 4 2 7" xfId="13732" xr:uid="{EDAB1FFD-9A3A-466C-8A1C-369A8DCA657E}"/>
    <cellStyle name="Input 2 2 3 4 3" xfId="4141" xr:uid="{26B47075-8F8C-4210-9BB6-6C3090E4A71B}"/>
    <cellStyle name="Input 2 2 3 4 3 2" xfId="8593" xr:uid="{211CBCD2-AED7-43B1-9058-1184E370AA6D}"/>
    <cellStyle name="Input 2 2 3 4 3 2 2" xfId="26160" xr:uid="{C2C50E54-C942-4FE3-BC7F-3499ED122F9B}"/>
    <cellStyle name="Input 2 2 3 4 3 2 3" xfId="33336" xr:uid="{8DFD1CC1-E340-4A56-82FE-24178F070143}"/>
    <cellStyle name="Input 2 2 3 4 3 2 4" xfId="41843" xr:uid="{0DB6982F-C40B-4DFD-8C37-D577DBD013F5}"/>
    <cellStyle name="Input 2 2 3 4 3 2 5" xfId="17253" xr:uid="{304CC259-8F26-4F2D-B2DA-0FA50FC9C2C5}"/>
    <cellStyle name="Input 2 2 3 4 3 3" xfId="21708" xr:uid="{9C557CC7-E763-45D3-B4DA-0FBDB173C881}"/>
    <cellStyle name="Input 2 2 3 4 3 4" xfId="29654" xr:uid="{47F82072-0FFD-49F7-9698-FFC664A183F6}"/>
    <cellStyle name="Input 2 2 3 4 3 5" xfId="37391" xr:uid="{F342C737-9828-4024-8B76-5250557768C2}"/>
    <cellStyle name="Input 2 2 3 4 3 6" xfId="45329" xr:uid="{B9475538-342F-4809-A0D2-FF041AD6D85F}"/>
    <cellStyle name="Input 2 2 3 4 3 7" xfId="12859" xr:uid="{993E7CCD-0240-4A0A-85BB-92E5CA542687}"/>
    <cellStyle name="Input 2 2 3 4 4" xfId="5990" xr:uid="{F1DFE50B-E97D-4658-A4D6-E03E9E38B119}"/>
    <cellStyle name="Input 2 2 3 4 4 2" xfId="10040" xr:uid="{3D8247A2-78A9-4E0B-BEA8-8FDF8FB5ACAD}"/>
    <cellStyle name="Input 2 2 3 4 4 2 2" xfId="27607" xr:uid="{D5033097-20A8-47CD-8426-F56C184F5AAC}"/>
    <cellStyle name="Input 2 2 3 4 4 2 3" xfId="34783" xr:uid="{75569C74-1B67-4FFD-AA36-604F5DBC8BA0}"/>
    <cellStyle name="Input 2 2 3 4 4 2 4" xfId="43290" xr:uid="{E5BB9580-1741-491D-AACD-B0A86738CCAD}"/>
    <cellStyle name="Input 2 2 3 4 4 2 5" xfId="18700" xr:uid="{77958BD7-4B7F-4BD8-A980-976FD7AE9695}"/>
    <cellStyle name="Input 2 2 3 4 4 3" xfId="23557" xr:uid="{85D220C2-3CD0-4CD5-87C3-FF760AA2500A}"/>
    <cellStyle name="Input 2 2 3 4 4 4" xfId="31132" xr:uid="{81CBC729-CD7B-4C9F-B4CE-A3C5C5FE031B}"/>
    <cellStyle name="Input 2 2 3 4 4 5" xfId="39240" xr:uid="{79B59836-E57D-4DA3-B673-C2B8D110FB35}"/>
    <cellStyle name="Input 2 2 3 4 4 6" xfId="46805" xr:uid="{75DF2091-114A-40E4-8A69-5049FC6F7A5C}"/>
    <cellStyle name="Input 2 2 3 4 4 7" xfId="14660" xr:uid="{4204F321-388A-47B3-8E2A-DC39770D7B16}"/>
    <cellStyle name="Input 2 2 3 4 5" xfId="6353" xr:uid="{51698B9C-2FF7-4388-A982-BEBD137A8338}"/>
    <cellStyle name="Input 2 2 3 4 5 2" xfId="10390" xr:uid="{D61820A0-83B9-485C-AA09-2AB3FE672E24}"/>
    <cellStyle name="Input 2 2 3 4 5 2 2" xfId="27957" xr:uid="{B0008513-32F4-4D5E-83DD-75D92BCDEABE}"/>
    <cellStyle name="Input 2 2 3 4 5 2 3" xfId="35133" xr:uid="{D6D61D78-1855-46FD-9BE9-EC715747B6C9}"/>
    <cellStyle name="Input 2 2 3 4 5 2 4" xfId="43640" xr:uid="{E6AAA239-03BB-434C-BD4D-B66295B7BF31}"/>
    <cellStyle name="Input 2 2 3 4 5 2 5" xfId="19050" xr:uid="{8CE8A50B-C10B-4CA8-AAF7-7A06FC3D25AA}"/>
    <cellStyle name="Input 2 2 3 4 5 3" xfId="23920" xr:uid="{8125F9A0-52C9-4ED8-A554-93E333F93EC6}"/>
    <cellStyle name="Input 2 2 3 4 5 4" xfId="31495" xr:uid="{E858B373-7351-45BC-9433-89E0AA6B3361}"/>
    <cellStyle name="Input 2 2 3 4 5 5" xfId="39603" xr:uid="{26DB883F-E926-4698-A92D-083F8E8A5FE0}"/>
    <cellStyle name="Input 2 2 3 4 5 6" xfId="47168" xr:uid="{06FDC210-E391-4F24-AD80-A8F9275FB94F}"/>
    <cellStyle name="Input 2 2 3 4 5 7" xfId="15023" xr:uid="{DAD576A4-39C0-495F-B286-07E43DE74CB7}"/>
    <cellStyle name="Input 2 2 3 4 6" xfId="6685" xr:uid="{866EC935-74D0-4C4D-8DF9-42F510CB9A6C}"/>
    <cellStyle name="Input 2 2 3 4 6 2" xfId="10707" xr:uid="{4C144431-5835-4B4D-896F-F075C4CF040A}"/>
    <cellStyle name="Input 2 2 3 4 6 2 2" xfId="28274" xr:uid="{68C9C11B-C9BC-40E7-8377-B8F684EB87A2}"/>
    <cellStyle name="Input 2 2 3 4 6 2 3" xfId="35450" xr:uid="{90B53773-0241-4A97-B18B-345985D195DD}"/>
    <cellStyle name="Input 2 2 3 4 6 2 4" xfId="43957" xr:uid="{159E71DD-054C-4F9A-8BFB-6A8785400F81}"/>
    <cellStyle name="Input 2 2 3 4 6 2 5" xfId="19367" xr:uid="{E13EB138-6CC8-4619-B722-69664AA3A4FD}"/>
    <cellStyle name="Input 2 2 3 4 6 3" xfId="24252" xr:uid="{7274C52B-D17F-446A-87AA-3A1814855552}"/>
    <cellStyle name="Input 2 2 3 4 6 4" xfId="31827" xr:uid="{F4E4619E-B0AE-4CAA-9F6A-41589BFB899B}"/>
    <cellStyle name="Input 2 2 3 4 6 5" xfId="39935" xr:uid="{2D6236B9-6DB0-47E9-AA0C-941997BB605E}"/>
    <cellStyle name="Input 2 2 3 4 6 6" xfId="47500" xr:uid="{E9076862-6F85-4160-97B1-1AEFA8CBA20D}"/>
    <cellStyle name="Input 2 2 3 4 6 7" xfId="15355" xr:uid="{BA8D99BA-6EF0-43DC-87ED-94DD8D8CFF8E}"/>
    <cellStyle name="Input 2 2 3 4 7" xfId="3520" xr:uid="{CD14B905-0032-4E2D-87FF-F17B8B825812}"/>
    <cellStyle name="Input 2 2 3 4 7 2" xfId="8098" xr:uid="{E23D4434-2821-451E-B040-124DCE323E53}"/>
    <cellStyle name="Input 2 2 3 4 7 2 2" xfId="25665" xr:uid="{EF619B48-0BDA-4DCE-AEED-5A65F581C3FB}"/>
    <cellStyle name="Input 2 2 3 4 7 2 3" xfId="32841" xr:uid="{7A49B871-9012-44AB-BAB3-2950351349A0}"/>
    <cellStyle name="Input 2 2 3 4 7 2 4" xfId="41348" xr:uid="{AC84545A-D2F6-4DE3-98C7-F344167C0F2F}"/>
    <cellStyle name="Input 2 2 3 4 7 2 5" xfId="16758" xr:uid="{71CF83AC-1B94-4D0E-BFA5-426EDACF0603}"/>
    <cellStyle name="Input 2 2 3 4 7 3" xfId="21087" xr:uid="{955667EF-2D1C-44A6-95B7-EDD0B4837690}"/>
    <cellStyle name="Input 2 2 3 4 7 4" xfId="29106" xr:uid="{AB5F2300-53DC-45B7-B605-8BB3FE38F8A9}"/>
    <cellStyle name="Input 2 2 3 4 7 5" xfId="36770" xr:uid="{C376C4E5-34EE-4504-9457-5C6833CB958A}"/>
    <cellStyle name="Input 2 2 3 4 7 6" xfId="44782" xr:uid="{4B79C2E3-4131-49D8-B077-77A4B348E233}"/>
    <cellStyle name="Input 2 2 3 4 7 7" xfId="12246" xr:uid="{A950ECAA-0064-499F-A645-F3061C8F7AA7}"/>
    <cellStyle name="Input 2 2 3 4 8" xfId="7779" xr:uid="{CC1696C7-E8E4-47A6-A75D-696271E16408}"/>
    <cellStyle name="Input 2 2 3 4 8 2" xfId="25346" xr:uid="{1B3FCD29-A78E-480C-8200-BD46AAC5C7DF}"/>
    <cellStyle name="Input 2 2 3 4 8 3" xfId="32527" xr:uid="{2360A50A-B1AA-4652-A02A-C3695AEB1727}"/>
    <cellStyle name="Input 2 2 3 4 8 4" xfId="41029" xr:uid="{22913BD9-A39C-4D25-804A-E4C07A38CA21}"/>
    <cellStyle name="Input 2 2 3 4 8 5" xfId="16439" xr:uid="{63E01D35-CC82-4BF4-815B-36028F7B0AF6}"/>
    <cellStyle name="Input 2 2 3 4 9" xfId="20723" xr:uid="{C4DAE614-8D2C-4F91-9293-48D36AB746F2}"/>
    <cellStyle name="Input 2 2 3 5" xfId="4371" xr:uid="{184CED62-CAAF-4069-8395-E05EB0FB0D25}"/>
    <cellStyle name="Input 2 2 3 5 2" xfId="8748" xr:uid="{B1B6D03A-A531-4D2D-AD00-7E2767681095}"/>
    <cellStyle name="Input 2 2 3 5 2 2" xfId="26315" xr:uid="{F9AE5725-7449-4925-A89D-176F8BE89DD0}"/>
    <cellStyle name="Input 2 2 3 5 2 3" xfId="33491" xr:uid="{CBCC59EA-1B1C-4AE6-B419-5DD3F0284FCF}"/>
    <cellStyle name="Input 2 2 3 5 2 4" xfId="41998" xr:uid="{A34A0BBE-D6E3-4CAC-BF4B-15C6DC3304FC}"/>
    <cellStyle name="Input 2 2 3 5 2 5" xfId="17408" xr:uid="{07396A38-7D6F-4806-8AB8-28DBFD5B7A6C}"/>
    <cellStyle name="Input 2 2 3 5 3" xfId="21938" xr:uid="{67C5D2BC-6203-4925-BAF7-43B08FD18FE1}"/>
    <cellStyle name="Input 2 2 3 5 4" xfId="29806" xr:uid="{37DF2A4D-C5DC-449B-9C59-FF6D3DC8F067}"/>
    <cellStyle name="Input 2 2 3 5 5" xfId="37621" xr:uid="{5D727C78-20CB-474C-BF74-E0CE88C865FA}"/>
    <cellStyle name="Input 2 2 3 5 6" xfId="45481" xr:uid="{E714440D-CC03-4344-99BB-BB60DEF23F25}"/>
    <cellStyle name="Input 2 2 3 5 7" xfId="13075" xr:uid="{5722848A-4293-4C2B-9507-A42798AA9275}"/>
    <cellStyle name="Input 2 2 3 6" xfId="5635" xr:uid="{CD1C49AC-A9D3-4845-B83B-0BFEBC090290}"/>
    <cellStyle name="Input 2 2 3 6 2" xfId="9696" xr:uid="{F02BE2F2-5889-45BE-85F1-412F0ABBB12A}"/>
    <cellStyle name="Input 2 2 3 6 2 2" xfId="27263" xr:uid="{2C142BA8-FCE7-4634-9910-B87F8E84557B}"/>
    <cellStyle name="Input 2 2 3 6 2 3" xfId="34439" xr:uid="{C2E03C29-F83F-4D0A-9EB7-ACB793F0699A}"/>
    <cellStyle name="Input 2 2 3 6 2 4" xfId="42946" xr:uid="{98D67B5D-2441-4D30-B428-3C54F6FB01A2}"/>
    <cellStyle name="Input 2 2 3 6 2 5" xfId="18356" xr:uid="{1F8E2CD5-2B8E-4737-975D-7E3745227668}"/>
    <cellStyle name="Input 2 2 3 6 3" xfId="23202" xr:uid="{C229220A-0242-42EE-8B94-A71898E2E17B}"/>
    <cellStyle name="Input 2 2 3 6 4" xfId="30777" xr:uid="{CC511654-E1D6-40A9-BDFA-5FA2CCCCCC41}"/>
    <cellStyle name="Input 2 2 3 6 5" xfId="38885" xr:uid="{59EF60B4-4B1A-4A8E-B975-FEEC54953345}"/>
    <cellStyle name="Input 2 2 3 6 6" xfId="46450" xr:uid="{B61FD982-589F-454F-BE42-1BFB7D20B7D8}"/>
    <cellStyle name="Input 2 2 3 6 7" xfId="14305" xr:uid="{D5265706-E847-4135-9FDD-F18F1780A561}"/>
    <cellStyle name="Input 2 2 3 7" xfId="3950" xr:uid="{FDB9FF1C-E9DC-4C54-BAC0-8F85E857D7D3}"/>
    <cellStyle name="Input 2 2 3 7 2" xfId="8450" xr:uid="{20404A29-F906-4ABF-8E48-DD59954304DD}"/>
    <cellStyle name="Input 2 2 3 7 2 2" xfId="26017" xr:uid="{42A1211C-CC8A-4DF4-ABC6-F747B61BA321}"/>
    <cellStyle name="Input 2 2 3 7 2 3" xfId="33193" xr:uid="{36DD71CC-DC86-4A42-A74E-0B494A39EC5E}"/>
    <cellStyle name="Input 2 2 3 7 2 4" xfId="41700" xr:uid="{09A34F34-8A76-4F2B-BF12-7E7EE11996E0}"/>
    <cellStyle name="Input 2 2 3 7 2 5" xfId="17110" xr:uid="{B6E349D9-B416-488D-A95D-768CA03B1CF2}"/>
    <cellStyle name="Input 2 2 3 7 3" xfId="21517" xr:uid="{310CEB0C-C4F0-41AC-81AC-5B721C86A220}"/>
    <cellStyle name="Input 2 2 3 7 4" xfId="29495" xr:uid="{70FAA86C-4C54-477D-9CAE-B2F30ACBD153}"/>
    <cellStyle name="Input 2 2 3 7 5" xfId="37200" xr:uid="{82E606AF-CF20-40AE-840A-755FACBA09E5}"/>
    <cellStyle name="Input 2 2 3 7 6" xfId="45170" xr:uid="{18EE6D11-F7E3-4D85-9520-8E4610B4531E}"/>
    <cellStyle name="Input 2 2 3 7 7" xfId="12668" xr:uid="{4D32DD75-8E58-4F65-B406-EFC07F581122}"/>
    <cellStyle name="Input 2 2 3 8" xfId="5157" xr:uid="{B5A8BC8A-D5E1-4849-9105-45725AC8E8CA}"/>
    <cellStyle name="Input 2 2 3 8 2" xfId="9262" xr:uid="{EFF81931-5FDF-4559-BAA4-CF364C5BC99B}"/>
    <cellStyle name="Input 2 2 3 8 2 2" xfId="26829" xr:uid="{06566F00-4F09-46AC-894B-F26E2B0E5A98}"/>
    <cellStyle name="Input 2 2 3 8 2 3" xfId="34005" xr:uid="{B064726C-51F6-4EAB-BB6B-E206EA1E78BE}"/>
    <cellStyle name="Input 2 2 3 8 2 4" xfId="42512" xr:uid="{019C1E7C-7685-4237-ABD0-720C3BD340DD}"/>
    <cellStyle name="Input 2 2 3 8 2 5" xfId="17922" xr:uid="{784C4DE6-40A5-45D8-847C-57B277480BD3}"/>
    <cellStyle name="Input 2 2 3 8 3" xfId="22724" xr:uid="{3C2DAB16-F358-4331-B3EB-CA6E3E122CD5}"/>
    <cellStyle name="Input 2 2 3 8 4" xfId="30299" xr:uid="{91AF02E8-D437-4D6A-B8BF-57DEC2EFD21B}"/>
    <cellStyle name="Input 2 2 3 8 5" xfId="38407" xr:uid="{E014B615-1790-40E7-B150-B6DDF154248F}"/>
    <cellStyle name="Input 2 2 3 8 6" xfId="45972" xr:uid="{C3A209E7-4A47-4932-8B46-97C61BCF8A14}"/>
    <cellStyle name="Input 2 2 3 8 7" xfId="13827" xr:uid="{C60BB0FC-FD82-419F-8FF2-C2EC2AF55554}"/>
    <cellStyle name="Input 2 2 3 9" xfId="5148" xr:uid="{84DA81C4-45D9-4A07-9B24-D16DC35E9BC0}"/>
    <cellStyle name="Input 2 2 3 9 2" xfId="9253" xr:uid="{25C69B95-7B81-4E87-97B8-0F8D832D7310}"/>
    <cellStyle name="Input 2 2 3 9 2 2" xfId="26820" xr:uid="{07A0CB05-82DE-485A-8595-0B7F925C212B}"/>
    <cellStyle name="Input 2 2 3 9 2 3" xfId="33996" xr:uid="{7A67324C-280B-475B-93AA-83CBB095E129}"/>
    <cellStyle name="Input 2 2 3 9 2 4" xfId="42503" xr:uid="{D97C2A5F-990F-4AC2-AF03-005DA2AD1247}"/>
    <cellStyle name="Input 2 2 3 9 2 5" xfId="17913" xr:uid="{890FFEE1-C940-4FB5-8613-A3329D541011}"/>
    <cellStyle name="Input 2 2 3 9 3" xfId="22715" xr:uid="{EBDC25B8-30DD-4E01-86A2-6C7628B8B2AA}"/>
    <cellStyle name="Input 2 2 3 9 4" xfId="30290" xr:uid="{A8E84441-31E8-4770-AF76-CAD3C4FDF55F}"/>
    <cellStyle name="Input 2 2 3 9 5" xfId="38398" xr:uid="{47C2541B-2C46-48D1-B36B-DE3817E46EF5}"/>
    <cellStyle name="Input 2 2 3 9 6" xfId="45963" xr:uid="{24A8A49D-133F-4124-88A1-D1240C79CCC9}"/>
    <cellStyle name="Input 2 2 3 9 7" xfId="13818" xr:uid="{009A4FD8-FFD9-42F5-A174-36F14C3E28E2}"/>
    <cellStyle name="Input 2 2 4" xfId="2538" xr:uid="{3DFD3FEF-218F-4293-9EE4-193F8F655410}"/>
    <cellStyle name="Input 2 2 4 10" xfId="5463" xr:uid="{10270D03-E1FC-494D-A711-E19BC84485C6}"/>
    <cellStyle name="Input 2 2 4 10 2" xfId="9539" xr:uid="{7B5584DD-E49A-49C2-A29B-0ED16DDABC01}"/>
    <cellStyle name="Input 2 2 4 10 2 2" xfId="27106" xr:uid="{5B710FE6-B6D8-4090-A9A4-F70184B4DB5D}"/>
    <cellStyle name="Input 2 2 4 10 2 3" xfId="34282" xr:uid="{0BDACFCE-423C-42B8-BFED-965F6921D44F}"/>
    <cellStyle name="Input 2 2 4 10 2 4" xfId="42789" xr:uid="{B3227BC1-EF30-4883-9B0E-14C978301CC9}"/>
    <cellStyle name="Input 2 2 4 10 2 5" xfId="18199" xr:uid="{CAB273F0-064D-45F0-BD2A-FF93AE15B930}"/>
    <cellStyle name="Input 2 2 4 10 3" xfId="23030" xr:uid="{028888BD-3289-467C-9756-9935D33CA6EF}"/>
    <cellStyle name="Input 2 2 4 10 4" xfId="30605" xr:uid="{5263CA6D-B328-4286-AFA3-5EAF2A3AFE26}"/>
    <cellStyle name="Input 2 2 4 10 5" xfId="38713" xr:uid="{A6F36EF2-A80D-47E5-B069-CE310FC4590C}"/>
    <cellStyle name="Input 2 2 4 10 6" xfId="46278" xr:uid="{93496B0C-BE28-4CF7-B9ED-D76333B8B3D5}"/>
    <cellStyle name="Input 2 2 4 10 7" xfId="14133" xr:uid="{60CBF4A1-07D7-4931-8437-3961C6AAB8A7}"/>
    <cellStyle name="Input 2 2 4 11" xfId="7159" xr:uid="{957547CB-27F9-4EFF-A3F6-878F53452B19}"/>
    <cellStyle name="Input 2 2 4 11 2" xfId="24726" xr:uid="{EA7DF5FF-BACA-4128-8605-6AE5A831DB40}"/>
    <cellStyle name="Input 2 2 4 11 3" xfId="32117" xr:uid="{FEBBCF6E-C883-432D-A9FE-16EE24600AB2}"/>
    <cellStyle name="Input 2 2 4 11 4" xfId="40409" xr:uid="{5E221F55-5DF4-407E-87A0-02E27DF76244}"/>
    <cellStyle name="Input 2 2 4 11 5" xfId="15819" xr:uid="{BB005B93-3371-42EF-80B9-957CB9EFE792}"/>
    <cellStyle name="Input 2 2 4 12" xfId="20103" xr:uid="{5D85DB8F-150E-4ACE-986A-60A9B839D2F8}"/>
    <cellStyle name="Input 2 2 4 13" xfId="11304" xr:uid="{86D0FC1A-0292-43FD-A0C4-05A7CBE525CA}"/>
    <cellStyle name="Input 2 2 4 2" xfId="3100" xr:uid="{6A7EA16B-4934-4C8D-AA11-2687A4B28988}"/>
    <cellStyle name="Input 2 2 4 2 10" xfId="28717" xr:uid="{FA911201-0DE0-40CA-B03F-9AC526A804C0}"/>
    <cellStyle name="Input 2 2 4 2 11" xfId="36349" xr:uid="{1841F68D-CC66-4BB9-A4EE-AF1F53EA150C}"/>
    <cellStyle name="Input 2 2 4 2 12" xfId="44394" xr:uid="{B04CC4B6-512F-4DA2-AEAE-E38F8EB8F61C}"/>
    <cellStyle name="Input 2 2 4 2 13" xfId="11833" xr:uid="{DD764CC6-EAF5-42DD-9847-0317FBD6CB38}"/>
    <cellStyle name="Input 2 2 4 2 2" xfId="5005" xr:uid="{BD4F876D-3328-4D46-8F05-845DD51C50B2}"/>
    <cellStyle name="Input 2 2 4 2 2 2" xfId="9146" xr:uid="{EE527918-7CA5-4E36-87BA-5527E04D899C}"/>
    <cellStyle name="Input 2 2 4 2 2 2 2" xfId="26713" xr:uid="{8FDB0ED6-5516-41F9-8709-285D5769C355}"/>
    <cellStyle name="Input 2 2 4 2 2 2 3" xfId="33889" xr:uid="{70B6A624-705A-4623-9661-076699C84687}"/>
    <cellStyle name="Input 2 2 4 2 2 2 4" xfId="42396" xr:uid="{82154122-C4CF-4A9E-92FE-7BB7FA08F1F2}"/>
    <cellStyle name="Input 2 2 4 2 2 2 5" xfId="17806" xr:uid="{980F3D86-2FF8-417B-ABA1-6EEDA8748315}"/>
    <cellStyle name="Input 2 2 4 2 2 3" xfId="22572" xr:uid="{ED1B881A-9499-4AD3-AC83-3FB11F84F878}"/>
    <cellStyle name="Input 2 2 4 2 2 4" xfId="30170" xr:uid="{72F87A86-AEE4-41E0-B376-DE7A6A84E4CF}"/>
    <cellStyle name="Input 2 2 4 2 2 5" xfId="38255" xr:uid="{1D5012C9-4528-4A7A-9585-73ED6AFFB80C}"/>
    <cellStyle name="Input 2 2 4 2 2 6" xfId="45843" xr:uid="{1BEA4F5F-FF05-4063-8C9F-736AFF62DA00}"/>
    <cellStyle name="Input 2 2 4 2 2 7" xfId="13675" xr:uid="{27059B10-CB16-4A7C-A433-0700EA9B7DBE}"/>
    <cellStyle name="Input 2 2 4 2 3" xfId="5407" xr:uid="{BCA21E54-A669-4F17-96C5-4D914AFA2178}"/>
    <cellStyle name="Input 2 2 4 2 3 2" xfId="9487" xr:uid="{BF1FAA53-5CD1-4C8A-BE9F-C769E3B57EE4}"/>
    <cellStyle name="Input 2 2 4 2 3 2 2" xfId="27054" xr:uid="{09B3BD84-A1D4-412A-9A9F-A7C9F4585673}"/>
    <cellStyle name="Input 2 2 4 2 3 2 3" xfId="34230" xr:uid="{0BD76AF7-90B5-4520-BA32-7DEDE42D9B37}"/>
    <cellStyle name="Input 2 2 4 2 3 2 4" xfId="42737" xr:uid="{C55430BF-01A0-4F5A-AB74-AFC3F3F920E6}"/>
    <cellStyle name="Input 2 2 4 2 3 2 5" xfId="18147" xr:uid="{387B4E0A-CB53-448F-84DB-32F5805A4BAE}"/>
    <cellStyle name="Input 2 2 4 2 3 3" xfId="22974" xr:uid="{98CF4E93-A5F8-4E28-9A90-D977A3F63DF3}"/>
    <cellStyle name="Input 2 2 4 2 3 4" xfId="30549" xr:uid="{A59381F7-5948-43F1-A145-FE3A5BD9F0DF}"/>
    <cellStyle name="Input 2 2 4 2 3 5" xfId="38657" xr:uid="{C29CD7F1-0150-4F88-B2E3-49E90C7A74BA}"/>
    <cellStyle name="Input 2 2 4 2 3 6" xfId="46222" xr:uid="{7BCFECD3-3288-42E8-AEC2-4F9A63931C2E}"/>
    <cellStyle name="Input 2 2 4 2 3 7" xfId="14077" xr:uid="{81D977C4-2666-4BE8-A545-28C25FA5EC6D}"/>
    <cellStyle name="Input 2 2 4 2 4" xfId="5951" xr:uid="{1E0FE4CF-143B-4BEF-A63E-8816D109A625}"/>
    <cellStyle name="Input 2 2 4 2 4 2" xfId="10001" xr:uid="{3B386B12-531B-4B67-A5F0-F88B100F3FF1}"/>
    <cellStyle name="Input 2 2 4 2 4 2 2" xfId="27568" xr:uid="{84057F30-0F4E-4BD1-8A6B-B35CFD90FA34}"/>
    <cellStyle name="Input 2 2 4 2 4 2 3" xfId="34744" xr:uid="{E84E48C1-0986-4C2F-A75F-BABE51C93776}"/>
    <cellStyle name="Input 2 2 4 2 4 2 4" xfId="43251" xr:uid="{6C63FF6F-B47F-49DB-8A2D-CA1F598AE69C}"/>
    <cellStyle name="Input 2 2 4 2 4 2 5" xfId="18661" xr:uid="{C9139ED2-C76E-480C-9BFB-2FBAF69D0FDB}"/>
    <cellStyle name="Input 2 2 4 2 4 3" xfId="23518" xr:uid="{2814787B-BF4A-40EF-AB56-5A8602D057FD}"/>
    <cellStyle name="Input 2 2 4 2 4 4" xfId="31093" xr:uid="{5D6C5D65-7D6A-44D9-82E9-C4319545BFC2}"/>
    <cellStyle name="Input 2 2 4 2 4 5" xfId="39201" xr:uid="{D332F5D2-82DE-4E69-848F-EF21A38C7F85}"/>
    <cellStyle name="Input 2 2 4 2 4 6" xfId="46766" xr:uid="{7E8E8940-A8B4-4FF2-866E-9F97E3D66D07}"/>
    <cellStyle name="Input 2 2 4 2 4 7" xfId="14621" xr:uid="{3BEBE908-5F55-46AD-8A99-FF124DBA0E54}"/>
    <cellStyle name="Input 2 2 4 2 5" xfId="6314" xr:uid="{16E2BDED-2F79-4FC6-B8F5-DD1D8B31BCA0}"/>
    <cellStyle name="Input 2 2 4 2 5 2" xfId="10351" xr:uid="{864B4AD4-E3A1-42D7-A41A-F7B8CFCC4FAF}"/>
    <cellStyle name="Input 2 2 4 2 5 2 2" xfId="27918" xr:uid="{E2A106E5-9B6B-4284-B7D5-C41C9E8711CA}"/>
    <cellStyle name="Input 2 2 4 2 5 2 3" xfId="35094" xr:uid="{AB5723E9-A714-4119-BB6C-B26107D6AB15}"/>
    <cellStyle name="Input 2 2 4 2 5 2 4" xfId="43601" xr:uid="{C796CA96-10B2-4B6C-8B64-7D0228F49A60}"/>
    <cellStyle name="Input 2 2 4 2 5 2 5" xfId="19011" xr:uid="{28BF514E-B9CE-45E0-B303-DD1A37CC7664}"/>
    <cellStyle name="Input 2 2 4 2 5 3" xfId="23881" xr:uid="{46DF5B0D-6EF4-4521-913F-B49D2248A1E9}"/>
    <cellStyle name="Input 2 2 4 2 5 4" xfId="31456" xr:uid="{A6ECB2DD-69CA-47B6-AD5B-E1ED216FA598}"/>
    <cellStyle name="Input 2 2 4 2 5 5" xfId="39564" xr:uid="{9C79CD3E-3056-44AD-8C0F-684E3F8B267A}"/>
    <cellStyle name="Input 2 2 4 2 5 6" xfId="47129" xr:uid="{CF8C0C78-D756-4444-A0C5-04EB6405B7A1}"/>
    <cellStyle name="Input 2 2 4 2 5 7" xfId="14984" xr:uid="{0491D997-20FC-459B-A184-E2678BF30AAA}"/>
    <cellStyle name="Input 2 2 4 2 6" xfId="6646" xr:uid="{5D904AC2-CD3D-4008-AC52-0E88A9B87580}"/>
    <cellStyle name="Input 2 2 4 2 6 2" xfId="10668" xr:uid="{61E2D3B9-4DCF-4E96-B2A9-B374E683A8C5}"/>
    <cellStyle name="Input 2 2 4 2 6 2 2" xfId="28235" xr:uid="{9C83861A-8A0E-464C-B92F-1CC6CB387CA7}"/>
    <cellStyle name="Input 2 2 4 2 6 2 3" xfId="35411" xr:uid="{101D96C5-0810-4B26-9143-E41F127E9353}"/>
    <cellStyle name="Input 2 2 4 2 6 2 4" xfId="43918" xr:uid="{0EB9B5B6-A154-4C11-BFD3-78840E6A2EE5}"/>
    <cellStyle name="Input 2 2 4 2 6 2 5" xfId="19328" xr:uid="{519F628E-8330-4195-BD61-E6394A01D8C4}"/>
    <cellStyle name="Input 2 2 4 2 6 3" xfId="24213" xr:uid="{CAD58A1E-93F3-49F5-AA6F-72CE8C40D9AE}"/>
    <cellStyle name="Input 2 2 4 2 6 4" xfId="31788" xr:uid="{14C0D1DB-A32E-4F77-84CE-4EAFE611C5FF}"/>
    <cellStyle name="Input 2 2 4 2 6 5" xfId="39896" xr:uid="{5B753CC0-8026-44FE-957B-985D7733C2B4}"/>
    <cellStyle name="Input 2 2 4 2 6 6" xfId="47461" xr:uid="{24FFD642-6CA9-4266-9E12-D02435D82221}"/>
    <cellStyle name="Input 2 2 4 2 6 7" xfId="15316" xr:uid="{D62A3777-5618-4855-A90C-B9F6DB3375FE}"/>
    <cellStyle name="Input 2 2 4 2 7" xfId="4149" xr:uid="{6A49D10A-BC67-4406-A6E2-992808C03E5B}"/>
    <cellStyle name="Input 2 2 4 2 7 2" xfId="8598" xr:uid="{33411331-9474-4243-9096-2AB587446C78}"/>
    <cellStyle name="Input 2 2 4 2 7 2 2" xfId="26165" xr:uid="{47BB7793-3292-4DBD-8FC1-014466D8305E}"/>
    <cellStyle name="Input 2 2 4 2 7 2 3" xfId="33341" xr:uid="{F39B89CB-5CD3-41F3-98AF-1EF05F8DCB7F}"/>
    <cellStyle name="Input 2 2 4 2 7 2 4" xfId="41848" xr:uid="{609ECE5F-C370-468F-995A-657E87B17944}"/>
    <cellStyle name="Input 2 2 4 2 7 2 5" xfId="17258" xr:uid="{A547E265-F0E0-460C-AD04-EC34AD20B17B}"/>
    <cellStyle name="Input 2 2 4 2 7 3" xfId="21716" xr:uid="{8794C70C-1F43-4E11-8583-46B2A40A27C5}"/>
    <cellStyle name="Input 2 2 4 2 7 4" xfId="29659" xr:uid="{3EC11C1D-7265-4F5B-8E19-2979C61DD356}"/>
    <cellStyle name="Input 2 2 4 2 7 5" xfId="37399" xr:uid="{EE3344B5-5CCA-4752-8997-9F87B2BCEFAE}"/>
    <cellStyle name="Input 2 2 4 2 7 6" xfId="45334" xr:uid="{9D5BB1D0-4B52-44B8-8FB4-8D9D4F1AD104}"/>
    <cellStyle name="Input 2 2 4 2 7 7" xfId="12867" xr:uid="{D506185B-E164-4E25-8C9A-E386A7337CF4}"/>
    <cellStyle name="Input 2 2 4 2 8" xfId="7722" xr:uid="{C1D034B9-572D-4FC7-B5EE-4E6C90F68D84}"/>
    <cellStyle name="Input 2 2 4 2 8 2" xfId="25289" xr:uid="{A9EA3219-E3EB-4935-A9FE-6BFA70EE9208}"/>
    <cellStyle name="Input 2 2 4 2 8 3" xfId="32488" xr:uid="{DD497268-BE4E-4C8A-B815-062063442779}"/>
    <cellStyle name="Input 2 2 4 2 8 4" xfId="40972" xr:uid="{88B1DC19-1B2E-4730-89AF-37B3E26A8EDB}"/>
    <cellStyle name="Input 2 2 4 2 8 5" xfId="16382" xr:uid="{27EA6C68-18C9-42FF-91C7-FBA5D344D2AF}"/>
    <cellStyle name="Input 2 2 4 2 9" xfId="20666" xr:uid="{14359F67-1DDD-4E47-BD74-AC128C2E6AB5}"/>
    <cellStyle name="Input 2 2 4 3" xfId="2735" xr:uid="{80F679E7-031C-443C-8F2D-7E1B0C76259D}"/>
    <cellStyle name="Input 2 2 4 3 10" xfId="28548" xr:uid="{88AD4DB3-1122-4B15-90D5-1C435CFABDA0}"/>
    <cellStyle name="Input 2 2 4 3 11" xfId="35985" xr:uid="{70C76CFE-F865-413B-ABCA-8FED5397C5FA}"/>
    <cellStyle name="Input 2 2 4 3 12" xfId="44226" xr:uid="{64F76E65-1A8E-4AE5-819A-B468AE79F429}"/>
    <cellStyle name="Input 2 2 4 3 13" xfId="11492" xr:uid="{6AA9AE40-3404-43F1-B071-452D19EF1143}"/>
    <cellStyle name="Input 2 2 4 3 2" xfId="4640" xr:uid="{9F3DF11D-B720-4420-BA12-5B268303E899}"/>
    <cellStyle name="Input 2 2 4 3 2 2" xfId="8953" xr:uid="{92A89A7C-6020-4D85-9205-262D10FB6C04}"/>
    <cellStyle name="Input 2 2 4 3 2 2 2" xfId="26520" xr:uid="{B17623E6-FA32-497F-B232-6CDA4A0094C5}"/>
    <cellStyle name="Input 2 2 4 3 2 2 3" xfId="33696" xr:uid="{72053789-7B6E-4BC8-9C14-4382A7DA5BDD}"/>
    <cellStyle name="Input 2 2 4 3 2 2 4" xfId="42203" xr:uid="{94EE22E2-2341-4378-9FB0-CF12629B582A}"/>
    <cellStyle name="Input 2 2 4 3 2 2 5" xfId="17613" xr:uid="{D2E6C86D-7511-40A9-BADE-B4407CDCCE1E}"/>
    <cellStyle name="Input 2 2 4 3 2 3" xfId="22207" xr:uid="{092C53FB-725A-4F85-8165-A4998C38345C}"/>
    <cellStyle name="Input 2 2 4 3 2 4" xfId="30001" xr:uid="{CCC303FC-FF2F-43AC-8A71-8F0E1897C9AB}"/>
    <cellStyle name="Input 2 2 4 3 2 5" xfId="37890" xr:uid="{77D4431A-46B6-4F71-B3C5-A02685025346}"/>
    <cellStyle name="Input 2 2 4 3 2 6" xfId="45675" xr:uid="{D46FED4E-C955-4353-8E49-1E7442422C82}"/>
    <cellStyle name="Input 2 2 4 3 2 7" xfId="13334" xr:uid="{BF3693F1-F423-479E-AE47-781735574756}"/>
    <cellStyle name="Input 2 2 4 3 3" xfId="3777" xr:uid="{B57B6BD4-A7F3-4E57-9E5F-C0D7D2A79C80}"/>
    <cellStyle name="Input 2 2 4 3 3 2" xfId="8317" xr:uid="{7070850D-D492-4736-B554-24A15F493F6D}"/>
    <cellStyle name="Input 2 2 4 3 3 2 2" xfId="25884" xr:uid="{DDAD5E11-0CCF-4754-BABB-2055AD8158E3}"/>
    <cellStyle name="Input 2 2 4 3 3 2 3" xfId="33060" xr:uid="{1D3900B5-51C5-44D0-A947-CB3268A67AFF}"/>
    <cellStyle name="Input 2 2 4 3 3 2 4" xfId="41567" xr:uid="{689AFB39-9406-4A0A-A94E-C74D8F44CF77}"/>
    <cellStyle name="Input 2 2 4 3 3 2 5" xfId="16977" xr:uid="{547E14FD-22B3-4D50-99B2-2B9334AAD9BB}"/>
    <cellStyle name="Input 2 2 4 3 3 3" xfId="21344" xr:uid="{30309E4A-3EFF-4838-AA61-2AA68D8FCFEF}"/>
    <cellStyle name="Input 2 2 4 3 3 4" xfId="29362" xr:uid="{31546DDD-1EE7-4754-BED9-5B2C94A515E6}"/>
    <cellStyle name="Input 2 2 4 3 3 5" xfId="37027" xr:uid="{E48D7D7C-CB92-4DCA-BDED-7DCD8491A826}"/>
    <cellStyle name="Input 2 2 4 3 3 6" xfId="45038" xr:uid="{4ED7E43B-E197-4501-B3D1-1D96945E137D}"/>
    <cellStyle name="Input 2 2 4 3 3 7" xfId="12503" xr:uid="{BCA12E51-5A07-4CA3-B34C-DE41DE21BF03}"/>
    <cellStyle name="Input 2 2 4 3 4" xfId="5730" xr:uid="{017C3176-E873-4D25-9916-B1CDAD373751}"/>
    <cellStyle name="Input 2 2 4 3 4 2" xfId="9789" xr:uid="{8B9F4367-B2F4-488D-A37B-19CEDDE662C8}"/>
    <cellStyle name="Input 2 2 4 3 4 2 2" xfId="27356" xr:uid="{77089074-2E9B-4BA6-95E5-82046C5CE110}"/>
    <cellStyle name="Input 2 2 4 3 4 2 3" xfId="34532" xr:uid="{8C98D228-D30A-48CB-9440-81CDB676FF1B}"/>
    <cellStyle name="Input 2 2 4 3 4 2 4" xfId="43039" xr:uid="{82D36DBB-6BFF-41F3-A3C5-C809B0C74E6A}"/>
    <cellStyle name="Input 2 2 4 3 4 2 5" xfId="18449" xr:uid="{8D5F4243-0595-486A-B1E0-F8223728EA17}"/>
    <cellStyle name="Input 2 2 4 3 4 3" xfId="23297" xr:uid="{C833417D-6F2E-4FEC-91F4-0F7435F78454}"/>
    <cellStyle name="Input 2 2 4 3 4 4" xfId="30872" xr:uid="{D06E82D8-9B59-4788-BD7C-3FD6B32A6A1E}"/>
    <cellStyle name="Input 2 2 4 3 4 5" xfId="38980" xr:uid="{D53B8594-623A-4808-A92F-9DE446ACE002}"/>
    <cellStyle name="Input 2 2 4 3 4 6" xfId="46545" xr:uid="{796CA22C-369C-45F4-AA66-EEF4EF0CC05B}"/>
    <cellStyle name="Input 2 2 4 3 4 7" xfId="14400" xr:uid="{6B96FCF4-E34B-4BA6-B0C2-89238D3F07BC}"/>
    <cellStyle name="Input 2 2 4 3 5" xfId="6084" xr:uid="{083B1C9B-A85A-4595-9B96-5ADE786D50E2}"/>
    <cellStyle name="Input 2 2 4 3 5 2" xfId="10134" xr:uid="{5CB3CE4D-DA94-464C-947D-2689229FD404}"/>
    <cellStyle name="Input 2 2 4 3 5 2 2" xfId="27701" xr:uid="{3B5AC29B-2F7A-4112-8834-0E6042FF498F}"/>
    <cellStyle name="Input 2 2 4 3 5 2 3" xfId="34877" xr:uid="{304235A3-B2B8-4159-9573-BCB7CEA40BA1}"/>
    <cellStyle name="Input 2 2 4 3 5 2 4" xfId="43384" xr:uid="{2E2FECDC-CC2A-477C-9626-7297F4BA82ED}"/>
    <cellStyle name="Input 2 2 4 3 5 2 5" xfId="18794" xr:uid="{7D0D88A8-4186-4803-AE51-B0699089D93B}"/>
    <cellStyle name="Input 2 2 4 3 5 3" xfId="23651" xr:uid="{D460220B-51D6-4E3F-BEFC-F0EFF19DC05F}"/>
    <cellStyle name="Input 2 2 4 3 5 4" xfId="31226" xr:uid="{85CA486A-53A0-4DCD-B624-0E31B456E53F}"/>
    <cellStyle name="Input 2 2 4 3 5 5" xfId="39334" xr:uid="{95D2DC37-FE40-4EA4-8795-685324E92A0E}"/>
    <cellStyle name="Input 2 2 4 3 5 6" xfId="46899" xr:uid="{211EFBF5-C96F-43B4-83D2-A56124973F5A}"/>
    <cellStyle name="Input 2 2 4 3 5 7" xfId="14754" xr:uid="{7C36893E-8733-433C-9D0C-F3EC51454514}"/>
    <cellStyle name="Input 2 2 4 3 6" xfId="6452" xr:uid="{B8BE0492-9784-4BC3-B39C-49A7E26C3D90}"/>
    <cellStyle name="Input 2 2 4 3 6 2" xfId="10489" xr:uid="{7A3D3C7C-64BA-42B8-9384-7058DBE1C990}"/>
    <cellStyle name="Input 2 2 4 3 6 2 2" xfId="28056" xr:uid="{D16143D8-F56C-4B3A-A86E-3D57578A97D6}"/>
    <cellStyle name="Input 2 2 4 3 6 2 3" xfId="35232" xr:uid="{B9CEB6CA-6948-469A-86F4-04F24EB77B4D}"/>
    <cellStyle name="Input 2 2 4 3 6 2 4" xfId="43739" xr:uid="{416D10A1-8B6C-44A5-9E23-8D517CA9282A}"/>
    <cellStyle name="Input 2 2 4 3 6 2 5" xfId="19149" xr:uid="{1ED1F421-4247-40E2-9F7C-1F5E5CF862D1}"/>
    <cellStyle name="Input 2 2 4 3 6 3" xfId="24019" xr:uid="{DA307568-B5B1-4C4F-87C0-9E3BA64DCCFF}"/>
    <cellStyle name="Input 2 2 4 3 6 4" xfId="31594" xr:uid="{5C0CB7C2-383F-4B7C-B662-D11B4D037784}"/>
    <cellStyle name="Input 2 2 4 3 6 5" xfId="39702" xr:uid="{3B6694A0-8DE3-4B66-A654-45CAB8C8FF61}"/>
    <cellStyle name="Input 2 2 4 3 6 6" xfId="47267" xr:uid="{E0DD1064-B187-4427-BB46-65263EA1D864}"/>
    <cellStyle name="Input 2 2 4 3 6 7" xfId="15122" xr:uid="{5B4A8C8C-4B98-410C-80DD-2E0695AF0705}"/>
    <cellStyle name="Input 2 2 4 3 7" xfId="6599" xr:uid="{0373EC71-312F-487A-96FC-793E3E2C41A6}"/>
    <cellStyle name="Input 2 2 4 3 7 2" xfId="10629" xr:uid="{0DA4ED4E-203D-4517-AB4D-CBCDEEB21467}"/>
    <cellStyle name="Input 2 2 4 3 7 2 2" xfId="28196" xr:uid="{162EAF58-55EE-41CF-A5F2-343D95EDA62E}"/>
    <cellStyle name="Input 2 2 4 3 7 2 3" xfId="35372" xr:uid="{8663E530-81FE-46B1-B8D0-B02B82C74284}"/>
    <cellStyle name="Input 2 2 4 3 7 2 4" xfId="43879" xr:uid="{612F2945-22B9-48F1-87DB-408AE5D6F204}"/>
    <cellStyle name="Input 2 2 4 3 7 2 5" xfId="19289" xr:uid="{54468F63-E237-4DE5-9C4B-B0CF20FD92B5}"/>
    <cellStyle name="Input 2 2 4 3 7 3" xfId="24166" xr:uid="{511193E1-7051-44EF-BB1A-7FC5E6EDC633}"/>
    <cellStyle name="Input 2 2 4 3 7 4" xfId="31741" xr:uid="{FD5DA891-5B6C-4631-88FA-1AD5ACF2BCEA}"/>
    <cellStyle name="Input 2 2 4 3 7 5" xfId="39849" xr:uid="{F59755DF-EE82-4EED-914C-7848D327AF07}"/>
    <cellStyle name="Input 2 2 4 3 7 6" xfId="47414" xr:uid="{2808169C-7FF8-430B-B7AB-3702A1B3D80F}"/>
    <cellStyle name="Input 2 2 4 3 7 7" xfId="15269" xr:uid="{8FF2ABD6-6E86-498C-A4BC-CAB2AFF7D9D2}"/>
    <cellStyle name="Input 2 2 4 3 8" xfId="7357" xr:uid="{7D407AB6-65D9-47DB-83F2-9A5707175E07}"/>
    <cellStyle name="Input 2 2 4 3 8 2" xfId="24924" xr:uid="{21EEE102-09E4-47AF-B4CB-86C37851DD62}"/>
    <cellStyle name="Input 2 2 4 3 8 3" xfId="32295" xr:uid="{793442B2-F7D3-45ED-86B1-75ADFBC83605}"/>
    <cellStyle name="Input 2 2 4 3 8 4" xfId="40607" xr:uid="{965099FC-821E-458F-80C5-3D090975EE61}"/>
    <cellStyle name="Input 2 2 4 3 8 5" xfId="16017" xr:uid="{4529DF3A-9A24-4234-A7AF-72D2F93D4607}"/>
    <cellStyle name="Input 2 2 4 3 9" xfId="20301" xr:uid="{09F185FC-D637-4413-AED6-3054C18A565F}"/>
    <cellStyle name="Input 2 2 4 4" xfId="3181" xr:uid="{B6883944-6159-45E7-9948-0E51E92CD339}"/>
    <cellStyle name="Input 2 2 4 4 10" xfId="28781" xr:uid="{31AAA006-6363-413F-9D52-676B2CCD1344}"/>
    <cellStyle name="Input 2 2 4 4 11" xfId="36431" xr:uid="{358A1024-9A4B-4B65-AAF6-0FF9247C0BF4}"/>
    <cellStyle name="Input 2 2 4 4 12" xfId="44458" xr:uid="{3E75B420-2582-45AD-A614-094F9369894E}"/>
    <cellStyle name="Input 2 2 4 4 13" xfId="11915" xr:uid="{AE3E41D1-B185-439C-AC93-56A75FE3B636}"/>
    <cellStyle name="Input 2 2 4 4 2" xfId="5087" xr:uid="{14CF2A83-126E-4FDD-9BA1-AE10ADE79839}"/>
    <cellStyle name="Input 2 2 4 4 2 2" xfId="9210" xr:uid="{6AFD7894-E2FD-42E4-8A45-63B11044D6B0}"/>
    <cellStyle name="Input 2 2 4 4 2 2 2" xfId="26777" xr:uid="{96D1ECAB-4D75-4529-B0F5-D344936E4716}"/>
    <cellStyle name="Input 2 2 4 4 2 2 3" xfId="33953" xr:uid="{81083758-43ED-450F-A813-98C5A401FCD8}"/>
    <cellStyle name="Input 2 2 4 4 2 2 4" xfId="42460" xr:uid="{DD500241-0616-4123-8B6A-24ABF2805481}"/>
    <cellStyle name="Input 2 2 4 4 2 2 5" xfId="17870" xr:uid="{DDEE9666-3943-4541-A6EA-74EF4D8E5C2C}"/>
    <cellStyle name="Input 2 2 4 4 2 3" xfId="22654" xr:uid="{FAB6BB70-8613-4A75-850F-4538DDB0DB74}"/>
    <cellStyle name="Input 2 2 4 4 2 4" xfId="30234" xr:uid="{9849772B-722C-4561-BDAD-C38605AF1DE8}"/>
    <cellStyle name="Input 2 2 4 4 2 5" xfId="38337" xr:uid="{E748076A-8D76-4AB7-BA72-31AAFC5CCF95}"/>
    <cellStyle name="Input 2 2 4 4 2 6" xfId="45907" xr:uid="{F6B078BC-F04C-43AB-A678-E5F53AD253AE}"/>
    <cellStyle name="Input 2 2 4 4 2 7" xfId="13757" xr:uid="{F799722C-20FF-4299-8589-EDFA1CF4A7D0}"/>
    <cellStyle name="Input 2 2 4 4 3" xfId="3898" xr:uid="{6838AF4F-78C0-4F8C-B811-4B8FCF4D7745}"/>
    <cellStyle name="Input 2 2 4 4 3 2" xfId="8412" xr:uid="{4C0760F8-C428-4888-AABE-D3166A4374C3}"/>
    <cellStyle name="Input 2 2 4 4 3 2 2" xfId="25979" xr:uid="{96CA4BF3-A410-4CE3-A550-789F32E5DBC9}"/>
    <cellStyle name="Input 2 2 4 4 3 2 3" xfId="33155" xr:uid="{3B597FFB-C84C-43F7-A2A8-37A97943084E}"/>
    <cellStyle name="Input 2 2 4 4 3 2 4" xfId="41662" xr:uid="{4322FD94-4506-413F-91B0-A1D536D52E30}"/>
    <cellStyle name="Input 2 2 4 4 3 2 5" xfId="17072" xr:uid="{A837BAF8-3495-4F3A-BB04-8DBEEABC184D}"/>
    <cellStyle name="Input 2 2 4 4 3 3" xfId="21465" xr:uid="{F5110E12-D815-496F-BB7F-D5D2C357AE0B}"/>
    <cellStyle name="Input 2 2 4 4 3 4" xfId="29455" xr:uid="{F9D62BCC-B723-4CB8-824B-18EC8CAE865E}"/>
    <cellStyle name="Input 2 2 4 4 3 5" xfId="37148" xr:uid="{8ED0A6C9-A2B0-446A-BD00-C0962C27982A}"/>
    <cellStyle name="Input 2 2 4 4 3 6" xfId="45130" xr:uid="{B14805DA-F9FE-4E29-B89C-E5C1736E72EA}"/>
    <cellStyle name="Input 2 2 4 4 3 7" xfId="12616" xr:uid="{B7E96A6B-B424-4511-B664-BA5CC871F9A2}"/>
    <cellStyle name="Input 2 2 4 4 4" xfId="6015" xr:uid="{6F9B5F6C-31B5-4CCB-83AD-31E869C8B5D9}"/>
    <cellStyle name="Input 2 2 4 4 4 2" xfId="10065" xr:uid="{01A4F2D5-B239-426A-935A-724C05B043AE}"/>
    <cellStyle name="Input 2 2 4 4 4 2 2" xfId="27632" xr:uid="{B843C8B5-026F-4B68-94D1-119B23C12301}"/>
    <cellStyle name="Input 2 2 4 4 4 2 3" xfId="34808" xr:uid="{6BF977F4-1371-4EF9-BB9F-C78BE5937899}"/>
    <cellStyle name="Input 2 2 4 4 4 2 4" xfId="43315" xr:uid="{B6CABC33-8AFC-4CC1-9010-4D78929D35C5}"/>
    <cellStyle name="Input 2 2 4 4 4 2 5" xfId="18725" xr:uid="{C0C95BFD-1D7E-47DA-9E56-309C5A6F79CE}"/>
    <cellStyle name="Input 2 2 4 4 4 3" xfId="23582" xr:uid="{EE8656D9-E958-46EB-A419-3E33E82C388E}"/>
    <cellStyle name="Input 2 2 4 4 4 4" xfId="31157" xr:uid="{5374D372-2465-42C6-9533-F0E204180AF4}"/>
    <cellStyle name="Input 2 2 4 4 4 5" xfId="39265" xr:uid="{1403E9DA-4F36-4E78-9D8D-704D223D0E53}"/>
    <cellStyle name="Input 2 2 4 4 4 6" xfId="46830" xr:uid="{4CE09C14-B562-456F-A1B2-4FD2401B851A}"/>
    <cellStyle name="Input 2 2 4 4 4 7" xfId="14685" xr:uid="{EFBA8656-A726-4A70-8FB4-A8FBF4D642E6}"/>
    <cellStyle name="Input 2 2 4 4 5" xfId="6378" xr:uid="{F026CBD8-0647-448F-9C41-85F86178810F}"/>
    <cellStyle name="Input 2 2 4 4 5 2" xfId="10415" xr:uid="{13FE51C1-E5DC-4B1C-8C1F-21D3C92827AB}"/>
    <cellStyle name="Input 2 2 4 4 5 2 2" xfId="27982" xr:uid="{44277248-64BE-4397-AB3C-3CE6B60B98A3}"/>
    <cellStyle name="Input 2 2 4 4 5 2 3" xfId="35158" xr:uid="{AF4ED93B-5E37-430E-B067-2F8F940D91D9}"/>
    <cellStyle name="Input 2 2 4 4 5 2 4" xfId="43665" xr:uid="{F02C132E-B8D7-4AAF-8F7E-467C6BCB77CF}"/>
    <cellStyle name="Input 2 2 4 4 5 2 5" xfId="19075" xr:uid="{67318F42-C7D6-4749-9F37-A8816CF20ADF}"/>
    <cellStyle name="Input 2 2 4 4 5 3" xfId="23945" xr:uid="{C716F49E-1CD8-4392-869D-9AFB3CF21123}"/>
    <cellStyle name="Input 2 2 4 4 5 4" xfId="31520" xr:uid="{FFCF579A-C7AB-4725-8459-E81E5BA97134}"/>
    <cellStyle name="Input 2 2 4 4 5 5" xfId="39628" xr:uid="{A5548357-67B3-48F3-97B1-4FFF9A20E402}"/>
    <cellStyle name="Input 2 2 4 4 5 6" xfId="47193" xr:uid="{A3A17C87-18C3-4ACF-94ED-4FD1A9B31B86}"/>
    <cellStyle name="Input 2 2 4 4 5 7" xfId="15048" xr:uid="{ED5118D9-634D-4B84-8DEF-62AEB65BF6E4}"/>
    <cellStyle name="Input 2 2 4 4 6" xfId="6710" xr:uid="{2335DF60-6AA6-4CD4-98C3-41930837C78F}"/>
    <cellStyle name="Input 2 2 4 4 6 2" xfId="10732" xr:uid="{18B583F7-719E-440C-B025-A18E940CD922}"/>
    <cellStyle name="Input 2 2 4 4 6 2 2" xfId="28299" xr:uid="{001D19C1-E826-42EA-956E-37B7AEAC8445}"/>
    <cellStyle name="Input 2 2 4 4 6 2 3" xfId="35475" xr:uid="{C91A7597-C8D5-479A-ADBC-6249FA493255}"/>
    <cellStyle name="Input 2 2 4 4 6 2 4" xfId="43982" xr:uid="{4720D027-7AB1-488A-9264-D123DE34A50C}"/>
    <cellStyle name="Input 2 2 4 4 6 2 5" xfId="19392" xr:uid="{A34910B0-E268-41A0-87C2-076CC7B65869}"/>
    <cellStyle name="Input 2 2 4 4 6 3" xfId="24277" xr:uid="{876E3911-3D7E-44C2-9384-0FC96C339D09}"/>
    <cellStyle name="Input 2 2 4 4 6 4" xfId="31852" xr:uid="{875317CE-C89C-4A60-88DC-7FCC41F8F764}"/>
    <cellStyle name="Input 2 2 4 4 6 5" xfId="39960" xr:uid="{061B591D-FF1E-4FCC-91DA-B78FEA28955D}"/>
    <cellStyle name="Input 2 2 4 4 6 6" xfId="47525" xr:uid="{D12F58A8-464F-4884-847E-EF8C04D2C782}"/>
    <cellStyle name="Input 2 2 4 4 6 7" xfId="15380" xr:uid="{C91FE143-0929-422C-BC72-B7AA1BEBD830}"/>
    <cellStyle name="Input 2 2 4 4 7" xfId="3524" xr:uid="{B9F3D4BB-CAF7-4AE4-9D64-49851D1ADCCB}"/>
    <cellStyle name="Input 2 2 4 4 7 2" xfId="8102" xr:uid="{37F841C0-A17A-4C05-AB0C-2D0A1DBE4673}"/>
    <cellStyle name="Input 2 2 4 4 7 2 2" xfId="25669" xr:uid="{826B5800-6985-43E9-95FF-542E31D648D0}"/>
    <cellStyle name="Input 2 2 4 4 7 2 3" xfId="32845" xr:uid="{E74C59AE-056E-49C3-8224-03B830914DBF}"/>
    <cellStyle name="Input 2 2 4 4 7 2 4" xfId="41352" xr:uid="{814276CD-B1D6-4FD6-87A9-4220AF263EF7}"/>
    <cellStyle name="Input 2 2 4 4 7 2 5" xfId="16762" xr:uid="{E94E825C-B75B-4136-A686-DCF9B630F6B7}"/>
    <cellStyle name="Input 2 2 4 4 7 3" xfId="21091" xr:uid="{133709BE-9ACE-435D-BDEC-49513B13FFD9}"/>
    <cellStyle name="Input 2 2 4 4 7 4" xfId="29110" xr:uid="{F9817C3A-1296-49F1-8EDC-FB0E5DBB7E85}"/>
    <cellStyle name="Input 2 2 4 4 7 5" xfId="36774" xr:uid="{058A6100-5D05-4FB5-9CEE-AB8631DFF029}"/>
    <cellStyle name="Input 2 2 4 4 7 6" xfId="44786" xr:uid="{FFC8C6C4-92F7-4103-80F3-60AF4DF2B6B6}"/>
    <cellStyle name="Input 2 2 4 4 7 7" xfId="12250" xr:uid="{DC3D145D-0C97-477C-A558-2D9C1708F44F}"/>
    <cellStyle name="Input 2 2 4 4 8" xfId="7804" xr:uid="{2417B35E-1050-4AF0-86A0-2AD5365F1E99}"/>
    <cellStyle name="Input 2 2 4 4 8 2" xfId="25371" xr:uid="{C393C244-2EDB-43FA-8D77-2F36C5A84223}"/>
    <cellStyle name="Input 2 2 4 4 8 3" xfId="32552" xr:uid="{456F1B46-B418-4ABE-BEE6-9920A5C12E5E}"/>
    <cellStyle name="Input 2 2 4 4 8 4" xfId="41054" xr:uid="{5FCCFF92-723A-445F-8FEF-15AEBDDBFC63}"/>
    <cellStyle name="Input 2 2 4 4 8 5" xfId="16464" xr:uid="{F0F0D3A3-EBF0-4B75-8661-35E7C9ED1936}"/>
    <cellStyle name="Input 2 2 4 4 9" xfId="20748" xr:uid="{D2544984-767B-45A5-A3BA-33BC153E6294}"/>
    <cellStyle name="Input 2 2 4 5" xfId="4442" xr:uid="{87B0C6EF-7982-444C-8CF9-D978B75529D7}"/>
    <cellStyle name="Input 2 2 4 5 2" xfId="8775" xr:uid="{F26D1088-4C3B-4981-ACF6-B7B18A645B20}"/>
    <cellStyle name="Input 2 2 4 5 2 2" xfId="26342" xr:uid="{948E44E5-75E5-4D8B-B7AC-9A0A27479091}"/>
    <cellStyle name="Input 2 2 4 5 2 3" xfId="33518" xr:uid="{FD754191-65F9-46A9-9D21-ECED39D9CFD9}"/>
    <cellStyle name="Input 2 2 4 5 2 4" xfId="42025" xr:uid="{521977E7-1504-48DD-BD73-0856F0071845}"/>
    <cellStyle name="Input 2 2 4 5 2 5" xfId="17435" xr:uid="{B831A333-4CE5-41E2-BCEC-1FB548DB1BC4}"/>
    <cellStyle name="Input 2 2 4 5 3" xfId="22009" xr:uid="{89158673-CEAA-4D50-A340-EFB86E5D60B0}"/>
    <cellStyle name="Input 2 2 4 5 4" xfId="29831" xr:uid="{13C5DBFE-CDE8-44FA-B0C4-23938BF11C04}"/>
    <cellStyle name="Input 2 2 4 5 5" xfId="37692" xr:uid="{7F1283CF-5B94-4071-BB71-D1573C326C5E}"/>
    <cellStyle name="Input 2 2 4 5 6" xfId="45506" xr:uid="{7A4018D9-6CBB-477E-ABFB-BDC1EB0C24F5}"/>
    <cellStyle name="Input 2 2 4 5 7" xfId="13144" xr:uid="{B1A38084-A558-45BC-83C7-7A3B5F98E017}"/>
    <cellStyle name="Input 2 2 4 6" xfId="3365" xr:uid="{069B5171-8863-48AD-92D3-3EED84993BBC}"/>
    <cellStyle name="Input 2 2 4 6 2" xfId="7973" xr:uid="{7BD7BEE1-3291-468C-B75A-96E72E3EAEED}"/>
    <cellStyle name="Input 2 2 4 6 2 2" xfId="25540" xr:uid="{1266B51D-1A97-4404-9940-DD92842B0694}"/>
    <cellStyle name="Input 2 2 4 6 2 3" xfId="32716" xr:uid="{B0531137-847B-44AE-B0A9-4618025596A5}"/>
    <cellStyle name="Input 2 2 4 6 2 4" xfId="41223" xr:uid="{F29131C2-1007-4046-8D47-BB7C5A802243}"/>
    <cellStyle name="Input 2 2 4 6 2 5" xfId="16633" xr:uid="{9C702C03-029E-438B-9AF2-B54D3AE67E22}"/>
    <cellStyle name="Input 2 2 4 6 3" xfId="20932" xr:uid="{F5AE401B-BFFB-4069-B18C-F1509795985B}"/>
    <cellStyle name="Input 2 2 4 6 4" xfId="28959" xr:uid="{072345E3-33E1-4D2A-8AC0-771BBBA6AE96}"/>
    <cellStyle name="Input 2 2 4 6 5" xfId="36615" xr:uid="{B4037374-B181-4310-AC09-C391AE514EDF}"/>
    <cellStyle name="Input 2 2 4 6 6" xfId="44636" xr:uid="{4147E0AC-2598-4CA1-A9A9-8C46B88B9778}"/>
    <cellStyle name="Input 2 2 4 6 7" xfId="12099" xr:uid="{83CD83FE-28C6-43B3-96F9-C28FE0D8BCEF}"/>
    <cellStyle name="Input 2 2 4 7" xfId="3748" xr:uid="{B3996031-F3AD-40D7-81F3-DCBA07A4FDFE}"/>
    <cellStyle name="Input 2 2 4 7 2" xfId="8293" xr:uid="{E9A6C9F4-A8A3-40D6-9536-503A806E8C92}"/>
    <cellStyle name="Input 2 2 4 7 2 2" xfId="25860" xr:uid="{DAB2984F-3733-48D5-81B7-A258535DCE66}"/>
    <cellStyle name="Input 2 2 4 7 2 3" xfId="33036" xr:uid="{5FB8B351-1BF9-4129-AB01-7479B0824A7D}"/>
    <cellStyle name="Input 2 2 4 7 2 4" xfId="41543" xr:uid="{8AE27395-B317-4C89-86D9-4A77D44CD813}"/>
    <cellStyle name="Input 2 2 4 7 2 5" xfId="16953" xr:uid="{48950C15-A3A9-4D2B-9672-02981A1E18DF}"/>
    <cellStyle name="Input 2 2 4 7 3" xfId="21315" xr:uid="{63B3DB94-BE4B-466B-8AFA-85CA4E188693}"/>
    <cellStyle name="Input 2 2 4 7 4" xfId="29333" xr:uid="{2B6F39E8-4719-45A2-8B9D-156DF0426500}"/>
    <cellStyle name="Input 2 2 4 7 5" xfId="36998" xr:uid="{5C196FF5-0F34-4FB5-A81D-A49EA0396BB5}"/>
    <cellStyle name="Input 2 2 4 7 6" xfId="45009" xr:uid="{7A8A2129-4274-42C0-A19A-D3E67938EBBE}"/>
    <cellStyle name="Input 2 2 4 7 7" xfId="12474" xr:uid="{D36E45A6-F277-4D96-B30D-24D5EDEDAE60}"/>
    <cellStyle name="Input 2 2 4 8" xfId="3695" xr:uid="{D7372FA7-BEE7-4209-BF41-9EEC592CCB81}"/>
    <cellStyle name="Input 2 2 4 8 2" xfId="8244" xr:uid="{31865F66-4E0C-4B66-B7A5-02D4A54AAAA7}"/>
    <cellStyle name="Input 2 2 4 8 2 2" xfId="25811" xr:uid="{4A30268D-1AFC-4B2E-9DC7-6257DD9F3019}"/>
    <cellStyle name="Input 2 2 4 8 2 3" xfId="32987" xr:uid="{5EC3BB75-FE3A-4365-8826-EFC90016AB45}"/>
    <cellStyle name="Input 2 2 4 8 2 4" xfId="41494" xr:uid="{F0FB54EE-95E3-4C36-BC18-D37265BB7AAF}"/>
    <cellStyle name="Input 2 2 4 8 2 5" xfId="16904" xr:uid="{C319E547-02FC-439D-9204-C7DB3EC0B970}"/>
    <cellStyle name="Input 2 2 4 8 3" xfId="21262" xr:uid="{FD389D5C-CA35-40F0-AF39-50515CC94804}"/>
    <cellStyle name="Input 2 2 4 8 4" xfId="29280" xr:uid="{9BAD8DE8-654F-45AC-A185-DDD2B24254E0}"/>
    <cellStyle name="Input 2 2 4 8 5" xfId="36945" xr:uid="{FDAC3A91-4E98-4B14-8E7D-CEA5565BF079}"/>
    <cellStyle name="Input 2 2 4 8 6" xfId="44956" xr:uid="{25A32EEE-5FEE-46F2-BE51-5CF21DB0B72D}"/>
    <cellStyle name="Input 2 2 4 8 7" xfId="12421" xr:uid="{5EEC9023-C195-40BF-A4AB-20DB05DF8F04}"/>
    <cellStyle name="Input 2 2 4 9" xfId="5150" xr:uid="{F2DCE288-59F1-4316-9BF8-0A6839A27F63}"/>
    <cellStyle name="Input 2 2 4 9 2" xfId="9255" xr:uid="{16D708C1-DC4C-4C36-9C41-836130A99ADE}"/>
    <cellStyle name="Input 2 2 4 9 2 2" xfId="26822" xr:uid="{CA31D0BA-2C7A-4F1C-8B9E-A9FCDFA9C4AE}"/>
    <cellStyle name="Input 2 2 4 9 2 3" xfId="33998" xr:uid="{3F7C390C-95C1-4F17-96D0-2B153E577E62}"/>
    <cellStyle name="Input 2 2 4 9 2 4" xfId="42505" xr:uid="{45BBA948-28BA-472C-9CE1-340A33E059D2}"/>
    <cellStyle name="Input 2 2 4 9 2 5" xfId="17915" xr:uid="{B2566D9F-8320-4DB9-A2E5-7713E10E1703}"/>
    <cellStyle name="Input 2 2 4 9 3" xfId="22717" xr:uid="{72BFF43B-33E1-457D-9C19-5306C58E99BF}"/>
    <cellStyle name="Input 2 2 4 9 4" xfId="30292" xr:uid="{08AEA55D-2257-44E4-99D8-3F47C2B74809}"/>
    <cellStyle name="Input 2 2 4 9 5" xfId="38400" xr:uid="{C01AF7DD-4AB7-49EB-82BF-09AC026B2CCF}"/>
    <cellStyle name="Input 2 2 4 9 6" xfId="45965" xr:uid="{4508D7C6-09D1-49EA-B521-0DB61912CA3E}"/>
    <cellStyle name="Input 2 2 4 9 7" xfId="13820" xr:uid="{99CAB8C8-0E90-4DBB-A1E5-FD3414508220}"/>
    <cellStyle name="Input 2 2 5" xfId="2503" xr:uid="{49C19406-3B1F-4EAD-84AD-8597B44CBB4A}"/>
    <cellStyle name="Input 2 2 5 10" xfId="3814" xr:uid="{3BEF01B2-F176-48CD-8FC6-15B26BC98C43}"/>
    <cellStyle name="Input 2 2 5 10 2" xfId="8350" xr:uid="{0B5F97DA-5445-4BE5-B73B-73E45A21E890}"/>
    <cellStyle name="Input 2 2 5 10 2 2" xfId="25917" xr:uid="{F447415D-C698-4E24-B737-1F1129D123AF}"/>
    <cellStyle name="Input 2 2 5 10 2 3" xfId="33093" xr:uid="{5480815C-AF0D-459F-AB5B-26FB6AA870EC}"/>
    <cellStyle name="Input 2 2 5 10 2 4" xfId="41600" xr:uid="{742EE69D-1542-4896-BDE8-C262D4227084}"/>
    <cellStyle name="Input 2 2 5 10 2 5" xfId="17010" xr:uid="{49FC3123-F89A-4FF7-9BB1-DEDA11ADE7D0}"/>
    <cellStyle name="Input 2 2 5 10 3" xfId="21381" xr:uid="{E4C0E3B0-31B4-4053-90A9-308808F171E4}"/>
    <cellStyle name="Input 2 2 5 10 4" xfId="29399" xr:uid="{64033756-6B12-4025-8F8B-748A147BFFDE}"/>
    <cellStyle name="Input 2 2 5 10 5" xfId="37064" xr:uid="{6AD22216-6D85-40DE-BCDE-8EDF909827F6}"/>
    <cellStyle name="Input 2 2 5 10 6" xfId="45075" xr:uid="{34EBA234-B8AD-4194-B9CE-71601A8AC472}"/>
    <cellStyle name="Input 2 2 5 10 7" xfId="12540" xr:uid="{92BAA328-B43B-435E-9293-79521C73A00E}"/>
    <cellStyle name="Input 2 2 5 11" xfId="7124" xr:uid="{70C7EAB3-33CC-426D-A621-B95535B1126D}"/>
    <cellStyle name="Input 2 2 5 11 2" xfId="24691" xr:uid="{5FB774B0-368B-47E2-B5FD-FAF2F2245E93}"/>
    <cellStyle name="Input 2 2 5 11 3" xfId="32108" xr:uid="{8957FD82-1BD0-4AFE-B1D5-003CB5695A32}"/>
    <cellStyle name="Input 2 2 5 11 4" xfId="40374" xr:uid="{4D5E1F2C-9F63-40EA-B264-61D972C059F6}"/>
    <cellStyle name="Input 2 2 5 11 5" xfId="15784" xr:uid="{625DA848-0F77-4E25-8812-71F7E2056508}"/>
    <cellStyle name="Input 2 2 5 12" xfId="20068" xr:uid="{1D86184C-96DF-47D4-92E1-D26824D016D8}"/>
    <cellStyle name="Input 2 2 5 13" xfId="11272" xr:uid="{1CD04661-3A0D-4C94-9BA1-10431F356322}"/>
    <cellStyle name="Input 2 2 5 2" xfId="3065" xr:uid="{D69E8F08-D08A-41BE-B80C-5742A179F0D6}"/>
    <cellStyle name="Input 2 2 5 2 10" xfId="28710" xr:uid="{19903B33-82A8-4F09-AF71-5FECD96B2741}"/>
    <cellStyle name="Input 2 2 5 2 11" xfId="36314" xr:uid="{1E362A98-395F-4714-A9EA-6D9B39A2F8C8}"/>
    <cellStyle name="Input 2 2 5 2 12" xfId="44387" xr:uid="{DD8A4C99-B105-4F8F-B9C0-2115E9B55593}"/>
    <cellStyle name="Input 2 2 5 2 13" xfId="11800" xr:uid="{1B4247C6-5848-4943-B276-29E05E1FC9A6}"/>
    <cellStyle name="Input 2 2 5 2 2" xfId="4970" xr:uid="{A1D9A4C9-8C2F-47C7-9F0C-FD3A96184E60}"/>
    <cellStyle name="Input 2 2 5 2 2 2" xfId="9137" xr:uid="{C8A868E9-5172-412C-9DAB-5354F716F8A0}"/>
    <cellStyle name="Input 2 2 5 2 2 2 2" xfId="26704" xr:uid="{0E1711A3-8165-41B1-8DD6-306D3A4198F2}"/>
    <cellStyle name="Input 2 2 5 2 2 2 3" xfId="33880" xr:uid="{63C33C4F-9AD1-4D39-A6F4-4948B1722C73}"/>
    <cellStyle name="Input 2 2 5 2 2 2 4" xfId="42387" xr:uid="{BC94C06E-C66D-49DF-B11C-B26E493E36DF}"/>
    <cellStyle name="Input 2 2 5 2 2 2 5" xfId="17797" xr:uid="{5577C2A7-8D45-457D-B332-E8903A2C084D}"/>
    <cellStyle name="Input 2 2 5 2 2 3" xfId="22537" xr:uid="{84F81491-2B3E-4CA9-A302-64D0B011E0A6}"/>
    <cellStyle name="Input 2 2 5 2 2 4" xfId="30163" xr:uid="{E8E28680-C080-437B-853B-B2E476A4DE1A}"/>
    <cellStyle name="Input 2 2 5 2 2 5" xfId="38220" xr:uid="{2E33D0EB-6680-4338-BDBB-99DC206042DB}"/>
    <cellStyle name="Input 2 2 5 2 2 6" xfId="45836" xr:uid="{D3A6E607-8F50-4459-B495-74D30738ABC7}"/>
    <cellStyle name="Input 2 2 5 2 2 7" xfId="13642" xr:uid="{B0CF124F-1D3D-47F5-9DE9-D675A2CDEC45}"/>
    <cellStyle name="Input 2 2 5 2 3" xfId="5426" xr:uid="{B861DE48-DAE8-45A5-8652-CB32755E9016}"/>
    <cellStyle name="Input 2 2 5 2 3 2" xfId="9504" xr:uid="{34CE0235-7BC3-46C8-B653-7A17C82CF9BC}"/>
    <cellStyle name="Input 2 2 5 2 3 2 2" xfId="27071" xr:uid="{21230F9C-5FC3-47EC-ADD2-F186732175DF}"/>
    <cellStyle name="Input 2 2 5 2 3 2 3" xfId="34247" xr:uid="{FA2F8A89-30BB-4590-8C54-1E4FEDDD46BD}"/>
    <cellStyle name="Input 2 2 5 2 3 2 4" xfId="42754" xr:uid="{FFF5DF8C-F660-40DA-AFE9-4307B7EBE51B}"/>
    <cellStyle name="Input 2 2 5 2 3 2 5" xfId="18164" xr:uid="{6047A131-1919-44EE-A5B8-A3623D472372}"/>
    <cellStyle name="Input 2 2 5 2 3 3" xfId="22993" xr:uid="{6480F2D4-1307-4051-9FF2-3C894313A546}"/>
    <cellStyle name="Input 2 2 5 2 3 4" xfId="30568" xr:uid="{5A74160B-9F09-405F-AA80-343ADCA5708A}"/>
    <cellStyle name="Input 2 2 5 2 3 5" xfId="38676" xr:uid="{5DAA4E3C-A0D8-4287-8DB9-FCDE5714BEE7}"/>
    <cellStyle name="Input 2 2 5 2 3 6" xfId="46241" xr:uid="{B66780DA-DCC7-407A-AB60-EC5BEB4AAC53}"/>
    <cellStyle name="Input 2 2 5 2 3 7" xfId="14096" xr:uid="{3478F3B3-4817-4395-A33F-0C1DF5477CAF}"/>
    <cellStyle name="Input 2 2 5 2 4" xfId="5943" xr:uid="{9C67CB5A-4143-450C-B8DB-3D887FBCF384}"/>
    <cellStyle name="Input 2 2 5 2 4 2" xfId="9993" xr:uid="{E2057897-2D0D-4DFC-A852-725237064D36}"/>
    <cellStyle name="Input 2 2 5 2 4 2 2" xfId="27560" xr:uid="{3CAB7328-218C-4352-8A4B-5C4379EAEEB1}"/>
    <cellStyle name="Input 2 2 5 2 4 2 3" xfId="34736" xr:uid="{2C63E5D6-A18C-44D0-9764-DBF79E936977}"/>
    <cellStyle name="Input 2 2 5 2 4 2 4" xfId="43243" xr:uid="{AF88E373-E646-476B-9579-DCEB5D0AE555}"/>
    <cellStyle name="Input 2 2 5 2 4 2 5" xfId="18653" xr:uid="{75AE7755-EC25-47B4-8796-5F5D12522614}"/>
    <cellStyle name="Input 2 2 5 2 4 3" xfId="23510" xr:uid="{D4BEF8D0-1B98-483A-AD3C-3A24A3AFD7E0}"/>
    <cellStyle name="Input 2 2 5 2 4 4" xfId="31085" xr:uid="{6A811C84-F14E-44FC-8FD6-4C02CFE4E43E}"/>
    <cellStyle name="Input 2 2 5 2 4 5" xfId="39193" xr:uid="{13EE3932-D7E8-4D82-9C4C-7439E006002B}"/>
    <cellStyle name="Input 2 2 5 2 4 6" xfId="46758" xr:uid="{84DB503E-DAD8-4380-ADED-BA9998B56DD7}"/>
    <cellStyle name="Input 2 2 5 2 4 7" xfId="14613" xr:uid="{3B6F71EA-3B70-4F87-B3EC-090AE762A673}"/>
    <cellStyle name="Input 2 2 5 2 5" xfId="6302" xr:uid="{2BD8816D-A894-4164-95F4-EF64455999F9}"/>
    <cellStyle name="Input 2 2 5 2 5 2" xfId="10341" xr:uid="{4763A778-262D-4061-BCCB-4CAF626A3309}"/>
    <cellStyle name="Input 2 2 5 2 5 2 2" xfId="27908" xr:uid="{F840ADE9-625E-411F-AAAF-BB6400B78822}"/>
    <cellStyle name="Input 2 2 5 2 5 2 3" xfId="35084" xr:uid="{BA97BF2F-B170-489A-9112-BB73BCCC72CE}"/>
    <cellStyle name="Input 2 2 5 2 5 2 4" xfId="43591" xr:uid="{21E630F0-8903-4D54-84BC-9893403B712A}"/>
    <cellStyle name="Input 2 2 5 2 5 2 5" xfId="19001" xr:uid="{D63989C6-F7A3-418B-847E-DCFBBE4C0B17}"/>
    <cellStyle name="Input 2 2 5 2 5 3" xfId="23869" xr:uid="{03FECE2C-4F17-492A-A15B-1734D4BA41D9}"/>
    <cellStyle name="Input 2 2 5 2 5 4" xfId="31444" xr:uid="{FD1C267B-BA73-4471-B6E6-940596AA1A96}"/>
    <cellStyle name="Input 2 2 5 2 5 5" xfId="39552" xr:uid="{E307E54F-B797-406B-B3EA-A6243DA20DE5}"/>
    <cellStyle name="Input 2 2 5 2 5 6" xfId="47117" xr:uid="{90A21FCE-1AB7-4AA3-93A1-D3FEA1349782}"/>
    <cellStyle name="Input 2 2 5 2 5 7" xfId="14972" xr:uid="{060E39C2-62CC-48E0-9888-659B0897B7F6}"/>
    <cellStyle name="Input 2 2 5 2 6" xfId="6636" xr:uid="{38F20C8A-5EBC-48C5-979F-28A0B23EF011}"/>
    <cellStyle name="Input 2 2 5 2 6 2" xfId="10660" xr:uid="{EB23E5B7-EA07-42E8-907F-6549B9B06F97}"/>
    <cellStyle name="Input 2 2 5 2 6 2 2" xfId="28227" xr:uid="{249A5C41-7611-4E76-A3BC-284A6AEDCB71}"/>
    <cellStyle name="Input 2 2 5 2 6 2 3" xfId="35403" xr:uid="{95CAFF31-FA09-4F93-B17D-839B454401FF}"/>
    <cellStyle name="Input 2 2 5 2 6 2 4" xfId="43910" xr:uid="{788D945C-B326-4BDA-8391-AEE1CD42C084}"/>
    <cellStyle name="Input 2 2 5 2 6 2 5" xfId="19320" xr:uid="{60A7A02A-AC9A-4D6D-AD33-CF242E5C8C2F}"/>
    <cellStyle name="Input 2 2 5 2 6 3" xfId="24203" xr:uid="{5747C8E8-4784-4F25-9018-81F7A393D18F}"/>
    <cellStyle name="Input 2 2 5 2 6 4" xfId="31778" xr:uid="{5DBE28FD-CA04-4442-A2FC-55850147C376}"/>
    <cellStyle name="Input 2 2 5 2 6 5" xfId="39886" xr:uid="{E990FD2D-2015-47F9-9B26-7D84C7A0D17F}"/>
    <cellStyle name="Input 2 2 5 2 6 6" xfId="47451" xr:uid="{5C4B0286-B52F-4A83-B59C-C3C3C3088735}"/>
    <cellStyle name="Input 2 2 5 2 6 7" xfId="15306" xr:uid="{67A29A0C-6D96-4201-9A15-2ACB86A77DE1}"/>
    <cellStyle name="Input 2 2 5 2 7" xfId="6795" xr:uid="{87668060-BFD0-4A7C-AC50-39483DCE0FD7}"/>
    <cellStyle name="Input 2 2 5 2 7 2" xfId="10781" xr:uid="{8A6D4DD4-E4C4-4451-95EC-48E0FA266EE3}"/>
    <cellStyle name="Input 2 2 5 2 7 2 2" xfId="28348" xr:uid="{C98EC268-228A-40D4-B8AB-C66F40D7EAC8}"/>
    <cellStyle name="Input 2 2 5 2 7 2 3" xfId="35524" xr:uid="{2B6050B6-A8A7-4B7B-8A8E-065E8CBFDF02}"/>
    <cellStyle name="Input 2 2 5 2 7 2 4" xfId="44031" xr:uid="{5A6623CE-1D41-4365-BECA-239D957C23C8}"/>
    <cellStyle name="Input 2 2 5 2 7 2 5" xfId="19441" xr:uid="{B0C56373-34C8-4A57-A2D9-5C4E233D2BD9}"/>
    <cellStyle name="Input 2 2 5 2 7 3" xfId="24362" xr:uid="{3E0461C6-EFD7-417C-BFF3-1152EE8E1627}"/>
    <cellStyle name="Input 2 2 5 2 7 4" xfId="31937" xr:uid="{1BD3A5E6-215F-4661-BBC4-BE8D2A5F4C36}"/>
    <cellStyle name="Input 2 2 5 2 7 5" xfId="40045" xr:uid="{E3C90556-582A-40A6-8273-E9B4EE44E6B4}"/>
    <cellStyle name="Input 2 2 5 2 7 6" xfId="47610" xr:uid="{B59E2258-AB2F-4237-8BBF-E44D4268022C}"/>
    <cellStyle name="Input 2 2 5 2 7 7" xfId="15465" xr:uid="{748F5054-FE96-4779-AF61-394EA04B78C7}"/>
    <cellStyle name="Input 2 2 5 2 8" xfId="7687" xr:uid="{D6FF30E4-C22B-4766-9DAC-42565B7F188A}"/>
    <cellStyle name="Input 2 2 5 2 8 2" xfId="25254" xr:uid="{C0A4D89B-8B43-405C-8E6A-BE5A04C0CDED}"/>
    <cellStyle name="Input 2 2 5 2 8 3" xfId="32479" xr:uid="{E7880CA0-B135-4E7A-B878-419C903C04E8}"/>
    <cellStyle name="Input 2 2 5 2 8 4" xfId="40937" xr:uid="{D913329F-4B0D-460F-9E53-D74E74E6B6BC}"/>
    <cellStyle name="Input 2 2 5 2 8 5" xfId="16347" xr:uid="{BED1176C-425C-43DD-8F39-6BCDD9E63941}"/>
    <cellStyle name="Input 2 2 5 2 9" xfId="20631" xr:uid="{7FDF83D7-74BC-42A9-8DFE-286F1E8E9C99}"/>
    <cellStyle name="Input 2 2 5 3" xfId="2814" xr:uid="{768B1831-6C8F-44F1-962C-B203F2856FD3}"/>
    <cellStyle name="Input 2 2 5 3 10" xfId="28584" xr:uid="{49AD28D1-7F93-47F0-8AAC-BFD4A8B65C42}"/>
    <cellStyle name="Input 2 2 5 3 11" xfId="36063" xr:uid="{4DF278E8-EDAF-4C43-99A1-00BBE353E347}"/>
    <cellStyle name="Input 2 2 5 3 12" xfId="44261" xr:uid="{8CE68936-CEB3-4B38-89D0-2C15C09F3D61}"/>
    <cellStyle name="Input 2 2 5 3 13" xfId="11563" xr:uid="{F98B7BE0-5FD0-4753-BBD8-3C8D6AB63171}"/>
    <cellStyle name="Input 2 2 5 3 2" xfId="4719" xr:uid="{23EB6271-9DB0-406A-8AB8-88CE0E7B0C79}"/>
    <cellStyle name="Input 2 2 5 3 2 2" xfId="8997" xr:uid="{1C338865-122C-45C2-A412-16A56954759D}"/>
    <cellStyle name="Input 2 2 5 3 2 2 2" xfId="26564" xr:uid="{3CBD5214-5FE8-497A-9BB1-8B3CD656564E}"/>
    <cellStyle name="Input 2 2 5 3 2 2 3" xfId="33740" xr:uid="{5748EA7F-7EB3-43FD-947D-9716B43B3EAF}"/>
    <cellStyle name="Input 2 2 5 3 2 2 4" xfId="42247" xr:uid="{47978008-2E36-4A35-B437-1A166BB73668}"/>
    <cellStyle name="Input 2 2 5 3 2 2 5" xfId="17657" xr:uid="{70A4D185-2E87-4A19-BC5E-2A3684A59E7A}"/>
    <cellStyle name="Input 2 2 5 3 2 3" xfId="22286" xr:uid="{A1EB55BF-FFA5-4B43-99AE-1247AD65F68B}"/>
    <cellStyle name="Input 2 2 5 3 2 4" xfId="30037" xr:uid="{65DAB11F-4CAB-4A64-87EC-A22B4966A920}"/>
    <cellStyle name="Input 2 2 5 3 2 5" xfId="37969" xr:uid="{3FC302B3-8442-4BAB-A911-2CDBF559F085}"/>
    <cellStyle name="Input 2 2 5 3 2 6" xfId="45710" xr:uid="{897E6993-BDFF-4AF8-BA84-7AE4DB3E0E3E}"/>
    <cellStyle name="Input 2 2 5 3 2 7" xfId="13405" xr:uid="{E502BE8F-BCF1-48E3-B2B1-F59C7858393E}"/>
    <cellStyle name="Input 2 2 5 3 3" xfId="3822" xr:uid="{6E0808E9-B8C1-49F0-8B1A-173616931793}"/>
    <cellStyle name="Input 2 2 5 3 3 2" xfId="8358" xr:uid="{2583166B-A4CE-4C44-961D-EC27AE5E14DA}"/>
    <cellStyle name="Input 2 2 5 3 3 2 2" xfId="25925" xr:uid="{EC60476F-52B4-4986-9D73-8FF09D1997BD}"/>
    <cellStyle name="Input 2 2 5 3 3 2 3" xfId="33101" xr:uid="{92D3E517-34CB-4835-AC95-9AB3302D756E}"/>
    <cellStyle name="Input 2 2 5 3 3 2 4" xfId="41608" xr:uid="{3E29BDF1-A757-4EDA-A99E-82CBADCBB885}"/>
    <cellStyle name="Input 2 2 5 3 3 2 5" xfId="17018" xr:uid="{F79F3D9F-622E-4923-85DA-5F15188E4E39}"/>
    <cellStyle name="Input 2 2 5 3 3 3" xfId="21389" xr:uid="{8277281A-255F-4DB4-86AF-818D181919DE}"/>
    <cellStyle name="Input 2 2 5 3 3 4" xfId="29407" xr:uid="{102671AF-FDD6-41C7-92C3-9E9CFCF210DB}"/>
    <cellStyle name="Input 2 2 5 3 3 5" xfId="37072" xr:uid="{65FB0C9E-36D8-4189-8467-E39133496D4F}"/>
    <cellStyle name="Input 2 2 5 3 3 6" xfId="45083" xr:uid="{C90E1E9F-8851-48DA-AC4C-F1B9D8CE7CB1}"/>
    <cellStyle name="Input 2 2 5 3 3 7" xfId="12548" xr:uid="{58A7ED95-4654-459C-9470-7417087D7509}"/>
    <cellStyle name="Input 2 2 5 3 4" xfId="5785" xr:uid="{6870EA8B-6241-4C6D-95C3-FC101E8785F0}"/>
    <cellStyle name="Input 2 2 5 3 4 2" xfId="9841" xr:uid="{1B608FB6-9CF7-4BA9-8B79-275E50F89B1E}"/>
    <cellStyle name="Input 2 2 5 3 4 2 2" xfId="27408" xr:uid="{77F553F7-34E8-4299-BDE6-9FB94F94E6EA}"/>
    <cellStyle name="Input 2 2 5 3 4 2 3" xfId="34584" xr:uid="{E0E2385C-2F87-464A-9E72-579FB910E87D}"/>
    <cellStyle name="Input 2 2 5 3 4 2 4" xfId="43091" xr:uid="{BB375F90-ACB0-4DFD-976D-3956585F8966}"/>
    <cellStyle name="Input 2 2 5 3 4 2 5" xfId="18501" xr:uid="{E3228C53-80BC-482A-B2B6-A10A5BDC9532}"/>
    <cellStyle name="Input 2 2 5 3 4 3" xfId="23352" xr:uid="{903933B3-1220-4D78-8DEA-367A03D6337C}"/>
    <cellStyle name="Input 2 2 5 3 4 4" xfId="30927" xr:uid="{C87EB038-1F21-4048-BC4D-B0ECF3896DBD}"/>
    <cellStyle name="Input 2 2 5 3 4 5" xfId="39035" xr:uid="{8EEC43CE-47A9-4838-B19C-E5137BEC662A}"/>
    <cellStyle name="Input 2 2 5 3 4 6" xfId="46600" xr:uid="{21C98C77-278F-41FC-9D89-E6878220F13D}"/>
    <cellStyle name="Input 2 2 5 3 4 7" xfId="14455" xr:uid="{097096F1-3DF9-4CA7-A8E9-F7DEA50755C0}"/>
    <cellStyle name="Input 2 2 5 3 5" xfId="6138" xr:uid="{69C362E8-EC69-4929-ADD5-DA38E7DAE9FE}"/>
    <cellStyle name="Input 2 2 5 3 5 2" xfId="10186" xr:uid="{6AECADF1-9FA0-48E7-9698-A2DBA500FD23}"/>
    <cellStyle name="Input 2 2 5 3 5 2 2" xfId="27753" xr:uid="{18AD69B5-7A7B-48EE-A994-47E3410A51C4}"/>
    <cellStyle name="Input 2 2 5 3 5 2 3" xfId="34929" xr:uid="{69DC4E98-51A4-4EC8-B14F-588269BE4381}"/>
    <cellStyle name="Input 2 2 5 3 5 2 4" xfId="43436" xr:uid="{80034793-4E5F-4346-9966-25E5CDB9ACF1}"/>
    <cellStyle name="Input 2 2 5 3 5 2 5" xfId="18846" xr:uid="{D2313B28-7502-457B-9806-402F5732F872}"/>
    <cellStyle name="Input 2 2 5 3 5 3" xfId="23705" xr:uid="{698EB726-A971-46EE-AF6B-41CC12B1C61B}"/>
    <cellStyle name="Input 2 2 5 3 5 4" xfId="31280" xr:uid="{640F7089-1CEC-403E-843B-3363013D7604}"/>
    <cellStyle name="Input 2 2 5 3 5 5" xfId="39388" xr:uid="{7FDAC0F3-B3F6-4EB7-BB03-D479B960B7A6}"/>
    <cellStyle name="Input 2 2 5 3 5 6" xfId="46953" xr:uid="{E33E6F72-5104-41BE-85E2-436F5E2E2946}"/>
    <cellStyle name="Input 2 2 5 3 5 7" xfId="14808" xr:uid="{F06233C4-4713-467F-98D1-5353F83CC3E3}"/>
    <cellStyle name="Input 2 2 5 3 6" xfId="6490" xr:uid="{8CD6A087-A90C-409A-A1AC-B603E6623B86}"/>
    <cellStyle name="Input 2 2 5 3 6 2" xfId="10525" xr:uid="{BDDF8CE8-9FBF-418D-AF8D-5FA1E8CFF792}"/>
    <cellStyle name="Input 2 2 5 3 6 2 2" xfId="28092" xr:uid="{D4B4A8DC-B91E-4781-BF02-C8EEBD7AB0BB}"/>
    <cellStyle name="Input 2 2 5 3 6 2 3" xfId="35268" xr:uid="{F2C35C85-9900-4BDF-91D7-EB6A4DB27719}"/>
    <cellStyle name="Input 2 2 5 3 6 2 4" xfId="43775" xr:uid="{A0A8202D-728A-41B8-A776-F652B0E3DB99}"/>
    <cellStyle name="Input 2 2 5 3 6 2 5" xfId="19185" xr:uid="{CADB86BE-1E74-4150-B33F-0FEEBE21CDD2}"/>
    <cellStyle name="Input 2 2 5 3 6 3" xfId="24057" xr:uid="{ABD22D3A-6089-4C4B-9B03-453C27A617BC}"/>
    <cellStyle name="Input 2 2 5 3 6 4" xfId="31632" xr:uid="{29ECA6CB-7BCA-4AE2-BD28-5AC87700C8D2}"/>
    <cellStyle name="Input 2 2 5 3 6 5" xfId="39740" xr:uid="{07C4A784-349A-4035-8B37-FCE6362C1D51}"/>
    <cellStyle name="Input 2 2 5 3 6 6" xfId="47305" xr:uid="{17D6A892-0AF7-4546-9ADA-66BA4BF17DC0}"/>
    <cellStyle name="Input 2 2 5 3 6 7" xfId="15160" xr:uid="{ABA2FEC0-5C2A-4554-A9CD-C6C3C7E6142F}"/>
    <cellStyle name="Input 2 2 5 3 7" xfId="6824" xr:uid="{1AC72ED4-4ED4-4164-B239-AAD41FEF191A}"/>
    <cellStyle name="Input 2 2 5 3 7 2" xfId="10797" xr:uid="{82B2CD00-4E81-43F2-BC7A-3FFF21FE2F5A}"/>
    <cellStyle name="Input 2 2 5 3 7 2 2" xfId="28364" xr:uid="{89FBB58F-97DE-425D-9C46-35AF2BBD390B}"/>
    <cellStyle name="Input 2 2 5 3 7 2 3" xfId="35540" xr:uid="{9F0205C5-8359-4E4D-A19B-82B85F208C1E}"/>
    <cellStyle name="Input 2 2 5 3 7 2 4" xfId="44047" xr:uid="{54ED2844-7F97-4FFA-8058-36961E7779EF}"/>
    <cellStyle name="Input 2 2 5 3 7 2 5" xfId="19457" xr:uid="{964F644F-21B3-4562-9436-A3D541332A04}"/>
    <cellStyle name="Input 2 2 5 3 7 3" xfId="24391" xr:uid="{35F64969-824A-4B92-B3D2-23E9B068EC90}"/>
    <cellStyle name="Input 2 2 5 3 7 4" xfId="31966" xr:uid="{F1DAC7B2-8640-473A-89FF-D10832995096}"/>
    <cellStyle name="Input 2 2 5 3 7 5" xfId="40074" xr:uid="{DABDEED3-1992-4125-92A5-9C309249FB33}"/>
    <cellStyle name="Input 2 2 5 3 7 6" xfId="47639" xr:uid="{2A7C9F0C-5F9E-49BC-A8DC-E781383D736E}"/>
    <cellStyle name="Input 2 2 5 3 7 7" xfId="15494" xr:uid="{7431E013-559A-467D-9FDA-DFBCC149AC60}"/>
    <cellStyle name="Input 2 2 5 3 8" xfId="7436" xr:uid="{F9686A91-2FE2-49A7-90F6-361E06BD2CEF}"/>
    <cellStyle name="Input 2 2 5 3 8 2" xfId="25003" xr:uid="{3F6DF70E-E0B4-49DD-A451-FFEFAF01DA5B}"/>
    <cellStyle name="Input 2 2 5 3 8 3" xfId="32339" xr:uid="{BA5D9E1D-4232-46C6-A12D-74B816C85615}"/>
    <cellStyle name="Input 2 2 5 3 8 4" xfId="40686" xr:uid="{87E725B8-0439-4EC4-AEBA-267BA8DD8802}"/>
    <cellStyle name="Input 2 2 5 3 8 5" xfId="16096" xr:uid="{05F4B3B5-1E3D-4B27-B620-1E00825E544B}"/>
    <cellStyle name="Input 2 2 5 3 9" xfId="20380" xr:uid="{773DDDC4-E8AE-4516-8264-60DB77AFCB2E}"/>
    <cellStyle name="Input 2 2 5 4" xfId="3174" xr:uid="{DB720417-DF99-4C34-AF5A-C35A42156C62}"/>
    <cellStyle name="Input 2 2 5 4 10" xfId="28774" xr:uid="{D18C0C0A-094F-4137-99A6-F3F32B891D7D}"/>
    <cellStyle name="Input 2 2 5 4 11" xfId="36424" xr:uid="{D7CDDCAD-8211-4B1C-AD75-63736F5AE4A4}"/>
    <cellStyle name="Input 2 2 5 4 12" xfId="44451" xr:uid="{3D0444BC-4FAB-4FAC-BF80-3B24565B47B3}"/>
    <cellStyle name="Input 2 2 5 4 13" xfId="11908" xr:uid="{571412AE-6389-4F68-ADF0-6B074F7C63B8}"/>
    <cellStyle name="Input 2 2 5 4 2" xfId="5080" xr:uid="{1DE1EA4A-8109-41D6-A18C-0354CD730740}"/>
    <cellStyle name="Input 2 2 5 4 2 2" xfId="9203" xr:uid="{8B5D57D5-F6D7-43A5-9517-4EDB6D55C181}"/>
    <cellStyle name="Input 2 2 5 4 2 2 2" xfId="26770" xr:uid="{73354958-9F9D-4469-B24F-BBE54DFEAD88}"/>
    <cellStyle name="Input 2 2 5 4 2 2 3" xfId="33946" xr:uid="{6AFA3321-D14F-483C-A400-372CE943F915}"/>
    <cellStyle name="Input 2 2 5 4 2 2 4" xfId="42453" xr:uid="{8BFE421C-6130-483D-9B0B-CC4D5DD36AD3}"/>
    <cellStyle name="Input 2 2 5 4 2 2 5" xfId="17863" xr:uid="{FF652D9D-27D5-4C60-A105-8AE6EFD6B0A4}"/>
    <cellStyle name="Input 2 2 5 4 2 3" xfId="22647" xr:uid="{86A6B689-67D6-4152-91E8-506DACC27643}"/>
    <cellStyle name="Input 2 2 5 4 2 4" xfId="30227" xr:uid="{357B9674-DB71-4F95-AB17-B80970AC7D3C}"/>
    <cellStyle name="Input 2 2 5 4 2 5" xfId="38330" xr:uid="{CBA2B01B-59AE-4C15-B27C-704531E1CA78}"/>
    <cellStyle name="Input 2 2 5 4 2 6" xfId="45900" xr:uid="{FA4030F3-A20A-463C-A82A-B0CB13E43A42}"/>
    <cellStyle name="Input 2 2 5 4 2 7" xfId="13750" xr:uid="{5EC8DF97-9326-4D50-A162-C1A6B7B1D1DD}"/>
    <cellStyle name="Input 2 2 5 4 3" xfId="4040" xr:uid="{36F717C8-D97E-4508-B361-7E334DF73C94}"/>
    <cellStyle name="Input 2 2 5 4 3 2" xfId="8515" xr:uid="{D9C90CA3-0E21-4BDF-B107-B32EDBED8153}"/>
    <cellStyle name="Input 2 2 5 4 3 2 2" xfId="26082" xr:uid="{9B16C83D-FB76-484A-AA6F-C69DC9EA5E23}"/>
    <cellStyle name="Input 2 2 5 4 3 2 3" xfId="33258" xr:uid="{D993E1C3-8273-4BC4-A0F4-8645EB7C9E75}"/>
    <cellStyle name="Input 2 2 5 4 3 2 4" xfId="41765" xr:uid="{2C1B6F65-93A8-4718-A5EA-CA88EE5A340D}"/>
    <cellStyle name="Input 2 2 5 4 3 2 5" xfId="17175" xr:uid="{F2839EF5-2089-499A-8CAA-24BC44FC4562}"/>
    <cellStyle name="Input 2 2 5 4 3 3" xfId="21607" xr:uid="{0ACF7BD3-6811-4DCD-B914-EF7A35DFF91F}"/>
    <cellStyle name="Input 2 2 5 4 3 4" xfId="29570" xr:uid="{C943D6F2-43D0-4B5F-8D18-7E9E9D724AC3}"/>
    <cellStyle name="Input 2 2 5 4 3 5" xfId="37290" xr:uid="{8E8D7B20-683B-4DF5-A1B6-2C756BE48F00}"/>
    <cellStyle name="Input 2 2 5 4 3 6" xfId="45245" xr:uid="{D53ADEFE-4F66-45B0-9BF7-FF4671A1CAC4}"/>
    <cellStyle name="Input 2 2 5 4 3 7" xfId="12758" xr:uid="{31758710-C656-4307-BEB5-24D923519F4A}"/>
    <cellStyle name="Input 2 2 5 4 4" xfId="6008" xr:uid="{313DEB15-916F-43CD-AD2D-4C095DB18D49}"/>
    <cellStyle name="Input 2 2 5 4 4 2" xfId="10058" xr:uid="{775641C8-394B-4D94-A770-D856D86CB52C}"/>
    <cellStyle name="Input 2 2 5 4 4 2 2" xfId="27625" xr:uid="{C8E09358-70F3-4E5B-B000-DBD356E253C1}"/>
    <cellStyle name="Input 2 2 5 4 4 2 3" xfId="34801" xr:uid="{A92B2327-B39A-45D5-8100-7CF1D7398340}"/>
    <cellStyle name="Input 2 2 5 4 4 2 4" xfId="43308" xr:uid="{C15DAFFB-EF47-4B51-821B-F609E3BCD97F}"/>
    <cellStyle name="Input 2 2 5 4 4 2 5" xfId="18718" xr:uid="{18B50242-14F0-488A-9BD6-ACF6DF8A3BE1}"/>
    <cellStyle name="Input 2 2 5 4 4 3" xfId="23575" xr:uid="{B53D212B-5149-48AF-AA68-8425B17422B0}"/>
    <cellStyle name="Input 2 2 5 4 4 4" xfId="31150" xr:uid="{287B002C-9C09-4D1F-8FA4-45A24756B9F2}"/>
    <cellStyle name="Input 2 2 5 4 4 5" xfId="39258" xr:uid="{750F90F4-8500-45B1-9202-010BDDBD0771}"/>
    <cellStyle name="Input 2 2 5 4 4 6" xfId="46823" xr:uid="{B6E2A2C0-1D6A-4078-88D4-D63295ACF908}"/>
    <cellStyle name="Input 2 2 5 4 4 7" xfId="14678" xr:uid="{9FD3B65F-EBA8-4776-8F3E-2C0103830266}"/>
    <cellStyle name="Input 2 2 5 4 5" xfId="6371" xr:uid="{E8461EA6-9131-4149-98EB-7C2EE1469B75}"/>
    <cellStyle name="Input 2 2 5 4 5 2" xfId="10408" xr:uid="{3A6F5C43-6502-413C-92EB-3DFC9FCFE620}"/>
    <cellStyle name="Input 2 2 5 4 5 2 2" xfId="27975" xr:uid="{DE07F9C3-9145-4238-8D14-6C61AB881BA3}"/>
    <cellStyle name="Input 2 2 5 4 5 2 3" xfId="35151" xr:uid="{253D6E49-BB5E-4D98-93F4-AC519B874E2B}"/>
    <cellStyle name="Input 2 2 5 4 5 2 4" xfId="43658" xr:uid="{834CBEAC-B9D8-4691-A4B8-F285DA0AEECD}"/>
    <cellStyle name="Input 2 2 5 4 5 2 5" xfId="19068" xr:uid="{03765EC7-6F44-4477-84F5-7D4CC13954C5}"/>
    <cellStyle name="Input 2 2 5 4 5 3" xfId="23938" xr:uid="{BC70B067-CAEF-46DC-86F7-9B835479E0E9}"/>
    <cellStyle name="Input 2 2 5 4 5 4" xfId="31513" xr:uid="{10AD3C93-CE01-4704-BDC0-B756C6D333FE}"/>
    <cellStyle name="Input 2 2 5 4 5 5" xfId="39621" xr:uid="{B609AC14-C7FC-4A14-8527-D1AF62C0B8A8}"/>
    <cellStyle name="Input 2 2 5 4 5 6" xfId="47186" xr:uid="{4FA73831-0DB7-4BD0-8E61-FCB47381A9B0}"/>
    <cellStyle name="Input 2 2 5 4 5 7" xfId="15041" xr:uid="{D530534A-838C-4310-9587-A159C2E75D66}"/>
    <cellStyle name="Input 2 2 5 4 6" xfId="6703" xr:uid="{AA5AE6AD-BFEC-48C4-8C65-1716FBE3F46D}"/>
    <cellStyle name="Input 2 2 5 4 6 2" xfId="10725" xr:uid="{0B769B18-05EB-48AC-BE05-216FF1EC51FB}"/>
    <cellStyle name="Input 2 2 5 4 6 2 2" xfId="28292" xr:uid="{F06671EF-95B3-4A98-87E2-EA5699FD56C7}"/>
    <cellStyle name="Input 2 2 5 4 6 2 3" xfId="35468" xr:uid="{E2E24FA8-9924-468F-A358-2A6377307DDA}"/>
    <cellStyle name="Input 2 2 5 4 6 2 4" xfId="43975" xr:uid="{2F0F3595-6DF6-4B86-A8C6-3559141AD7A3}"/>
    <cellStyle name="Input 2 2 5 4 6 2 5" xfId="19385" xr:uid="{9E623DDE-BDBB-4C29-BA01-91FDDFCA4414}"/>
    <cellStyle name="Input 2 2 5 4 6 3" xfId="24270" xr:uid="{3BE7E289-D958-4A49-AC7D-C84D9B3AC076}"/>
    <cellStyle name="Input 2 2 5 4 6 4" xfId="31845" xr:uid="{1122602C-C77D-42DB-990D-1FB5BA9EC59A}"/>
    <cellStyle name="Input 2 2 5 4 6 5" xfId="39953" xr:uid="{68DDA12B-0DC5-4C18-AEDF-EBD8477A0A33}"/>
    <cellStyle name="Input 2 2 5 4 6 6" xfId="47518" xr:uid="{D2CC4A11-0464-4034-961F-A31CBA1B41C2}"/>
    <cellStyle name="Input 2 2 5 4 6 7" xfId="15373" xr:uid="{A8C874E0-E48B-484B-A2BD-28F025AC4403}"/>
    <cellStyle name="Input 2 2 5 4 7" xfId="3793" xr:uid="{47D350B3-563F-4CD3-BBDF-4D859910E3C0}"/>
    <cellStyle name="Input 2 2 5 4 7 2" xfId="8332" xr:uid="{27ED2D44-31FB-4109-B026-34616C87B4BC}"/>
    <cellStyle name="Input 2 2 5 4 7 2 2" xfId="25899" xr:uid="{B4FA5B9F-8E86-47FA-B25A-D6E3BD5E31D6}"/>
    <cellStyle name="Input 2 2 5 4 7 2 3" xfId="33075" xr:uid="{BAF2E01B-E832-4F2E-8A5F-DDFB76589B94}"/>
    <cellStyle name="Input 2 2 5 4 7 2 4" xfId="41582" xr:uid="{FC024F2D-C108-44D8-B27D-904E29E85748}"/>
    <cellStyle name="Input 2 2 5 4 7 2 5" xfId="16992" xr:uid="{3FCDAA93-532A-4ED5-82DC-6E8B5E1F038E}"/>
    <cellStyle name="Input 2 2 5 4 7 3" xfId="21360" xr:uid="{EFE6E8F1-6381-4A50-933A-75263B7ED423}"/>
    <cellStyle name="Input 2 2 5 4 7 4" xfId="29378" xr:uid="{765FE855-07A5-4DFE-B604-BEBD21104FD1}"/>
    <cellStyle name="Input 2 2 5 4 7 5" xfId="37043" xr:uid="{45189FC2-F8B0-486E-86F7-4D76239C3E45}"/>
    <cellStyle name="Input 2 2 5 4 7 6" xfId="45054" xr:uid="{FF1E7256-22C2-412F-B7C6-079A46790F62}"/>
    <cellStyle name="Input 2 2 5 4 7 7" xfId="12519" xr:uid="{C38A4430-D3C1-40D3-8D47-8A5655BC911F}"/>
    <cellStyle name="Input 2 2 5 4 8" xfId="7797" xr:uid="{C1E75870-C732-45D5-93B5-22410F17A0CF}"/>
    <cellStyle name="Input 2 2 5 4 8 2" xfId="25364" xr:uid="{B12B36D1-D89F-4998-8A20-27A983BE0F21}"/>
    <cellStyle name="Input 2 2 5 4 8 3" xfId="32545" xr:uid="{D82EECE2-C073-4998-AACD-9C81AF648BAA}"/>
    <cellStyle name="Input 2 2 5 4 8 4" xfId="41047" xr:uid="{4C9F7ECD-177C-4F96-B500-08EFE8FA06C6}"/>
    <cellStyle name="Input 2 2 5 4 8 5" xfId="16457" xr:uid="{F0F85AED-F317-4B3B-8B0A-B2520357ACB3}"/>
    <cellStyle name="Input 2 2 5 4 9" xfId="20741" xr:uid="{46ADFB69-743E-47A4-938E-880A8F0266CE}"/>
    <cellStyle name="Input 2 2 5 5" xfId="4407" xr:uid="{C9845FDF-99AE-45C9-B14C-5979F3AA37AF}"/>
    <cellStyle name="Input 2 2 5 5 2" xfId="8766" xr:uid="{7000C0E0-F813-45B0-83FD-1179EAF5B59F}"/>
    <cellStyle name="Input 2 2 5 5 2 2" xfId="26333" xr:uid="{5E758D72-C348-4DA2-A55D-C3B2D9B75427}"/>
    <cellStyle name="Input 2 2 5 5 2 3" xfId="33509" xr:uid="{2C8184DB-4819-4572-861D-EE91D8ED36E8}"/>
    <cellStyle name="Input 2 2 5 5 2 4" xfId="42016" xr:uid="{0FDD32AF-156E-4D20-9B98-D97D7A0069C6}"/>
    <cellStyle name="Input 2 2 5 5 2 5" xfId="17426" xr:uid="{7FDA9628-E498-4AE5-84F5-04CDD4EC4936}"/>
    <cellStyle name="Input 2 2 5 5 3" xfId="21974" xr:uid="{C17A8611-B4CF-4A4E-8A9E-C62E3A2A4B66}"/>
    <cellStyle name="Input 2 2 5 5 4" xfId="29824" xr:uid="{5CEBE2E3-984C-455B-9A12-139263443008}"/>
    <cellStyle name="Input 2 2 5 5 5" xfId="37657" xr:uid="{8BDD468F-6516-49E0-B9FF-65582A22C0B8}"/>
    <cellStyle name="Input 2 2 5 5 6" xfId="45499" xr:uid="{08FA277A-A216-4719-8E4E-D7331DF4E617}"/>
    <cellStyle name="Input 2 2 5 5 7" xfId="13111" xr:uid="{6E7BF737-AFFB-4819-9A9C-DA025410E7F3}"/>
    <cellStyle name="Input 2 2 5 6" xfId="5279" xr:uid="{82219859-BCB6-4CE4-B063-9838E0FCD525}"/>
    <cellStyle name="Input 2 2 5 6 2" xfId="9368" xr:uid="{F6CFEFE8-16E4-46BA-ABB4-330A1CC386B6}"/>
    <cellStyle name="Input 2 2 5 6 2 2" xfId="26935" xr:uid="{EFD00595-7A78-40FB-B521-A3E4E7717FAF}"/>
    <cellStyle name="Input 2 2 5 6 2 3" xfId="34111" xr:uid="{110C4864-6C41-4A24-8F9F-26C95DDA4BE0}"/>
    <cellStyle name="Input 2 2 5 6 2 4" xfId="42618" xr:uid="{047912D6-8EEA-412C-A642-A4CE7D92452D}"/>
    <cellStyle name="Input 2 2 5 6 2 5" xfId="18028" xr:uid="{7817A3DE-9C62-4DFE-9593-436D6A71E7E3}"/>
    <cellStyle name="Input 2 2 5 6 3" xfId="22846" xr:uid="{1DC1E15C-ADC7-45EE-BD94-F16826119B49}"/>
    <cellStyle name="Input 2 2 5 6 4" xfId="30421" xr:uid="{444CD9EF-6F00-4D26-B608-E7F1ACECD2DC}"/>
    <cellStyle name="Input 2 2 5 6 5" xfId="38529" xr:uid="{693A4D0A-3551-43DD-AD3E-BF025A036F81}"/>
    <cellStyle name="Input 2 2 5 6 6" xfId="46094" xr:uid="{03AC5195-C649-447C-A675-65B00318B58B}"/>
    <cellStyle name="Input 2 2 5 6 7" xfId="13949" xr:uid="{7197CC3B-B49E-4202-8CDD-504ECC7B976C}"/>
    <cellStyle name="Input 2 2 5 7" xfId="5411" xr:uid="{05845DCC-DB0F-476F-98D9-AB36995FF1EA}"/>
    <cellStyle name="Input 2 2 5 7 2" xfId="9491" xr:uid="{683BF05D-157C-4206-8E44-AE7033B62278}"/>
    <cellStyle name="Input 2 2 5 7 2 2" xfId="27058" xr:uid="{359CCA39-36CB-480E-BF15-996CE326F504}"/>
    <cellStyle name="Input 2 2 5 7 2 3" xfId="34234" xr:uid="{7B9EC803-EA95-468B-9649-BC3E684D695C}"/>
    <cellStyle name="Input 2 2 5 7 2 4" xfId="42741" xr:uid="{2F04F1FA-EA6B-4302-B88C-870290BD141B}"/>
    <cellStyle name="Input 2 2 5 7 2 5" xfId="18151" xr:uid="{7FB5FD55-8490-4D50-B086-4CA0320BD6BC}"/>
    <cellStyle name="Input 2 2 5 7 3" xfId="22978" xr:uid="{5B7A53D2-4B32-458E-9B00-CE9FCDABF4C1}"/>
    <cellStyle name="Input 2 2 5 7 4" xfId="30553" xr:uid="{FA9E32A6-7D7A-49C0-956D-603E779D9B31}"/>
    <cellStyle name="Input 2 2 5 7 5" xfId="38661" xr:uid="{F1A2B1E5-C623-47B8-A326-33D2BBB84E63}"/>
    <cellStyle name="Input 2 2 5 7 6" xfId="46226" xr:uid="{4B5EBE79-A1F6-4219-BE52-809D15EE3BD9}"/>
    <cellStyle name="Input 2 2 5 7 7" xfId="14081" xr:uid="{A62146A5-BB99-4E37-BF3A-002F3E6A63DE}"/>
    <cellStyle name="Input 2 2 5 8" xfId="3697" xr:uid="{CAEA9BCB-F5AE-4922-9CD7-06337C79EFD3}"/>
    <cellStyle name="Input 2 2 5 8 2" xfId="8246" xr:uid="{21DC6630-0725-436F-8DE1-3A92C65B51F0}"/>
    <cellStyle name="Input 2 2 5 8 2 2" xfId="25813" xr:uid="{B464D72A-0C7B-4C78-9AF3-DEF4DE71C807}"/>
    <cellStyle name="Input 2 2 5 8 2 3" xfId="32989" xr:uid="{59D5F939-B561-4896-938E-90D9AEDD8258}"/>
    <cellStyle name="Input 2 2 5 8 2 4" xfId="41496" xr:uid="{08B52FBA-5D16-4830-B1BA-94B535BF9C4D}"/>
    <cellStyle name="Input 2 2 5 8 2 5" xfId="16906" xr:uid="{483C7255-0C4C-40D3-95BF-71D8D5556E02}"/>
    <cellStyle name="Input 2 2 5 8 3" xfId="21264" xr:uid="{985B3020-27C5-41C9-B959-6EA88428577C}"/>
    <cellStyle name="Input 2 2 5 8 4" xfId="29282" xr:uid="{6E556465-1AC8-41A5-9016-F347F0728DF0}"/>
    <cellStyle name="Input 2 2 5 8 5" xfId="36947" xr:uid="{24BFA6BD-B022-435D-9E3E-42380773A7EF}"/>
    <cellStyle name="Input 2 2 5 8 6" xfId="44958" xr:uid="{C14CA20F-7C5A-4371-9283-B1C297757AB2}"/>
    <cellStyle name="Input 2 2 5 8 7" xfId="12423" xr:uid="{A11BF07D-C631-4C56-B42C-BFEFD5648E34}"/>
    <cellStyle name="Input 2 2 5 9" xfId="5354" xr:uid="{63C5F5D8-EAE2-4741-BA82-EDA4FD3C73C6}"/>
    <cellStyle name="Input 2 2 5 9 2" xfId="9439" xr:uid="{534CB206-4134-4FF4-9E7A-C56BB5538458}"/>
    <cellStyle name="Input 2 2 5 9 2 2" xfId="27006" xr:uid="{C9D9784C-8DBD-423A-A363-A09E6ADD254B}"/>
    <cellStyle name="Input 2 2 5 9 2 3" xfId="34182" xr:uid="{192AD511-1CDA-42C5-86D2-3C82870F129B}"/>
    <cellStyle name="Input 2 2 5 9 2 4" xfId="42689" xr:uid="{DB174B14-2845-45A1-A634-076BC7C0209E}"/>
    <cellStyle name="Input 2 2 5 9 2 5" xfId="18099" xr:uid="{D6DCC483-6A0D-4AFD-9C6B-2583E30DB3C7}"/>
    <cellStyle name="Input 2 2 5 9 3" xfId="22921" xr:uid="{00E0A3CA-A115-449C-8082-C01015A55959}"/>
    <cellStyle name="Input 2 2 5 9 4" xfId="30496" xr:uid="{E2D12B02-CDD4-4645-AB0E-916CC6F1B33A}"/>
    <cellStyle name="Input 2 2 5 9 5" xfId="38604" xr:uid="{4853474A-73D6-4ADF-A7ED-F32E098B6E93}"/>
    <cellStyle name="Input 2 2 5 9 6" xfId="46169" xr:uid="{BC3ABB2D-9F7A-41B2-8A42-0C7F46C43D22}"/>
    <cellStyle name="Input 2 2 5 9 7" xfId="14024" xr:uid="{D336D5D9-5ED8-4DEE-A3F2-F9E684335C50}"/>
    <cellStyle name="Input 2 2 6" xfId="2406" xr:uid="{A8481786-94EC-4818-9760-44BCB45844EC}"/>
    <cellStyle name="Input 2 2 6 10" xfId="5316" xr:uid="{5B89971F-687D-40D7-A3A0-4C69BFA95646}"/>
    <cellStyle name="Input 2 2 6 10 2" xfId="9403" xr:uid="{1ACE7CA4-D09F-46F4-914E-CB3D57F83246}"/>
    <cellStyle name="Input 2 2 6 10 2 2" xfId="26970" xr:uid="{1ED9031F-E31D-4A77-B980-5E90A3A6CCA4}"/>
    <cellStyle name="Input 2 2 6 10 2 3" xfId="34146" xr:uid="{0553C0EF-9642-4656-8043-F503E0F4F520}"/>
    <cellStyle name="Input 2 2 6 10 2 4" xfId="42653" xr:uid="{D3518D7A-927C-4D16-ADC9-4AD4CB0B7EF1}"/>
    <cellStyle name="Input 2 2 6 10 2 5" xfId="18063" xr:uid="{3CB7C017-DDC9-4429-A984-77F676ADDFA3}"/>
    <cellStyle name="Input 2 2 6 10 3" xfId="22883" xr:uid="{BADE40F5-68DB-4B92-9DBA-05838CA116B0}"/>
    <cellStyle name="Input 2 2 6 10 4" xfId="30458" xr:uid="{B5913681-81BB-4CDF-9265-8E7DF6AD50D7}"/>
    <cellStyle name="Input 2 2 6 10 5" xfId="38566" xr:uid="{6E08F031-76D2-4E7A-8AC7-F40FEEAC6BDC}"/>
    <cellStyle name="Input 2 2 6 10 6" xfId="46131" xr:uid="{193361D5-975F-45C3-823E-5DA566D9436C}"/>
    <cellStyle name="Input 2 2 6 10 7" xfId="13986" xr:uid="{3E5C0C2C-9140-417B-956C-72E370879A0D}"/>
    <cellStyle name="Input 2 2 6 11" xfId="7028" xr:uid="{0D7C1011-D7B5-4776-A5ED-392979BA1CEA}"/>
    <cellStyle name="Input 2 2 6 11 2" xfId="24595" xr:uid="{41337447-7BB9-4228-AFC2-24B479EB5F86}"/>
    <cellStyle name="Input 2 2 6 11 3" xfId="32062" xr:uid="{6E3EF720-391C-4F09-99D4-680083C9D54D}"/>
    <cellStyle name="Input 2 2 6 11 4" xfId="40278" xr:uid="{94785702-D8F5-42DD-A934-16678501B65B}"/>
    <cellStyle name="Input 2 2 6 11 5" xfId="15688" xr:uid="{FBC2AABF-38B0-4745-B962-BA92957A7226}"/>
    <cellStyle name="Input 2 2 6 12" xfId="19972" xr:uid="{09BA9CD3-A7EF-4298-B74B-4273A4D41EB2}"/>
    <cellStyle name="Input 2 2 6 2" xfId="2969" xr:uid="{FEEA48E4-3D52-4683-BF6F-98F3A3F9D3D1}"/>
    <cellStyle name="Input 2 2 6 2 10" xfId="28670" xr:uid="{3E51469C-270E-4BC8-960F-5A2086FCB437}"/>
    <cellStyle name="Input 2 2 6 2 11" xfId="36218" xr:uid="{BA5BFF47-CFEA-4F33-A897-53937CB0C8B0}"/>
    <cellStyle name="Input 2 2 6 2 12" xfId="44347" xr:uid="{E50786AA-D75B-4F7C-9FD0-3099EE9EA924}"/>
    <cellStyle name="Input 2 2 6 2 13" xfId="11710" xr:uid="{3222B3E4-A268-4CC8-B1CC-FF6937071A51}"/>
    <cellStyle name="Input 2 2 6 2 2" xfId="4874" xr:uid="{0FC09C5B-48D0-4D28-9086-478241636E2E}"/>
    <cellStyle name="Input 2 2 6 2 2 2" xfId="9091" xr:uid="{33C89825-2828-4F07-9C85-4AD3D323A990}"/>
    <cellStyle name="Input 2 2 6 2 2 2 2" xfId="26658" xr:uid="{19E5C61A-6A22-4E45-B299-76B04AD99E2B}"/>
    <cellStyle name="Input 2 2 6 2 2 2 3" xfId="33834" xr:uid="{91278189-4C21-4B92-BCB6-BE43CD11D3ED}"/>
    <cellStyle name="Input 2 2 6 2 2 2 4" xfId="42341" xr:uid="{9BF5ED08-7492-41CC-8297-CEFC870662EF}"/>
    <cellStyle name="Input 2 2 6 2 2 2 5" xfId="17751" xr:uid="{A4EF31FA-03B5-4495-92EF-74AD757D48DF}"/>
    <cellStyle name="Input 2 2 6 2 2 3" xfId="22441" xr:uid="{E1A3627B-D9FC-4703-98E4-4E464602DD5F}"/>
    <cellStyle name="Input 2 2 6 2 2 4" xfId="30123" xr:uid="{613248D5-FA29-4BD1-ADCF-2547FF6A140B}"/>
    <cellStyle name="Input 2 2 6 2 2 5" xfId="38124" xr:uid="{8051E5A0-BE69-4980-BF87-5641454BA932}"/>
    <cellStyle name="Input 2 2 6 2 2 6" xfId="45796" xr:uid="{50346C3D-DB20-4CA6-B451-2EF7BA5341EF}"/>
    <cellStyle name="Input 2 2 6 2 2 7" xfId="13552" xr:uid="{AEA41537-F20D-4AFF-9C4B-AAD01E4E424D}"/>
    <cellStyle name="Input 2 2 6 2 3" xfId="5185" xr:uid="{EE2AD5C1-418D-40F2-8C39-A79AE0D1B2FC}"/>
    <cellStyle name="Input 2 2 6 2 3 2" xfId="9286" xr:uid="{FB8CFF87-0A9D-4E4E-B3DC-BD4E9911C0AD}"/>
    <cellStyle name="Input 2 2 6 2 3 2 2" xfId="26853" xr:uid="{4FA985FA-4E7E-4F3F-9604-9962B76F9EBA}"/>
    <cellStyle name="Input 2 2 6 2 3 2 3" xfId="34029" xr:uid="{20282110-A207-40AF-9F2B-A0D3E096EB1A}"/>
    <cellStyle name="Input 2 2 6 2 3 2 4" xfId="42536" xr:uid="{FF741943-A61A-4FBB-A118-3D01925DF560}"/>
    <cellStyle name="Input 2 2 6 2 3 2 5" xfId="17946" xr:uid="{6A8AF3DD-B471-4BD9-96E1-FA62B53DF721}"/>
    <cellStyle name="Input 2 2 6 2 3 3" xfId="22752" xr:uid="{CD2CACF2-20C9-429B-9FAA-A5F0E6F9C207}"/>
    <cellStyle name="Input 2 2 6 2 3 4" xfId="30327" xr:uid="{E9938065-7100-4238-BAE2-2980020BC862}"/>
    <cellStyle name="Input 2 2 6 2 3 5" xfId="38435" xr:uid="{74DD609A-2876-4137-A8A8-393B1AF0A3BE}"/>
    <cellStyle name="Input 2 2 6 2 3 6" xfId="46000" xr:uid="{C9B0404A-EBD9-4D77-8E87-B5945902AAD5}"/>
    <cellStyle name="Input 2 2 6 2 3 7" xfId="13855" xr:uid="{4A750A68-F8C3-461D-B6B5-1E1F9223F2ED}"/>
    <cellStyle name="Input 2 2 6 2 4" xfId="5882" xr:uid="{0E755F51-8C73-4F7A-8C06-F5F4182C9180}"/>
    <cellStyle name="Input 2 2 6 2 4 2" xfId="9936" xr:uid="{FE071CD5-47F9-4C93-A501-23D9C8DEFE73}"/>
    <cellStyle name="Input 2 2 6 2 4 2 2" xfId="27503" xr:uid="{78FD98B5-D27F-4E59-ABDD-5AB79BB6FC27}"/>
    <cellStyle name="Input 2 2 6 2 4 2 3" xfId="34679" xr:uid="{0A9581E4-4FCF-4F9E-BCB5-A96ADADEC46E}"/>
    <cellStyle name="Input 2 2 6 2 4 2 4" xfId="43186" xr:uid="{97380877-ADC8-41D0-A75D-C58004C5AD29}"/>
    <cellStyle name="Input 2 2 6 2 4 2 5" xfId="18596" xr:uid="{ADCB52EE-A54C-4B1F-9682-50B9C1B797EF}"/>
    <cellStyle name="Input 2 2 6 2 4 3" xfId="23449" xr:uid="{53B8D222-AB6A-42A2-A371-794D008C51B1}"/>
    <cellStyle name="Input 2 2 6 2 4 4" xfId="31024" xr:uid="{2A5137B5-E85F-46A2-A8F6-7353409DAD6B}"/>
    <cellStyle name="Input 2 2 6 2 4 5" xfId="39132" xr:uid="{F4745276-7EDD-4250-A795-7ADD34ACC06A}"/>
    <cellStyle name="Input 2 2 6 2 4 6" xfId="46697" xr:uid="{6376B73C-61CD-4699-900C-55A318A4661B}"/>
    <cellStyle name="Input 2 2 6 2 4 7" xfId="14552" xr:uid="{90A9A2AD-4FFC-4CBE-8833-74DA52F118A8}"/>
    <cellStyle name="Input 2 2 6 2 5" xfId="6238" xr:uid="{2BC4BEBC-9909-44A8-9566-65F8DE877507}"/>
    <cellStyle name="Input 2 2 6 2 5 2" xfId="10279" xr:uid="{D5FC8B21-730E-4AFB-86C0-AF0D77555975}"/>
    <cellStyle name="Input 2 2 6 2 5 2 2" xfId="27846" xr:uid="{D22624CF-4530-4D8B-BC93-5AED0187C2F5}"/>
    <cellStyle name="Input 2 2 6 2 5 2 3" xfId="35022" xr:uid="{38D143DE-A38A-4B68-B72F-E8DB58EEB1B5}"/>
    <cellStyle name="Input 2 2 6 2 5 2 4" xfId="43529" xr:uid="{6C4BE0F9-1C46-4AE9-A6D2-983F39852FD7}"/>
    <cellStyle name="Input 2 2 6 2 5 2 5" xfId="18939" xr:uid="{27434460-596D-4CFB-8ECC-080585942A31}"/>
    <cellStyle name="Input 2 2 6 2 5 3" xfId="23805" xr:uid="{9FD3168D-40AA-48B7-AD42-E2105EDA343C}"/>
    <cellStyle name="Input 2 2 6 2 5 4" xfId="31380" xr:uid="{A6A34E8C-9DFA-4A09-B85E-41777589EDB0}"/>
    <cellStyle name="Input 2 2 6 2 5 5" xfId="39488" xr:uid="{F602B577-055F-476B-8CB1-A173139F56F1}"/>
    <cellStyle name="Input 2 2 6 2 5 6" xfId="47053" xr:uid="{75190167-7427-4F7A-BB51-B4EF6637DD7B}"/>
    <cellStyle name="Input 2 2 6 2 5 7" xfId="14908" xr:uid="{D5B685C5-B929-4207-AAB8-9DF3D98D3280}"/>
    <cellStyle name="Input 2 2 6 2 6" xfId="6586" xr:uid="{0B4146AD-F734-4947-ABB5-42845CE504D8}"/>
    <cellStyle name="Input 2 2 6 2 6 2" xfId="10616" xr:uid="{134EC135-9D22-4536-A860-D7A398394E59}"/>
    <cellStyle name="Input 2 2 6 2 6 2 2" xfId="28183" xr:uid="{8B3F39C2-2C38-4E2E-B5FB-B83C5A9AA9A3}"/>
    <cellStyle name="Input 2 2 6 2 6 2 3" xfId="35359" xr:uid="{81B94751-4D78-4CF7-A6A4-86FEAC7B0B4D}"/>
    <cellStyle name="Input 2 2 6 2 6 2 4" xfId="43866" xr:uid="{D1DFBA4D-39CC-49BF-8081-2553C6BD5C1B}"/>
    <cellStyle name="Input 2 2 6 2 6 2 5" xfId="19276" xr:uid="{41CEBC49-8A3D-45AB-B34E-7E334937E870}"/>
    <cellStyle name="Input 2 2 6 2 6 3" xfId="24153" xr:uid="{685109D9-240D-4B0F-AEFE-080CC03EF5DF}"/>
    <cellStyle name="Input 2 2 6 2 6 4" xfId="31728" xr:uid="{60EE6ED2-287D-4808-B9FC-404F95579BEF}"/>
    <cellStyle name="Input 2 2 6 2 6 5" xfId="39836" xr:uid="{FC7C608E-824F-4303-8FAD-7B0C48553430}"/>
    <cellStyle name="Input 2 2 6 2 6 6" xfId="47401" xr:uid="{96E72567-BD67-4D8F-93D1-926557D33EB2}"/>
    <cellStyle name="Input 2 2 6 2 6 7" xfId="15256" xr:uid="{7E0B3147-4DD7-489F-A849-A5B39268AA0A}"/>
    <cellStyle name="Input 2 2 6 2 7" xfId="6169" xr:uid="{C542DF6C-0051-4265-B17A-FCCC525339C3}"/>
    <cellStyle name="Input 2 2 6 2 7 2" xfId="10212" xr:uid="{907E51A8-823C-41F5-A8EE-890A1CE070E6}"/>
    <cellStyle name="Input 2 2 6 2 7 2 2" xfId="27779" xr:uid="{D18A06CE-EF11-4AA4-8D04-8FB6B3AAC456}"/>
    <cellStyle name="Input 2 2 6 2 7 2 3" xfId="34955" xr:uid="{E0E40208-074B-4B17-B762-368E583411BE}"/>
    <cellStyle name="Input 2 2 6 2 7 2 4" xfId="43462" xr:uid="{8C8CC689-A686-40F5-8950-9F69A1F7B954}"/>
    <cellStyle name="Input 2 2 6 2 7 2 5" xfId="18872" xr:uid="{44D9EB86-CAC2-4322-AFF6-AAED36A62BBB}"/>
    <cellStyle name="Input 2 2 6 2 7 3" xfId="23736" xr:uid="{0651D369-E22A-4705-91EA-8712E198F8F6}"/>
    <cellStyle name="Input 2 2 6 2 7 4" xfId="31311" xr:uid="{0742F842-8AFA-40CF-B3F7-9E328FC0D24E}"/>
    <cellStyle name="Input 2 2 6 2 7 5" xfId="39419" xr:uid="{0A142FB2-4CF5-4A40-9D0B-C714FBBEE2AB}"/>
    <cellStyle name="Input 2 2 6 2 7 6" xfId="46984" xr:uid="{81124FB2-B75C-4E8D-9495-08E1DCC5580B}"/>
    <cellStyle name="Input 2 2 6 2 7 7" xfId="14839" xr:uid="{A06ECD7E-41AF-4404-A944-0D8449A204CE}"/>
    <cellStyle name="Input 2 2 6 2 8" xfId="7591" xr:uid="{A1623C5A-D903-462E-B7BA-620382F1FBB1}"/>
    <cellStyle name="Input 2 2 6 2 8 2" xfId="25158" xr:uid="{A266ACCA-C093-4EE3-BAC7-5B936591C3AF}"/>
    <cellStyle name="Input 2 2 6 2 8 3" xfId="32433" xr:uid="{B40DF2BC-DAFA-4F85-B30A-456D601C92E9}"/>
    <cellStyle name="Input 2 2 6 2 8 4" xfId="40841" xr:uid="{AB4E6263-1C6E-4940-BE4F-ADB2CAB1E202}"/>
    <cellStyle name="Input 2 2 6 2 8 5" xfId="16251" xr:uid="{48CFDB70-B0A5-45C1-B537-5D75257151C6}"/>
    <cellStyle name="Input 2 2 6 2 9" xfId="20535" xr:uid="{EBC0E718-4DD7-4711-887D-05EED5BE7066}"/>
    <cellStyle name="Input 2 2 6 3" xfId="3141" xr:uid="{37040152-2DC7-4150-9DF2-2F21BC8B1957}"/>
    <cellStyle name="Input 2 2 6 3 10" xfId="28741" xr:uid="{1AF64FBD-7FD6-4D64-991A-FD237F7E7308}"/>
    <cellStyle name="Input 2 2 6 3 11" xfId="36391" xr:uid="{F7E4EA13-A135-4179-84FF-A8461F092EE2}"/>
    <cellStyle name="Input 2 2 6 3 12" xfId="44418" xr:uid="{23CE87A3-90F7-49F3-8EDD-FB14AFAF6DAB}"/>
    <cellStyle name="Input 2 2 6 3 13" xfId="11875" xr:uid="{9A14F480-27C7-44ED-92A9-EC8F7A801981}"/>
    <cellStyle name="Input 2 2 6 3 2" xfId="5047" xr:uid="{22CDAA2F-EF58-4FD0-8C8E-C2B39C536853}"/>
    <cellStyle name="Input 2 2 6 3 2 2" xfId="9170" xr:uid="{7E70F028-2979-4F48-82EB-68A563B5884E}"/>
    <cellStyle name="Input 2 2 6 3 2 2 2" xfId="26737" xr:uid="{9C9FB924-4BEE-49C9-93E5-980A42B77B7A}"/>
    <cellStyle name="Input 2 2 6 3 2 2 3" xfId="33913" xr:uid="{C5EDD39D-48D9-4CE5-84BA-52C0F31FE765}"/>
    <cellStyle name="Input 2 2 6 3 2 2 4" xfId="42420" xr:uid="{4946E1C7-DFC6-4F61-832B-DFEC4367A0BA}"/>
    <cellStyle name="Input 2 2 6 3 2 2 5" xfId="17830" xr:uid="{92E45B9E-8D61-4750-9CF0-91BEFAE4DE4F}"/>
    <cellStyle name="Input 2 2 6 3 2 3" xfId="22614" xr:uid="{9B7E8D5C-627E-4B05-944C-F607BC7A5372}"/>
    <cellStyle name="Input 2 2 6 3 2 4" xfId="30194" xr:uid="{365D18AF-E05B-4242-B02D-D3C1DB8C7242}"/>
    <cellStyle name="Input 2 2 6 3 2 5" xfId="38297" xr:uid="{5C1FD25A-62C7-4756-8A67-187889013186}"/>
    <cellStyle name="Input 2 2 6 3 2 6" xfId="45867" xr:uid="{E6180DE3-2BF9-4BB9-A45B-3C912742F236}"/>
    <cellStyle name="Input 2 2 6 3 2 7" xfId="13717" xr:uid="{467E72B4-B66F-43F7-8118-DE57E120020E}"/>
    <cellStyle name="Input 2 2 6 3 3" xfId="3640" xr:uid="{C015159D-FA22-40FF-B3F4-E3CFF879CBA6}"/>
    <cellStyle name="Input 2 2 6 3 3 2" xfId="8195" xr:uid="{B378D8B8-64C4-416E-BF29-8C1B90F565A8}"/>
    <cellStyle name="Input 2 2 6 3 3 2 2" xfId="25762" xr:uid="{1BF71DB9-DCAD-44F6-85A5-3C3CA27B7ED0}"/>
    <cellStyle name="Input 2 2 6 3 3 2 3" xfId="32938" xr:uid="{13A33964-3098-4278-BD78-2298BE194564}"/>
    <cellStyle name="Input 2 2 6 3 3 2 4" xfId="41445" xr:uid="{9A73D40B-46E5-4B7E-8015-3DB948E1B72A}"/>
    <cellStyle name="Input 2 2 6 3 3 2 5" xfId="16855" xr:uid="{EC0DA74A-3452-4EDF-8232-A85B226E084E}"/>
    <cellStyle name="Input 2 2 6 3 3 3" xfId="21207" xr:uid="{9EB310FF-54C8-4013-B781-53EA9E6BB790}"/>
    <cellStyle name="Input 2 2 6 3 3 4" xfId="29225" xr:uid="{B0175EB6-416E-4A86-A565-7148D2E34743}"/>
    <cellStyle name="Input 2 2 6 3 3 5" xfId="36890" xr:uid="{ACDEAA0C-4F19-4D33-8983-CC943A5176CE}"/>
    <cellStyle name="Input 2 2 6 3 3 6" xfId="44901" xr:uid="{AD10CC1C-C8FC-47B8-9AAD-BCE6E7DC04DF}"/>
    <cellStyle name="Input 2 2 6 3 3 7" xfId="12366" xr:uid="{792685CC-6B42-45C5-80ED-95E93F8C3AF3}"/>
    <cellStyle name="Input 2 2 6 3 4" xfId="5975" xr:uid="{65CD6861-44FA-4644-9D47-119A79F19699}"/>
    <cellStyle name="Input 2 2 6 3 4 2" xfId="10025" xr:uid="{5F77C5D7-5C91-41CF-B422-07381A07B384}"/>
    <cellStyle name="Input 2 2 6 3 4 2 2" xfId="27592" xr:uid="{5A5605A5-E871-4835-9F5C-0EBC9157A7E3}"/>
    <cellStyle name="Input 2 2 6 3 4 2 3" xfId="34768" xr:uid="{DCA02A4E-0E94-4DCD-9E54-9C747BED9D11}"/>
    <cellStyle name="Input 2 2 6 3 4 2 4" xfId="43275" xr:uid="{6E72CD2C-C964-46D1-B5BA-2DAFC174B3EE}"/>
    <cellStyle name="Input 2 2 6 3 4 2 5" xfId="18685" xr:uid="{AD6178BD-4D78-45E4-8649-F2A11F9D110A}"/>
    <cellStyle name="Input 2 2 6 3 4 3" xfId="23542" xr:uid="{FDCFE221-1121-41D8-9323-7969AF6765B3}"/>
    <cellStyle name="Input 2 2 6 3 4 4" xfId="31117" xr:uid="{35D99AAD-9C8C-4A4B-82B5-D82F7285F84F}"/>
    <cellStyle name="Input 2 2 6 3 4 5" xfId="39225" xr:uid="{07937F53-B152-44FE-97F9-F7F55010BF95}"/>
    <cellStyle name="Input 2 2 6 3 4 6" xfId="46790" xr:uid="{47EFC82B-C1B8-41C7-9C07-3418C5DAE8A7}"/>
    <cellStyle name="Input 2 2 6 3 4 7" xfId="14645" xr:uid="{28B23B36-3129-425D-A34C-51F6A8103178}"/>
    <cellStyle name="Input 2 2 6 3 5" xfId="6338" xr:uid="{789C9A46-D06E-43D2-BC2C-424C053430A2}"/>
    <cellStyle name="Input 2 2 6 3 5 2" xfId="10375" xr:uid="{5082CE33-DFC3-45FD-83D8-25CC08D37AF2}"/>
    <cellStyle name="Input 2 2 6 3 5 2 2" xfId="27942" xr:uid="{528ADA6F-7E17-46BC-84E3-3648F636F291}"/>
    <cellStyle name="Input 2 2 6 3 5 2 3" xfId="35118" xr:uid="{99166DA0-D95C-4CB3-AAF7-8BC3FA83B829}"/>
    <cellStyle name="Input 2 2 6 3 5 2 4" xfId="43625" xr:uid="{0622DC70-C483-490C-80FE-FD5BF4731703}"/>
    <cellStyle name="Input 2 2 6 3 5 2 5" xfId="19035" xr:uid="{17312AF3-B28E-46B0-BA66-0D89BF98A110}"/>
    <cellStyle name="Input 2 2 6 3 5 3" xfId="23905" xr:uid="{0DD77EBE-8F7E-4D59-972B-4BF259A2CA48}"/>
    <cellStyle name="Input 2 2 6 3 5 4" xfId="31480" xr:uid="{E081DD15-7997-4987-B85E-95EB7DB46BFE}"/>
    <cellStyle name="Input 2 2 6 3 5 5" xfId="39588" xr:uid="{C3D7E20A-D962-481E-B566-4AC72DC4C879}"/>
    <cellStyle name="Input 2 2 6 3 5 6" xfId="47153" xr:uid="{4C4BDCA6-38B9-4B09-AD18-FFEDE6099EAB}"/>
    <cellStyle name="Input 2 2 6 3 5 7" xfId="15008" xr:uid="{FCABFA79-4AC3-4B66-B372-D5A3F4A79B30}"/>
    <cellStyle name="Input 2 2 6 3 6" xfId="6670" xr:uid="{40AB8B5F-F674-4E34-81B0-B7FF88875005}"/>
    <cellStyle name="Input 2 2 6 3 6 2" xfId="10692" xr:uid="{D72C9444-3AAF-4FCC-96F8-90B1A52F47D5}"/>
    <cellStyle name="Input 2 2 6 3 6 2 2" xfId="28259" xr:uid="{049FBEC9-071E-4395-84DB-0153D931D959}"/>
    <cellStyle name="Input 2 2 6 3 6 2 3" xfId="35435" xr:uid="{BA924DA3-F093-410D-8E0E-7BDE76645F10}"/>
    <cellStyle name="Input 2 2 6 3 6 2 4" xfId="43942" xr:uid="{8141AA6A-2F99-4280-A34B-D900D7B78DE9}"/>
    <cellStyle name="Input 2 2 6 3 6 2 5" xfId="19352" xr:uid="{EB42428C-2334-40B8-BCE9-A9064A908348}"/>
    <cellStyle name="Input 2 2 6 3 6 3" xfId="24237" xr:uid="{1EBC373C-17EB-4BF8-BAE3-778053B4675B}"/>
    <cellStyle name="Input 2 2 6 3 6 4" xfId="31812" xr:uid="{DB285C87-6AAF-42E3-A660-C738ED59C4C4}"/>
    <cellStyle name="Input 2 2 6 3 6 5" xfId="39920" xr:uid="{541092C7-BAB6-48C6-A715-9DC38A04C4F5}"/>
    <cellStyle name="Input 2 2 6 3 6 6" xfId="47485" xr:uid="{C81D0A02-3A61-4420-B546-291BBC6996BA}"/>
    <cellStyle name="Input 2 2 6 3 6 7" xfId="15340" xr:uid="{C3795DE0-9E19-4989-83A3-76A35CF965B4}"/>
    <cellStyle name="Input 2 2 6 3 7" xfId="5585" xr:uid="{94B656F3-C71A-4013-A3B3-21B8ACF46F9C}"/>
    <cellStyle name="Input 2 2 6 3 7 2" xfId="9650" xr:uid="{198D3D7E-AF65-4211-A52D-C382B1501FDC}"/>
    <cellStyle name="Input 2 2 6 3 7 2 2" xfId="27217" xr:uid="{754F2D8F-9DB7-4D22-812D-ECDF31056E62}"/>
    <cellStyle name="Input 2 2 6 3 7 2 3" xfId="34393" xr:uid="{4FB19333-6823-4D8B-BB11-4EEA6479F230}"/>
    <cellStyle name="Input 2 2 6 3 7 2 4" xfId="42900" xr:uid="{0F5D983A-B89D-4E42-B266-A6A574B37334}"/>
    <cellStyle name="Input 2 2 6 3 7 2 5" xfId="18310" xr:uid="{181A1E83-07A7-4C5F-A827-95EDDE745ABC}"/>
    <cellStyle name="Input 2 2 6 3 7 3" xfId="23152" xr:uid="{FA463827-9386-43E5-87D7-13859A309A42}"/>
    <cellStyle name="Input 2 2 6 3 7 4" xfId="30727" xr:uid="{ECCF2DC7-BE19-411E-98C2-1DD94CF7751A}"/>
    <cellStyle name="Input 2 2 6 3 7 5" xfId="38835" xr:uid="{75E6A0FE-F6F6-4E44-9F02-D68F029AEA7F}"/>
    <cellStyle name="Input 2 2 6 3 7 6" xfId="46400" xr:uid="{E37D0F55-062E-4940-B1AE-EDEACDABD7F8}"/>
    <cellStyle name="Input 2 2 6 3 7 7" xfId="14255" xr:uid="{17B38A34-0046-4C66-9C0F-8C33FFACE9F2}"/>
    <cellStyle name="Input 2 2 6 3 8" xfId="7764" xr:uid="{0928B898-9107-4E90-A2F8-BDF46B02B435}"/>
    <cellStyle name="Input 2 2 6 3 8 2" xfId="25331" xr:uid="{8A83F2B2-0B64-434C-AA38-B046C0C9C68B}"/>
    <cellStyle name="Input 2 2 6 3 8 3" xfId="32512" xr:uid="{06E10584-BCB9-4063-AFFE-FF0D9AAF52EF}"/>
    <cellStyle name="Input 2 2 6 3 8 4" xfId="41014" xr:uid="{74C45442-8215-40F0-99B1-21136469F66C}"/>
    <cellStyle name="Input 2 2 6 3 8 5" xfId="16424" xr:uid="{2BF921CC-ADF0-4531-8C35-A022FBA148F0}"/>
    <cellStyle name="Input 2 2 6 3 9" xfId="20708" xr:uid="{54DB0DF1-7F1B-4AAF-841D-3EA2D7B10A36}"/>
    <cellStyle name="Input 2 2 6 4" xfId="2832" xr:uid="{55169429-9D72-4BEC-B27C-9CEFA2335D7C}"/>
    <cellStyle name="Input 2 2 6 4 10" xfId="28590" xr:uid="{6847038C-9D52-430C-9D4A-F3EA10119249}"/>
    <cellStyle name="Input 2 2 6 4 11" xfId="36081" xr:uid="{A93C1CB5-859F-4D5C-836F-D005F8166AA8}"/>
    <cellStyle name="Input 2 2 6 4 12" xfId="44267" xr:uid="{7FCD05FE-88E3-4AFF-85AC-36CF8489D816}"/>
    <cellStyle name="Input 2 2 6 4 13" xfId="11581" xr:uid="{48330548-A7A1-4E77-A382-E5A1ADB0FFAB}"/>
    <cellStyle name="Input 2 2 6 4 2" xfId="4737" xr:uid="{9FCB5DF3-7050-4991-A1CB-3F5D8064AEB7}"/>
    <cellStyle name="Input 2 2 6 4 2 2" xfId="9003" xr:uid="{3882A1B9-BB46-46D8-9461-32E351464A76}"/>
    <cellStyle name="Input 2 2 6 4 2 2 2" xfId="26570" xr:uid="{19623F38-5D94-4327-A4FE-F0D2D86FDC9F}"/>
    <cellStyle name="Input 2 2 6 4 2 2 3" xfId="33746" xr:uid="{61396DA5-A92A-43C5-80DD-5AC95867A10F}"/>
    <cellStyle name="Input 2 2 6 4 2 2 4" xfId="42253" xr:uid="{F6F4319F-F877-4F8E-96F3-3BA4F846BC77}"/>
    <cellStyle name="Input 2 2 6 4 2 2 5" xfId="17663" xr:uid="{4893D608-4ACC-4D36-B196-3E026A69947A}"/>
    <cellStyle name="Input 2 2 6 4 2 3" xfId="22304" xr:uid="{9E6C9C61-C45C-467F-81F4-85697AAEB822}"/>
    <cellStyle name="Input 2 2 6 4 2 4" xfId="30043" xr:uid="{AEE95AE0-3CB8-49ED-A976-69432D5B4EE8}"/>
    <cellStyle name="Input 2 2 6 4 2 5" xfId="37987" xr:uid="{963F4914-3119-4452-A9BB-21BE3D7CF466}"/>
    <cellStyle name="Input 2 2 6 4 2 6" xfId="45716" xr:uid="{D34682D6-CF9B-4B02-8B6A-389BE7103384}"/>
    <cellStyle name="Input 2 2 6 4 2 7" xfId="13423" xr:uid="{2B29CE88-CEB3-47D9-B59A-556E997ECACD}"/>
    <cellStyle name="Input 2 2 6 4 3" xfId="5389" xr:uid="{00A6EED5-F6BA-43A5-B576-B15C7234F4EA}"/>
    <cellStyle name="Input 2 2 6 4 3 2" xfId="9472" xr:uid="{D1DD7D49-CE91-49BF-AFF7-E1C251CDA7F1}"/>
    <cellStyle name="Input 2 2 6 4 3 2 2" xfId="27039" xr:uid="{16372B5D-E213-40D2-9E09-E1EFA529339B}"/>
    <cellStyle name="Input 2 2 6 4 3 2 3" xfId="34215" xr:uid="{35B79E10-B91D-42EA-9D87-55E6B384B5CD}"/>
    <cellStyle name="Input 2 2 6 4 3 2 4" xfId="42722" xr:uid="{2F09D8C9-CEB2-4740-9AC7-5B70ED2F355E}"/>
    <cellStyle name="Input 2 2 6 4 3 2 5" xfId="18132" xr:uid="{0E217E0C-9376-4B4E-B472-A8B59CA300C7}"/>
    <cellStyle name="Input 2 2 6 4 3 3" xfId="22956" xr:uid="{CEA0A5D9-7CFB-4CEF-9CBF-D91ED831EF35}"/>
    <cellStyle name="Input 2 2 6 4 3 4" xfId="30531" xr:uid="{CFF4D919-0400-4745-9D98-FCB94C17718E}"/>
    <cellStyle name="Input 2 2 6 4 3 5" xfId="38639" xr:uid="{A7188001-F4E1-4782-9CA7-FD02A646F79D}"/>
    <cellStyle name="Input 2 2 6 4 3 6" xfId="46204" xr:uid="{FDCC7C2D-56CD-4AFF-9C6F-2E7A430D8954}"/>
    <cellStyle name="Input 2 2 6 4 3 7" xfId="14059" xr:uid="{25203C6A-6498-4B1D-BB8B-00DC648E3D09}"/>
    <cellStyle name="Input 2 2 6 4 4" xfId="5796" xr:uid="{05D275C6-8F3F-4D2F-B7FC-4998FAC9E7A0}"/>
    <cellStyle name="Input 2 2 6 4 4 2" xfId="9851" xr:uid="{AE0AC035-FF45-4887-ACBA-8BFC8EA3C70A}"/>
    <cellStyle name="Input 2 2 6 4 4 2 2" xfId="27418" xr:uid="{7BE06FBB-0149-4016-BE43-B4FCB4E90C13}"/>
    <cellStyle name="Input 2 2 6 4 4 2 3" xfId="34594" xr:uid="{5A56C956-FE5B-42FE-848A-AF698378A28E}"/>
    <cellStyle name="Input 2 2 6 4 4 2 4" xfId="43101" xr:uid="{11903CAF-E3E4-4B26-B6C6-6F335917E39E}"/>
    <cellStyle name="Input 2 2 6 4 4 2 5" xfId="18511" xr:uid="{A52B2D37-40E3-4D6A-9937-137CBCBEE7FE}"/>
    <cellStyle name="Input 2 2 6 4 4 3" xfId="23363" xr:uid="{8917B500-5AD1-4178-8C92-70FEDABC4607}"/>
    <cellStyle name="Input 2 2 6 4 4 4" xfId="30938" xr:uid="{B2FAD1C3-959F-4DD1-8F15-AD86CD7335BC}"/>
    <cellStyle name="Input 2 2 6 4 4 5" xfId="39046" xr:uid="{9BA823A1-4A7F-4C61-9D6D-FD9CFC18F712}"/>
    <cellStyle name="Input 2 2 6 4 4 6" xfId="46611" xr:uid="{893A74D5-F66D-4048-B5DF-962B2CAE6945}"/>
    <cellStyle name="Input 2 2 6 4 4 7" xfId="14466" xr:uid="{82E3BA4B-8CDC-414B-9BA2-8742308522C1}"/>
    <cellStyle name="Input 2 2 6 4 5" xfId="6149" xr:uid="{6A2AFA14-0548-40AD-9552-0ACAB6C3DA20}"/>
    <cellStyle name="Input 2 2 6 4 5 2" xfId="10194" xr:uid="{A1441BCC-4895-411F-8CB3-DED7B1B1508D}"/>
    <cellStyle name="Input 2 2 6 4 5 2 2" xfId="27761" xr:uid="{229A9FA3-7DB4-4A24-8CF6-54D06A1C4EE1}"/>
    <cellStyle name="Input 2 2 6 4 5 2 3" xfId="34937" xr:uid="{6F6DEB51-9F51-4DC6-8CC0-AC4F6F0ABDD0}"/>
    <cellStyle name="Input 2 2 6 4 5 2 4" xfId="43444" xr:uid="{1FCE6DAE-9F95-4FA1-8850-4B583A3F6543}"/>
    <cellStyle name="Input 2 2 6 4 5 2 5" xfId="18854" xr:uid="{A87CC335-5E5F-4405-88A3-748CD0FA4814}"/>
    <cellStyle name="Input 2 2 6 4 5 3" xfId="23716" xr:uid="{A1E88652-58F5-480F-B064-607D7C4B73EA}"/>
    <cellStyle name="Input 2 2 6 4 5 4" xfId="31291" xr:uid="{A734B79B-835B-456A-BDA5-1F38DD1D0EFE}"/>
    <cellStyle name="Input 2 2 6 4 5 5" xfId="39399" xr:uid="{3718746A-58C6-4868-A9DC-103BDD7FBE5E}"/>
    <cellStyle name="Input 2 2 6 4 5 6" xfId="46964" xr:uid="{FE983A39-6269-4E8D-AED0-F7F329C3D2B5}"/>
    <cellStyle name="Input 2 2 6 4 5 7" xfId="14819" xr:uid="{289F89BD-868E-40B0-ABDE-B594964EF1CC}"/>
    <cellStyle name="Input 2 2 6 4 6" xfId="6501" xr:uid="{20DA2AA7-0CB8-4A0F-BCAC-81A939B7B8F2}"/>
    <cellStyle name="Input 2 2 6 4 6 2" xfId="10533" xr:uid="{39498CFD-47ED-48D6-A236-3F76E8446A09}"/>
    <cellStyle name="Input 2 2 6 4 6 2 2" xfId="28100" xr:uid="{76E54A60-6A87-49C3-8AB6-9FFB81258477}"/>
    <cellStyle name="Input 2 2 6 4 6 2 3" xfId="35276" xr:uid="{C714587D-7395-403C-88EB-5C3B2D57F2CC}"/>
    <cellStyle name="Input 2 2 6 4 6 2 4" xfId="43783" xr:uid="{C2D8B5F6-F1C5-4DB0-B15D-9F2C0C001960}"/>
    <cellStyle name="Input 2 2 6 4 6 2 5" xfId="19193" xr:uid="{9661AC7C-CF0E-48D2-AB5C-16DD82B0C5D9}"/>
    <cellStyle name="Input 2 2 6 4 6 3" xfId="24068" xr:uid="{7FF6B30D-D475-4D96-BC38-A306FB6E6190}"/>
    <cellStyle name="Input 2 2 6 4 6 4" xfId="31643" xr:uid="{E9132764-F98A-4ADA-9CA7-5C771E5DDE5F}"/>
    <cellStyle name="Input 2 2 6 4 6 5" xfId="39751" xr:uid="{5F19910C-8628-4FCC-8D3F-C481D6B0751C}"/>
    <cellStyle name="Input 2 2 6 4 6 6" xfId="47316" xr:uid="{8809E08C-8F69-4CA5-A68C-BB02F8F02F5E}"/>
    <cellStyle name="Input 2 2 6 4 6 7" xfId="15171" xr:uid="{051A76CC-655E-4779-BA15-F0C11B59953C}"/>
    <cellStyle name="Input 2 2 6 4 7" xfId="3576" xr:uid="{DF6CF10A-831C-474C-869B-2AA86EAD688A}"/>
    <cellStyle name="Input 2 2 6 4 7 2" xfId="8142" xr:uid="{57CDAF00-C7AD-486D-AECB-A12FECA6A268}"/>
    <cellStyle name="Input 2 2 6 4 7 2 2" xfId="25709" xr:uid="{F27EC75A-6D71-43CB-95FD-39ACA4C6BE6D}"/>
    <cellStyle name="Input 2 2 6 4 7 2 3" xfId="32885" xr:uid="{87500BC9-FD92-4746-BD46-3EB467B5EA77}"/>
    <cellStyle name="Input 2 2 6 4 7 2 4" xfId="41392" xr:uid="{1B6E19C6-3927-4FB3-B6DA-76CC2211DE52}"/>
    <cellStyle name="Input 2 2 6 4 7 2 5" xfId="16802" xr:uid="{DF327F3C-1351-439C-A5CC-ADA63547F555}"/>
    <cellStyle name="Input 2 2 6 4 7 3" xfId="21143" xr:uid="{4FB0EA86-FDAC-467D-9650-A09F48F89903}"/>
    <cellStyle name="Input 2 2 6 4 7 4" xfId="29161" xr:uid="{8E8AC4AC-C355-41A3-9B2A-49721AB7FEA7}"/>
    <cellStyle name="Input 2 2 6 4 7 5" xfId="36826" xr:uid="{BC4AE863-E8E1-4D50-9BC7-9E83DE495944}"/>
    <cellStyle name="Input 2 2 6 4 7 6" xfId="44837" xr:uid="{5D67DC35-BB23-47EE-9AE9-17050C071939}"/>
    <cellStyle name="Input 2 2 6 4 7 7" xfId="12302" xr:uid="{6F38FCF1-8853-4CA5-92C5-01410B2F5A6C}"/>
    <cellStyle name="Input 2 2 6 4 8" xfId="7454" xr:uid="{A4644A92-9618-4C84-8040-2A5C21B7DF5D}"/>
    <cellStyle name="Input 2 2 6 4 8 2" xfId="25021" xr:uid="{7CAC3F01-ED08-4806-B1F2-C901736A2805}"/>
    <cellStyle name="Input 2 2 6 4 8 3" xfId="32345" xr:uid="{7F59AF3B-AF7A-4448-A4D7-C7D601628882}"/>
    <cellStyle name="Input 2 2 6 4 8 4" xfId="40704" xr:uid="{8299493D-C783-429B-9300-F9681DA72C0E}"/>
    <cellStyle name="Input 2 2 6 4 8 5" xfId="16114" xr:uid="{0C5AFD16-AF5D-45C6-AA3D-E9CDD33A005C}"/>
    <cellStyle name="Input 2 2 6 4 9" xfId="20398" xr:uid="{B3209E24-2ADE-4FFF-B9EB-42A0A357733E}"/>
    <cellStyle name="Input 2 2 6 5" xfId="4311" xr:uid="{1301F259-20C5-4D6B-BB19-89912B56467E}"/>
    <cellStyle name="Input 2 2 6 5 2" xfId="8720" xr:uid="{EA32233F-E783-4A06-90B1-9841498AFB63}"/>
    <cellStyle name="Input 2 2 6 5 2 2" xfId="26287" xr:uid="{243F094E-E117-4245-9BD9-EE3B9B51CA6F}"/>
    <cellStyle name="Input 2 2 6 5 2 3" xfId="33463" xr:uid="{5249E834-9D64-4B7A-9AE1-8E7B4CE1AE2F}"/>
    <cellStyle name="Input 2 2 6 5 2 4" xfId="41970" xr:uid="{64808103-EA32-476C-9661-E34A48CA7901}"/>
    <cellStyle name="Input 2 2 6 5 2 5" xfId="17380" xr:uid="{96DA4033-F1D1-4C8C-9C1E-991E18194C0B}"/>
    <cellStyle name="Input 2 2 6 5 3" xfId="21878" xr:uid="{29A292F4-A09E-4D22-8F04-72E7478FBF76}"/>
    <cellStyle name="Input 2 2 6 5 4" xfId="29784" xr:uid="{C426B95E-0DED-4FE1-BC8F-2D2D4DE568F9}"/>
    <cellStyle name="Input 2 2 6 5 5" xfId="37561" xr:uid="{C7371D80-B306-4650-AC6A-DB787FC18BD0}"/>
    <cellStyle name="Input 2 2 6 5 6" xfId="45459" xr:uid="{54B77F3D-9BA4-4F9C-B55A-98CD611F0019}"/>
    <cellStyle name="Input 2 2 6 5 7" xfId="13021" xr:uid="{23414143-6C8B-44FC-91C6-7C47B8D006CB}"/>
    <cellStyle name="Input 2 2 6 6" xfId="3397" xr:uid="{CE2326E7-D2D9-4AA7-A1B8-91520CFFF27E}"/>
    <cellStyle name="Input 2 2 6 6 2" xfId="7999" xr:uid="{7B41B921-A1A9-49BB-8A45-B7C8B35527D9}"/>
    <cellStyle name="Input 2 2 6 6 2 2" xfId="25566" xr:uid="{E52C38E7-D1D6-4AD3-A202-E4C35BA16A8F}"/>
    <cellStyle name="Input 2 2 6 6 2 3" xfId="32742" xr:uid="{AF1AE417-9153-4024-B411-43912969FDB5}"/>
    <cellStyle name="Input 2 2 6 6 2 4" xfId="41249" xr:uid="{D291711F-769E-43D1-829E-DB4FBA04F5AE}"/>
    <cellStyle name="Input 2 2 6 6 2 5" xfId="16659" xr:uid="{2646E3A6-4BE4-440F-A928-693225EE861B}"/>
    <cellStyle name="Input 2 2 6 6 3" xfId="20964" xr:uid="{A34FE70C-51DF-4318-8856-01992332BEAA}"/>
    <cellStyle name="Input 2 2 6 6 4" xfId="28991" xr:uid="{9037087D-E9D4-4C78-BD57-E480B6828F0F}"/>
    <cellStyle name="Input 2 2 6 6 5" xfId="36647" xr:uid="{FE794E4E-EB4E-4CC9-BAA4-79B29E90FBA9}"/>
    <cellStyle name="Input 2 2 6 6 6" xfId="44668" xr:uid="{48F70B92-38B4-4624-A60F-83C0B531013D}"/>
    <cellStyle name="Input 2 2 6 6 7" xfId="12131" xr:uid="{DFF18DFF-49A3-4065-BAC5-B87750312FCF}"/>
    <cellStyle name="Input 2 2 6 7" xfId="4013" xr:uid="{49AD02C0-B8DC-4650-8B07-CD1585A0D448}"/>
    <cellStyle name="Input 2 2 6 7 2" xfId="8501" xr:uid="{0F49CFCC-E2C6-4197-A7EE-E6AB8F102DA1}"/>
    <cellStyle name="Input 2 2 6 7 2 2" xfId="26068" xr:uid="{2C2011E6-1C92-4409-914F-833D1FBAA938}"/>
    <cellStyle name="Input 2 2 6 7 2 3" xfId="33244" xr:uid="{FBEB67EE-1C68-4191-B361-E3BADC9CA298}"/>
    <cellStyle name="Input 2 2 6 7 2 4" xfId="41751" xr:uid="{FFDEA524-26E0-475D-9885-BF0072544B2E}"/>
    <cellStyle name="Input 2 2 6 7 2 5" xfId="17161" xr:uid="{9E61D1C3-B88D-43CC-BF01-B1B0A67E0F74}"/>
    <cellStyle name="Input 2 2 6 7 3" xfId="21580" xr:uid="{343B1F3F-4A8B-455D-946E-D48BD2DEB59D}"/>
    <cellStyle name="Input 2 2 6 7 4" xfId="29553" xr:uid="{80BB5F42-20B9-42A5-85CD-1E79486CE605}"/>
    <cellStyle name="Input 2 2 6 7 5" xfId="37263" xr:uid="{3170B5FA-1437-460D-AC19-5A648892490A}"/>
    <cellStyle name="Input 2 2 6 7 6" xfId="45228" xr:uid="{11A63FD8-3769-49BD-9FAB-35BF632355E4}"/>
    <cellStyle name="Input 2 2 6 7 7" xfId="12731" xr:uid="{44AD8B8A-BC44-41CC-A229-1E04A6E031E4}"/>
    <cellStyle name="Input 2 2 6 8" xfId="5418" xr:uid="{7FF317B4-D0CA-402F-A1EA-4A6548959B96}"/>
    <cellStyle name="Input 2 2 6 8 2" xfId="9496" xr:uid="{E6C87139-4121-4BDF-AD53-E8E62D0D415E}"/>
    <cellStyle name="Input 2 2 6 8 2 2" xfId="27063" xr:uid="{D66CF2B8-3F43-4B07-B9AD-D3B4BCDFAC70}"/>
    <cellStyle name="Input 2 2 6 8 2 3" xfId="34239" xr:uid="{16419A9F-F367-4067-9481-697744DB7E84}"/>
    <cellStyle name="Input 2 2 6 8 2 4" xfId="42746" xr:uid="{B6BE89F1-B612-4272-B713-8C576C42B6D0}"/>
    <cellStyle name="Input 2 2 6 8 2 5" xfId="18156" xr:uid="{46F2A0FE-B41A-4734-8EBC-BCE82CA533E8}"/>
    <cellStyle name="Input 2 2 6 8 3" xfId="22985" xr:uid="{C171D932-ED92-417A-A97A-AF6F6181EC47}"/>
    <cellStyle name="Input 2 2 6 8 4" xfId="30560" xr:uid="{AEB8E0B9-BA04-4055-9F17-2DA072E389CF}"/>
    <cellStyle name="Input 2 2 6 8 5" xfId="38668" xr:uid="{E725600C-46D9-4847-ADFB-5B8E6AC48074}"/>
    <cellStyle name="Input 2 2 6 8 6" xfId="46233" xr:uid="{B8046403-EE14-412F-8329-4B6B11CC07CF}"/>
    <cellStyle name="Input 2 2 6 8 7" xfId="14088" xr:uid="{753DF3A8-F9BD-4E2D-A8F4-1621111A60AE}"/>
    <cellStyle name="Input 2 2 6 9" xfId="5462" xr:uid="{FB3A3346-3714-4F69-842E-DA550136257E}"/>
    <cellStyle name="Input 2 2 6 9 2" xfId="9538" xr:uid="{85EA6EDB-329D-40B9-A5A7-3D9180315E61}"/>
    <cellStyle name="Input 2 2 6 9 2 2" xfId="27105" xr:uid="{2317B02C-D134-43A8-89C9-4D28111C690B}"/>
    <cellStyle name="Input 2 2 6 9 2 3" xfId="34281" xr:uid="{05C1DFBE-7688-47C3-907B-2A0B27408197}"/>
    <cellStyle name="Input 2 2 6 9 2 4" xfId="42788" xr:uid="{7DCB64D6-18AE-494A-8B8A-8DEEA05CC6F2}"/>
    <cellStyle name="Input 2 2 6 9 2 5" xfId="18198" xr:uid="{616F29B4-4B91-4991-A93F-FCCC9BEFC8B9}"/>
    <cellStyle name="Input 2 2 6 9 3" xfId="23029" xr:uid="{FE0EBA3C-6FAB-4BFD-9B84-E2C2779E21DD}"/>
    <cellStyle name="Input 2 2 6 9 4" xfId="30604" xr:uid="{BF6932A0-389B-4ACA-8C1B-20F1E3ECA48A}"/>
    <cellStyle name="Input 2 2 6 9 5" xfId="38712" xr:uid="{40B4FA1A-F802-4671-9753-020BAD5CA7C9}"/>
    <cellStyle name="Input 2 2 6 9 6" xfId="46277" xr:uid="{8320DFF0-03B0-46A5-819B-EB241E938E04}"/>
    <cellStyle name="Input 2 2 6 9 7" xfId="14132" xr:uid="{557A81A0-378A-4E2E-B5F8-76AA8E48DFF2}"/>
    <cellStyle name="Input 2 2 7" xfId="2666" xr:uid="{29D22FBB-B7F0-4223-92CC-16217229161D}"/>
    <cellStyle name="Input 2 2 7 10" xfId="28483" xr:uid="{F0DB40CD-A21F-4C66-8162-BD9C54164A48}"/>
    <cellStyle name="Input 2 2 7 11" xfId="44161" xr:uid="{F5F2F3FB-27E5-416D-8F42-E0D1B4A45170}"/>
    <cellStyle name="Input 2 2 7 12" xfId="11426" xr:uid="{0D94B767-A8B8-44EE-9C9B-5C67B051579F}"/>
    <cellStyle name="Input 2 2 7 2" xfId="4571" xr:uid="{26288F9B-B18F-4684-98E3-FD3527FD42BE}"/>
    <cellStyle name="Input 2 2 7 2 2" xfId="8885" xr:uid="{A5B13789-AFCD-43EC-90E5-54E69AE03F57}"/>
    <cellStyle name="Input 2 2 7 2 2 2" xfId="26452" xr:uid="{57266546-41BF-421B-B9EB-F6D9697AE2C6}"/>
    <cellStyle name="Input 2 2 7 2 2 3" xfId="33628" xr:uid="{86A0F36B-10ED-4FA0-B86E-A8A8F49D7CD0}"/>
    <cellStyle name="Input 2 2 7 2 2 4" xfId="42135" xr:uid="{77A62AE1-BF74-4F83-8625-000A4CFA6E7F}"/>
    <cellStyle name="Input 2 2 7 2 2 5" xfId="17545" xr:uid="{CC62C214-7CDB-4BD4-B170-97804E20188E}"/>
    <cellStyle name="Input 2 2 7 2 3" xfId="22138" xr:uid="{2BF60C93-DCEF-41B0-BA28-251E8077D86F}"/>
    <cellStyle name="Input 2 2 7 2 4" xfId="29936" xr:uid="{76FCEBF6-F058-44EB-AD5A-6B11AD380831}"/>
    <cellStyle name="Input 2 2 7 2 5" xfId="37821" xr:uid="{3601E57B-57BC-4811-8E34-F92BD9E744F3}"/>
    <cellStyle name="Input 2 2 7 2 6" xfId="45610" xr:uid="{65E4DC94-96FA-4635-B30F-D552AE49FD02}"/>
    <cellStyle name="Input 2 2 7 2 7" xfId="13268" xr:uid="{0B12864E-8E2A-421F-997C-6FC2434C5233}"/>
    <cellStyle name="Input 2 2 7 3" xfId="3821" xr:uid="{CF9A3622-F640-4A32-9D5A-1EB0A3D8F37D}"/>
    <cellStyle name="Input 2 2 7 3 2" xfId="8357" xr:uid="{898FF003-3EFF-4784-950F-07528F998C76}"/>
    <cellStyle name="Input 2 2 7 3 2 2" xfId="25924" xr:uid="{5945779D-D523-4380-920F-E1786E233383}"/>
    <cellStyle name="Input 2 2 7 3 2 3" xfId="33100" xr:uid="{1A2AE67C-CCEB-4097-A3F7-B0FAF8DD41F9}"/>
    <cellStyle name="Input 2 2 7 3 2 4" xfId="41607" xr:uid="{34B8CC30-5E1D-4B8D-8F2D-A3AE2EA8EBC7}"/>
    <cellStyle name="Input 2 2 7 3 2 5" xfId="17017" xr:uid="{1E2594E2-A5D7-4A08-81EB-0CD6E0DD25E5}"/>
    <cellStyle name="Input 2 2 7 3 3" xfId="21388" xr:uid="{3EAD759C-5E2C-4E9B-80B7-F3A3CE63CCDA}"/>
    <cellStyle name="Input 2 2 7 3 4" xfId="29406" xr:uid="{37E7E14D-1B31-49FB-9991-B1B887C30CCC}"/>
    <cellStyle name="Input 2 2 7 3 5" xfId="37071" xr:uid="{F99605F0-57CE-4A28-B6BE-5AB11EC50B8E}"/>
    <cellStyle name="Input 2 2 7 3 6" xfId="45082" xr:uid="{C3B1CC0A-92B5-4B53-AB1D-C6EA5DFB959F}"/>
    <cellStyle name="Input 2 2 7 3 7" xfId="12547" xr:uid="{4316AB0B-0E18-4851-B4F9-825522071B38}"/>
    <cellStyle name="Input 2 2 7 4" xfId="5664" xr:uid="{C61CE2EF-706D-4965-8FB6-48FEE879E236}"/>
    <cellStyle name="Input 2 2 7 4 2" xfId="9724" xr:uid="{DD785205-0523-4265-95C0-21BBF299E140}"/>
    <cellStyle name="Input 2 2 7 4 2 2" xfId="27291" xr:uid="{466467DD-E68A-486B-A870-57ECD0FA65C3}"/>
    <cellStyle name="Input 2 2 7 4 2 3" xfId="34467" xr:uid="{6155827C-2DDA-45DE-A7B1-89A8FBEE0C0F}"/>
    <cellStyle name="Input 2 2 7 4 2 4" xfId="42974" xr:uid="{23B55F2F-24F7-4C97-A41B-EACDE17D76F8}"/>
    <cellStyle name="Input 2 2 7 4 2 5" xfId="18384" xr:uid="{15193342-38DB-4B1D-BDD5-E285E3E605A9}"/>
    <cellStyle name="Input 2 2 7 4 3" xfId="23231" xr:uid="{5D05721B-E960-4392-AC9E-52301B4A7D46}"/>
    <cellStyle name="Input 2 2 7 4 4" xfId="30806" xr:uid="{CE1DCF37-0D2B-46BD-B7A3-E2687CC7E7CF}"/>
    <cellStyle name="Input 2 2 7 4 5" xfId="38914" xr:uid="{55617649-CBB3-401E-8643-99CF78A4BCB6}"/>
    <cellStyle name="Input 2 2 7 4 6" xfId="46479" xr:uid="{031DFF81-0594-43C1-ACFD-CEFD5DF93CFD}"/>
    <cellStyle name="Input 2 2 7 4 7" xfId="14334" xr:uid="{15D97193-E071-4CF2-A8E5-BFDEA4C6C7A2}"/>
    <cellStyle name="Input 2 2 7 5" xfId="5273" xr:uid="{A46F3E05-6A1F-400A-AF04-9C6E712C78CE}"/>
    <cellStyle name="Input 2 2 7 5 2" xfId="9362" xr:uid="{CFF5EE0E-38C4-4FA0-8FC9-52ACEADE234F}"/>
    <cellStyle name="Input 2 2 7 5 2 2" xfId="26929" xr:uid="{4FE209D7-C473-47C3-8341-A7DBBB2D5023}"/>
    <cellStyle name="Input 2 2 7 5 2 3" xfId="34105" xr:uid="{B6517A38-1313-4724-AAEC-D488BC4D8826}"/>
    <cellStyle name="Input 2 2 7 5 2 4" xfId="42612" xr:uid="{A44E9355-5C1C-4BB6-9EE5-EFD3DDDA6B69}"/>
    <cellStyle name="Input 2 2 7 5 2 5" xfId="18022" xr:uid="{7D268D97-7507-473A-9994-A299EF8D3BB1}"/>
    <cellStyle name="Input 2 2 7 5 3" xfId="22840" xr:uid="{298C7CFC-86E7-4497-B1FE-8DB8A81A8FCA}"/>
    <cellStyle name="Input 2 2 7 5 4" xfId="30415" xr:uid="{AFB3E87F-102F-4133-B1CC-B311126646B9}"/>
    <cellStyle name="Input 2 2 7 5 5" xfId="38523" xr:uid="{21AE1CAC-71D4-48B9-9246-8124A571F709}"/>
    <cellStyle name="Input 2 2 7 5 6" xfId="46088" xr:uid="{D62F8C33-3AD5-4C3B-9E56-154148D1E166}"/>
    <cellStyle name="Input 2 2 7 5 7" xfId="13943" xr:uid="{407647D5-66F4-4CB5-9618-9A57F09AD939}"/>
    <cellStyle name="Input 2 2 7 6" xfId="6387" xr:uid="{E1887587-DD88-41D1-9771-700DFF39D3A0}"/>
    <cellStyle name="Input 2 2 7 6 2" xfId="10424" xr:uid="{C038F382-7DBE-402C-B89B-136F9B329FDD}"/>
    <cellStyle name="Input 2 2 7 6 2 2" xfId="27991" xr:uid="{E6829E9C-0548-4F49-BCE0-160B8F5102B4}"/>
    <cellStyle name="Input 2 2 7 6 2 3" xfId="35167" xr:uid="{5A52E069-FB1F-42CC-8D22-632687FF5E54}"/>
    <cellStyle name="Input 2 2 7 6 2 4" xfId="43674" xr:uid="{B6A6BF63-223E-4423-8E8A-1515E8C1407F}"/>
    <cellStyle name="Input 2 2 7 6 2 5" xfId="19084" xr:uid="{8EE72CD6-07FD-48EA-9EF2-AA02228FDF7C}"/>
    <cellStyle name="Input 2 2 7 6 3" xfId="23954" xr:uid="{89209375-94D3-4BE4-8DB2-75E3B1F13EB5}"/>
    <cellStyle name="Input 2 2 7 6 4" xfId="31529" xr:uid="{09845224-594B-4FCA-A204-DC0D64D31C7B}"/>
    <cellStyle name="Input 2 2 7 6 5" xfId="39637" xr:uid="{97DCADED-A9F3-42F6-9FEA-478B87292F1C}"/>
    <cellStyle name="Input 2 2 7 6 6" xfId="47202" xr:uid="{D0E5DDFB-AD23-46CB-BAE1-7E8D28ACE1A6}"/>
    <cellStyle name="Input 2 2 7 6 7" xfId="15057" xr:uid="{E2E541EC-D41F-4225-B0CB-FD5224F42866}"/>
    <cellStyle name="Input 2 2 7 7" xfId="6823" xr:uid="{89B8D319-685B-4710-B4FF-23F4F68BD0C0}"/>
    <cellStyle name="Input 2 2 7 7 2" xfId="10796" xr:uid="{26D5ECA5-4BA4-4776-A464-6144FAD53486}"/>
    <cellStyle name="Input 2 2 7 7 2 2" xfId="28363" xr:uid="{944DAAD4-8418-402D-97A6-4F537BAE0753}"/>
    <cellStyle name="Input 2 2 7 7 2 3" xfId="35539" xr:uid="{F01FE02C-5455-471E-A64A-27381832F635}"/>
    <cellStyle name="Input 2 2 7 7 2 4" xfId="44046" xr:uid="{C281D3A3-F531-40CD-8FE2-1759020306A4}"/>
    <cellStyle name="Input 2 2 7 7 2 5" xfId="19456" xr:uid="{6447741F-B032-4966-BDB2-EE974CE875A1}"/>
    <cellStyle name="Input 2 2 7 7 3" xfId="24390" xr:uid="{7CE9CE74-43F1-4D5D-8E09-9966928ED9E1}"/>
    <cellStyle name="Input 2 2 7 7 4" xfId="31965" xr:uid="{431A5A8A-60E1-407F-92FF-FCA66F781788}"/>
    <cellStyle name="Input 2 2 7 7 5" xfId="40073" xr:uid="{21C6C21E-DC29-413D-9F13-9BB3399F58BC}"/>
    <cellStyle name="Input 2 2 7 7 6" xfId="47638" xr:uid="{24371CE5-1BD7-4B77-85CC-8A46AA1602FC}"/>
    <cellStyle name="Input 2 2 7 7 7" xfId="15493" xr:uid="{89DD3A1C-4FB6-4697-BFA2-3350C9A96251}"/>
    <cellStyle name="Input 2 2 7 8" xfId="7288" xr:uid="{5A615165-D816-4154-8E90-890EC07C6617}"/>
    <cellStyle name="Input 2 2 7 8 2" xfId="24855" xr:uid="{F0AC21B1-8415-4892-9EA1-83BEBC727C5B}"/>
    <cellStyle name="Input 2 2 7 8 3" xfId="32227" xr:uid="{345C3BF7-4F1C-4F33-9105-57D48F486CD7}"/>
    <cellStyle name="Input 2 2 7 8 4" xfId="40538" xr:uid="{8A77B8E4-DF5C-4889-9BDF-91D04D1B2845}"/>
    <cellStyle name="Input 2 2 7 8 5" xfId="15948" xr:uid="{ED350A70-E647-4554-B295-7DB1E0296716}"/>
    <cellStyle name="Input 2 2 7 9" xfId="20232" xr:uid="{946214D0-2804-4478-A439-8681F651B4A6}"/>
    <cellStyle name="Input 2 2 8" xfId="3478" xr:uid="{3DF2902C-625C-47D1-A990-E1BDBE1EA008}"/>
    <cellStyle name="Input 2 2 8 2" xfId="8067" xr:uid="{704687A4-7B8C-4B9A-88F2-83E398F2A724}"/>
    <cellStyle name="Input 2 2 8 2 2" xfId="25634" xr:uid="{42A2EEE6-FB3B-4213-B293-7F23F7CB9A91}"/>
    <cellStyle name="Input 2 2 8 2 3" xfId="32810" xr:uid="{6BD394AE-F746-490E-B513-96BA504DC04C}"/>
    <cellStyle name="Input 2 2 8 2 4" xfId="41317" xr:uid="{4073C864-C7AA-4DFD-AC41-DCC73B003B4B}"/>
    <cellStyle name="Input 2 2 8 2 5" xfId="16727" xr:uid="{41A0B7BF-206C-49D0-8EC5-D76CC39CF06E}"/>
    <cellStyle name="Input 2 2 8 3" xfId="21045" xr:uid="{3C542E7C-D0BF-4344-ACD0-03DA438F43B4}"/>
    <cellStyle name="Input 2 2 8 4" xfId="29067" xr:uid="{216BDA50-2672-4B6A-99E3-7DA0D1E2807A}"/>
    <cellStyle name="Input 2 2 8 5" xfId="36728" xr:uid="{1E83C461-FE9D-4CD5-A465-C261968EE263}"/>
    <cellStyle name="Input 2 2 8 6" xfId="44743" xr:uid="{FC5A1B9F-7D40-4C2C-8AD3-891CEC5C3A9E}"/>
    <cellStyle name="Input 2 2 8 7" xfId="12207" xr:uid="{A1AF87D4-B27B-4E6B-96D2-678298C73B58}"/>
    <cellStyle name="Input 2 2 9" xfId="35575" xr:uid="{8FF8D151-8C06-49E3-B891-187F1C458EF3}"/>
    <cellStyle name="Input 2 3" xfId="1694" xr:uid="{0CABEDF4-D205-4997-BE8F-189584407D01}"/>
    <cellStyle name="Input 2 3 2" xfId="2422" xr:uid="{579576D1-B63F-4343-92C1-C8C5AF815E23}"/>
    <cellStyle name="Input 2 3 2 2" xfId="2985" xr:uid="{AC9C31F3-4CD3-43E6-8D74-9FBE2FCDDA77}"/>
    <cellStyle name="Input 2 3 2 2 2" xfId="4890" xr:uid="{5021470B-D2A5-44B4-8538-8B4AFA8A36E5}"/>
    <cellStyle name="Input 2 3 2 2 2 2" xfId="9103" xr:uid="{7EAEF237-8297-48D1-8178-02910D052DDD}"/>
    <cellStyle name="Input 2 3 2 2 2 2 2" xfId="26670" xr:uid="{7FF3ED2F-C937-42A6-8414-D9FB422481D0}"/>
    <cellStyle name="Input 2 3 2 2 2 2 3" xfId="33846" xr:uid="{6DDCF94A-B918-4AF8-8454-E08A151C3F70}"/>
    <cellStyle name="Input 2 3 2 2 2 2 4" xfId="42353" xr:uid="{528868AF-D74C-411A-9BF1-8A58E8BD28C8}"/>
    <cellStyle name="Input 2 3 2 2 2 2 5" xfId="48517" xr:uid="{9F3D5151-8FD8-479F-8669-4A92613E8FA2}"/>
    <cellStyle name="Input 2 3 2 2 2 2 6" xfId="17763" xr:uid="{57173D48-54E2-48F0-A206-345C1B522B8D}"/>
    <cellStyle name="Input 2 3 2 2 2 3" xfId="22457" xr:uid="{1A1256ED-FF06-4372-BE62-E4617EE00C4F}"/>
    <cellStyle name="Input 2 3 2 2 2 4" xfId="38140" xr:uid="{87AE32DE-F751-4369-8DFB-B04469279F88}"/>
    <cellStyle name="Input 2 3 2 2 3" xfId="7607" xr:uid="{61B9E7B6-EAD3-4E7F-881F-46E12DD44518}"/>
    <cellStyle name="Input 2 3 2 2 3 2" xfId="25174" xr:uid="{578D80DE-D361-4DB7-889D-5D6560CCBF41}"/>
    <cellStyle name="Input 2 3 2 2 3 3" xfId="32445" xr:uid="{5E7C2ABD-A051-4092-A9F8-D77BFE868009}"/>
    <cellStyle name="Input 2 3 2 2 3 4" xfId="40857" xr:uid="{560E6153-795E-423B-85D5-6482EF0EA023}"/>
    <cellStyle name="Input 2 3 2 2 3 5" xfId="47866" xr:uid="{53C777C5-D523-4232-AA89-963003F5A9B1}"/>
    <cellStyle name="Input 2 3 2 2 3 6" xfId="16267" xr:uid="{9B7C8E24-8F47-4547-AECA-4A8EAB90B6F8}"/>
    <cellStyle name="Input 2 3 2 2 4" xfId="20551" xr:uid="{62D854D2-6C22-4E51-9B65-F058AC494AB2}"/>
    <cellStyle name="Input 2 3 2 2 5" xfId="36234" xr:uid="{95410E48-F840-48E6-80D9-90F739A94242}"/>
    <cellStyle name="Input 2 3 2 3" xfId="4327" xr:uid="{C2CC65BE-8082-47FD-B351-A866B536B266}"/>
    <cellStyle name="Input 2 3 2 3 2" xfId="8732" xr:uid="{C85FE8F0-4914-4A14-BC8C-9723F4CCA9A7}"/>
    <cellStyle name="Input 2 3 2 3 2 2" xfId="26299" xr:uid="{496223CB-66EA-489C-BF62-F98E3F07081A}"/>
    <cellStyle name="Input 2 3 2 3 2 3" xfId="33475" xr:uid="{886F3802-34A5-4695-977E-A3D027D82D53}"/>
    <cellStyle name="Input 2 3 2 3 2 4" xfId="41982" xr:uid="{82A6520F-D1EB-4FA9-8835-31F310913F6F}"/>
    <cellStyle name="Input 2 3 2 3 2 5" xfId="48313" xr:uid="{48CC4851-794A-4016-B477-F577AD07C59D}"/>
    <cellStyle name="Input 2 3 2 3 2 6" xfId="17392" xr:uid="{50A52309-9B31-4040-9852-0A36F975EDA4}"/>
    <cellStyle name="Input 2 3 2 3 3" xfId="21894" xr:uid="{FCE2C375-D743-43DA-B97C-9E15038557B4}"/>
    <cellStyle name="Input 2 3 2 3 4" xfId="37577" xr:uid="{D03804F4-9389-4519-BA8A-C567ABB009FA}"/>
    <cellStyle name="Input 2 3 2 4" xfId="7044" xr:uid="{ACB68914-FD5F-46D9-BC4A-C9AB6505FB8A}"/>
    <cellStyle name="Input 2 3 2 4 2" xfId="24611" xr:uid="{0D133AEF-131A-49CC-9783-082D05C3A6C3}"/>
    <cellStyle name="Input 2 3 2 4 3" xfId="32074" xr:uid="{15D399D8-7F14-45A6-B062-88BFF20D98D2}"/>
    <cellStyle name="Input 2 3 2 4 4" xfId="40294" xr:uid="{269C9BAD-16FF-43F6-BE59-F02B883F3FED}"/>
    <cellStyle name="Input 2 3 2 4 5" xfId="47677" xr:uid="{B59B8A88-C200-4BF3-84FA-180EAB47E390}"/>
    <cellStyle name="Input 2 3 2 4 6" xfId="15704" xr:uid="{68F06C55-3C9A-4C89-A94B-36D8A765E93C}"/>
    <cellStyle name="Input 2 3 2 5" xfId="19988" xr:uid="{0D7A20D6-BE2F-4311-AFFA-FB007DC1FA46}"/>
    <cellStyle name="Input 2 3 2 6" xfId="44060" xr:uid="{DDC62867-05AD-4D65-982A-042209642087}"/>
    <cellStyle name="Input 2 3 3" xfId="2747" xr:uid="{40AE2512-A796-4099-BD40-36EED4EBE323}"/>
    <cellStyle name="Input 2 3 3 2" xfId="4652" xr:uid="{AC91A132-868A-49E3-9356-537ADD011EF9}"/>
    <cellStyle name="Input 2 3 3 2 2" xfId="8961" xr:uid="{27DA4251-5F8D-4AFC-B905-D27D6573B812}"/>
    <cellStyle name="Input 2 3 3 2 2 2" xfId="26528" xr:uid="{3670A026-8F08-439D-9F55-8132409B8D85}"/>
    <cellStyle name="Input 2 3 3 2 2 3" xfId="33704" xr:uid="{DE63F1E5-6E87-411E-B7B6-C2FD6CB398E6}"/>
    <cellStyle name="Input 2 3 3 2 2 4" xfId="42211" xr:uid="{CD3269DC-7D79-4F88-992A-545E365581D8}"/>
    <cellStyle name="Input 2 3 3 2 2 5" xfId="48432" xr:uid="{73D43CF2-AD0F-4608-9293-5FE2D901F328}"/>
    <cellStyle name="Input 2 3 3 2 2 6" xfId="17621" xr:uid="{D7242A51-0558-47EA-8DAE-CDC026F1FCE3}"/>
    <cellStyle name="Input 2 3 3 2 3" xfId="22219" xr:uid="{3642E403-A742-408E-97BD-7FCEFE887FFF}"/>
    <cellStyle name="Input 2 3 3 2 4" xfId="37902" xr:uid="{4B392B39-5C33-47AD-94BF-1A992B30EB96}"/>
    <cellStyle name="Input 2 3 3 3" xfId="7369" xr:uid="{A509C245-2D72-4273-AFDA-9DD7FC4701C0}"/>
    <cellStyle name="Input 2 3 3 3 2" xfId="24936" xr:uid="{C77D36CB-E7A5-447F-B50B-68D223798B7B}"/>
    <cellStyle name="Input 2 3 3 3 3" xfId="32303" xr:uid="{4227C208-157F-4A1B-AB09-1EA8CCABD3AF}"/>
    <cellStyle name="Input 2 3 3 3 4" xfId="40619" xr:uid="{0D199809-5588-4F90-BEC7-BBB710BD59AC}"/>
    <cellStyle name="Input 2 3 3 3 5" xfId="47781" xr:uid="{10130FB2-B212-41E9-B29E-F8F25B6266B4}"/>
    <cellStyle name="Input 2 3 3 3 6" xfId="16029" xr:uid="{05F043C6-243B-48A5-AD0D-DE36CA71C48E}"/>
    <cellStyle name="Input 2 3 3 4" xfId="20313" xr:uid="{206BA484-BD3E-4476-9516-01A61C81BA74}"/>
    <cellStyle name="Input 2 3 3 5" xfId="35996" xr:uid="{0B289A59-E67F-4532-9A56-D8D9F4AB9DF6}"/>
    <cellStyle name="Input 2 3 4" xfId="3840" xr:uid="{D680313C-088C-4505-8D32-950AF0C226AC}"/>
    <cellStyle name="Input 2 3 4 2" xfId="8371" xr:uid="{ED473FE2-0A34-42D5-8425-6770EFF1BFB3}"/>
    <cellStyle name="Input 2 3 4 2 2" xfId="25938" xr:uid="{DA4D9AD8-5D11-4CC7-B37C-26519BF1007C}"/>
    <cellStyle name="Input 2 3 4 2 3" xfId="33114" xr:uid="{C5E26CE7-0C79-4239-B8BB-BADDBDA44DAF}"/>
    <cellStyle name="Input 2 3 4 2 4" xfId="41621" xr:uid="{14C49BC0-A589-4D1D-AAEB-D1C398556F5B}"/>
    <cellStyle name="Input 2 3 4 2 5" xfId="48147" xr:uid="{BBF5AFD6-3E3B-4B7A-804A-B581C298F9BC}"/>
    <cellStyle name="Input 2 3 4 2 6" xfId="17031" xr:uid="{FD9829F7-A8B6-494F-9DA4-5EF970F338D0}"/>
    <cellStyle name="Input 2 3 4 3" xfId="21407" xr:uid="{56A98D1D-3E55-40E5-A4ED-E029732AA228}"/>
    <cellStyle name="Input 2 3 4 4" xfId="37090" xr:uid="{6E0051F0-DDA5-4AAB-AADA-A695428F25C2}"/>
    <cellStyle name="Input 2 3 5" xfId="6852" xr:uid="{A73480C0-0DBB-4BD6-BA5F-16B80164C3E9}"/>
    <cellStyle name="Input 2 3 5 2" xfId="24419" xr:uid="{58363BD3-3790-4FA9-8431-46DCF4EB6644}"/>
    <cellStyle name="Input 2 3 5 3" xfId="31980" xr:uid="{39F0494F-DB19-4946-BDB5-77551C6D96D2}"/>
    <cellStyle name="Input 2 3 5 4" xfId="40102" xr:uid="{5B552493-0A6F-4E02-8695-3EA47A07CF0E}"/>
    <cellStyle name="Input 2 3 5 5" xfId="47651" xr:uid="{FBC35224-F64E-4731-ABD1-3810D42A214B}"/>
    <cellStyle name="Input 2 3 5 6" xfId="15514" xr:uid="{AE2063CD-58AB-4412-8BC2-B8D4D9E9F041}"/>
    <cellStyle name="Input 2 3 6" xfId="19749" xr:uid="{4A90B543-9D92-40B8-B907-26A59B238E15}"/>
    <cellStyle name="Input 2 3 7" xfId="35562" xr:uid="{098EF2C5-7567-4E53-9E8B-C26ECD063095}"/>
    <cellStyle name="Input 2 3 8" xfId="10988" xr:uid="{BFF1242D-0F78-40D1-A58C-25C7E6553E2F}"/>
    <cellStyle name="Input 2 4" xfId="2361" xr:uid="{D4CE9F8A-10B1-4E7A-BA77-34BF49B58DF6}"/>
    <cellStyle name="Input 2 4 2" xfId="2924" xr:uid="{069CEDD1-92E1-4B00-BBE5-2E136A4E7528}"/>
    <cellStyle name="Input 2 4 2 2" xfId="4829" xr:uid="{AF0A1485-8C3D-402B-AB79-3F5440215F7A}"/>
    <cellStyle name="Input 2 4 2 2 2" xfId="9047" xr:uid="{2715CF67-5D28-4448-A4D9-8004F40E822B}"/>
    <cellStyle name="Input 2 4 2 2 2 2" xfId="26614" xr:uid="{4949C41D-A7B4-426C-B226-E44AD9FEF736}"/>
    <cellStyle name="Input 2 4 2 2 2 3" xfId="33790" xr:uid="{B2B3F7B1-3B0A-400F-B805-ECBCB5FEC97E}"/>
    <cellStyle name="Input 2 4 2 2 2 4" xfId="42297" xr:uid="{990E121D-F332-4E47-9A67-5B09A5970C4B}"/>
    <cellStyle name="Input 2 4 2 2 2 5" xfId="48483" xr:uid="{BA244260-492D-4526-A716-C766F9054F10}"/>
    <cellStyle name="Input 2 4 2 2 2 6" xfId="17707" xr:uid="{C333EDBD-6589-4EFA-A313-26A505968536}"/>
    <cellStyle name="Input 2 4 2 2 3" xfId="22396" xr:uid="{A86E7CA9-2809-4AD9-BDE8-C39190CD9260}"/>
    <cellStyle name="Input 2 4 2 2 4" xfId="38079" xr:uid="{638C266A-307D-4D88-9AC6-A0767CD96E0E}"/>
    <cellStyle name="Input 2 4 2 3" xfId="7546" xr:uid="{72A04D28-22F1-461D-AD56-61932114FEE7}"/>
    <cellStyle name="Input 2 4 2 3 2" xfId="25113" xr:uid="{C990EA45-8C71-4744-AA1B-D78EF223809E}"/>
    <cellStyle name="Input 2 4 2 3 3" xfId="32389" xr:uid="{3A55E0E0-48E1-437B-AEE5-B15F0815CADC}"/>
    <cellStyle name="Input 2 4 2 3 4" xfId="40796" xr:uid="{D2649B09-24EC-4FBE-8699-5EBCED9F9062}"/>
    <cellStyle name="Input 2 4 2 3 5" xfId="47832" xr:uid="{84CA29E1-5F9B-4982-BE23-0B467328A4DC}"/>
    <cellStyle name="Input 2 4 2 3 6" xfId="16206" xr:uid="{7C5E3C33-C33A-40E6-B540-B7A9FAAF4601}"/>
    <cellStyle name="Input 2 4 2 4" xfId="20490" xr:uid="{3D32EF6C-6828-463D-91BD-A95F8F644E14}"/>
    <cellStyle name="Input 2 4 2 5" xfId="36173" xr:uid="{FD6E6BA9-5E51-4596-92DB-B7BECD332808}"/>
    <cellStyle name="Input 2 4 3" xfId="4266" xr:uid="{E3633620-CF45-4B15-B0DA-12CC66AA7BC7}"/>
    <cellStyle name="Input 2 4 3 2" xfId="8676" xr:uid="{0C665086-D8C4-44B1-8C53-8B72FDDEF446}"/>
    <cellStyle name="Input 2 4 3 2 2" xfId="26243" xr:uid="{E8EC8E0D-1F20-46A3-94F8-AAD3CA914203}"/>
    <cellStyle name="Input 2 4 3 2 3" xfId="33419" xr:uid="{0F616CF7-710F-4679-BEE1-8375257C91ED}"/>
    <cellStyle name="Input 2 4 3 2 4" xfId="41926" xr:uid="{AEA7FD44-A8C8-4EE9-BC33-33E3CECD1F43}"/>
    <cellStyle name="Input 2 4 3 2 5" xfId="48279" xr:uid="{82252C44-19A3-4B0C-BC55-67D069710DB6}"/>
    <cellStyle name="Input 2 4 3 2 6" xfId="17336" xr:uid="{4CE85BEA-F220-460D-B209-AF91B728D0D1}"/>
    <cellStyle name="Input 2 4 3 3" xfId="21833" xr:uid="{78B876D2-E7E8-4060-A9E9-DEFD9435FF0F}"/>
    <cellStyle name="Input 2 4 3 4" xfId="37516" xr:uid="{58F47952-2767-4631-8B6D-63F7EB2B3A1E}"/>
    <cellStyle name="Input 2 4 4" xfId="6983" xr:uid="{F564EBA5-80BC-4BDD-93B7-09BD2CACABA0}"/>
    <cellStyle name="Input 2 4 4 2" xfId="24550" xr:uid="{F7E120D4-8B96-44C6-B44F-1DDBE299FFC7}"/>
    <cellStyle name="Input 2 4 4 3" xfId="32018" xr:uid="{DE3D2AA6-A69D-4B43-9953-8831E87D4B51}"/>
    <cellStyle name="Input 2 4 4 4" xfId="40233" xr:uid="{EDDC0DF9-6B15-4E26-9AD3-11DC11CDB25A}"/>
    <cellStyle name="Input 2 4 4 5" xfId="47665" xr:uid="{B1C6C0DD-11EE-40D6-A921-78BE33BFF98C}"/>
    <cellStyle name="Input 2 4 4 6" xfId="15643" xr:uid="{3793A80A-6C6D-4E35-8D77-440ED12E26FC}"/>
    <cellStyle name="Input 2 4 5" xfId="19927" xr:uid="{D5A9FDC9-AB7C-4A7C-B1FB-0C645ABBFD20}"/>
    <cellStyle name="Input 2 4 6" xfId="44054" xr:uid="{E31594BB-C8D0-41FE-8565-E16175792DED}"/>
    <cellStyle name="Input 2 5" xfId="2665" xr:uid="{428D0016-00EC-4BD6-8A5A-BA913E832C67}"/>
    <cellStyle name="Input 2 5 2" xfId="4570" xr:uid="{1CD9253A-68B6-4ABE-99C7-000FB64AA589}"/>
    <cellStyle name="Input 2 5 2 2" xfId="8884" xr:uid="{A3793516-F2B8-485B-92FD-677F707D0E52}"/>
    <cellStyle name="Input 2 5 2 2 2" xfId="26451" xr:uid="{3516C383-81CD-45B7-B90B-231CE3038DFF}"/>
    <cellStyle name="Input 2 5 2 2 3" xfId="33627" xr:uid="{83DC2648-52F1-43DE-96DF-9E700FBEE038}"/>
    <cellStyle name="Input 2 5 2 2 4" xfId="42134" xr:uid="{1F558DE0-15FA-4F5C-8CA7-F5EFBA2CAFA7}"/>
    <cellStyle name="Input 2 5 2 2 5" xfId="48392" xr:uid="{FE8F2C13-A8A9-49CC-9D6F-D32D08460A4E}"/>
    <cellStyle name="Input 2 5 2 2 6" xfId="17544" xr:uid="{F8000699-F0FC-44BF-A234-460F079E3877}"/>
    <cellStyle name="Input 2 5 2 3" xfId="22137" xr:uid="{8CC6015D-4239-4303-B52C-78194041FE4D}"/>
    <cellStyle name="Input 2 5 2 4" xfId="37820" xr:uid="{CFB3777F-0817-4823-82C6-4869F0E780AF}"/>
    <cellStyle name="Input 2 5 3" xfId="7287" xr:uid="{087117A9-A905-403F-A318-C5D99BCD5AC0}"/>
    <cellStyle name="Input 2 5 3 2" xfId="24854" xr:uid="{5F9B734F-C67F-42BD-9F23-13A88E8FA24A}"/>
    <cellStyle name="Input 2 5 3 3" xfId="32226" xr:uid="{C5D6ED17-AFAA-4B9E-9E19-7C4B7E32C0D8}"/>
    <cellStyle name="Input 2 5 3 4" xfId="40537" xr:uid="{BE20D53E-A596-4509-BD01-22E139834A1C}"/>
    <cellStyle name="Input 2 5 3 5" xfId="47741" xr:uid="{4308637A-1BF4-4E87-90B6-D48F00D0DF7C}"/>
    <cellStyle name="Input 2 5 3 6" xfId="15947" xr:uid="{D390E4AA-E1C0-4117-8FD0-A5D3A428CB9E}"/>
    <cellStyle name="Input 2 5 4" xfId="20231" xr:uid="{93BFDF7F-4FD0-4A23-B4F8-F00A21C15EF7}"/>
    <cellStyle name="Input 2 5 5" xfId="35919" xr:uid="{563B4C1A-1FB0-4410-9C1D-5BBAA79A42D1}"/>
    <cellStyle name="Input 2 6" xfId="3477" xr:uid="{8A92F6EA-5E2B-4211-B973-99B27F0E4CE8}"/>
    <cellStyle name="Input 2 6 2" xfId="8066" xr:uid="{979B5EED-8E8C-4907-AB7A-F2B5E227A3B0}"/>
    <cellStyle name="Input 2 6 2 2" xfId="25633" xr:uid="{564E4F3D-F57D-4C21-ACEC-6E3F4993779D}"/>
    <cellStyle name="Input 2 6 2 3" xfId="32809" xr:uid="{7A084E4A-4F6B-4269-9A89-9719FC4D09E8}"/>
    <cellStyle name="Input 2 6 2 4" xfId="41316" xr:uid="{5265E370-988E-4C7C-AF8D-1B83907428F4}"/>
    <cellStyle name="Input 2 6 2 5" xfId="48027" xr:uid="{B324AF23-B52A-4D1A-AC0C-A127AFD03FF4}"/>
    <cellStyle name="Input 2 6 2 6" xfId="16726" xr:uid="{4C9C5942-1DA2-4E76-9984-9308695BFE85}"/>
    <cellStyle name="Input 2 6 3" xfId="21044" xr:uid="{05216718-90B5-4DEE-B3FD-1CF07FD1513E}"/>
    <cellStyle name="Input 2 6 4" xfId="36727" xr:uid="{0C27B8AD-436D-4532-840A-E30937546A5D}"/>
    <cellStyle name="Input 2 7" xfId="6831" xr:uid="{D02B4C5E-1F70-4008-8004-7025066D51EF}"/>
    <cellStyle name="Input 2 7 2" xfId="24398" xr:uid="{1A4C97FD-6F0C-4F0D-B7CA-2E8D78E0A33E}"/>
    <cellStyle name="Input 2 7 3" xfId="40081" xr:uid="{74310AB5-968A-45F4-B981-7B28CA5BCEA7}"/>
    <cellStyle name="Input 2 8" xfId="19726" xr:uid="{E9D6AE52-D72A-457D-935D-76B16467E9A4}"/>
    <cellStyle name="Input 2 9" xfId="899" xr:uid="{45B2ADCF-869F-4ABD-8F29-09F720B5CFA6}"/>
    <cellStyle name="Input 20" xfId="2096" xr:uid="{30D69854-C6DA-48F2-BEE4-45A27967E49D}"/>
    <cellStyle name="Input 21" xfId="2097" xr:uid="{77C617E3-E20C-4C15-9B89-C1B2F446C16F}"/>
    <cellStyle name="Input 22" xfId="2098" xr:uid="{05B46F4D-EC62-4896-A8E5-C412D55E7C6C}"/>
    <cellStyle name="Input 23" xfId="2099" xr:uid="{96822BEB-2E8A-462D-AE73-3C223E3BCFBA}"/>
    <cellStyle name="Input 24" xfId="2100" xr:uid="{CD9904F9-7B11-427D-93E4-84C555ACCE75}"/>
    <cellStyle name="Input 25" xfId="2101" xr:uid="{5B35BCBF-533A-49FD-87E6-1F30E4DDD6D3}"/>
    <cellStyle name="Input 26" xfId="2102" xr:uid="{46621C48-DD79-4851-91D1-1D350335D0CC}"/>
    <cellStyle name="Input 27" xfId="2103" xr:uid="{FB3F1518-3266-482F-B2DF-4A738D0BD061}"/>
    <cellStyle name="Input 28" xfId="2104" xr:uid="{27F918D2-5676-4578-86F2-9033B2C4C9E9}"/>
    <cellStyle name="Input 29" xfId="2105" xr:uid="{693B4153-10B4-48A6-9860-29AF0CBA8F77}"/>
    <cellStyle name="Input 3" xfId="901" xr:uid="{3FA03233-4BD2-4755-AC66-B23F5B8B48B6}"/>
    <cellStyle name="Input 3 2" xfId="1696" xr:uid="{64FFE4CC-07FC-44C9-BC50-0745D40A64A4}"/>
    <cellStyle name="Input 3 2 10" xfId="2658" xr:uid="{2D626270-669A-43A0-A828-A2BD28FE5D6C}"/>
    <cellStyle name="Input 3 2 10 10" xfId="28480" xr:uid="{943A4780-4441-479D-AFF7-59716026A67C}"/>
    <cellStyle name="Input 3 2 10 11" xfId="35912" xr:uid="{E9F6E606-B9BC-41F1-9B69-6EB0CD5400F7}"/>
    <cellStyle name="Input 3 2 10 12" xfId="44158" xr:uid="{67526A91-C3FA-4CB4-8E96-2349B72A10CD}"/>
    <cellStyle name="Input 3 2 10 13" xfId="11423" xr:uid="{B9A06231-E918-4D34-9597-EA3693D7F384}"/>
    <cellStyle name="Input 3 2 10 2" xfId="4563" xr:uid="{0B527DDA-5584-48AF-9AC7-DCF9E7A428A2}"/>
    <cellStyle name="Input 3 2 10 2 2" xfId="8877" xr:uid="{F6C807BC-DB74-463B-A22B-3D33E9CDDB52}"/>
    <cellStyle name="Input 3 2 10 2 2 2" xfId="26444" xr:uid="{3C405222-6585-4039-BB71-B6EA21C07F3A}"/>
    <cellStyle name="Input 3 2 10 2 2 3" xfId="33620" xr:uid="{04183A9D-9080-4578-ABC8-ABA3F0E9DD16}"/>
    <cellStyle name="Input 3 2 10 2 2 4" xfId="42127" xr:uid="{A5101192-2E0A-49BA-99C5-31BC7DC90020}"/>
    <cellStyle name="Input 3 2 10 2 2 5" xfId="17537" xr:uid="{EA1D6E05-1484-4A12-8DC3-C7104DD7D05E}"/>
    <cellStyle name="Input 3 2 10 2 3" xfId="22130" xr:uid="{0F795778-549A-4846-9A36-82F953847E77}"/>
    <cellStyle name="Input 3 2 10 2 4" xfId="29933" xr:uid="{C22970E4-339D-482B-B3DD-ACEB25D158F2}"/>
    <cellStyle name="Input 3 2 10 2 5" xfId="37813" xr:uid="{EB611D15-9CD4-4CAC-8811-69A73F6D5ABC}"/>
    <cellStyle name="Input 3 2 10 2 6" xfId="45607" xr:uid="{95BC01E8-AF46-4E64-9B5C-8E2B20060FF8}"/>
    <cellStyle name="Input 3 2 10 2 7" xfId="13265" xr:uid="{6F4AC66B-8815-46AC-84DC-830C18C8D447}"/>
    <cellStyle name="Input 3 2 10 3" xfId="5403" xr:uid="{C3AEED90-F5B3-4B0A-9876-B273846460C1}"/>
    <cellStyle name="Input 3 2 10 3 2" xfId="9483" xr:uid="{FEC292D9-3BE9-4087-9675-1FD7083A980F}"/>
    <cellStyle name="Input 3 2 10 3 2 2" xfId="27050" xr:uid="{DF5E1896-7243-4C74-9D27-A0FC3DA304B1}"/>
    <cellStyle name="Input 3 2 10 3 2 3" xfId="34226" xr:uid="{EF044529-8F78-4D7E-8352-A30A5E854EDC}"/>
    <cellStyle name="Input 3 2 10 3 2 4" xfId="42733" xr:uid="{0554A381-46CC-4C5B-B2C1-8C0B3B85D2DF}"/>
    <cellStyle name="Input 3 2 10 3 2 5" xfId="18143" xr:uid="{3DD32E00-D6F4-4BD3-8B60-1B9DD02E83AA}"/>
    <cellStyle name="Input 3 2 10 3 3" xfId="22970" xr:uid="{E6193885-F4D4-4EA0-88BE-3A03A4DD19D2}"/>
    <cellStyle name="Input 3 2 10 3 4" xfId="30545" xr:uid="{42662D45-8466-41F4-BAC7-4F6D9AD2606A}"/>
    <cellStyle name="Input 3 2 10 3 5" xfId="38653" xr:uid="{AC79AF04-B49F-42DC-B0CB-142FAFE82AFE}"/>
    <cellStyle name="Input 3 2 10 3 6" xfId="46218" xr:uid="{EB4AA4AF-2438-4544-8CB3-060FDDF51ACB}"/>
    <cellStyle name="Input 3 2 10 3 7" xfId="14073" xr:uid="{CA0E4CD7-6AA5-48BB-A9D1-9BEC8BD9EEEB}"/>
    <cellStyle name="Input 3 2 10 4" xfId="4086" xr:uid="{CDBA17C5-1187-4041-B97B-F2875F210763}"/>
    <cellStyle name="Input 3 2 10 4 2" xfId="8554" xr:uid="{8AE0B784-22BE-4DAA-A7CA-B733F6919C4D}"/>
    <cellStyle name="Input 3 2 10 4 2 2" xfId="26121" xr:uid="{1F6EA01E-DBF4-48F9-863E-8FF0B70E26E2}"/>
    <cellStyle name="Input 3 2 10 4 2 3" xfId="33297" xr:uid="{FD811DDE-D5E2-4C9D-AD70-A76577F4E8C7}"/>
    <cellStyle name="Input 3 2 10 4 2 4" xfId="41804" xr:uid="{B486334B-6048-4006-B5A6-EBDB37E82341}"/>
    <cellStyle name="Input 3 2 10 4 2 5" xfId="17214" xr:uid="{F4E19B95-1851-4D28-95A9-DDC99CD9FE5C}"/>
    <cellStyle name="Input 3 2 10 4 3" xfId="21653" xr:uid="{64964DE6-2972-488F-90BE-D6D3B6E980B6}"/>
    <cellStyle name="Input 3 2 10 4 4" xfId="29613" xr:uid="{F54597B8-5669-4575-9112-92AC50A41A3F}"/>
    <cellStyle name="Input 3 2 10 4 5" xfId="37336" xr:uid="{1E107A90-537B-455F-9D2D-623C24293259}"/>
    <cellStyle name="Input 3 2 10 4 6" xfId="45288" xr:uid="{C889C815-1891-498B-94C9-2B8B487DE4F7}"/>
    <cellStyle name="Input 3 2 10 4 7" xfId="12804" xr:uid="{5E2E7CE6-A200-40EC-854A-C030FC54AF79}"/>
    <cellStyle name="Input 3 2 10 5" xfId="3628" xr:uid="{BEAE892F-9B23-49A7-A055-61CEB63C7380}"/>
    <cellStyle name="Input 3 2 10 5 2" xfId="8184" xr:uid="{0D451E95-FAA2-45DC-A5E3-BF58A4962AEE}"/>
    <cellStyle name="Input 3 2 10 5 2 2" xfId="25751" xr:uid="{1FF34B6B-9B46-4233-816B-CBA48443CCC0}"/>
    <cellStyle name="Input 3 2 10 5 2 3" xfId="32927" xr:uid="{B324D796-C18A-4038-9FA3-1B00EB3EE1C8}"/>
    <cellStyle name="Input 3 2 10 5 2 4" xfId="41434" xr:uid="{87FD3B41-606B-4A98-9A9E-6D2A8AFA8904}"/>
    <cellStyle name="Input 3 2 10 5 2 5" xfId="16844" xr:uid="{B9CAD291-2644-4FC6-ADB9-58D4703345B6}"/>
    <cellStyle name="Input 3 2 10 5 3" xfId="21195" xr:uid="{9687D99C-7E0F-4D07-9DBA-53058CE3E04C}"/>
    <cellStyle name="Input 3 2 10 5 4" xfId="29213" xr:uid="{2A471697-A11A-46B5-A8E8-4B6CB30A2AD7}"/>
    <cellStyle name="Input 3 2 10 5 5" xfId="36878" xr:uid="{0F79DCBC-5AD7-4FD5-A8B5-DBD8B7A10F24}"/>
    <cellStyle name="Input 3 2 10 5 6" xfId="44889" xr:uid="{E1D524A9-7E0A-4A32-B6A7-7A03C4559D78}"/>
    <cellStyle name="Input 3 2 10 5 7" xfId="12354" xr:uid="{2A8DE8E3-38A1-4464-B1D6-535E34D2E81C}"/>
    <cellStyle name="Input 3 2 10 6" xfId="3498" xr:uid="{62330DBB-8B3C-4016-994A-428E3BFA5EE2}"/>
    <cellStyle name="Input 3 2 10 6 2" xfId="8085" xr:uid="{B41653BE-F7FE-4831-B791-65C71557BE0A}"/>
    <cellStyle name="Input 3 2 10 6 2 2" xfId="25652" xr:uid="{C50D1FDF-9E97-4AE9-BB68-4D58A63C574C}"/>
    <cellStyle name="Input 3 2 10 6 2 3" xfId="32828" xr:uid="{7D2E402F-2A7F-4389-87A7-A73C4F82C056}"/>
    <cellStyle name="Input 3 2 10 6 2 4" xfId="41335" xr:uid="{F59E4F04-7A3E-43B4-8689-EC0D278D32F5}"/>
    <cellStyle name="Input 3 2 10 6 2 5" xfId="16745" xr:uid="{0ED8950C-2196-4024-AA2A-FF13CC3D0E2E}"/>
    <cellStyle name="Input 3 2 10 6 3" xfId="21065" xr:uid="{3D58019B-4FFB-4EB8-9315-98B91553BE5E}"/>
    <cellStyle name="Input 3 2 10 6 4" xfId="29084" xr:uid="{DBB9AB7C-DB1D-4F33-9796-F349F25517FC}"/>
    <cellStyle name="Input 3 2 10 6 5" xfId="36748" xr:uid="{72D549B9-2431-411F-88D2-3EF8A946AD6B}"/>
    <cellStyle name="Input 3 2 10 6 6" xfId="44760" xr:uid="{EB71E79C-2593-4B6A-B1DF-9040AD87989B}"/>
    <cellStyle name="Input 3 2 10 6 7" xfId="12224" xr:uid="{226A2F0B-E0D2-46B1-AEB3-6C50EFF338CD}"/>
    <cellStyle name="Input 3 2 10 7" xfId="3616" xr:uid="{2D2140D3-3BD2-4D7B-A93C-576EFE8E8074}"/>
    <cellStyle name="Input 3 2 10 7 2" xfId="8174" xr:uid="{20CEACD4-D4D0-4653-87E7-0F0FD28E7A32}"/>
    <cellStyle name="Input 3 2 10 7 2 2" xfId="25741" xr:uid="{FAA9E94C-6938-481F-8E59-DE08D9D7574C}"/>
    <cellStyle name="Input 3 2 10 7 2 3" xfId="32917" xr:uid="{C4BB540B-3D91-45D1-93C4-8C4178DF090A}"/>
    <cellStyle name="Input 3 2 10 7 2 4" xfId="41424" xr:uid="{981A5BC3-8C1D-4203-96B8-26B71371DE56}"/>
    <cellStyle name="Input 3 2 10 7 2 5" xfId="16834" xr:uid="{C7045096-AA51-45D9-9D9F-47FE56C1692A}"/>
    <cellStyle name="Input 3 2 10 7 3" xfId="21183" xr:uid="{32A2D657-3DB2-430A-92AF-FD0F97B1FEAE}"/>
    <cellStyle name="Input 3 2 10 7 4" xfId="29201" xr:uid="{BAAC547B-1658-4FE9-82BB-A7CB9BD41E21}"/>
    <cellStyle name="Input 3 2 10 7 5" xfId="36866" xr:uid="{34A93917-EF8F-43EA-914B-8284C57C5408}"/>
    <cellStyle name="Input 3 2 10 7 6" xfId="44877" xr:uid="{F216DBCD-050C-43E9-BF10-4A7EF47E44EA}"/>
    <cellStyle name="Input 3 2 10 7 7" xfId="12342" xr:uid="{B70AD4F1-AB7B-4E26-8282-02A5840DF21B}"/>
    <cellStyle name="Input 3 2 10 8" xfId="7280" xr:uid="{16D3A2B9-FA62-4382-B29C-7E9233DAD070}"/>
    <cellStyle name="Input 3 2 10 8 2" xfId="24847" xr:uid="{412B55D5-651A-4D0A-8329-AABF55CB419B}"/>
    <cellStyle name="Input 3 2 10 8 3" xfId="32219" xr:uid="{4A71190F-CB5E-407D-81FE-AEB4DCFFFBEB}"/>
    <cellStyle name="Input 3 2 10 8 4" xfId="40530" xr:uid="{4793F670-CFA1-49F7-93D8-9292B846B3A1}"/>
    <cellStyle name="Input 3 2 10 8 5" xfId="15940" xr:uid="{EE51A472-0D11-4C0B-A3F1-A271A849A96B}"/>
    <cellStyle name="Input 3 2 10 9" xfId="20224" xr:uid="{9A8B4B9A-F200-4E96-9911-0A84453E551F}"/>
    <cellStyle name="Input 3 2 11" xfId="3842" xr:uid="{FAE1FBC8-DA37-4EF5-8E1D-0E6BD417D9A7}"/>
    <cellStyle name="Input 3 2 11 2" xfId="8373" xr:uid="{1CDC7652-BB22-4220-B145-C220E2C8A8C0}"/>
    <cellStyle name="Input 3 2 11 2 2" xfId="25940" xr:uid="{54774492-DABD-4684-B654-8C4EB77D0648}"/>
    <cellStyle name="Input 3 2 11 2 3" xfId="33116" xr:uid="{4ED05A5C-199C-4831-8528-F4A10C793639}"/>
    <cellStyle name="Input 3 2 11 2 4" xfId="41623" xr:uid="{A80ED235-98BE-4593-BDE1-713473B46CC5}"/>
    <cellStyle name="Input 3 2 11 2 5" xfId="17033" xr:uid="{EA1CF70F-41E3-4BB1-8AD2-A9A5AFB1EEAD}"/>
    <cellStyle name="Input 3 2 11 3" xfId="21409" xr:uid="{AEDAAEA8-431B-40EA-BB1B-36630F89988C}"/>
    <cellStyle name="Input 3 2 11 4" xfId="29418" xr:uid="{3118A024-D1AF-4452-A35D-D92BC58850D5}"/>
    <cellStyle name="Input 3 2 11 5" xfId="37092" xr:uid="{661AACCF-8E36-45AE-A124-C1FA53CD20E4}"/>
    <cellStyle name="Input 3 2 11 6" xfId="45093" xr:uid="{76795DB1-9F25-48AC-A66B-BD9A32C1D041}"/>
    <cellStyle name="Input 3 2 11 7" xfId="12563" xr:uid="{BF9B939C-C9C3-4E36-8B07-85C743B5B766}"/>
    <cellStyle name="Input 3 2 12" xfId="4156" xr:uid="{5EE77A8C-7DEF-423D-B9BE-1A4DC8E2AFD6}"/>
    <cellStyle name="Input 3 2 12 2" xfId="8605" xr:uid="{9D2736FA-AC1C-4457-928C-1328A653810F}"/>
    <cellStyle name="Input 3 2 12 2 2" xfId="26172" xr:uid="{1E64DF9C-66B9-4D12-9069-341F16F6D03E}"/>
    <cellStyle name="Input 3 2 12 2 3" xfId="33348" xr:uid="{775B5BAB-00C6-40C4-8F0D-DBDFF31A7EEE}"/>
    <cellStyle name="Input 3 2 12 2 4" xfId="41855" xr:uid="{76F975BC-0D89-4543-9C7C-E3B648A5145E}"/>
    <cellStyle name="Input 3 2 12 2 5" xfId="17265" xr:uid="{2D66ED92-74AF-4A99-9B34-CB4748A0D13A}"/>
    <cellStyle name="Input 3 2 12 3" xfId="21723" xr:uid="{6845EAFA-1838-4DCC-84F8-7DF4465C20FF}"/>
    <cellStyle name="Input 3 2 12 4" xfId="29666" xr:uid="{0B862148-D709-45E6-B64C-1789BE89903F}"/>
    <cellStyle name="Input 3 2 12 5" xfId="37406" xr:uid="{E4A63744-944D-4C85-A340-183B38487180}"/>
    <cellStyle name="Input 3 2 12 6" xfId="45341" xr:uid="{56FACF87-27C6-4786-8F72-83BE05CB8CAE}"/>
    <cellStyle name="Input 3 2 12 7" xfId="12874" xr:uid="{273619EE-BC3C-4B26-BDC9-A8FE76EE4970}"/>
    <cellStyle name="Input 3 2 13" xfId="5121" xr:uid="{0EAD85F2-9E09-46F3-B6C2-819C24F22ED6}"/>
    <cellStyle name="Input 3 2 13 2" xfId="9227" xr:uid="{671B9DFD-D967-498F-BD9F-010E2E987A13}"/>
    <cellStyle name="Input 3 2 13 2 2" xfId="26794" xr:uid="{F70A8275-C841-4F01-B846-70E9D1C656D0}"/>
    <cellStyle name="Input 3 2 13 2 3" xfId="33970" xr:uid="{0F46C3BA-D441-4C7E-ACF8-5E94150A87D0}"/>
    <cellStyle name="Input 3 2 13 2 4" xfId="42477" xr:uid="{B284D8B9-DFB6-4F6A-AFEC-1F0CB061D461}"/>
    <cellStyle name="Input 3 2 13 2 5" xfId="17887" xr:uid="{9EC00F75-FBD4-41A8-AAEF-3E3B940ADAD5}"/>
    <cellStyle name="Input 3 2 13 3" xfId="22688" xr:uid="{95445808-F5E0-4034-83BF-3286B82CB427}"/>
    <cellStyle name="Input 3 2 13 4" xfId="30263" xr:uid="{C3CF0364-11F0-44C0-A207-69CE12EB13EC}"/>
    <cellStyle name="Input 3 2 13 5" xfId="38371" xr:uid="{4DB2E327-93D2-4E72-88F1-F35BFD902AC8}"/>
    <cellStyle name="Input 3 2 13 6" xfId="45936" xr:uid="{DDA4B89C-5648-4A4E-8CA9-63EC91D5CCDC}"/>
    <cellStyle name="Input 3 2 13 7" xfId="13791" xr:uid="{6451A988-7629-4751-A36D-E4AF939E30FD}"/>
    <cellStyle name="Input 3 2 14" xfId="3469" xr:uid="{6FCD7E1F-CFB9-4C2F-94E2-39F1C922F5D1}"/>
    <cellStyle name="Input 3 2 14 2" xfId="8058" xr:uid="{C3F69F5E-C0DF-4026-819E-5B30CAA3562A}"/>
    <cellStyle name="Input 3 2 14 2 2" xfId="25625" xr:uid="{9F0B60F6-3633-42BC-AA0B-9BDB970C43D2}"/>
    <cellStyle name="Input 3 2 14 2 3" xfId="32801" xr:uid="{1FAA7E9A-0DEE-427F-84BF-E21AF5673256}"/>
    <cellStyle name="Input 3 2 14 2 4" xfId="41308" xr:uid="{11FAA2AA-8506-4C66-9835-9F1EEEF6696B}"/>
    <cellStyle name="Input 3 2 14 2 5" xfId="16718" xr:uid="{EBB69E51-68A7-4FA3-9376-C8E938A555D4}"/>
    <cellStyle name="Input 3 2 14 3" xfId="21036" xr:uid="{10146712-4750-4319-B863-2D0D4BDCCE28}"/>
    <cellStyle name="Input 3 2 14 4" xfId="29062" xr:uid="{F05C5EB0-05BB-4012-868B-34AB01D3522E}"/>
    <cellStyle name="Input 3 2 14 5" xfId="36719" xr:uid="{EE05011B-A088-4EF0-AAAA-8A1F63658C51}"/>
    <cellStyle name="Input 3 2 14 6" xfId="44738" xr:uid="{0C948F43-1A9D-4C51-9B93-2E2B45E653D2}"/>
    <cellStyle name="Input 3 2 14 7" xfId="12202" xr:uid="{D2E4C9F5-9726-4EC3-90AE-2B4FAEC48D11}"/>
    <cellStyle name="Input 3 2 15" xfId="6854" xr:uid="{022627E5-9AB6-4444-A9CA-D0937EA1B69A}"/>
    <cellStyle name="Input 3 2 15 2" xfId="24421" xr:uid="{53C042AE-FD61-458D-BF1A-8B1ACB28C726}"/>
    <cellStyle name="Input 3 2 15 3" xfId="31982" xr:uid="{1B8A687E-595C-49CE-8225-3F15E2097438}"/>
    <cellStyle name="Input 3 2 15 4" xfId="40104" xr:uid="{842B6964-A656-4247-8FBB-A772EE0A53A1}"/>
    <cellStyle name="Input 3 2 15 5" xfId="15516" xr:uid="{EC3586B8-8429-4AE9-86C1-DBF603B8DE92}"/>
    <cellStyle name="Input 3 2 16" xfId="19751" xr:uid="{0B599924-C974-4917-B788-F00A95B2F5AF}"/>
    <cellStyle name="Input 3 2 17" xfId="19560" xr:uid="{A234C295-B2F2-4299-B03A-CF997C803C0D}"/>
    <cellStyle name="Input 3 2 18" xfId="35586" xr:uid="{00941590-3DF5-4464-9949-791310F7F7D5}"/>
    <cellStyle name="Input 3 2 2" xfId="2459" xr:uid="{D46C9D8C-103C-49F7-9263-11CE254490E3}"/>
    <cellStyle name="Input 3 2 2 10" xfId="5537" xr:uid="{A9CE2C6C-4CBC-4157-A169-42D68BEDB1C1}"/>
    <cellStyle name="Input 3 2 2 10 2" xfId="9605" xr:uid="{9E0B19E8-C9E9-482F-9813-C26E54832F7C}"/>
    <cellStyle name="Input 3 2 2 10 2 2" xfId="27172" xr:uid="{D1C24E3F-D989-4069-A374-A66F5B4455A2}"/>
    <cellStyle name="Input 3 2 2 10 2 3" xfId="34348" xr:uid="{A91F933A-EA36-44C2-B7D8-8156F030ACD1}"/>
    <cellStyle name="Input 3 2 2 10 2 4" xfId="42855" xr:uid="{33A330D7-A1DD-4DF2-8E2A-A96ACDBC1CF7}"/>
    <cellStyle name="Input 3 2 2 10 2 5" xfId="18265" xr:uid="{F2BFA863-AC07-429B-AD5C-1F0EF891D67C}"/>
    <cellStyle name="Input 3 2 2 10 3" xfId="23104" xr:uid="{42BB24D9-3C79-48F4-9CC5-74F6BFEF9C89}"/>
    <cellStyle name="Input 3 2 2 10 4" xfId="30679" xr:uid="{C43E2EE3-7EC5-4C60-8155-F6A867E7AABC}"/>
    <cellStyle name="Input 3 2 2 10 5" xfId="38787" xr:uid="{C24F64D5-A1E1-487C-AE35-C646C5191BCE}"/>
    <cellStyle name="Input 3 2 2 10 6" xfId="46352" xr:uid="{242B0C0E-DE27-463C-9820-DBFD0BBCDBA5}"/>
    <cellStyle name="Input 3 2 2 10 7" xfId="14207" xr:uid="{7C6E2653-9B0C-46CB-BD06-D96E4F1F6EA9}"/>
    <cellStyle name="Input 3 2 2 11" xfId="7081" xr:uid="{98A096A9-6A4D-4CF4-93FA-8E2A7FF9A72A}"/>
    <cellStyle name="Input 3 2 2 11 2" xfId="24648" xr:uid="{A3A62FD7-53DF-472A-8B5B-CA824BE55352}"/>
    <cellStyle name="Input 3 2 2 11 3" xfId="32083" xr:uid="{2986BD68-1CDD-4C5A-A46F-F7745F3F888C}"/>
    <cellStyle name="Input 3 2 2 11 4" xfId="40331" xr:uid="{8C12C7C5-EAB1-490D-9598-39AC5F66D0DD}"/>
    <cellStyle name="Input 3 2 2 11 5" xfId="15741" xr:uid="{1A02EA4E-0E16-4ED0-BABE-6711472B2B08}"/>
    <cellStyle name="Input 3 2 2 12" xfId="20025" xr:uid="{B0B1BDDC-C0A1-43B7-A19F-E57D5AEC2666}"/>
    <cellStyle name="Input 3 2 2 13" xfId="11230" xr:uid="{0A97DFA6-8B3E-47F6-A31C-18FC9A52FE77}"/>
    <cellStyle name="Input 3 2 2 2" xfId="3022" xr:uid="{0D0B032B-54B9-4782-A62B-BFFCC358C245}"/>
    <cellStyle name="Input 3 2 2 2 10" xfId="28685" xr:uid="{7905124F-BC34-4A1F-8863-5BB570A82074}"/>
    <cellStyle name="Input 3 2 2 2 11" xfId="36271" xr:uid="{3F97C8FE-51A5-4FD1-A584-3F4173467297}"/>
    <cellStyle name="Input 3 2 2 2 12" xfId="44362" xr:uid="{91E8A568-11CB-4577-839A-208EAAE9AA74}"/>
    <cellStyle name="Input 3 2 2 2 13" xfId="11757" xr:uid="{778BDDEF-D2A6-4CB3-8132-1852002F2B71}"/>
    <cellStyle name="Input 3 2 2 2 2" xfId="4927" xr:uid="{419548E5-38C3-46BE-B1B0-6C889B8D30B6}"/>
    <cellStyle name="Input 3 2 2 2 2 2" xfId="9112" xr:uid="{599BED4C-10E6-4E7B-9E0A-F23A50B08AB8}"/>
    <cellStyle name="Input 3 2 2 2 2 2 2" xfId="26679" xr:uid="{F633C5BD-01BF-41F4-BEE6-021D50A531FF}"/>
    <cellStyle name="Input 3 2 2 2 2 2 3" xfId="33855" xr:uid="{F8F3B1BB-FAF5-40BA-95E4-DF2585FB8CCC}"/>
    <cellStyle name="Input 3 2 2 2 2 2 4" xfId="42362" xr:uid="{1D3FF6D5-8C3D-4FCC-BE4E-B72F3588B293}"/>
    <cellStyle name="Input 3 2 2 2 2 2 5" xfId="17772" xr:uid="{FD8F8D9B-CE3B-4414-AC56-D5BA5AB3757A}"/>
    <cellStyle name="Input 3 2 2 2 2 3" xfId="22494" xr:uid="{08F5839C-6844-428E-A185-797E5083BBFA}"/>
    <cellStyle name="Input 3 2 2 2 2 4" xfId="30138" xr:uid="{0D81EAF8-43A6-4568-A4D1-229D9B8B0CEA}"/>
    <cellStyle name="Input 3 2 2 2 2 5" xfId="38177" xr:uid="{E86E678D-1DBD-4630-93F4-74C0F81B8A22}"/>
    <cellStyle name="Input 3 2 2 2 2 6" xfId="45811" xr:uid="{C5D62CEE-190B-4E1C-99D9-BD33A26A4F3A}"/>
    <cellStyle name="Input 3 2 2 2 2 7" xfId="13599" xr:uid="{4A678880-67D0-415C-AE48-A39FC497B1F2}"/>
    <cellStyle name="Input 3 2 2 2 3" xfId="5202" xr:uid="{FB880557-1684-4516-8E4F-643EAB74675B}"/>
    <cellStyle name="Input 3 2 2 2 3 2" xfId="9300" xr:uid="{C93917B0-18CA-48B9-8C33-B0E012F7279A}"/>
    <cellStyle name="Input 3 2 2 2 3 2 2" xfId="26867" xr:uid="{A98EFD2C-4D76-4937-B72E-595551C75197}"/>
    <cellStyle name="Input 3 2 2 2 3 2 3" xfId="34043" xr:uid="{731DF779-4924-4804-868D-A210FCACFD9C}"/>
    <cellStyle name="Input 3 2 2 2 3 2 4" xfId="42550" xr:uid="{0E3650B5-E95F-4B7F-A275-8E48D3621362}"/>
    <cellStyle name="Input 3 2 2 2 3 2 5" xfId="17960" xr:uid="{544E624D-6868-4981-AA0E-6CD7805E818B}"/>
    <cellStyle name="Input 3 2 2 2 3 3" xfId="22769" xr:uid="{A9F8023F-2220-4DF2-8002-25BDA66EA9CD}"/>
    <cellStyle name="Input 3 2 2 2 3 4" xfId="30344" xr:uid="{6EF6F778-F69D-4102-9F6A-7C0CA1CBC7A4}"/>
    <cellStyle name="Input 3 2 2 2 3 5" xfId="38452" xr:uid="{9CAA4ADA-CDC4-43AB-8ACD-C362B11171EF}"/>
    <cellStyle name="Input 3 2 2 2 3 6" xfId="46017" xr:uid="{0EA22C2A-90D9-49FD-877C-2C1E8A52CEEC}"/>
    <cellStyle name="Input 3 2 2 2 3 7" xfId="13872" xr:uid="{34F50900-621D-4D3C-A6DF-7FBA847A0859}"/>
    <cellStyle name="Input 3 2 2 2 4" xfId="5912" xr:uid="{6CA96075-D62C-4116-ACC5-8533AB61F434}"/>
    <cellStyle name="Input 3 2 2 2 4 2" xfId="9966" xr:uid="{B51764DF-850C-44F2-8E62-9E2FEC566C65}"/>
    <cellStyle name="Input 3 2 2 2 4 2 2" xfId="27533" xr:uid="{7021FA5E-5200-422A-A7E9-4A45BA787DE2}"/>
    <cellStyle name="Input 3 2 2 2 4 2 3" xfId="34709" xr:uid="{98E6BEF6-2300-474C-B5CC-3080DF439637}"/>
    <cellStyle name="Input 3 2 2 2 4 2 4" xfId="43216" xr:uid="{3A34F8BD-1457-4319-ADF0-689B0796D138}"/>
    <cellStyle name="Input 3 2 2 2 4 2 5" xfId="18626" xr:uid="{5045700A-096E-4203-85E0-070031F20C5E}"/>
    <cellStyle name="Input 3 2 2 2 4 3" xfId="23479" xr:uid="{63D97A75-B336-4618-8C38-4AEF4A0E587F}"/>
    <cellStyle name="Input 3 2 2 2 4 4" xfId="31054" xr:uid="{8A5979EA-F2F5-479E-B2E5-EB654A15860F}"/>
    <cellStyle name="Input 3 2 2 2 4 5" xfId="39162" xr:uid="{09E1915B-0C6B-4404-BC60-343036A75561}"/>
    <cellStyle name="Input 3 2 2 2 4 6" xfId="46727" xr:uid="{7944C839-4929-4345-A528-96C06FCED926}"/>
    <cellStyle name="Input 3 2 2 2 4 7" xfId="14582" xr:uid="{C98BCE92-4EEF-4E32-9EC0-39359A174E3E}"/>
    <cellStyle name="Input 3 2 2 2 5" xfId="6273" xr:uid="{9E72CDD6-2E16-486E-B496-C46A29562C0F}"/>
    <cellStyle name="Input 3 2 2 2 5 2" xfId="10313" xr:uid="{4D1D70A8-7380-4703-B89D-153A1B6D1E97}"/>
    <cellStyle name="Input 3 2 2 2 5 2 2" xfId="27880" xr:uid="{0476BFA0-2D8C-4FD4-B999-662F1B691E77}"/>
    <cellStyle name="Input 3 2 2 2 5 2 3" xfId="35056" xr:uid="{23F9831F-196B-4D80-9BA9-85BAD448C575}"/>
    <cellStyle name="Input 3 2 2 2 5 2 4" xfId="43563" xr:uid="{439EFE10-A425-4F30-8596-31DB0F3FE435}"/>
    <cellStyle name="Input 3 2 2 2 5 2 5" xfId="18973" xr:uid="{12549844-3FCB-4F5A-9D20-00400634DC71}"/>
    <cellStyle name="Input 3 2 2 2 5 3" xfId="23840" xr:uid="{90101033-8E9C-4C12-AD7D-768E383D0E61}"/>
    <cellStyle name="Input 3 2 2 2 5 4" xfId="31415" xr:uid="{EB715E4D-529F-4D34-9E2F-7F71918D92C7}"/>
    <cellStyle name="Input 3 2 2 2 5 5" xfId="39523" xr:uid="{75C824EC-B051-4AF3-9178-187E82F99F98}"/>
    <cellStyle name="Input 3 2 2 2 5 6" xfId="47088" xr:uid="{B5AE70BC-C56E-4494-9878-1FB1927B5F2F}"/>
    <cellStyle name="Input 3 2 2 2 5 7" xfId="14943" xr:uid="{0C692DF6-F9BD-4799-88D9-1C16D02F030B}"/>
    <cellStyle name="Input 3 2 2 2 6" xfId="6605" xr:uid="{0346AAD9-9AB5-4A5A-86E4-8685F8E599FA}"/>
    <cellStyle name="Input 3 2 2 2 6 2" xfId="10633" xr:uid="{22DB5010-4DBE-4569-9A3C-8869A51A2F29}"/>
    <cellStyle name="Input 3 2 2 2 6 2 2" xfId="28200" xr:uid="{28C9DB76-726E-41AB-8F66-01030BFDA6A3}"/>
    <cellStyle name="Input 3 2 2 2 6 2 3" xfId="35376" xr:uid="{DB065846-122F-4333-86A7-E10E6C7487B6}"/>
    <cellStyle name="Input 3 2 2 2 6 2 4" xfId="43883" xr:uid="{F4064A24-3B36-4085-A04D-33786F0D88C7}"/>
    <cellStyle name="Input 3 2 2 2 6 2 5" xfId="19293" xr:uid="{04486923-3A9A-4E74-A73C-2D523C2C7BE7}"/>
    <cellStyle name="Input 3 2 2 2 6 3" xfId="24172" xr:uid="{960E3732-B3CB-433B-9F68-D961189037DA}"/>
    <cellStyle name="Input 3 2 2 2 6 4" xfId="31747" xr:uid="{813B8746-6F6F-4D0B-956E-D33979C8EC59}"/>
    <cellStyle name="Input 3 2 2 2 6 5" xfId="39855" xr:uid="{C55BA07C-63EE-462C-ADFA-18D932CD4D7C}"/>
    <cellStyle name="Input 3 2 2 2 6 6" xfId="47420" xr:uid="{10440062-2521-40A2-979C-B149C55B56D2}"/>
    <cellStyle name="Input 3 2 2 2 6 7" xfId="15275" xr:uid="{48402D33-4D9F-4984-85E3-49680D87BFF7}"/>
    <cellStyle name="Input 3 2 2 2 7" xfId="3506" xr:uid="{ED261208-E7E3-4398-A2BE-DFB12A749CD2}"/>
    <cellStyle name="Input 3 2 2 2 7 2" xfId="8092" xr:uid="{19998613-04A6-464D-89EB-2225AC729632}"/>
    <cellStyle name="Input 3 2 2 2 7 2 2" xfId="25659" xr:uid="{5D297EC7-28F4-40A8-8C46-A4B1ED780F02}"/>
    <cellStyle name="Input 3 2 2 2 7 2 3" xfId="32835" xr:uid="{4992EE44-1695-4340-A4EB-4865649FBAE0}"/>
    <cellStyle name="Input 3 2 2 2 7 2 4" xfId="41342" xr:uid="{45F723EA-1A57-41E8-A315-C6E8ECC5E04D}"/>
    <cellStyle name="Input 3 2 2 2 7 2 5" xfId="16752" xr:uid="{916F0062-75B6-480A-B898-15EC05243FAB}"/>
    <cellStyle name="Input 3 2 2 2 7 3" xfId="21073" xr:uid="{0FBD6229-898D-43EE-8739-7D6D104ED250}"/>
    <cellStyle name="Input 3 2 2 2 7 4" xfId="29092" xr:uid="{A30ED66B-73DF-44C8-ACCC-EDFB5C6FFF1F}"/>
    <cellStyle name="Input 3 2 2 2 7 5" xfId="36756" xr:uid="{1C5E9087-1EA0-4E10-A8DF-E2C28C3B245E}"/>
    <cellStyle name="Input 3 2 2 2 7 6" xfId="44768" xr:uid="{316D6AA2-6678-4E1D-AC85-A4BA0EB81B82}"/>
    <cellStyle name="Input 3 2 2 2 7 7" xfId="12232" xr:uid="{8FAE6978-8334-4ED5-9D85-C6938766BBAE}"/>
    <cellStyle name="Input 3 2 2 2 8" xfId="7644" xr:uid="{B144E370-B2C3-4315-9726-7E2DB8C56536}"/>
    <cellStyle name="Input 3 2 2 2 8 2" xfId="25211" xr:uid="{56478F83-8097-47D5-912F-4D39557B142F}"/>
    <cellStyle name="Input 3 2 2 2 8 3" xfId="32454" xr:uid="{71D1DCD3-D5A7-4917-B3D1-BA64F6D9C1EA}"/>
    <cellStyle name="Input 3 2 2 2 8 4" xfId="40894" xr:uid="{BD859BAC-BCBF-4201-8AE0-B88192C1B7EC}"/>
    <cellStyle name="Input 3 2 2 2 8 5" xfId="16304" xr:uid="{0ADD257B-484F-4662-805C-10630D9A3021}"/>
    <cellStyle name="Input 3 2 2 2 9" xfId="20588" xr:uid="{A49E1FC4-8E61-41D6-95BD-EC6B146A9E50}"/>
    <cellStyle name="Input 3 2 2 3" xfId="2623" xr:uid="{6E45D93C-F260-45BB-975A-8489D859A5C1}"/>
    <cellStyle name="Input 3 2 2 3 10" xfId="28445" xr:uid="{CBB7653D-7CD3-47F5-8C98-77C02111848E}"/>
    <cellStyle name="Input 3 2 2 3 11" xfId="35878" xr:uid="{98604F81-ABEF-4E2A-BB08-1FD024CFA74F}"/>
    <cellStyle name="Input 3 2 2 3 12" xfId="44124" xr:uid="{7DD118EB-DA25-4D70-A95E-AF8D3522429C}"/>
    <cellStyle name="Input 3 2 2 3 13" xfId="11388" xr:uid="{5DF60EC5-144B-469A-9255-D40B5B5DCBD9}"/>
    <cellStyle name="Input 3 2 2 3 2" xfId="4528" xr:uid="{B611BB49-E635-4A0C-ADFC-5BF58E958573}"/>
    <cellStyle name="Input 3 2 2 3 2 2" xfId="8842" xr:uid="{7C2EB178-1B27-4836-B397-A36EC823915F}"/>
    <cellStyle name="Input 3 2 2 3 2 2 2" xfId="26409" xr:uid="{7655707C-C8DB-45B4-B336-0287F58E8728}"/>
    <cellStyle name="Input 3 2 2 3 2 2 3" xfId="33585" xr:uid="{B25102C4-28BB-4CE9-BC81-04E7DBE0CEFA}"/>
    <cellStyle name="Input 3 2 2 3 2 2 4" xfId="42092" xr:uid="{E5D775AD-E938-4139-A5FA-4B4A26FCEBDC}"/>
    <cellStyle name="Input 3 2 2 3 2 2 5" xfId="17502" xr:uid="{BD97C556-D479-4CF1-9131-1CE8E2AC941B}"/>
    <cellStyle name="Input 3 2 2 3 2 3" xfId="22095" xr:uid="{1C727FEB-58B4-4D52-8765-9113A67C2E46}"/>
    <cellStyle name="Input 3 2 2 3 2 4" xfId="29898" xr:uid="{BB56D57A-229E-46EB-AC37-DCF21495B9BB}"/>
    <cellStyle name="Input 3 2 2 3 2 5" xfId="37778" xr:uid="{80673C95-41B5-439D-9168-E0260A969CED}"/>
    <cellStyle name="Input 3 2 2 3 2 6" xfId="45573" xr:uid="{F493A421-D566-4CE0-84C4-D473D90A778A}"/>
    <cellStyle name="Input 3 2 2 3 2 7" xfId="13230" xr:uid="{91DAFA03-F50D-4BBD-A7A2-51701A2B84C2}"/>
    <cellStyle name="Input 3 2 2 3 3" xfId="5313" xr:uid="{F8D8890E-BD47-4E37-8191-F87674FFC835}"/>
    <cellStyle name="Input 3 2 2 3 3 2" xfId="9401" xr:uid="{7DDF5BB6-9D10-4B9E-A543-1E4C544A98A1}"/>
    <cellStyle name="Input 3 2 2 3 3 2 2" xfId="26968" xr:uid="{2D3DCD12-B00E-4239-A895-335359C97B9B}"/>
    <cellStyle name="Input 3 2 2 3 3 2 3" xfId="34144" xr:uid="{5F86579F-B07E-4694-B462-672FF3E8FB9E}"/>
    <cellStyle name="Input 3 2 2 3 3 2 4" xfId="42651" xr:uid="{F74B8251-6985-4730-9179-EC151DD93028}"/>
    <cellStyle name="Input 3 2 2 3 3 2 5" xfId="18061" xr:uid="{5E9FA1B3-853A-4081-B372-381369BD8A49}"/>
    <cellStyle name="Input 3 2 2 3 3 3" xfId="22880" xr:uid="{193ECAA2-A34A-4D36-9D22-9849134ACD7A}"/>
    <cellStyle name="Input 3 2 2 3 3 4" xfId="30455" xr:uid="{44C6D44C-5B4A-409D-962B-D109684AFCC5}"/>
    <cellStyle name="Input 3 2 2 3 3 5" xfId="38563" xr:uid="{6BE60C50-3DF1-4C96-994A-B68A2E6C1ACE}"/>
    <cellStyle name="Input 3 2 2 3 3 6" xfId="46128" xr:uid="{6143629D-87E2-4951-B793-66FD804F3199}"/>
    <cellStyle name="Input 3 2 2 3 3 7" xfId="13983" xr:uid="{9F5C46F6-019F-4773-9F8A-0BC0DB0E785F}"/>
    <cellStyle name="Input 3 2 2 3 4" xfId="5589" xr:uid="{9E899CD4-6BE0-432A-AB61-570A336FD408}"/>
    <cellStyle name="Input 3 2 2 3 4 2" xfId="9653" xr:uid="{C83158DD-9A22-45AE-BB86-7751586E6B71}"/>
    <cellStyle name="Input 3 2 2 3 4 2 2" xfId="27220" xr:uid="{22833CB9-A415-4396-8969-70338BDF65B1}"/>
    <cellStyle name="Input 3 2 2 3 4 2 3" xfId="34396" xr:uid="{1FAFDE0D-52B5-4626-8F57-1DEFB3E427C7}"/>
    <cellStyle name="Input 3 2 2 3 4 2 4" xfId="42903" xr:uid="{DB4FB2C4-01E4-45B3-AE59-F6FA5A1DEF27}"/>
    <cellStyle name="Input 3 2 2 3 4 2 5" xfId="18313" xr:uid="{AE548649-4AC9-44E5-94A3-09CEB5289694}"/>
    <cellStyle name="Input 3 2 2 3 4 3" xfId="23156" xr:uid="{4E67D0A2-A335-4159-9340-A9C05DA3FEEB}"/>
    <cellStyle name="Input 3 2 2 3 4 4" xfId="30731" xr:uid="{1DEFD94A-B673-493D-BAA9-653C9364027D}"/>
    <cellStyle name="Input 3 2 2 3 4 5" xfId="38839" xr:uid="{1A07502F-95E2-4B57-B1FF-4496ADA77458}"/>
    <cellStyle name="Input 3 2 2 3 4 6" xfId="46404" xr:uid="{2758D446-3C64-404C-BDC9-72F02E9F5DFB}"/>
    <cellStyle name="Input 3 2 2 3 4 7" xfId="14259" xr:uid="{114CFEF0-8CF9-4EDF-BB0F-E1B7C3C38592}"/>
    <cellStyle name="Input 3 2 2 3 5" xfId="5747" xr:uid="{B4EE8FEF-17C8-4D39-B3D0-B1D67FB83FF1}"/>
    <cellStyle name="Input 3 2 2 3 5 2" xfId="9806" xr:uid="{57EE51A1-234B-4812-B920-8DF215C8CE80}"/>
    <cellStyle name="Input 3 2 2 3 5 2 2" xfId="27373" xr:uid="{0362EAD1-73E5-4F71-9E3D-B1278A8671BF}"/>
    <cellStyle name="Input 3 2 2 3 5 2 3" xfId="34549" xr:uid="{9C843AC2-4AC2-4F7E-8445-1B7BE60CC30D}"/>
    <cellStyle name="Input 3 2 2 3 5 2 4" xfId="43056" xr:uid="{ADF9201F-955C-47DD-8830-05C22E12EE02}"/>
    <cellStyle name="Input 3 2 2 3 5 2 5" xfId="18466" xr:uid="{18AF701D-36B4-40E7-B96C-922F02B717C6}"/>
    <cellStyle name="Input 3 2 2 3 5 3" xfId="23314" xr:uid="{E4C97513-CA44-4504-8A02-4A2E610CD69B}"/>
    <cellStyle name="Input 3 2 2 3 5 4" xfId="30889" xr:uid="{FB57979A-9335-4E67-80F1-4F2C26E50F4B}"/>
    <cellStyle name="Input 3 2 2 3 5 5" xfId="38997" xr:uid="{39340FB5-5D2D-4CDC-B558-42D1E5CFF249}"/>
    <cellStyle name="Input 3 2 2 3 5 6" xfId="46562" xr:uid="{48B26386-EC5C-40A5-B359-98DABA28F12E}"/>
    <cellStyle name="Input 3 2 2 3 5 7" xfId="14417" xr:uid="{9C6A6774-9E93-44AB-8221-920495185277}"/>
    <cellStyle name="Input 3 2 2 3 6" xfId="3880" xr:uid="{1B8AB996-2136-483C-95BC-C351BB4ABFB6}"/>
    <cellStyle name="Input 3 2 2 3 6 2" xfId="8401" xr:uid="{CF63B507-A46D-45C9-82FA-1949821D5B3C}"/>
    <cellStyle name="Input 3 2 2 3 6 2 2" xfId="25968" xr:uid="{C5192538-E142-42AE-8203-9E804AA5C9DE}"/>
    <cellStyle name="Input 3 2 2 3 6 2 3" xfId="33144" xr:uid="{D5DE6A64-CAAF-4FC2-869D-BB2A9010F54E}"/>
    <cellStyle name="Input 3 2 2 3 6 2 4" xfId="41651" xr:uid="{3B87B55E-0C38-4567-AF35-C8EF50B23C98}"/>
    <cellStyle name="Input 3 2 2 3 6 2 5" xfId="17061" xr:uid="{6D445B76-9F4A-4E18-9D29-40BCED012199}"/>
    <cellStyle name="Input 3 2 2 3 6 3" xfId="21447" xr:uid="{90C9EC5F-A425-4624-93B9-FBE3F36FB492}"/>
    <cellStyle name="Input 3 2 2 3 6 4" xfId="29444" xr:uid="{85CA5E51-75B2-497E-92F3-EFE725D17E55}"/>
    <cellStyle name="Input 3 2 2 3 6 5" xfId="37130" xr:uid="{19364BB4-7874-4C97-B4DD-1D64B73D7738}"/>
    <cellStyle name="Input 3 2 2 3 6 6" xfId="45119" xr:uid="{A3257B86-CC06-43AC-B200-02C86BF7FC94}"/>
    <cellStyle name="Input 3 2 2 3 6 7" xfId="12598" xr:uid="{050D44AF-7C17-48CA-93E2-DE16CA956C9A}"/>
    <cellStyle name="Input 3 2 2 3 7" xfId="3989" xr:uid="{23989FEF-FEFA-4F55-B9B8-278868299342}"/>
    <cellStyle name="Input 3 2 2 3 7 2" xfId="8483" xr:uid="{09A87CE5-7A1C-4D10-9556-DA815CE91DA4}"/>
    <cellStyle name="Input 3 2 2 3 7 2 2" xfId="26050" xr:uid="{08BFFCAF-84D5-4359-99AC-EB5180FAE177}"/>
    <cellStyle name="Input 3 2 2 3 7 2 3" xfId="33226" xr:uid="{EC324CF1-8ECE-4295-BD79-6BBFE9BD1CFB}"/>
    <cellStyle name="Input 3 2 2 3 7 2 4" xfId="41733" xr:uid="{7D837BF8-AAA8-4EB0-B721-DF49F4A57075}"/>
    <cellStyle name="Input 3 2 2 3 7 2 5" xfId="17143" xr:uid="{D23CD65A-BF65-4B29-B50E-A2A43568C5CE}"/>
    <cellStyle name="Input 3 2 2 3 7 3" xfId="21556" xr:uid="{3282CC06-C904-4332-9C4E-6A61292F54CA}"/>
    <cellStyle name="Input 3 2 2 3 7 4" xfId="29534" xr:uid="{845F8BAB-5A14-433D-812D-72130CFBC67D}"/>
    <cellStyle name="Input 3 2 2 3 7 5" xfId="37239" xr:uid="{D35966FB-1DEF-45CF-969E-41F48E43F358}"/>
    <cellStyle name="Input 3 2 2 3 7 6" xfId="45209" xr:uid="{9F42C1AA-D188-4204-BB5A-6AF1DEDB2D05}"/>
    <cellStyle name="Input 3 2 2 3 7 7" xfId="12707" xr:uid="{7AB49CEB-355E-4265-A63A-95502865E30D}"/>
    <cellStyle name="Input 3 2 2 3 8" xfId="7245" xr:uid="{B7588FFB-32CE-42DB-BB53-F69E02F003B2}"/>
    <cellStyle name="Input 3 2 2 3 8 2" xfId="24812" xr:uid="{37ED0EDC-CFE6-4F91-A105-6D8FB5BAD2E2}"/>
    <cellStyle name="Input 3 2 2 3 8 3" xfId="32184" xr:uid="{FEDEB631-7DC6-4A29-879F-F4B121938B48}"/>
    <cellStyle name="Input 3 2 2 3 8 4" xfId="40495" xr:uid="{2C9DE939-5D0A-4FC5-9473-D961734D1D48}"/>
    <cellStyle name="Input 3 2 2 3 8 5" xfId="15905" xr:uid="{5E02CD13-39F5-404C-8575-2DEEFE365AE3}"/>
    <cellStyle name="Input 3 2 2 3 9" xfId="20189" xr:uid="{BF1EA16C-77FD-4F48-BBE5-79547FBC65E8}"/>
    <cellStyle name="Input 3 2 2 4" xfId="3149" xr:uid="{8AF2D4AF-5328-4AFF-8904-5CEDA9D63602}"/>
    <cellStyle name="Input 3 2 2 4 10" xfId="28749" xr:uid="{56233C2C-9DC9-417C-BC11-3E66604CE10B}"/>
    <cellStyle name="Input 3 2 2 4 11" xfId="36399" xr:uid="{F6083C88-5A44-40F5-95B3-D2545C0C13BF}"/>
    <cellStyle name="Input 3 2 2 4 12" xfId="44426" xr:uid="{7DFA1250-9C33-4DDC-93C5-820F5175F6DC}"/>
    <cellStyle name="Input 3 2 2 4 13" xfId="11883" xr:uid="{DD5DF28E-FC36-402A-B22B-4239CB3F33E6}"/>
    <cellStyle name="Input 3 2 2 4 2" xfId="5055" xr:uid="{A722F042-BB74-4995-93CC-8A5125457B39}"/>
    <cellStyle name="Input 3 2 2 4 2 2" xfId="9178" xr:uid="{DDD17DDA-3B71-4A7A-9F8E-BC1E8046D68C}"/>
    <cellStyle name="Input 3 2 2 4 2 2 2" xfId="26745" xr:uid="{07CB5789-CCE3-4519-8D5A-49F9B240B733}"/>
    <cellStyle name="Input 3 2 2 4 2 2 3" xfId="33921" xr:uid="{04103496-B02D-4AF8-8B88-81ED484E0E3B}"/>
    <cellStyle name="Input 3 2 2 4 2 2 4" xfId="42428" xr:uid="{C8D732EA-5CC9-4C42-AA6D-05209EEDDEF8}"/>
    <cellStyle name="Input 3 2 2 4 2 2 5" xfId="17838" xr:uid="{0FD7C44E-0535-43AC-8CCF-41B2D7A797B6}"/>
    <cellStyle name="Input 3 2 2 4 2 3" xfId="22622" xr:uid="{ED6DA9BC-C336-4D3D-9354-FDD6DDF4DBE4}"/>
    <cellStyle name="Input 3 2 2 4 2 4" xfId="30202" xr:uid="{F1D31F49-3EC7-4741-AC64-3827BF737213}"/>
    <cellStyle name="Input 3 2 2 4 2 5" xfId="38305" xr:uid="{1BE8C33A-3AE2-41B5-A4C5-1ECFD3EABB37}"/>
    <cellStyle name="Input 3 2 2 4 2 6" xfId="45875" xr:uid="{51AFDB6B-3FBD-4BDF-A37E-826453E94EF6}"/>
    <cellStyle name="Input 3 2 2 4 2 7" xfId="13725" xr:uid="{D37D6848-9708-479C-B9E7-B09CA53837C5}"/>
    <cellStyle name="Input 3 2 2 4 3" xfId="4146" xr:uid="{5C868B85-5955-426F-8083-539511EA6E70}"/>
    <cellStyle name="Input 3 2 2 4 3 2" xfId="8596" xr:uid="{951104F6-A571-4424-8F13-D1FC1F182CA0}"/>
    <cellStyle name="Input 3 2 2 4 3 2 2" xfId="26163" xr:uid="{8191D4F5-1587-4508-AD50-3A52008B3BA0}"/>
    <cellStyle name="Input 3 2 2 4 3 2 3" xfId="33339" xr:uid="{374FF571-12DC-401C-AB04-B18A1FA50181}"/>
    <cellStyle name="Input 3 2 2 4 3 2 4" xfId="41846" xr:uid="{95B43C1E-21F5-466A-8895-363AAD906BC5}"/>
    <cellStyle name="Input 3 2 2 4 3 2 5" xfId="17256" xr:uid="{D8785F88-7140-4832-9B17-743BC89FEDBF}"/>
    <cellStyle name="Input 3 2 2 4 3 3" xfId="21713" xr:uid="{F4E46B47-D5AD-485D-B612-F39A14C9F447}"/>
    <cellStyle name="Input 3 2 2 4 3 4" xfId="29657" xr:uid="{94C8468F-C35A-416D-A9DA-A3638D2651E5}"/>
    <cellStyle name="Input 3 2 2 4 3 5" xfId="37396" xr:uid="{B45E2D8B-06C7-4029-BDCE-44574C461FF8}"/>
    <cellStyle name="Input 3 2 2 4 3 6" xfId="45332" xr:uid="{8B04FA69-63C6-4CBA-B1D9-3035D3D69221}"/>
    <cellStyle name="Input 3 2 2 4 3 7" xfId="12864" xr:uid="{EB3F1456-AA96-4066-B1F8-1CF4C40584F2}"/>
    <cellStyle name="Input 3 2 2 4 4" xfId="5983" xr:uid="{4ED6098E-C74B-4AA5-A26F-49226AD12C2C}"/>
    <cellStyle name="Input 3 2 2 4 4 2" xfId="10033" xr:uid="{1D9D18FB-1F0C-4EA9-8B04-E56C848C08EC}"/>
    <cellStyle name="Input 3 2 2 4 4 2 2" xfId="27600" xr:uid="{8D6C48D3-8559-41E7-A860-8779B9D321FD}"/>
    <cellStyle name="Input 3 2 2 4 4 2 3" xfId="34776" xr:uid="{84202952-D69D-4C63-8464-069132253E8D}"/>
    <cellStyle name="Input 3 2 2 4 4 2 4" xfId="43283" xr:uid="{E1C244DF-07E1-487D-8456-962ACD5ABF66}"/>
    <cellStyle name="Input 3 2 2 4 4 2 5" xfId="18693" xr:uid="{E41C188B-E797-4752-9DE7-33165F1610B4}"/>
    <cellStyle name="Input 3 2 2 4 4 3" xfId="23550" xr:uid="{1E572490-7981-4449-9BF2-A52537594E3F}"/>
    <cellStyle name="Input 3 2 2 4 4 4" xfId="31125" xr:uid="{4FD1DF0E-320A-42E8-B2AC-90FEDB7F16FE}"/>
    <cellStyle name="Input 3 2 2 4 4 5" xfId="39233" xr:uid="{6BA46E83-360C-4C7A-BDB6-A88B42BC8F1D}"/>
    <cellStyle name="Input 3 2 2 4 4 6" xfId="46798" xr:uid="{540665BE-95F3-4709-A9F3-A3C94032926C}"/>
    <cellStyle name="Input 3 2 2 4 4 7" xfId="14653" xr:uid="{F44F97F6-7B37-4275-AC6E-CA90270A4E9B}"/>
    <cellStyle name="Input 3 2 2 4 5" xfId="6346" xr:uid="{628D8F59-36A4-4955-BB2F-BCC3DB7A5E1A}"/>
    <cellStyle name="Input 3 2 2 4 5 2" xfId="10383" xr:uid="{9D914693-9CE6-4656-BF5F-49B1566B9BFA}"/>
    <cellStyle name="Input 3 2 2 4 5 2 2" xfId="27950" xr:uid="{6558E3DA-9AA0-4BA9-9464-E4B61F0DEF06}"/>
    <cellStyle name="Input 3 2 2 4 5 2 3" xfId="35126" xr:uid="{BFADB366-C0D1-4ED2-9A81-3775CA77732D}"/>
    <cellStyle name="Input 3 2 2 4 5 2 4" xfId="43633" xr:uid="{BF594A75-CF12-4B5E-8A67-AA5C7293FDD8}"/>
    <cellStyle name="Input 3 2 2 4 5 2 5" xfId="19043" xr:uid="{0741394D-9E80-496B-A7DA-F29B1058D6DA}"/>
    <cellStyle name="Input 3 2 2 4 5 3" xfId="23913" xr:uid="{B6E2B0B8-225B-4F12-8626-2566E5E6FA06}"/>
    <cellStyle name="Input 3 2 2 4 5 4" xfId="31488" xr:uid="{66597DA4-CFE4-4BC4-8EA2-2C4C07E48CCD}"/>
    <cellStyle name="Input 3 2 2 4 5 5" xfId="39596" xr:uid="{D2EA0120-EFE1-4C76-8EC5-FCA1D78AC67F}"/>
    <cellStyle name="Input 3 2 2 4 5 6" xfId="47161" xr:uid="{B751C21A-6743-4B20-89F5-8071B769A1BB}"/>
    <cellStyle name="Input 3 2 2 4 5 7" xfId="15016" xr:uid="{8DD7070E-FB7E-42DF-A647-0D52F33BD82F}"/>
    <cellStyle name="Input 3 2 2 4 6" xfId="6678" xr:uid="{3AACDE49-41AD-4578-AEB4-E35DF9C1379D}"/>
    <cellStyle name="Input 3 2 2 4 6 2" xfId="10700" xr:uid="{E98C3F28-B1E6-46BE-837D-74C7D87672EC}"/>
    <cellStyle name="Input 3 2 2 4 6 2 2" xfId="28267" xr:uid="{F4116E50-73FF-4AB9-ADD0-3249D68CA5A1}"/>
    <cellStyle name="Input 3 2 2 4 6 2 3" xfId="35443" xr:uid="{2EE028F1-E1C6-421A-8299-9C34AECE4D9B}"/>
    <cellStyle name="Input 3 2 2 4 6 2 4" xfId="43950" xr:uid="{8B72474D-0839-4E6F-93E4-61651C81B06F}"/>
    <cellStyle name="Input 3 2 2 4 6 2 5" xfId="19360" xr:uid="{12227359-2073-4088-B62E-A163473F16F5}"/>
    <cellStyle name="Input 3 2 2 4 6 3" xfId="24245" xr:uid="{84A06398-9375-434D-9D3E-9B1B62930550}"/>
    <cellStyle name="Input 3 2 2 4 6 4" xfId="31820" xr:uid="{A8ECFD46-F5E1-4FDF-90C3-0FBEC2B1A928}"/>
    <cellStyle name="Input 3 2 2 4 6 5" xfId="39928" xr:uid="{89E38AEE-7383-4D89-B21B-A5698D90BA01}"/>
    <cellStyle name="Input 3 2 2 4 6 6" xfId="47493" xr:uid="{2F9A708F-B35E-4BBC-92AD-914B98CED091}"/>
    <cellStyle name="Input 3 2 2 4 6 7" xfId="15348" xr:uid="{E33506D5-150F-454E-80D8-E3D52F363F11}"/>
    <cellStyle name="Input 3 2 2 4 7" xfId="3872" xr:uid="{9580E4AC-035D-43B7-98DE-695438213CA3}"/>
    <cellStyle name="Input 3 2 2 4 7 2" xfId="8396" xr:uid="{2FB72C76-E8D3-4D61-90A8-63C41719F221}"/>
    <cellStyle name="Input 3 2 2 4 7 2 2" xfId="25963" xr:uid="{AAA1A745-70F1-4823-BC42-F3FB186E705A}"/>
    <cellStyle name="Input 3 2 2 4 7 2 3" xfId="33139" xr:uid="{84CF1C10-5EDF-4575-B068-9A0EB985E536}"/>
    <cellStyle name="Input 3 2 2 4 7 2 4" xfId="41646" xr:uid="{C2DA2B19-EF3F-4E23-A485-56FB145D464E}"/>
    <cellStyle name="Input 3 2 2 4 7 2 5" xfId="17056" xr:uid="{54739262-D53E-4DF0-8BAF-FDA9D254ECFF}"/>
    <cellStyle name="Input 3 2 2 4 7 3" xfId="21439" xr:uid="{D3DD7918-FE44-4004-8276-7FF0AF82DCC3}"/>
    <cellStyle name="Input 3 2 2 4 7 4" xfId="29439" xr:uid="{DAB0FCAF-32ED-4649-8950-41A1F0C1D4E9}"/>
    <cellStyle name="Input 3 2 2 4 7 5" xfId="37122" xr:uid="{C7F08792-09BC-4B28-BA4D-4A28B4C9E0C4}"/>
    <cellStyle name="Input 3 2 2 4 7 6" xfId="45114" xr:uid="{FE38F86B-FD1D-4767-AD07-DC77E6433EB5}"/>
    <cellStyle name="Input 3 2 2 4 7 7" xfId="12590" xr:uid="{85BB55AC-779C-494A-BA78-EABF3AC9E487}"/>
    <cellStyle name="Input 3 2 2 4 8" xfId="7772" xr:uid="{297FCC80-EEC3-42CA-B7A4-96FA54D4C829}"/>
    <cellStyle name="Input 3 2 2 4 8 2" xfId="25339" xr:uid="{E5DD0A30-2B8F-413B-8390-EADD2FDEBADE}"/>
    <cellStyle name="Input 3 2 2 4 8 3" xfId="32520" xr:uid="{31000294-902F-4263-B9E2-91C001B11930}"/>
    <cellStyle name="Input 3 2 2 4 8 4" xfId="41022" xr:uid="{449BE4B0-5F34-4218-8DB5-2510826544AA}"/>
    <cellStyle name="Input 3 2 2 4 8 5" xfId="16432" xr:uid="{155A1EB8-9AA7-43E9-B1D6-5B4450F42874}"/>
    <cellStyle name="Input 3 2 2 4 9" xfId="20716" xr:uid="{F78F4839-21CA-49EA-91D1-023585BAF15F}"/>
    <cellStyle name="Input 3 2 2 5" xfId="4364" xr:uid="{E4E92E7B-0585-4B92-919E-886539E32DDB}"/>
    <cellStyle name="Input 3 2 2 5 2" xfId="8741" xr:uid="{91839A43-11F1-4644-8251-B88321144FA7}"/>
    <cellStyle name="Input 3 2 2 5 2 2" xfId="26308" xr:uid="{532FB349-79DD-40F7-A3B8-5607CF2E75BF}"/>
    <cellStyle name="Input 3 2 2 5 2 3" xfId="33484" xr:uid="{1882453D-2113-429B-85BD-40B0DADDBEFF}"/>
    <cellStyle name="Input 3 2 2 5 2 4" xfId="41991" xr:uid="{C8926C73-9190-446D-AA60-E82A0A091324}"/>
    <cellStyle name="Input 3 2 2 5 2 5" xfId="17401" xr:uid="{8C7AD107-E1E5-45E6-8CBA-6751B9A1468F}"/>
    <cellStyle name="Input 3 2 2 5 3" xfId="21931" xr:uid="{68019BAC-A3F7-43B2-B629-189DC7D0012E}"/>
    <cellStyle name="Input 3 2 2 5 4" xfId="29799" xr:uid="{F82318A3-3C3E-49D9-8B87-D7378655AECA}"/>
    <cellStyle name="Input 3 2 2 5 5" xfId="37614" xr:uid="{0CB1B946-A479-4B21-8D8D-EAFC7849F6E3}"/>
    <cellStyle name="Input 3 2 2 5 6" xfId="45474" xr:uid="{076DD670-193B-4D2D-95F7-095C90E3B0ED}"/>
    <cellStyle name="Input 3 2 2 5 7" xfId="13068" xr:uid="{E785ED5D-0B04-4CA7-8F11-03892B055646}"/>
    <cellStyle name="Input 3 2 2 6" xfId="3741" xr:uid="{3ABC5DFC-B0A3-4CB4-9D8B-285DA3CA73F9}"/>
    <cellStyle name="Input 3 2 2 6 2" xfId="8286" xr:uid="{3263583B-C14A-49F2-9643-CD7DC2E7F257}"/>
    <cellStyle name="Input 3 2 2 6 2 2" xfId="25853" xr:uid="{4C031E9E-B95B-4868-9993-76112F538727}"/>
    <cellStyle name="Input 3 2 2 6 2 3" xfId="33029" xr:uid="{96B88C2C-C92A-4348-A850-32CBC6A7A20E}"/>
    <cellStyle name="Input 3 2 2 6 2 4" xfId="41536" xr:uid="{AA2D9A14-689E-4A8C-88B5-EA542CA4A273}"/>
    <cellStyle name="Input 3 2 2 6 2 5" xfId="16946" xr:uid="{DE3757DB-B55B-484C-BFB7-A96563FF7187}"/>
    <cellStyle name="Input 3 2 2 6 3" xfId="21308" xr:uid="{E4587B59-D62D-4DEE-AEA3-006BE5C7A39A}"/>
    <cellStyle name="Input 3 2 2 6 4" xfId="29326" xr:uid="{600E63FC-F092-4965-B3C9-BBA0092E0CA1}"/>
    <cellStyle name="Input 3 2 2 6 5" xfId="36991" xr:uid="{2CAAC19A-19A0-4AFE-B7ED-ECD08FE5BA18}"/>
    <cellStyle name="Input 3 2 2 6 6" xfId="45002" xr:uid="{2D243BC5-D8FF-48BC-835D-906FDFC33817}"/>
    <cellStyle name="Input 3 2 2 6 7" xfId="12467" xr:uid="{FB6114B4-8318-4638-9F3F-7A9ECBA4A0E6}"/>
    <cellStyle name="Input 3 2 2 7" xfId="3947" xr:uid="{F87D90BA-CD05-4796-B3F6-03067B5CCAE4}"/>
    <cellStyle name="Input 3 2 2 7 2" xfId="8447" xr:uid="{F7EB74C6-A25D-4941-8B64-0037FE24F55A}"/>
    <cellStyle name="Input 3 2 2 7 2 2" xfId="26014" xr:uid="{ACC513D2-1B05-4586-A964-329AF1EA7CC8}"/>
    <cellStyle name="Input 3 2 2 7 2 3" xfId="33190" xr:uid="{033FAC7C-A7C4-427F-B0C2-0C87AA9462AA}"/>
    <cellStyle name="Input 3 2 2 7 2 4" xfId="41697" xr:uid="{AE9C460A-7A1E-49AA-AC34-6023D0D14F6A}"/>
    <cellStyle name="Input 3 2 2 7 2 5" xfId="17107" xr:uid="{37D1A1B6-0734-47B0-B8B9-8B1E3E52362C}"/>
    <cellStyle name="Input 3 2 2 7 3" xfId="21514" xr:uid="{2FF9D6AB-C82D-4504-8B7A-5A62BA1CDBB9}"/>
    <cellStyle name="Input 3 2 2 7 4" xfId="29492" xr:uid="{54DC6F54-B6A4-482E-A1D2-59047DCAEBDF}"/>
    <cellStyle name="Input 3 2 2 7 5" xfId="37197" xr:uid="{A9D82A40-2C22-4EDC-9111-9C5F39E02FC1}"/>
    <cellStyle name="Input 3 2 2 7 6" xfId="45167" xr:uid="{447C5465-BC36-4ED4-8157-465692A8EE75}"/>
    <cellStyle name="Input 3 2 2 7 7" xfId="12665" xr:uid="{6B382A92-5C90-4E7B-A695-BAE8E3598D06}"/>
    <cellStyle name="Input 3 2 2 8" xfId="3946" xr:uid="{0A03E4D0-8C8E-45D6-9893-C68CE7E4E7A8}"/>
    <cellStyle name="Input 3 2 2 8 2" xfId="8446" xr:uid="{ED2C7133-D7EC-401F-9F4C-FB9D6AFAC2EF}"/>
    <cellStyle name="Input 3 2 2 8 2 2" xfId="26013" xr:uid="{245ACB0A-F5AB-4FC3-982E-04756290B3DA}"/>
    <cellStyle name="Input 3 2 2 8 2 3" xfId="33189" xr:uid="{E94FB1C9-B188-4488-8209-00EBAC10E8F3}"/>
    <cellStyle name="Input 3 2 2 8 2 4" xfId="41696" xr:uid="{72640030-0B3F-4328-A868-B0496C6A9263}"/>
    <cellStyle name="Input 3 2 2 8 2 5" xfId="17106" xr:uid="{84F9F5F3-7973-433C-9714-82FA218257E9}"/>
    <cellStyle name="Input 3 2 2 8 3" xfId="21513" xr:uid="{36AFA75B-F371-43F7-9721-7696BCB091E5}"/>
    <cellStyle name="Input 3 2 2 8 4" xfId="29491" xr:uid="{950D2452-D830-4CA4-955C-F58D02002356}"/>
    <cellStyle name="Input 3 2 2 8 5" xfId="37196" xr:uid="{67AE4FAE-D171-4B7C-B3EB-F3E1A537554A}"/>
    <cellStyle name="Input 3 2 2 8 6" xfId="45166" xr:uid="{CFBECC7E-421F-4D79-BCC1-3971B5812232}"/>
    <cellStyle name="Input 3 2 2 8 7" xfId="12664" xr:uid="{0485AEE0-F578-4938-8F05-3DA4F3336BC3}"/>
    <cellStyle name="Input 3 2 2 9" xfId="3627" xr:uid="{C7F2590E-972E-49AB-9357-69A4D70399D1}"/>
    <cellStyle name="Input 3 2 2 9 2" xfId="8183" xr:uid="{B7E48156-A024-46EF-B973-64AC7CFF35D3}"/>
    <cellStyle name="Input 3 2 2 9 2 2" xfId="25750" xr:uid="{FB74AA37-7173-421D-B824-B307D00484C6}"/>
    <cellStyle name="Input 3 2 2 9 2 3" xfId="32926" xr:uid="{1E0F452F-A346-4E7B-B5D9-790AAB9934A2}"/>
    <cellStyle name="Input 3 2 2 9 2 4" xfId="41433" xr:uid="{E5AD19DC-567F-433D-B69A-345D8C34FFFF}"/>
    <cellStyle name="Input 3 2 2 9 2 5" xfId="16843" xr:uid="{FEE78A0C-DF65-4020-8376-5AF0CC5A19E7}"/>
    <cellStyle name="Input 3 2 2 9 3" xfId="21194" xr:uid="{2A5D0482-8903-4B12-8705-357556A3C35A}"/>
    <cellStyle name="Input 3 2 2 9 4" xfId="29212" xr:uid="{C695AEB2-DABD-4B4D-8970-39E979E84B67}"/>
    <cellStyle name="Input 3 2 2 9 5" xfId="36877" xr:uid="{0EC41578-4082-45B7-807A-3AD0BCB206A2}"/>
    <cellStyle name="Input 3 2 2 9 6" xfId="44888" xr:uid="{1FC5A91A-0121-4DAE-B945-1D8B92E21007}"/>
    <cellStyle name="Input 3 2 2 9 7" xfId="12353" xr:uid="{DD009B99-DA8B-4B2F-B1A1-FE3DD009828B}"/>
    <cellStyle name="Input 3 2 3" xfId="2539" xr:uid="{5B621973-6B10-41AE-B92D-177EA2DEC93C}"/>
    <cellStyle name="Input 3 2 3 10" xfId="6825" xr:uid="{FA7C17BD-72D4-47D2-836B-3458FB1BB05F}"/>
    <cellStyle name="Input 3 2 3 10 2" xfId="10798" xr:uid="{2B097561-B2AA-4065-A9C8-2B3E49051D1A}"/>
    <cellStyle name="Input 3 2 3 10 2 2" xfId="28365" xr:uid="{1A060AA1-112A-49E9-A24F-2BDA827E3CDE}"/>
    <cellStyle name="Input 3 2 3 10 2 3" xfId="35541" xr:uid="{41B74397-E89A-4B51-94EB-627D5CB46AC3}"/>
    <cellStyle name="Input 3 2 3 10 2 4" xfId="44048" xr:uid="{F02A39F2-4FFA-4FD4-84FF-9E5E24166ADF}"/>
    <cellStyle name="Input 3 2 3 10 2 5" xfId="19458" xr:uid="{133ABE96-862D-4B66-AE4B-4576D5A57F53}"/>
    <cellStyle name="Input 3 2 3 10 3" xfId="24392" xr:uid="{5F915932-8C50-4011-B58E-A5FA4E99C01C}"/>
    <cellStyle name="Input 3 2 3 10 4" xfId="31967" xr:uid="{302D806D-AA2E-47B9-B815-DBC91A9CA9AF}"/>
    <cellStyle name="Input 3 2 3 10 5" xfId="40075" xr:uid="{32FBB9A1-2E00-4B96-966D-6DABE7F2E7BD}"/>
    <cellStyle name="Input 3 2 3 10 6" xfId="47640" xr:uid="{60EC65E5-060D-495F-A563-1E6BBC581E79}"/>
    <cellStyle name="Input 3 2 3 10 7" xfId="15495" xr:uid="{46922F57-94E6-4754-AC1D-4C3C8857E0A4}"/>
    <cellStyle name="Input 3 2 3 11" xfId="7160" xr:uid="{F67CE2D3-84D7-4B56-9014-85EC6CB81E3B}"/>
    <cellStyle name="Input 3 2 3 11 2" xfId="24727" xr:uid="{09F97270-92C4-4CEC-87FD-D98A7D6B61A7}"/>
    <cellStyle name="Input 3 2 3 11 3" xfId="32118" xr:uid="{8E16DFB5-8D4E-43E1-BD2F-A46B31AE2A1F}"/>
    <cellStyle name="Input 3 2 3 11 4" xfId="40410" xr:uid="{339BFB9F-01E9-44C1-93AC-0890AED2AA0B}"/>
    <cellStyle name="Input 3 2 3 11 5" xfId="15820" xr:uid="{7F055FB5-B62B-479B-B9D0-1E230C3423DA}"/>
    <cellStyle name="Input 3 2 3 12" xfId="20104" xr:uid="{1E795ACB-F496-4590-B022-3190969AA0B4}"/>
    <cellStyle name="Input 3 2 3 13" xfId="11305" xr:uid="{4937D478-A13D-4C4C-8009-CE982E9B915E}"/>
    <cellStyle name="Input 3 2 3 2" xfId="3101" xr:uid="{3EF52966-2957-4073-A8B1-A6ACC13095E0}"/>
    <cellStyle name="Input 3 2 3 2 10" xfId="28718" xr:uid="{06225FE1-3439-4C12-8CA0-9D974D208877}"/>
    <cellStyle name="Input 3 2 3 2 11" xfId="36350" xr:uid="{38257874-ECD7-434F-9B8B-2299292AC9C1}"/>
    <cellStyle name="Input 3 2 3 2 12" xfId="44395" xr:uid="{DBE68C93-413A-4C13-916E-E3BAA7AE8BD5}"/>
    <cellStyle name="Input 3 2 3 2 13" xfId="11834" xr:uid="{1C0BAD80-4D49-4B51-BD7E-11EFFA76BBF3}"/>
    <cellStyle name="Input 3 2 3 2 2" xfId="5006" xr:uid="{CB7ABE3F-8DA0-40CE-889D-ED1FD2248BA0}"/>
    <cellStyle name="Input 3 2 3 2 2 2" xfId="9147" xr:uid="{5E707F0B-92CF-4CFA-88B8-FA12E5B08800}"/>
    <cellStyle name="Input 3 2 3 2 2 2 2" xfId="26714" xr:uid="{626032FE-4833-4664-90C6-90A9F3EC2CFE}"/>
    <cellStyle name="Input 3 2 3 2 2 2 3" xfId="33890" xr:uid="{EE9D56F9-E0DD-430D-A0D3-F09DB3D5B6F8}"/>
    <cellStyle name="Input 3 2 3 2 2 2 4" xfId="42397" xr:uid="{B8F3D2BA-A160-485E-A028-0597D1E810A5}"/>
    <cellStyle name="Input 3 2 3 2 2 2 5" xfId="17807" xr:uid="{D0C01FDD-F22D-412C-8972-B3965D462534}"/>
    <cellStyle name="Input 3 2 3 2 2 3" xfId="22573" xr:uid="{CDD1950D-0CCB-4745-A795-1AD1C7009B7A}"/>
    <cellStyle name="Input 3 2 3 2 2 4" xfId="30171" xr:uid="{555284E2-B0A4-48A3-87E3-079EB5773CBD}"/>
    <cellStyle name="Input 3 2 3 2 2 5" xfId="38256" xr:uid="{32480DCF-CFE7-4CC2-9E0A-D87BAD21CDDF}"/>
    <cellStyle name="Input 3 2 3 2 2 6" xfId="45844" xr:uid="{9EBE3E11-C87A-4257-B26F-748B282569E8}"/>
    <cellStyle name="Input 3 2 3 2 2 7" xfId="13676" xr:uid="{BFB19365-1A95-4DFA-80DA-CA9AD8BB3DB2}"/>
    <cellStyle name="Input 3 2 3 2 3" xfId="3336" xr:uid="{FC02BC7E-D04B-4C0F-980E-46F0E1182524}"/>
    <cellStyle name="Input 3 2 3 2 3 2" xfId="7945" xr:uid="{24483C29-4022-455B-B5A4-A29226A74203}"/>
    <cellStyle name="Input 3 2 3 2 3 2 2" xfId="25512" xr:uid="{F7270D33-AE00-4B64-9B8A-7651FE3FBEC0}"/>
    <cellStyle name="Input 3 2 3 2 3 2 3" xfId="32688" xr:uid="{B37F5468-7000-473E-BF63-ED6D15D56EDE}"/>
    <cellStyle name="Input 3 2 3 2 3 2 4" xfId="41195" xr:uid="{2D838BB7-B646-4DCD-8263-51D76E090000}"/>
    <cellStyle name="Input 3 2 3 2 3 2 5" xfId="16605" xr:uid="{DF0F4C33-CD9E-4B1B-AE80-467E71D365EE}"/>
    <cellStyle name="Input 3 2 3 2 3 3" xfId="20903" xr:uid="{79FC56CB-B68C-4DC6-8047-0E8C8039633D}"/>
    <cellStyle name="Input 3 2 3 2 3 4" xfId="28930" xr:uid="{7D560807-04BD-4A2D-B573-A85AB3DA3C5D}"/>
    <cellStyle name="Input 3 2 3 2 3 5" xfId="36586" xr:uid="{BE13C524-8CF9-43D7-87E2-B82686D5D54D}"/>
    <cellStyle name="Input 3 2 3 2 3 6" xfId="44607" xr:uid="{E092732E-6193-4AEF-BAD0-3BFC31F565F6}"/>
    <cellStyle name="Input 3 2 3 2 3 7" xfId="12070" xr:uid="{8B2AE93F-8B64-43AA-ABD4-7D0AE9D3B792}"/>
    <cellStyle name="Input 3 2 3 2 4" xfId="5952" xr:uid="{8D1FC555-1DE2-4449-A144-3F8653A8115A}"/>
    <cellStyle name="Input 3 2 3 2 4 2" xfId="10002" xr:uid="{C6D4A3B8-82F5-4DF3-8A31-E4F8D91E16C4}"/>
    <cellStyle name="Input 3 2 3 2 4 2 2" xfId="27569" xr:uid="{D9D77F29-7D72-4E2D-B9A7-F8AC662F5AAD}"/>
    <cellStyle name="Input 3 2 3 2 4 2 3" xfId="34745" xr:uid="{377B84B2-6FED-4544-8D7D-6F08B8A91880}"/>
    <cellStyle name="Input 3 2 3 2 4 2 4" xfId="43252" xr:uid="{61B61C3E-5056-4030-B959-215E3EF296B7}"/>
    <cellStyle name="Input 3 2 3 2 4 2 5" xfId="18662" xr:uid="{27B683CE-0247-47E6-8D63-9716AC13842B}"/>
    <cellStyle name="Input 3 2 3 2 4 3" xfId="23519" xr:uid="{0CAE2F0D-9E14-49D0-A6D4-84C5AB4C42AE}"/>
    <cellStyle name="Input 3 2 3 2 4 4" xfId="31094" xr:uid="{AC9A0A49-B410-4C2C-AB0A-C6F9C507EF79}"/>
    <cellStyle name="Input 3 2 3 2 4 5" xfId="39202" xr:uid="{8EF5CBE4-8258-4CA3-BA45-87FA2210045D}"/>
    <cellStyle name="Input 3 2 3 2 4 6" xfId="46767" xr:uid="{5738FAB4-06DC-4ACF-A45A-0213A34155B0}"/>
    <cellStyle name="Input 3 2 3 2 4 7" xfId="14622" xr:uid="{B7A8AC45-1A8E-46F6-9DAB-6E945B9E522A}"/>
    <cellStyle name="Input 3 2 3 2 5" xfId="6315" xr:uid="{1594BB64-D7DF-48CC-A794-2B85E176B268}"/>
    <cellStyle name="Input 3 2 3 2 5 2" xfId="10352" xr:uid="{4F192099-494A-455A-B6FC-B452982DD1BB}"/>
    <cellStyle name="Input 3 2 3 2 5 2 2" xfId="27919" xr:uid="{73387701-7901-4DB1-AC03-CF48C3075829}"/>
    <cellStyle name="Input 3 2 3 2 5 2 3" xfId="35095" xr:uid="{F46DC819-ED48-40C2-8E7B-304650AADEAB}"/>
    <cellStyle name="Input 3 2 3 2 5 2 4" xfId="43602" xr:uid="{6BB57F61-A7EF-4627-BB5E-EA9353E0DDBF}"/>
    <cellStyle name="Input 3 2 3 2 5 2 5" xfId="19012" xr:uid="{16AFA121-2581-4DC3-9E57-465CB24A747F}"/>
    <cellStyle name="Input 3 2 3 2 5 3" xfId="23882" xr:uid="{C03EE7C2-A2C4-4875-AF10-F0EE3D3AF5F7}"/>
    <cellStyle name="Input 3 2 3 2 5 4" xfId="31457" xr:uid="{D6749D37-BAAC-4181-8D45-B99B96BFA3F7}"/>
    <cellStyle name="Input 3 2 3 2 5 5" xfId="39565" xr:uid="{48C349CC-9571-4BD6-ABDF-14437E18C990}"/>
    <cellStyle name="Input 3 2 3 2 5 6" xfId="47130" xr:uid="{A954789D-C548-4DAD-B68C-2131F0D690B5}"/>
    <cellStyle name="Input 3 2 3 2 5 7" xfId="14985" xr:uid="{CCE14B61-5742-4612-AA57-5DC41BB72862}"/>
    <cellStyle name="Input 3 2 3 2 6" xfId="6647" xr:uid="{24BD974E-E63B-4A06-88ED-767F9B1D0109}"/>
    <cellStyle name="Input 3 2 3 2 6 2" xfId="10669" xr:uid="{A9F6A1F5-726E-4179-84F7-8412B59F5297}"/>
    <cellStyle name="Input 3 2 3 2 6 2 2" xfId="28236" xr:uid="{14082AFD-1743-4A5F-A609-8F663843F3E8}"/>
    <cellStyle name="Input 3 2 3 2 6 2 3" xfId="35412" xr:uid="{58CDF301-225D-42C0-8485-651EBF1305A7}"/>
    <cellStyle name="Input 3 2 3 2 6 2 4" xfId="43919" xr:uid="{F942D6B8-665D-4312-8DF3-DE7BC3121B5C}"/>
    <cellStyle name="Input 3 2 3 2 6 2 5" xfId="19329" xr:uid="{07E28AE9-D836-48BA-8A39-943975F16E85}"/>
    <cellStyle name="Input 3 2 3 2 6 3" xfId="24214" xr:uid="{8D342268-E57D-4F51-85F8-7A35E84F6860}"/>
    <cellStyle name="Input 3 2 3 2 6 4" xfId="31789" xr:uid="{68977B1C-52EF-4F6E-9F78-BF1C2F14872A}"/>
    <cellStyle name="Input 3 2 3 2 6 5" xfId="39897" xr:uid="{157B8A9C-C0AA-4B39-AB8E-B979FC3FF44B}"/>
    <cellStyle name="Input 3 2 3 2 6 6" xfId="47462" xr:uid="{D19C140E-BE36-4010-B3B4-83A7DB255F36}"/>
    <cellStyle name="Input 3 2 3 2 6 7" xfId="15317" xr:uid="{5179F0B0-3697-4802-9009-FDAEA5EF8C55}"/>
    <cellStyle name="Input 3 2 3 2 7" xfId="3317" xr:uid="{4F1F1ACC-6A7C-4556-88F5-DD15879E57B5}"/>
    <cellStyle name="Input 3 2 3 2 7 2" xfId="7926" xr:uid="{846195F0-48FE-4050-8216-CBDE9A6055C0}"/>
    <cellStyle name="Input 3 2 3 2 7 2 2" xfId="25493" xr:uid="{1ECA9936-34CA-4F9C-9757-5CE613BF5914}"/>
    <cellStyle name="Input 3 2 3 2 7 2 3" xfId="32669" xr:uid="{F8DBF339-463D-4441-9F35-126C4B53A4CE}"/>
    <cellStyle name="Input 3 2 3 2 7 2 4" xfId="41176" xr:uid="{7AFAAB6C-9160-44C3-8400-057DB8BECF11}"/>
    <cellStyle name="Input 3 2 3 2 7 2 5" xfId="16586" xr:uid="{D70DAE69-13C3-442C-B06C-5752C2326BEB}"/>
    <cellStyle name="Input 3 2 3 2 7 3" xfId="20884" xr:uid="{B81BDE7F-E963-40AB-819F-44363555BEBE}"/>
    <cellStyle name="Input 3 2 3 2 7 4" xfId="28911" xr:uid="{5CD374D1-AB40-42B5-AEC5-DC2057585654}"/>
    <cellStyle name="Input 3 2 3 2 7 5" xfId="36567" xr:uid="{4D2D1D84-446B-4E00-84B6-ECF6849B349F}"/>
    <cellStyle name="Input 3 2 3 2 7 6" xfId="44588" xr:uid="{B38C62BA-A382-45E9-B164-DFA356D355F9}"/>
    <cellStyle name="Input 3 2 3 2 7 7" xfId="12051" xr:uid="{A8540DDE-CF84-41FD-8C0F-57C410574FB9}"/>
    <cellStyle name="Input 3 2 3 2 8" xfId="7723" xr:uid="{3322DE40-D8B0-4B42-BB95-9739F641E827}"/>
    <cellStyle name="Input 3 2 3 2 8 2" xfId="25290" xr:uid="{87352650-05F3-4C16-89D0-FB91C3BC94BC}"/>
    <cellStyle name="Input 3 2 3 2 8 3" xfId="32489" xr:uid="{B7609F6B-7B73-4C32-AF92-81C078650AC0}"/>
    <cellStyle name="Input 3 2 3 2 8 4" xfId="40973" xr:uid="{4BE4AFE0-FE29-49B8-BD4C-2C83D57EEF2E}"/>
    <cellStyle name="Input 3 2 3 2 8 5" xfId="16383" xr:uid="{2475F6C9-B9CC-4ABC-B4CA-9D39C2E08EB4}"/>
    <cellStyle name="Input 3 2 3 2 9" xfId="20667" xr:uid="{AA1F50F8-04D5-44FE-BE53-734495B58628}"/>
    <cellStyle name="Input 3 2 3 3" xfId="2642" xr:uid="{74480C44-E42E-4D35-8A3B-4771EEF6AECC}"/>
    <cellStyle name="Input 3 2 3 3 10" xfId="28464" xr:uid="{4C1CCA92-5ADB-4FAC-B20D-D869AF141C13}"/>
    <cellStyle name="Input 3 2 3 3 11" xfId="35897" xr:uid="{3C7D8EE9-0E9B-4B8F-AF12-66DF9A098263}"/>
    <cellStyle name="Input 3 2 3 3 12" xfId="44143" xr:uid="{23330105-2A5F-430D-8C8C-1F794F54704F}"/>
    <cellStyle name="Input 3 2 3 3 13" xfId="11407" xr:uid="{6CBD7BDC-943A-42F8-8189-1F9D89DAB473}"/>
    <cellStyle name="Input 3 2 3 3 2" xfId="4547" xr:uid="{CC0AB325-0B1D-4DE5-9BC1-6ACDAC06F1A8}"/>
    <cellStyle name="Input 3 2 3 3 2 2" xfId="8861" xr:uid="{E495D68D-DC92-48FF-A939-C07378858E88}"/>
    <cellStyle name="Input 3 2 3 3 2 2 2" xfId="26428" xr:uid="{0386A064-B62C-430B-9214-5116B4D11043}"/>
    <cellStyle name="Input 3 2 3 3 2 2 3" xfId="33604" xr:uid="{0E580A83-9927-4A99-B2EF-CD1432F7EB8A}"/>
    <cellStyle name="Input 3 2 3 3 2 2 4" xfId="42111" xr:uid="{9E62FF5A-4DF2-48B6-B425-D4813D156E5F}"/>
    <cellStyle name="Input 3 2 3 3 2 2 5" xfId="17521" xr:uid="{AB508BF6-32C3-480E-974D-913A696A0BBF}"/>
    <cellStyle name="Input 3 2 3 3 2 3" xfId="22114" xr:uid="{CC1BD9CA-C46E-44B8-A1F8-8F5AC3579DCC}"/>
    <cellStyle name="Input 3 2 3 3 2 4" xfId="29917" xr:uid="{3DB27E6C-9CD8-4E36-91E3-0A8989BB5766}"/>
    <cellStyle name="Input 3 2 3 3 2 5" xfId="37797" xr:uid="{CC8C074E-9658-4C73-8A3A-8FB12AA5FE14}"/>
    <cellStyle name="Input 3 2 3 3 2 6" xfId="45592" xr:uid="{54312B53-211F-4482-BD6A-7261ED78E849}"/>
    <cellStyle name="Input 3 2 3 3 2 7" xfId="13249" xr:uid="{0E267C69-C2DE-4C03-9759-526B6A63C513}"/>
    <cellStyle name="Input 3 2 3 3 3" xfId="5336" xr:uid="{649C9EB8-05C5-4D61-A0EA-2A61D526AFFA}"/>
    <cellStyle name="Input 3 2 3 3 3 2" xfId="9422" xr:uid="{ACD60639-BC53-473B-BEE6-9A6DA03C30F2}"/>
    <cellStyle name="Input 3 2 3 3 3 2 2" xfId="26989" xr:uid="{9BC27E43-0089-434C-85B7-0AF37A6B9050}"/>
    <cellStyle name="Input 3 2 3 3 3 2 3" xfId="34165" xr:uid="{EBE2D5C2-4104-464F-9054-79D1F6F9FD17}"/>
    <cellStyle name="Input 3 2 3 3 3 2 4" xfId="42672" xr:uid="{CA587046-FCC3-4E92-A262-D64404D6289E}"/>
    <cellStyle name="Input 3 2 3 3 3 2 5" xfId="18082" xr:uid="{93033C29-1039-4C8F-A15A-4A39BC5BCDB4}"/>
    <cellStyle name="Input 3 2 3 3 3 3" xfId="22903" xr:uid="{C0F657C3-69A1-423C-8636-41981EF16427}"/>
    <cellStyle name="Input 3 2 3 3 3 4" xfId="30478" xr:uid="{F22CDA4C-660A-47E5-8600-6D466D4E106D}"/>
    <cellStyle name="Input 3 2 3 3 3 5" xfId="38586" xr:uid="{FD57C4BC-9167-4B02-B75F-7ED589F7F0A4}"/>
    <cellStyle name="Input 3 2 3 3 3 6" xfId="46151" xr:uid="{7D7134E6-6DA6-4460-9D26-3D78F6D41468}"/>
    <cellStyle name="Input 3 2 3 3 3 7" xfId="14006" xr:uid="{2FC2DA02-706F-48F7-8586-04F5699630AB}"/>
    <cellStyle name="Input 3 2 3 3 4" xfId="3671" xr:uid="{600B86A8-1FD3-48DC-9CF6-D4909786C18A}"/>
    <cellStyle name="Input 3 2 3 3 4 2" xfId="8223" xr:uid="{2E285BA6-1FAD-45C7-83E8-952576BA7634}"/>
    <cellStyle name="Input 3 2 3 3 4 2 2" xfId="25790" xr:uid="{F7A85D13-0E1C-49AC-8974-05947C100A03}"/>
    <cellStyle name="Input 3 2 3 3 4 2 3" xfId="32966" xr:uid="{F6087A5A-2F07-43AB-AF0A-CCA11BB64946}"/>
    <cellStyle name="Input 3 2 3 3 4 2 4" xfId="41473" xr:uid="{62F0D21D-6B31-4C60-8792-BD09EE72985F}"/>
    <cellStyle name="Input 3 2 3 3 4 2 5" xfId="16883" xr:uid="{121D7E81-2132-4C72-A1A0-C2DF80EC75F5}"/>
    <cellStyle name="Input 3 2 3 3 4 3" xfId="21238" xr:uid="{4BDA8BC8-4902-45AB-AA86-C328EBFC7E12}"/>
    <cellStyle name="Input 3 2 3 3 4 4" xfId="29256" xr:uid="{A326C1A4-0776-4F57-BC3E-2720CF042366}"/>
    <cellStyle name="Input 3 2 3 3 4 5" xfId="36921" xr:uid="{90BAC340-17A5-497B-9CC3-E7B6AF7FD9A3}"/>
    <cellStyle name="Input 3 2 3 3 4 6" xfId="44932" xr:uid="{336C1F7C-384B-4855-BCA1-469CCFEBFB11}"/>
    <cellStyle name="Input 3 2 3 3 4 7" xfId="12397" xr:uid="{3643E44E-119A-45A4-A37C-A69FF6930EF8}"/>
    <cellStyle name="Input 3 2 3 3 5" xfId="5895" xr:uid="{ED985BC9-577B-4558-A597-70CB8DF14EE3}"/>
    <cellStyle name="Input 3 2 3 3 5 2" xfId="9949" xr:uid="{3F662885-B34E-4D08-A4AF-C430B7B695BE}"/>
    <cellStyle name="Input 3 2 3 3 5 2 2" xfId="27516" xr:uid="{7AB20D4E-7B70-4FFC-BCD0-333127F8D8B1}"/>
    <cellStyle name="Input 3 2 3 3 5 2 3" xfId="34692" xr:uid="{D703E59B-9094-4BFC-9353-C8C5142B2E29}"/>
    <cellStyle name="Input 3 2 3 3 5 2 4" xfId="43199" xr:uid="{0F1FF436-7B6B-4037-A120-FAF91D482F4D}"/>
    <cellStyle name="Input 3 2 3 3 5 2 5" xfId="18609" xr:uid="{D704AE3F-449B-470B-9A2D-228317B1623F}"/>
    <cellStyle name="Input 3 2 3 3 5 3" xfId="23462" xr:uid="{D77018AB-4062-4AF1-B701-F28EC87B60DC}"/>
    <cellStyle name="Input 3 2 3 3 5 4" xfId="31037" xr:uid="{02132C28-49A2-4226-9530-DA730508428D}"/>
    <cellStyle name="Input 3 2 3 3 5 5" xfId="39145" xr:uid="{CBE1D6A6-ED9E-4E16-886B-7919A13EE327}"/>
    <cellStyle name="Input 3 2 3 3 5 6" xfId="46710" xr:uid="{9A3BFA68-4549-47EF-8D2C-FD0C06B534B0}"/>
    <cellStyle name="Input 3 2 3 3 5 7" xfId="14565" xr:uid="{AD1F1738-543B-40C2-826E-F75E949A318B}"/>
    <cellStyle name="Input 3 2 3 3 6" xfId="5298" xr:uid="{22D3FEF0-EFC6-4D3F-8F66-4AB1C36038C4}"/>
    <cellStyle name="Input 3 2 3 3 6 2" xfId="9387" xr:uid="{F3CF89F0-ECB2-4C11-BF1D-715752C6CD94}"/>
    <cellStyle name="Input 3 2 3 3 6 2 2" xfId="26954" xr:uid="{49251D16-9EAB-4993-B94F-5224EEE4C3F2}"/>
    <cellStyle name="Input 3 2 3 3 6 2 3" xfId="34130" xr:uid="{C3D5BD2B-31A3-4DFF-BDC9-29C3DDABB2EE}"/>
    <cellStyle name="Input 3 2 3 3 6 2 4" xfId="42637" xr:uid="{4CB4486A-FB6C-415C-9763-670418B0477F}"/>
    <cellStyle name="Input 3 2 3 3 6 2 5" xfId="18047" xr:uid="{039EE481-3C85-420F-90CB-5BB2E2B00A42}"/>
    <cellStyle name="Input 3 2 3 3 6 3" xfId="22865" xr:uid="{DFC26D91-C0BB-466E-A037-012222FE2CE5}"/>
    <cellStyle name="Input 3 2 3 3 6 4" xfId="30440" xr:uid="{446F4D91-7CA8-440B-8F80-FCE6231A8BCA}"/>
    <cellStyle name="Input 3 2 3 3 6 5" xfId="38548" xr:uid="{1762B3A7-1EE9-414F-BBA5-75FE9EC50528}"/>
    <cellStyle name="Input 3 2 3 3 6 6" xfId="46113" xr:uid="{6E1BFAB3-07B8-4DC5-B54B-06A8D9DB0375}"/>
    <cellStyle name="Input 3 2 3 3 6 7" xfId="13968" xr:uid="{BA342F5C-D184-43BC-8214-D095FD0B6A78}"/>
    <cellStyle name="Input 3 2 3 3 7" xfId="6110" xr:uid="{314B014D-0DAE-4BDB-92E9-E4E820EB6213}"/>
    <cellStyle name="Input 3 2 3 3 7 2" xfId="10158" xr:uid="{873B23D3-EFEA-46AF-95E4-28EF9DF4CDFE}"/>
    <cellStyle name="Input 3 2 3 3 7 2 2" xfId="27725" xr:uid="{CB6D81A4-0857-4F92-BC65-FD41D9CA7752}"/>
    <cellStyle name="Input 3 2 3 3 7 2 3" xfId="34901" xr:uid="{57AA2E48-021A-4666-86C6-ABD54966D409}"/>
    <cellStyle name="Input 3 2 3 3 7 2 4" xfId="43408" xr:uid="{BA37EE28-1101-4A9C-A7A3-BFD5BBFA9C30}"/>
    <cellStyle name="Input 3 2 3 3 7 2 5" xfId="18818" xr:uid="{CCD8852B-D2FB-40B4-A3E8-3826AD83DC45}"/>
    <cellStyle name="Input 3 2 3 3 7 3" xfId="23677" xr:uid="{12A01605-BFCD-494D-8938-C7CB6E8D8E4C}"/>
    <cellStyle name="Input 3 2 3 3 7 4" xfId="31252" xr:uid="{60F94F4C-7536-4AE1-AD80-71E0DD20D799}"/>
    <cellStyle name="Input 3 2 3 3 7 5" xfId="39360" xr:uid="{692077A5-AC5B-409E-ACD6-E2CD9135D465}"/>
    <cellStyle name="Input 3 2 3 3 7 6" xfId="46925" xr:uid="{2730A790-C6A2-4C61-B35B-CE4A62158B0F}"/>
    <cellStyle name="Input 3 2 3 3 7 7" xfId="14780" xr:uid="{382E83FE-A5D2-4C77-BCF3-2DD9F114D2BA}"/>
    <cellStyle name="Input 3 2 3 3 8" xfId="7264" xr:uid="{8D3E0BF5-5D85-41B0-8E9B-03EC87C61D67}"/>
    <cellStyle name="Input 3 2 3 3 8 2" xfId="24831" xr:uid="{0456C699-F04C-4986-A337-A7DC25B94185}"/>
    <cellStyle name="Input 3 2 3 3 8 3" xfId="32203" xr:uid="{36498089-8E54-4E3B-B6E2-B7BD9E206A00}"/>
    <cellStyle name="Input 3 2 3 3 8 4" xfId="40514" xr:uid="{20909017-96D8-4926-A1B4-B0C4C02FF0A7}"/>
    <cellStyle name="Input 3 2 3 3 8 5" xfId="15924" xr:uid="{692F7AD7-4FAD-4B22-90E7-87427EC5124C}"/>
    <cellStyle name="Input 3 2 3 3 9" xfId="20208" xr:uid="{C845AF82-613E-43D4-8C0B-F6A011142CE8}"/>
    <cellStyle name="Input 3 2 3 4" xfId="3182" xr:uid="{ABB99D26-BE60-4CCD-B033-882305D7B149}"/>
    <cellStyle name="Input 3 2 3 4 10" xfId="28782" xr:uid="{70B1BE45-4D9F-455E-9859-7B941067D411}"/>
    <cellStyle name="Input 3 2 3 4 11" xfId="36432" xr:uid="{F4A2AF6E-82E5-485E-9373-CE50131AE166}"/>
    <cellStyle name="Input 3 2 3 4 12" xfId="44459" xr:uid="{45579684-566F-47C3-AF71-17B846512EBA}"/>
    <cellStyle name="Input 3 2 3 4 13" xfId="11916" xr:uid="{DF0252E3-B417-4A27-B2EC-F6634DF78EF5}"/>
    <cellStyle name="Input 3 2 3 4 2" xfId="5088" xr:uid="{471D252D-2638-40D4-976C-276FD680E598}"/>
    <cellStyle name="Input 3 2 3 4 2 2" xfId="9211" xr:uid="{E9A24173-287C-42ED-8A9C-1C1FDF6F54CB}"/>
    <cellStyle name="Input 3 2 3 4 2 2 2" xfId="26778" xr:uid="{DFEE1BF4-7F48-452B-8FB5-56B535FBE765}"/>
    <cellStyle name="Input 3 2 3 4 2 2 3" xfId="33954" xr:uid="{4FCFB757-C7F4-4CF6-9D38-EAE66B657F84}"/>
    <cellStyle name="Input 3 2 3 4 2 2 4" xfId="42461" xr:uid="{C92E7814-76CC-4042-8F3D-314EEBE12F6B}"/>
    <cellStyle name="Input 3 2 3 4 2 2 5" xfId="17871" xr:uid="{3997BB92-1404-4927-A227-B8350AFF41D2}"/>
    <cellStyle name="Input 3 2 3 4 2 3" xfId="22655" xr:uid="{00094A1A-707C-4AA6-88CA-DE89DEA953AC}"/>
    <cellStyle name="Input 3 2 3 4 2 4" xfId="30235" xr:uid="{22241C3F-CA60-4153-A705-F46F615A4EA2}"/>
    <cellStyle name="Input 3 2 3 4 2 5" xfId="38338" xr:uid="{274E8681-1F5D-4A6B-B68A-B20916D103B6}"/>
    <cellStyle name="Input 3 2 3 4 2 6" xfId="45908" xr:uid="{5C6BB9B6-E3C7-4F01-931E-F14CE53A3A96}"/>
    <cellStyle name="Input 3 2 3 4 2 7" xfId="13758" xr:uid="{0F6B3011-2DCC-4FCF-80E3-723A157DC903}"/>
    <cellStyle name="Input 3 2 3 4 3" xfId="4133" xr:uid="{9C35C80C-53A4-485F-AEFC-8229D8FDF34C}"/>
    <cellStyle name="Input 3 2 3 4 3 2" xfId="8585" xr:uid="{7C379974-24C8-400E-AED0-D35D4AF44DCC}"/>
    <cellStyle name="Input 3 2 3 4 3 2 2" xfId="26152" xr:uid="{319381B3-3B89-4AFB-8064-F21BEB14680F}"/>
    <cellStyle name="Input 3 2 3 4 3 2 3" xfId="33328" xr:uid="{3C5DAB97-AE21-4E61-B9B7-518FE2EAC01C}"/>
    <cellStyle name="Input 3 2 3 4 3 2 4" xfId="41835" xr:uid="{2FCD2C2E-7F15-47CA-82B4-19FCB1313ED6}"/>
    <cellStyle name="Input 3 2 3 4 3 2 5" xfId="17245" xr:uid="{45298D67-9547-4E77-AAB7-26BB7ACEE7D0}"/>
    <cellStyle name="Input 3 2 3 4 3 3" xfId="21700" xr:uid="{818F74C4-D7A2-453A-987A-B54CC073DBEE}"/>
    <cellStyle name="Input 3 2 3 4 3 4" xfId="29646" xr:uid="{0FACD00D-4DE4-429B-99B6-14192825494D}"/>
    <cellStyle name="Input 3 2 3 4 3 5" xfId="37383" xr:uid="{2D635C2B-CCB7-4190-831B-11B19E231D7F}"/>
    <cellStyle name="Input 3 2 3 4 3 6" xfId="45321" xr:uid="{24AE2EDF-F3EF-41F5-B500-8017A2DC1913}"/>
    <cellStyle name="Input 3 2 3 4 3 7" xfId="12851" xr:uid="{781AD8B5-6827-44BA-8864-895E1A435EAE}"/>
    <cellStyle name="Input 3 2 3 4 4" xfId="6016" xr:uid="{77A1842A-E031-4739-9951-6007ADFFB042}"/>
    <cellStyle name="Input 3 2 3 4 4 2" xfId="10066" xr:uid="{2805AB1A-1D5E-46FB-AE22-90322BCBAAC3}"/>
    <cellStyle name="Input 3 2 3 4 4 2 2" xfId="27633" xr:uid="{F3B05E5D-0792-4ECD-8470-1DDC5E730280}"/>
    <cellStyle name="Input 3 2 3 4 4 2 3" xfId="34809" xr:uid="{30D2C9B6-BC7D-444C-AA1E-6730FE3E2D58}"/>
    <cellStyle name="Input 3 2 3 4 4 2 4" xfId="43316" xr:uid="{10970789-F32E-40D6-90B6-3881B5BEDB23}"/>
    <cellStyle name="Input 3 2 3 4 4 2 5" xfId="18726" xr:uid="{55B610DF-6D37-4D0C-97F6-E302EF6B44B3}"/>
    <cellStyle name="Input 3 2 3 4 4 3" xfId="23583" xr:uid="{63B231AA-FA93-49C7-8D78-25FE31E2C5AF}"/>
    <cellStyle name="Input 3 2 3 4 4 4" xfId="31158" xr:uid="{40E621AF-352D-4AA2-961A-D125385ABA25}"/>
    <cellStyle name="Input 3 2 3 4 4 5" xfId="39266" xr:uid="{144123CB-714B-4C80-8D77-E51E34B59C9D}"/>
    <cellStyle name="Input 3 2 3 4 4 6" xfId="46831" xr:uid="{B7228743-4E1C-4647-AB4B-45E9F9C49F76}"/>
    <cellStyle name="Input 3 2 3 4 4 7" xfId="14686" xr:uid="{50FAA056-85CC-4408-AAA8-9028174349A1}"/>
    <cellStyle name="Input 3 2 3 4 5" xfId="6379" xr:uid="{63D74ED2-247B-4731-9718-5BCD4199B354}"/>
    <cellStyle name="Input 3 2 3 4 5 2" xfId="10416" xr:uid="{0FCBFBC4-9539-45CC-B144-41EE6C6FC7F5}"/>
    <cellStyle name="Input 3 2 3 4 5 2 2" xfId="27983" xr:uid="{2291DFA7-9E28-4E9D-88C7-70E08ECAE9F7}"/>
    <cellStyle name="Input 3 2 3 4 5 2 3" xfId="35159" xr:uid="{E041EC4E-E2C7-468A-8863-B094E748DEDC}"/>
    <cellStyle name="Input 3 2 3 4 5 2 4" xfId="43666" xr:uid="{28446595-0386-4C12-B47E-D1BF7B7B9C20}"/>
    <cellStyle name="Input 3 2 3 4 5 2 5" xfId="19076" xr:uid="{E29D7751-4FF0-4B88-A2C6-51D07DC18F87}"/>
    <cellStyle name="Input 3 2 3 4 5 3" xfId="23946" xr:uid="{1E431BC5-003A-436D-B9B7-311636D71DBE}"/>
    <cellStyle name="Input 3 2 3 4 5 4" xfId="31521" xr:uid="{C8073DAD-BBD5-4B29-A744-A940CDBA241B}"/>
    <cellStyle name="Input 3 2 3 4 5 5" xfId="39629" xr:uid="{15587161-8C47-43B5-93AF-7C1A588C6A1A}"/>
    <cellStyle name="Input 3 2 3 4 5 6" xfId="47194" xr:uid="{F53F3D36-1F9E-4897-9D08-3BE27506C1C6}"/>
    <cellStyle name="Input 3 2 3 4 5 7" xfId="15049" xr:uid="{8D82EFE3-C91F-4BE8-B2E2-24103F6AC641}"/>
    <cellStyle name="Input 3 2 3 4 6" xfId="6711" xr:uid="{55E91760-996D-4729-97F3-FD8CE1C7DA51}"/>
    <cellStyle name="Input 3 2 3 4 6 2" xfId="10733" xr:uid="{4E08EBD9-9145-4D46-9157-5178E31DF5D4}"/>
    <cellStyle name="Input 3 2 3 4 6 2 2" xfId="28300" xr:uid="{D3DEEC49-069D-435C-B527-B78487414B30}"/>
    <cellStyle name="Input 3 2 3 4 6 2 3" xfId="35476" xr:uid="{9F246936-FF07-4CBC-898A-D019FAF6A312}"/>
    <cellStyle name="Input 3 2 3 4 6 2 4" xfId="43983" xr:uid="{FE5C8FF2-E5CE-41C3-A3B4-68CCC5767505}"/>
    <cellStyle name="Input 3 2 3 4 6 2 5" xfId="19393" xr:uid="{BFB46B04-62F4-4822-9AE7-8DA0D3E87852}"/>
    <cellStyle name="Input 3 2 3 4 6 3" xfId="24278" xr:uid="{18E0BF94-3873-494D-81B2-75B036B099CF}"/>
    <cellStyle name="Input 3 2 3 4 6 4" xfId="31853" xr:uid="{344E420A-459D-436F-9E3A-3C43FE2EC6FC}"/>
    <cellStyle name="Input 3 2 3 4 6 5" xfId="39961" xr:uid="{23A21311-6DBA-4973-A2F4-B31EA750A0F2}"/>
    <cellStyle name="Input 3 2 3 4 6 6" xfId="47526" xr:uid="{D046C3AF-D7DC-4931-A969-552F74964019}"/>
    <cellStyle name="Input 3 2 3 4 6 7" xfId="15381" xr:uid="{DF23A313-66E7-457E-9B75-E3F3154428C2}"/>
    <cellStyle name="Input 3 2 3 4 7" xfId="3873" xr:uid="{F6C968AC-2D34-44B7-8299-9E327D1A2CEB}"/>
    <cellStyle name="Input 3 2 3 4 7 2" xfId="8397" xr:uid="{6187F672-D330-4C70-9E91-0590FDA1CC15}"/>
    <cellStyle name="Input 3 2 3 4 7 2 2" xfId="25964" xr:uid="{A9EAA076-F6EF-4A8A-81FF-128DAA967710}"/>
    <cellStyle name="Input 3 2 3 4 7 2 3" xfId="33140" xr:uid="{16D896C2-6274-41E6-8714-621EB84688EE}"/>
    <cellStyle name="Input 3 2 3 4 7 2 4" xfId="41647" xr:uid="{99E4528E-215A-46A7-99D3-8F61CC1DFE5A}"/>
    <cellStyle name="Input 3 2 3 4 7 2 5" xfId="17057" xr:uid="{A2B42C90-E152-460D-9981-C18428178189}"/>
    <cellStyle name="Input 3 2 3 4 7 3" xfId="21440" xr:uid="{4BA4591A-7BD7-4AE9-A260-8A0A3CF6D05B}"/>
    <cellStyle name="Input 3 2 3 4 7 4" xfId="29440" xr:uid="{CE59345A-3946-46B1-8965-4C6A3C8CECEB}"/>
    <cellStyle name="Input 3 2 3 4 7 5" xfId="37123" xr:uid="{7E0FFE09-C0E4-46A5-BE88-2971378EA336}"/>
    <cellStyle name="Input 3 2 3 4 7 6" xfId="45115" xr:uid="{8605793E-38E3-4900-A798-66BE11753D03}"/>
    <cellStyle name="Input 3 2 3 4 7 7" xfId="12591" xr:uid="{09DBA1CB-7CA5-48CB-826F-28FD0110DB05}"/>
    <cellStyle name="Input 3 2 3 4 8" xfId="7805" xr:uid="{4279C1F3-BD00-43DD-BF2C-466AC46C0ECC}"/>
    <cellStyle name="Input 3 2 3 4 8 2" xfId="25372" xr:uid="{2D12EB24-B7DD-4976-B1DC-760E047B20CD}"/>
    <cellStyle name="Input 3 2 3 4 8 3" xfId="32553" xr:uid="{6146FCF2-7D00-4716-AC16-7D49FAB74776}"/>
    <cellStyle name="Input 3 2 3 4 8 4" xfId="41055" xr:uid="{FCCB364B-862D-49E6-9E63-C402075BDAA9}"/>
    <cellStyle name="Input 3 2 3 4 8 5" xfId="16465" xr:uid="{6E956891-7E08-4BB8-BAB7-E0949E36D573}"/>
    <cellStyle name="Input 3 2 3 4 9" xfId="20749" xr:uid="{B9BA0679-D25D-4A3A-91E5-5B8AE8F24A16}"/>
    <cellStyle name="Input 3 2 3 5" xfId="4443" xr:uid="{A049E891-D459-43BC-912E-9D01F44B29D2}"/>
    <cellStyle name="Input 3 2 3 5 2" xfId="8776" xr:uid="{C29C32CA-ABE2-4CEB-B53E-2069DACB19F1}"/>
    <cellStyle name="Input 3 2 3 5 2 2" xfId="26343" xr:uid="{8A921751-4E43-44B5-B7BC-97A56DD61061}"/>
    <cellStyle name="Input 3 2 3 5 2 3" xfId="33519" xr:uid="{E6B06AA3-25AD-43D8-8AA7-A2CD6574278B}"/>
    <cellStyle name="Input 3 2 3 5 2 4" xfId="42026" xr:uid="{0C911C60-22CB-437A-A185-A6404B7A638F}"/>
    <cellStyle name="Input 3 2 3 5 2 5" xfId="17436" xr:uid="{78477C6F-EE11-41F1-AE91-B67054332F2F}"/>
    <cellStyle name="Input 3 2 3 5 3" xfId="22010" xr:uid="{15C322E4-7476-469C-ACE1-DA3922C12EB3}"/>
    <cellStyle name="Input 3 2 3 5 4" xfId="29832" xr:uid="{24F825F2-77FE-4070-9B28-D5F9B38E955F}"/>
    <cellStyle name="Input 3 2 3 5 5" xfId="37693" xr:uid="{00358B8C-BFF0-48BA-ADA9-9F37A9BA90E1}"/>
    <cellStyle name="Input 3 2 3 5 6" xfId="45507" xr:uid="{FBD62744-4909-4868-A324-F544A24226DA}"/>
    <cellStyle name="Input 3 2 3 5 7" xfId="13145" xr:uid="{02288D43-AB4C-4E97-8ABB-A4E79BD1A246}"/>
    <cellStyle name="Input 3 2 3 6" xfId="3320" xr:uid="{5943951C-02C9-406B-A771-F229E5D1F9A1}"/>
    <cellStyle name="Input 3 2 3 6 2" xfId="7929" xr:uid="{4512C0E5-A1D0-40E5-8D0C-4181022F0AB0}"/>
    <cellStyle name="Input 3 2 3 6 2 2" xfId="25496" xr:uid="{381E08FA-E640-4910-9EEB-3009BF101435}"/>
    <cellStyle name="Input 3 2 3 6 2 3" xfId="32672" xr:uid="{06E65F3F-7BAE-4259-A136-32D5AD292B22}"/>
    <cellStyle name="Input 3 2 3 6 2 4" xfId="41179" xr:uid="{2CAA930F-D5B2-48B0-A7F7-57B1FEDF62E8}"/>
    <cellStyle name="Input 3 2 3 6 2 5" xfId="16589" xr:uid="{4E20E8D8-D097-4102-B1A9-4A3D7F286AE8}"/>
    <cellStyle name="Input 3 2 3 6 3" xfId="20887" xr:uid="{A26C2782-F20B-49C7-B5F9-B530525E10C8}"/>
    <cellStyle name="Input 3 2 3 6 4" xfId="28914" xr:uid="{B95A5A6F-F29A-47A1-876D-D52DE8D4D08F}"/>
    <cellStyle name="Input 3 2 3 6 5" xfId="36570" xr:uid="{17E5899A-4EB1-4161-B981-197C2DA0C8D2}"/>
    <cellStyle name="Input 3 2 3 6 6" xfId="44591" xr:uid="{3233AF80-2C4B-4819-A902-26C312BD46AF}"/>
    <cellStyle name="Input 3 2 3 6 7" xfId="12054" xr:uid="{E2E8942C-36B0-4B45-BE22-9C9DC5B6E8A4}"/>
    <cellStyle name="Input 3 2 3 7" xfId="5547" xr:uid="{A31D2B9E-4DBC-4436-910E-7C0B9A52FDAE}"/>
    <cellStyle name="Input 3 2 3 7 2" xfId="9613" xr:uid="{E22A3766-93BF-4734-B100-E36A7F73A29A}"/>
    <cellStyle name="Input 3 2 3 7 2 2" xfId="27180" xr:uid="{642D50A3-13F0-4E02-85B6-F5E36DA83A2C}"/>
    <cellStyle name="Input 3 2 3 7 2 3" xfId="34356" xr:uid="{D9DDCBA9-D488-4A9F-BBA6-175991E01409}"/>
    <cellStyle name="Input 3 2 3 7 2 4" xfId="42863" xr:uid="{68123864-34AC-4108-8828-8921C206D9EC}"/>
    <cellStyle name="Input 3 2 3 7 2 5" xfId="18273" xr:uid="{D00C375B-7813-488C-89E2-60E5039CE95F}"/>
    <cellStyle name="Input 3 2 3 7 3" xfId="23114" xr:uid="{BB51966E-CD2B-427D-91B8-8BCF7D670881}"/>
    <cellStyle name="Input 3 2 3 7 4" xfId="30689" xr:uid="{7E69D13C-B692-4E10-9A28-FCD94850F551}"/>
    <cellStyle name="Input 3 2 3 7 5" xfId="38797" xr:uid="{F77F4801-0819-4473-9E98-BB646A397808}"/>
    <cellStyle name="Input 3 2 3 7 6" xfId="46362" xr:uid="{FC4D39DB-96C8-46D1-8F84-B3AE8CEBE222}"/>
    <cellStyle name="Input 3 2 3 7 7" xfId="14217" xr:uid="{DEF185FE-D38D-4FB6-AD10-8F325BAE76FB}"/>
    <cellStyle name="Input 3 2 3 8" xfId="5755" xr:uid="{01670B0F-CC0B-48E8-A889-1C1B3894CEB3}"/>
    <cellStyle name="Input 3 2 3 8 2" xfId="9814" xr:uid="{81F6F454-D739-4873-8B76-8312B9755A69}"/>
    <cellStyle name="Input 3 2 3 8 2 2" xfId="27381" xr:uid="{B5A431B0-B389-4B58-863A-5ED3C3BAD56B}"/>
    <cellStyle name="Input 3 2 3 8 2 3" xfId="34557" xr:uid="{C897940E-79E1-4709-85EC-478630ECA612}"/>
    <cellStyle name="Input 3 2 3 8 2 4" xfId="43064" xr:uid="{557D5856-6425-4C91-B782-9903BF0949B6}"/>
    <cellStyle name="Input 3 2 3 8 2 5" xfId="18474" xr:uid="{5E837BCB-9942-4C73-B337-B53A10250E56}"/>
    <cellStyle name="Input 3 2 3 8 3" xfId="23322" xr:uid="{AAD5D8F5-FF57-4339-9717-6FD8A168F46A}"/>
    <cellStyle name="Input 3 2 3 8 4" xfId="30897" xr:uid="{13B7801D-F23A-455E-9129-9AB46F771A53}"/>
    <cellStyle name="Input 3 2 3 8 5" xfId="39005" xr:uid="{A017972E-729B-4E8F-B53D-4290455B064F}"/>
    <cellStyle name="Input 3 2 3 8 6" xfId="46570" xr:uid="{7C7D0A34-E8CF-4AF9-9FE0-471092DFE1DD}"/>
    <cellStyle name="Input 3 2 3 8 7" xfId="14425" xr:uid="{0A40ED44-D7E5-42D7-8217-E1900F20A516}"/>
    <cellStyle name="Input 3 2 3 9" xfId="4197" xr:uid="{FDF580DF-42AD-40EB-A9C7-654390236AA7}"/>
    <cellStyle name="Input 3 2 3 9 2" xfId="8629" xr:uid="{23350621-FEE0-4F85-9705-3F3497AD6C74}"/>
    <cellStyle name="Input 3 2 3 9 2 2" xfId="26196" xr:uid="{A4C5209B-FC89-43E9-9C20-507385663EFA}"/>
    <cellStyle name="Input 3 2 3 9 2 3" xfId="33372" xr:uid="{527CB2E8-227E-4A16-ABDB-F56F56F1999E}"/>
    <cellStyle name="Input 3 2 3 9 2 4" xfId="41879" xr:uid="{344013F4-C960-4854-A5A6-F4965EB6218A}"/>
    <cellStyle name="Input 3 2 3 9 2 5" xfId="17289" xr:uid="{FF558716-ABA8-46CB-BD52-FF0EE96A21A4}"/>
    <cellStyle name="Input 3 2 3 9 3" xfId="21764" xr:uid="{A13FE4EE-9B40-4CA5-A462-C588C3567142}"/>
    <cellStyle name="Input 3 2 3 9 4" xfId="29698" xr:uid="{B29D7178-7827-4F90-9EE9-52EBE7BD58BE}"/>
    <cellStyle name="Input 3 2 3 9 5" xfId="37447" xr:uid="{2DFF05B6-DE84-4FFA-B722-D1631C65842A}"/>
    <cellStyle name="Input 3 2 3 9 6" xfId="45373" xr:uid="{1931D3F6-9998-4030-85D7-EA205C8488B0}"/>
    <cellStyle name="Input 3 2 3 9 7" xfId="12915" xr:uid="{786093E7-A50D-4F3D-8A56-4D7356B313F8}"/>
    <cellStyle name="Input 3 2 4" xfId="2348" xr:uid="{756079AA-10FE-4FCE-9EC7-08CA03F07E67}"/>
    <cellStyle name="Input 3 2 4 10" xfId="5949" xr:uid="{6FA0DA4D-26FB-419A-88E8-DD9144DE195F}"/>
    <cellStyle name="Input 3 2 4 10 2" xfId="9999" xr:uid="{C98EA68D-9A79-4E84-AB9A-3AC69EA6AE61}"/>
    <cellStyle name="Input 3 2 4 10 2 2" xfId="27566" xr:uid="{01CB1BCE-7B4D-42C3-8BB2-8803D5CE0017}"/>
    <cellStyle name="Input 3 2 4 10 2 3" xfId="34742" xr:uid="{EFB6CBDB-42CA-4338-9E70-E553C64C1ABF}"/>
    <cellStyle name="Input 3 2 4 10 2 4" xfId="43249" xr:uid="{7B513FA3-BE67-44E0-AF36-700CBDF1A6E3}"/>
    <cellStyle name="Input 3 2 4 10 2 5" xfId="18659" xr:uid="{AA13FCC7-FF73-4355-B9F6-55A9C111F577}"/>
    <cellStyle name="Input 3 2 4 10 3" xfId="23516" xr:uid="{E39214BF-2789-4C26-92C4-C0D827716D62}"/>
    <cellStyle name="Input 3 2 4 10 4" xfId="31091" xr:uid="{9AD0BDD8-B6DC-47AA-833A-F076C7A77093}"/>
    <cellStyle name="Input 3 2 4 10 5" xfId="39199" xr:uid="{DAA90DC4-B6D2-44DD-8731-3583F22B7A67}"/>
    <cellStyle name="Input 3 2 4 10 6" xfId="46764" xr:uid="{584A4B01-5A4D-46A6-944D-F686357224CE}"/>
    <cellStyle name="Input 3 2 4 10 7" xfId="14619" xr:uid="{55A34DF1-EB34-4DEF-AD08-CC47D2EBBCD0}"/>
    <cellStyle name="Input 3 2 4 11" xfId="6971" xr:uid="{15973462-6EB3-453B-AB4F-E4721AA35A30}"/>
    <cellStyle name="Input 3 2 4 11 2" xfId="24538" xr:uid="{19457006-9235-4B3A-8EC6-60A8080A7CF1}"/>
    <cellStyle name="Input 3 2 4 11 3" xfId="32006" xr:uid="{CB6AAE86-BE32-4D59-B45E-40E1008E0970}"/>
    <cellStyle name="Input 3 2 4 11 4" xfId="40221" xr:uid="{2980029B-40F5-4526-9EFB-DCFD6D6D5B5A}"/>
    <cellStyle name="Input 3 2 4 11 5" xfId="15631" xr:uid="{2D7C924C-DE6C-4667-9E0E-E1F1F3CB608E}"/>
    <cellStyle name="Input 3 2 4 12" xfId="19915" xr:uid="{BB08D2C9-D6A6-4E7B-B58D-8A3DD9C014C2}"/>
    <cellStyle name="Input 3 2 4 13" xfId="11139" xr:uid="{F7D550AC-4B9B-4010-A39B-E3F8AF3932EE}"/>
    <cellStyle name="Input 3 2 4 2" xfId="2912" xr:uid="{26F376EC-C163-4275-B02F-5E0B24144D19}"/>
    <cellStyle name="Input 3 2 4 2 10" xfId="28620" xr:uid="{5745E5E8-50D2-457E-AABC-370BDDE61458}"/>
    <cellStyle name="Input 3 2 4 2 11" xfId="36161" xr:uid="{F82AF09F-257E-4D39-99FB-191969503F29}"/>
    <cellStyle name="Input 3 2 4 2 12" xfId="44297" xr:uid="{518C9613-23CC-47FE-AC2B-182BC1961B8D}"/>
    <cellStyle name="Input 3 2 4 2 13" xfId="11659" xr:uid="{B3889E5F-6E83-4D92-9BCD-5F2153FCA36F}"/>
    <cellStyle name="Input 3 2 4 2 2" xfId="4817" xr:uid="{072BF164-8A2B-4CB8-9D54-4911566162A8}"/>
    <cellStyle name="Input 3 2 4 2 2 2" xfId="9035" xr:uid="{AE477289-8B0E-40E7-A571-B41FE5BF4A6E}"/>
    <cellStyle name="Input 3 2 4 2 2 2 2" xfId="26602" xr:uid="{88D15916-1A00-4AD2-9926-9400BF51AB1A}"/>
    <cellStyle name="Input 3 2 4 2 2 2 3" xfId="33778" xr:uid="{1B9F5F5A-54E7-4464-B70D-C08AF0075034}"/>
    <cellStyle name="Input 3 2 4 2 2 2 4" xfId="42285" xr:uid="{FB4C22BA-45BD-472E-8A52-B0619B106F24}"/>
    <cellStyle name="Input 3 2 4 2 2 2 5" xfId="17695" xr:uid="{A86FEA36-5E99-4C93-8476-F9AE20D0A886}"/>
    <cellStyle name="Input 3 2 4 2 2 3" xfId="22384" xr:uid="{07DA62F7-76C9-4A8D-BDAC-920ADD45769F}"/>
    <cellStyle name="Input 3 2 4 2 2 4" xfId="30073" xr:uid="{C1785A43-3297-4B09-9A1B-D21800884D7C}"/>
    <cellStyle name="Input 3 2 4 2 2 5" xfId="38067" xr:uid="{FC2FC111-D01B-4B13-ACDF-0EDDECBB1325}"/>
    <cellStyle name="Input 3 2 4 2 2 6" xfId="45746" xr:uid="{BFC4A78F-AD35-492B-8B4D-AF05F2CD25D0}"/>
    <cellStyle name="Input 3 2 4 2 2 7" xfId="13501" xr:uid="{528BE3CA-E9D4-4BF8-BF35-B6475940E5B1}"/>
    <cellStyle name="Input 3 2 4 2 3" xfId="3346" xr:uid="{F60D0BFE-AC56-4C9C-8CFC-BEF18D776E90}"/>
    <cellStyle name="Input 3 2 4 2 3 2" xfId="7955" xr:uid="{B6ED961E-81BE-4CF2-90A6-02ADF00921F1}"/>
    <cellStyle name="Input 3 2 4 2 3 2 2" xfId="25522" xr:uid="{5E74AD19-3361-4EC1-AFDB-D30B3196E048}"/>
    <cellStyle name="Input 3 2 4 2 3 2 3" xfId="32698" xr:uid="{0C6FC337-B267-45F6-8254-9B234C959A4F}"/>
    <cellStyle name="Input 3 2 4 2 3 2 4" xfId="41205" xr:uid="{91FAB2DA-FBB4-442C-B2A3-E23B78B2237D}"/>
    <cellStyle name="Input 3 2 4 2 3 2 5" xfId="16615" xr:uid="{980C8D3D-9F79-4A11-B862-25F0A3BF7974}"/>
    <cellStyle name="Input 3 2 4 2 3 3" xfId="20913" xr:uid="{774B6338-AE98-412C-A493-695CCD8063F7}"/>
    <cellStyle name="Input 3 2 4 2 3 4" xfId="28940" xr:uid="{9FAC95A9-5C24-45DD-B099-83A4537C2440}"/>
    <cellStyle name="Input 3 2 4 2 3 5" xfId="36596" xr:uid="{D892E7D5-093F-478F-B589-6A664B6D7242}"/>
    <cellStyle name="Input 3 2 4 2 3 6" xfId="44617" xr:uid="{E70126C9-FF59-4815-B438-547C02233947}"/>
    <cellStyle name="Input 3 2 4 2 3 7" xfId="12080" xr:uid="{3EC09877-3344-4687-85F1-3FF35110CD96}"/>
    <cellStyle name="Input 3 2 4 2 4" xfId="5831" xr:uid="{7467E824-D73C-46A4-9221-F30B0A9EC0E7}"/>
    <cellStyle name="Input 3 2 4 2 4 2" xfId="9886" xr:uid="{D43E706A-5131-48F8-95C5-F195F10C4B10}"/>
    <cellStyle name="Input 3 2 4 2 4 2 2" xfId="27453" xr:uid="{DF693363-C246-445E-AA0D-7608B80FD1DE}"/>
    <cellStyle name="Input 3 2 4 2 4 2 3" xfId="34629" xr:uid="{A2725B34-7988-4794-A2EF-9E0C8BBAFF6F}"/>
    <cellStyle name="Input 3 2 4 2 4 2 4" xfId="43136" xr:uid="{D4FB9119-8E61-4AB2-97B6-6C92DFE01E86}"/>
    <cellStyle name="Input 3 2 4 2 4 2 5" xfId="18546" xr:uid="{182401BC-40D9-497B-A0E9-5492C1A64C07}"/>
    <cellStyle name="Input 3 2 4 2 4 3" xfId="23398" xr:uid="{01CEB629-F69C-4DE7-9820-0D2103189B5E}"/>
    <cellStyle name="Input 3 2 4 2 4 4" xfId="30973" xr:uid="{FD9C072E-4BCD-4211-B7F1-3758B786C8E8}"/>
    <cellStyle name="Input 3 2 4 2 4 5" xfId="39081" xr:uid="{0845377F-A73E-4F96-9E52-B61FEA877028}"/>
    <cellStyle name="Input 3 2 4 2 4 6" xfId="46646" xr:uid="{CF075AC3-712C-4387-8270-50C43AEB479F}"/>
    <cellStyle name="Input 3 2 4 2 4 7" xfId="14501" xr:uid="{A9B9FD37-00AD-4E02-AF0D-BAADD906CCF6}"/>
    <cellStyle name="Input 3 2 4 2 5" xfId="6187" xr:uid="{AC015B11-292C-4E81-BE35-25084CB5EAC9}"/>
    <cellStyle name="Input 3 2 4 2 5 2" xfId="10229" xr:uid="{47AEAA16-8988-4A2B-9094-518B7DC66737}"/>
    <cellStyle name="Input 3 2 4 2 5 2 2" xfId="27796" xr:uid="{374DC4F9-6827-41A0-A05C-96ACA8923A44}"/>
    <cellStyle name="Input 3 2 4 2 5 2 3" xfId="34972" xr:uid="{E8EFF9DF-9B1A-4CFC-9A6B-AF2698E124D3}"/>
    <cellStyle name="Input 3 2 4 2 5 2 4" xfId="43479" xr:uid="{6B493DC6-1CE7-4401-B02B-B0A9A475F532}"/>
    <cellStyle name="Input 3 2 4 2 5 2 5" xfId="18889" xr:uid="{A5D08112-5E08-4430-8102-E9C4AB059DFD}"/>
    <cellStyle name="Input 3 2 4 2 5 3" xfId="23754" xr:uid="{295B84D8-BFEA-4D31-9212-D6EBB16ECF32}"/>
    <cellStyle name="Input 3 2 4 2 5 4" xfId="31329" xr:uid="{63CCDA3C-7C92-47B5-A7D7-F06ED164B3AE}"/>
    <cellStyle name="Input 3 2 4 2 5 5" xfId="39437" xr:uid="{400685DE-7BF9-423A-A01E-97B8AD50FE6E}"/>
    <cellStyle name="Input 3 2 4 2 5 6" xfId="47002" xr:uid="{D7AE99B1-74BB-41ED-8310-E4A9EC513A38}"/>
    <cellStyle name="Input 3 2 4 2 5 7" xfId="14857" xr:uid="{13D308F3-0315-4C1C-B3FC-BA89E62FE393}"/>
    <cellStyle name="Input 3 2 4 2 6" xfId="6536" xr:uid="{EA84CE32-2205-4332-B9FD-EF9DDA2D1D76}"/>
    <cellStyle name="Input 3 2 4 2 6 2" xfId="10566" xr:uid="{6DA9F7C3-F71B-4E95-939C-367BA465DA3F}"/>
    <cellStyle name="Input 3 2 4 2 6 2 2" xfId="28133" xr:uid="{11D93CD7-12BF-4586-A9E7-9F8923B5609D}"/>
    <cellStyle name="Input 3 2 4 2 6 2 3" xfId="35309" xr:uid="{A27152D4-0BF8-4293-90CE-CA1039F5115E}"/>
    <cellStyle name="Input 3 2 4 2 6 2 4" xfId="43816" xr:uid="{ED485D6D-9ACD-4F3D-9F77-7841A284EC0F}"/>
    <cellStyle name="Input 3 2 4 2 6 2 5" xfId="19226" xr:uid="{39905CF0-71AD-4B6F-B726-162BB52748B0}"/>
    <cellStyle name="Input 3 2 4 2 6 3" xfId="24103" xr:uid="{196CD407-E232-46B0-9371-CE1BA57A0256}"/>
    <cellStyle name="Input 3 2 4 2 6 4" xfId="31678" xr:uid="{FA05359A-5C7A-4E51-9E75-9AE70665578B}"/>
    <cellStyle name="Input 3 2 4 2 6 5" xfId="39786" xr:uid="{3E469199-3736-41F5-A21C-255FF0AF94CF}"/>
    <cellStyle name="Input 3 2 4 2 6 6" xfId="47351" xr:uid="{06BA9F4F-757C-4CFE-953A-A69F7480FDCC}"/>
    <cellStyle name="Input 3 2 4 2 6 7" xfId="15206" xr:uid="{FA5DFA85-513F-4585-B545-6E74494EEF3A}"/>
    <cellStyle name="Input 3 2 4 2 7" xfId="4179" xr:uid="{935D6CAF-20C2-4031-9328-0EA90186FCDB}"/>
    <cellStyle name="Input 3 2 4 2 7 2" xfId="8618" xr:uid="{1F653466-3173-41C9-8F40-ECE27809DDB8}"/>
    <cellStyle name="Input 3 2 4 2 7 2 2" xfId="26185" xr:uid="{53BD809A-0B61-44BB-88DE-1ABF505F0804}"/>
    <cellStyle name="Input 3 2 4 2 7 2 3" xfId="33361" xr:uid="{6665AEDC-AD18-4268-B9E5-750576D9107C}"/>
    <cellStyle name="Input 3 2 4 2 7 2 4" xfId="41868" xr:uid="{D0FBE171-5F88-493D-87E4-DA467EE0F291}"/>
    <cellStyle name="Input 3 2 4 2 7 2 5" xfId="17278" xr:uid="{3647EEAF-24CE-4853-A9DA-854DEB9D1200}"/>
    <cellStyle name="Input 3 2 4 2 7 3" xfId="21746" xr:uid="{919303DE-0086-49F9-88D4-E499857E151F}"/>
    <cellStyle name="Input 3 2 4 2 7 4" xfId="29683" xr:uid="{E1C51CF8-181B-46F9-9872-110CAF55DCAD}"/>
    <cellStyle name="Input 3 2 4 2 7 5" xfId="37429" xr:uid="{709B969D-D464-47BD-8245-D4E6D42E1F4A}"/>
    <cellStyle name="Input 3 2 4 2 7 6" xfId="45358" xr:uid="{FC3F1E1D-D6E0-4322-AED3-DB943A8F6098}"/>
    <cellStyle name="Input 3 2 4 2 7 7" xfId="12897" xr:uid="{4378B543-AD8D-40A8-903B-EBE064B6213D}"/>
    <cellStyle name="Input 3 2 4 2 8" xfId="7534" xr:uid="{9791E47C-4226-4161-99D0-C4F3FBB163DE}"/>
    <cellStyle name="Input 3 2 4 2 8 2" xfId="25101" xr:uid="{CD2703E8-2EA4-4C19-B851-EFAB7979D19E}"/>
    <cellStyle name="Input 3 2 4 2 8 3" xfId="32377" xr:uid="{06B62DF3-5895-4DD5-B21B-BA434DF043D7}"/>
    <cellStyle name="Input 3 2 4 2 8 4" xfId="40784" xr:uid="{D2650DCF-F620-43FC-93C3-C98302C12497}"/>
    <cellStyle name="Input 3 2 4 2 8 5" xfId="16194" xr:uid="{CF966186-9EAF-4506-8BCD-E0100A6F5F2E}"/>
    <cellStyle name="Input 3 2 4 2 9" xfId="20478" xr:uid="{2F78758D-1915-45AB-9265-4CE59B0B4980}"/>
    <cellStyle name="Input 3 2 4 3" xfId="2571" xr:uid="{AFD19BAF-006C-499C-B52C-1A2B767F28D9}"/>
    <cellStyle name="Input 3 2 4 3 10" xfId="28394" xr:uid="{8DF39E2B-E285-40ED-A7F1-3C017C742A89}"/>
    <cellStyle name="Input 3 2 4 3 11" xfId="35826" xr:uid="{46EE5254-4639-4D7E-83B8-33782FADA6AE}"/>
    <cellStyle name="Input 3 2 4 3 12" xfId="44073" xr:uid="{FFD6B730-BAFC-49B4-A53E-F95EAC9E92D9}"/>
    <cellStyle name="Input 3 2 4 3 13" xfId="11336" xr:uid="{F11C2B39-83D2-4CA9-BD4A-0E8EC41F166D}"/>
    <cellStyle name="Input 3 2 4 3 2" xfId="4476" xr:uid="{BB5EF09E-BC3D-41D5-B9A4-837366266BCD}"/>
    <cellStyle name="Input 3 2 4 3 2 2" xfId="8791" xr:uid="{186CEAB2-2D7C-4200-A1E4-3821F1D41977}"/>
    <cellStyle name="Input 3 2 4 3 2 2 2" xfId="26358" xr:uid="{2B5F0801-C9B2-4434-8C1F-12333BB26871}"/>
    <cellStyle name="Input 3 2 4 3 2 2 3" xfId="33534" xr:uid="{4C0115E3-985B-49ED-8270-D3DB021083CB}"/>
    <cellStyle name="Input 3 2 4 3 2 2 4" xfId="42041" xr:uid="{F64A080A-C76F-4342-97EC-11E258FF5B20}"/>
    <cellStyle name="Input 3 2 4 3 2 2 5" xfId="17451" xr:uid="{4C52F6BC-151D-42A7-A2EB-D075445F74DF}"/>
    <cellStyle name="Input 3 2 4 3 2 3" xfId="22043" xr:uid="{B7B28A12-3A93-4DC6-9BC2-04B7B9ACCE69}"/>
    <cellStyle name="Input 3 2 4 3 2 4" xfId="29847" xr:uid="{C6D68208-6456-4149-AAFE-38DAA10A28B8}"/>
    <cellStyle name="Input 3 2 4 3 2 5" xfId="37726" xr:uid="{2DC77374-2FCF-4F49-99B8-FB3F6AEA9089}"/>
    <cellStyle name="Input 3 2 4 3 2 6" xfId="45522" xr:uid="{DE827ED1-AD68-4A60-9BF7-D15F7FFB4A91}"/>
    <cellStyle name="Input 3 2 4 3 2 7" xfId="13178" xr:uid="{5B822F48-F0B6-4343-97E7-A265C106589B}"/>
    <cellStyle name="Input 3 2 4 3 3" xfId="3971" xr:uid="{FBC36652-90AB-41BB-A339-20DF2B839CAC}"/>
    <cellStyle name="Input 3 2 4 3 3 2" xfId="8469" xr:uid="{3D6FDF9D-C069-4821-A409-CA6696DDF3FD}"/>
    <cellStyle name="Input 3 2 4 3 3 2 2" xfId="26036" xr:uid="{41C0BCFA-9C1A-44B2-B1D9-C54C4B8870F8}"/>
    <cellStyle name="Input 3 2 4 3 3 2 3" xfId="33212" xr:uid="{667515CC-AF10-4E5C-82F5-DEF578A90EDA}"/>
    <cellStyle name="Input 3 2 4 3 3 2 4" xfId="41719" xr:uid="{F4005A98-58E1-4B3A-8499-70D721DE6225}"/>
    <cellStyle name="Input 3 2 4 3 3 2 5" xfId="17129" xr:uid="{B00B62AB-26A4-4140-A655-C548A3D871D6}"/>
    <cellStyle name="Input 3 2 4 3 3 3" xfId="21538" xr:uid="{B8C7C95C-BCEE-48A5-BC38-2FBE68766C11}"/>
    <cellStyle name="Input 3 2 4 3 3 4" xfId="29516" xr:uid="{E1FC3DE1-A9CD-4DE0-AE09-B4819B64C9FA}"/>
    <cellStyle name="Input 3 2 4 3 3 5" xfId="37221" xr:uid="{85AF8E97-2537-443D-A5CB-CCE709B9337E}"/>
    <cellStyle name="Input 3 2 4 3 3 6" xfId="45191" xr:uid="{AD5BEF3C-73B5-403E-8AFE-54812470CCEF}"/>
    <cellStyle name="Input 3 2 4 3 3 7" xfId="12689" xr:uid="{96F5480B-6332-4F86-9CB3-4D1D20647284}"/>
    <cellStyle name="Input 3 2 4 3 4" xfId="5252" xr:uid="{485E847E-042E-4C1A-9E4D-F0BD08BDC82E}"/>
    <cellStyle name="Input 3 2 4 3 4 2" xfId="9341" xr:uid="{83B953D6-C2E2-4A3B-AF45-511CB31705CF}"/>
    <cellStyle name="Input 3 2 4 3 4 2 2" xfId="26908" xr:uid="{9E05A103-8FCA-498E-A95D-6B685DD0090F}"/>
    <cellStyle name="Input 3 2 4 3 4 2 3" xfId="34084" xr:uid="{523527B8-C1C6-4656-8E43-7E99A8ECA85E}"/>
    <cellStyle name="Input 3 2 4 3 4 2 4" xfId="42591" xr:uid="{EF28B5DD-B94C-474B-8060-C53557DE4D0B}"/>
    <cellStyle name="Input 3 2 4 3 4 2 5" xfId="18001" xr:uid="{F58D3FFA-5286-4CA6-B1F6-D9070FBA5151}"/>
    <cellStyle name="Input 3 2 4 3 4 3" xfId="22819" xr:uid="{F13237CD-0125-46AA-8266-4A615679A68F}"/>
    <cellStyle name="Input 3 2 4 3 4 4" xfId="30394" xr:uid="{1D4B4A4B-23F4-42A8-A17B-1CA935F3730F}"/>
    <cellStyle name="Input 3 2 4 3 4 5" xfId="38502" xr:uid="{2550F603-4CD8-4325-959E-33B249051EC3}"/>
    <cellStyle name="Input 3 2 4 3 4 6" xfId="46067" xr:uid="{45173B30-EA51-4EAB-9480-E024FC97B69E}"/>
    <cellStyle name="Input 3 2 4 3 4 7" xfId="13922" xr:uid="{C80FFFA2-2126-4522-BFA1-F66B209DA294}"/>
    <cellStyle name="Input 3 2 4 3 5" xfId="3601" xr:uid="{230918A5-6BE8-4939-8AB7-94DAE199827D}"/>
    <cellStyle name="Input 3 2 4 3 5 2" xfId="8160" xr:uid="{2C93AB4D-2652-4271-B0BE-69F29904F242}"/>
    <cellStyle name="Input 3 2 4 3 5 2 2" xfId="25727" xr:uid="{A28626EC-7939-4107-BA3A-CFE3A53354B5}"/>
    <cellStyle name="Input 3 2 4 3 5 2 3" xfId="32903" xr:uid="{A94B562B-3CFB-4191-B7B7-A7764558FEC8}"/>
    <cellStyle name="Input 3 2 4 3 5 2 4" xfId="41410" xr:uid="{ECE3A881-AE4E-45CE-AB93-C0957397D86F}"/>
    <cellStyle name="Input 3 2 4 3 5 2 5" xfId="16820" xr:uid="{6AA79C45-7E14-4247-800A-EEEEC203F5F0}"/>
    <cellStyle name="Input 3 2 4 3 5 3" xfId="21168" xr:uid="{CAD4FD7B-6E89-46D3-AD17-D89DEB7AFA52}"/>
    <cellStyle name="Input 3 2 4 3 5 4" xfId="29186" xr:uid="{76A40755-9F0F-4A88-88F0-E623148CF519}"/>
    <cellStyle name="Input 3 2 4 3 5 5" xfId="36851" xr:uid="{E2C30663-0830-4B99-BBA0-406171601938}"/>
    <cellStyle name="Input 3 2 4 3 5 6" xfId="44862" xr:uid="{CAC42BDE-EA07-4710-BC55-B26DB835301A}"/>
    <cellStyle name="Input 3 2 4 3 5 7" xfId="12327" xr:uid="{7FE6B91C-62D0-4A3F-9973-E78DF1140351}"/>
    <cellStyle name="Input 3 2 4 3 6" xfId="3633" xr:uid="{1F31AF8D-EED3-43C6-B1F3-BAE3CCA6DE03}"/>
    <cellStyle name="Input 3 2 4 3 6 2" xfId="8188" xr:uid="{3C406C8D-6424-4808-A181-EDC5F00CAFCF}"/>
    <cellStyle name="Input 3 2 4 3 6 2 2" xfId="25755" xr:uid="{90D4562F-0592-4AED-96EB-32E09F4F8CF3}"/>
    <cellStyle name="Input 3 2 4 3 6 2 3" xfId="32931" xr:uid="{3E9DE1B0-73B5-4202-9489-5E365B2B148C}"/>
    <cellStyle name="Input 3 2 4 3 6 2 4" xfId="41438" xr:uid="{30E5579B-41BD-4AE5-AD57-F460A281F2B7}"/>
    <cellStyle name="Input 3 2 4 3 6 2 5" xfId="16848" xr:uid="{52195621-EC77-4289-846C-2DDAEA257339}"/>
    <cellStyle name="Input 3 2 4 3 6 3" xfId="21200" xr:uid="{A17B262A-66E8-4AEA-90D2-8C067FA3B2AC}"/>
    <cellStyle name="Input 3 2 4 3 6 4" xfId="29218" xr:uid="{A66CE789-4838-448E-BD90-BF7D672EE2F8}"/>
    <cellStyle name="Input 3 2 4 3 6 5" xfId="36883" xr:uid="{EBCA6D27-995A-46CE-B559-ED936E0D056F}"/>
    <cellStyle name="Input 3 2 4 3 6 6" xfId="44894" xr:uid="{AF433D01-68C8-45AA-8F23-F2396F04346B}"/>
    <cellStyle name="Input 3 2 4 3 6 7" xfId="12359" xr:uid="{5871FC23-9E10-477E-8385-AF4E56517D67}"/>
    <cellStyle name="Input 3 2 4 3 7" xfId="3306" xr:uid="{3425632F-B28A-460E-8968-80FB214F80EC}"/>
    <cellStyle name="Input 3 2 4 3 7 2" xfId="7915" xr:uid="{902F3C3C-D1A3-4A15-929D-641171152B3E}"/>
    <cellStyle name="Input 3 2 4 3 7 2 2" xfId="25482" xr:uid="{DC54FB54-CFF1-4FC2-92E9-E7B28C3A46EA}"/>
    <cellStyle name="Input 3 2 4 3 7 2 3" xfId="32658" xr:uid="{C7E7FA04-7C63-49EE-B173-18B764D4AFE7}"/>
    <cellStyle name="Input 3 2 4 3 7 2 4" xfId="41165" xr:uid="{E818583F-4136-4CC2-8791-980089EE4E34}"/>
    <cellStyle name="Input 3 2 4 3 7 2 5" xfId="16575" xr:uid="{65CB376D-251C-4D27-AA8D-EE87F0CDEEC1}"/>
    <cellStyle name="Input 3 2 4 3 7 3" xfId="20873" xr:uid="{173F9410-427E-4096-947A-D6A2D1C3ECAE}"/>
    <cellStyle name="Input 3 2 4 3 7 4" xfId="28900" xr:uid="{B96F83E3-B0E9-4BA7-8A23-7CD477DF5469}"/>
    <cellStyle name="Input 3 2 4 3 7 5" xfId="36556" xr:uid="{82688824-499B-434C-8F0F-88B0969A05CD}"/>
    <cellStyle name="Input 3 2 4 3 7 6" xfId="44577" xr:uid="{65C47F90-DA8C-44A7-B047-239B5C10A424}"/>
    <cellStyle name="Input 3 2 4 3 7 7" xfId="12040" xr:uid="{CDCFC785-AAC7-4C09-B49D-A0107A61A2F7}"/>
    <cellStyle name="Input 3 2 4 3 8" xfId="7193" xr:uid="{E82685BF-A287-4634-9648-9B83A6CE40AC}"/>
    <cellStyle name="Input 3 2 4 3 8 2" xfId="24760" xr:uid="{0121BF4B-297A-4A02-B91F-9B6F7A5361BB}"/>
    <cellStyle name="Input 3 2 4 3 8 3" xfId="32133" xr:uid="{A4C123CE-7A7C-4192-BCF5-584EC9CAB0A7}"/>
    <cellStyle name="Input 3 2 4 3 8 4" xfId="40443" xr:uid="{BA6390AF-8930-4A73-B905-52B3B22BD657}"/>
    <cellStyle name="Input 3 2 4 3 8 5" xfId="15853" xr:uid="{6E4A3166-77A9-4867-A25F-3629DB3C8AB1}"/>
    <cellStyle name="Input 3 2 4 3 9" xfId="20137" xr:uid="{616C07E8-92C5-4A30-A3C7-70B769619B17}"/>
    <cellStyle name="Input 3 2 4 4" xfId="2652" xr:uid="{FAFCEDAA-AF35-4A95-A32D-B8160BF82E56}"/>
    <cellStyle name="Input 3 2 4 4 10" xfId="28474" xr:uid="{01B0E0B2-0404-439A-BA44-14CF857FD1F4}"/>
    <cellStyle name="Input 3 2 4 4 11" xfId="35907" xr:uid="{A7447EB4-6AAA-47CB-9AD7-FCDDA8494F3C}"/>
    <cellStyle name="Input 3 2 4 4 12" xfId="44153" xr:uid="{23BFF4F4-1903-499F-943C-A8A68C5EAD38}"/>
    <cellStyle name="Input 3 2 4 4 13" xfId="11417" xr:uid="{7A453CFC-429F-4CB6-8A41-368B66CD6629}"/>
    <cellStyle name="Input 3 2 4 4 2" xfId="4557" xr:uid="{356C610F-A054-441C-AAD8-848B6EF2F53A}"/>
    <cellStyle name="Input 3 2 4 4 2 2" xfId="8871" xr:uid="{065FE9DA-7CF7-49B6-B0F5-BB7E26E5410F}"/>
    <cellStyle name="Input 3 2 4 4 2 2 2" xfId="26438" xr:uid="{D1AAD445-64D6-45C2-B64E-F06F105C7F6B}"/>
    <cellStyle name="Input 3 2 4 4 2 2 3" xfId="33614" xr:uid="{9A2D90D8-8763-45AC-A690-E995DBBF051F}"/>
    <cellStyle name="Input 3 2 4 4 2 2 4" xfId="42121" xr:uid="{7E4C964D-017E-4678-8D15-295905FC455F}"/>
    <cellStyle name="Input 3 2 4 4 2 2 5" xfId="17531" xr:uid="{929D5175-0B9E-4852-AD14-A74070259FFE}"/>
    <cellStyle name="Input 3 2 4 4 2 3" xfId="22124" xr:uid="{2480A85B-A83E-4D1A-93C5-195CF7AC77B1}"/>
    <cellStyle name="Input 3 2 4 4 2 4" xfId="29927" xr:uid="{EEA2C82A-E6DB-4534-BCC6-F6669007CF29}"/>
    <cellStyle name="Input 3 2 4 4 2 5" xfId="37807" xr:uid="{6A58575D-E53C-4B38-9D50-52A78432FB29}"/>
    <cellStyle name="Input 3 2 4 4 2 6" xfId="45602" xr:uid="{F37042C4-96E7-4283-9066-7DFA7890CC50}"/>
    <cellStyle name="Input 3 2 4 4 2 7" xfId="13259" xr:uid="{9C2821CD-F6B8-4926-9158-ED9C838E2DD7}"/>
    <cellStyle name="Input 3 2 4 4 3" xfId="5360" xr:uid="{4BB2B5C0-F157-4721-8537-B9A09AD0CE35}"/>
    <cellStyle name="Input 3 2 4 4 3 2" xfId="9445" xr:uid="{B1B73BE3-D23B-477C-A4F5-B7E4AAF26BFA}"/>
    <cellStyle name="Input 3 2 4 4 3 2 2" xfId="27012" xr:uid="{9E802243-CCA6-4D04-9FDB-840E2847242D}"/>
    <cellStyle name="Input 3 2 4 4 3 2 3" xfId="34188" xr:uid="{00A158E9-ECD8-416C-A2D5-F26001C48AE0}"/>
    <cellStyle name="Input 3 2 4 4 3 2 4" xfId="42695" xr:uid="{ECD62280-3E0A-449E-803D-1F7794B8D76B}"/>
    <cellStyle name="Input 3 2 4 4 3 2 5" xfId="18105" xr:uid="{11935F7D-8B06-4725-AA06-A16C7D5BB43B}"/>
    <cellStyle name="Input 3 2 4 4 3 3" xfId="22927" xr:uid="{AE395DFA-8B0D-40FA-8674-F8A619603D6C}"/>
    <cellStyle name="Input 3 2 4 4 3 4" xfId="30502" xr:uid="{E2653EF9-0328-4196-86DE-C5594C693000}"/>
    <cellStyle name="Input 3 2 4 4 3 5" xfId="38610" xr:uid="{850EDB1D-FA0C-469A-8983-080EFF663D0A}"/>
    <cellStyle name="Input 3 2 4 4 3 6" xfId="46175" xr:uid="{2007BD8E-59D0-4947-A1B8-DC7765BD532D}"/>
    <cellStyle name="Input 3 2 4 4 3 7" xfId="14030" xr:uid="{14275229-8F9E-4C62-B46F-C2A085313C59}"/>
    <cellStyle name="Input 3 2 4 4 4" xfId="4083" xr:uid="{6365D875-3376-41D7-8636-ADA78B3ECD1E}"/>
    <cellStyle name="Input 3 2 4 4 4 2" xfId="8551" xr:uid="{9052B4BD-4163-4DA7-9B8F-6D631254B7A9}"/>
    <cellStyle name="Input 3 2 4 4 4 2 2" xfId="26118" xr:uid="{E228BB0F-037C-404E-9F20-E473AA17E5D1}"/>
    <cellStyle name="Input 3 2 4 4 4 2 3" xfId="33294" xr:uid="{FD2D02CA-72E3-4883-9683-5F3CA0A251BA}"/>
    <cellStyle name="Input 3 2 4 4 4 2 4" xfId="41801" xr:uid="{576B0A6C-0F66-40E8-8375-4EB063C52FA2}"/>
    <cellStyle name="Input 3 2 4 4 4 2 5" xfId="17211" xr:uid="{EBB5E700-FA12-4D14-841A-8ACC7C258A46}"/>
    <cellStyle name="Input 3 2 4 4 4 3" xfId="21650" xr:uid="{CC2A5A1D-5217-4811-9298-9342180B08FB}"/>
    <cellStyle name="Input 3 2 4 4 4 4" xfId="29610" xr:uid="{E623EF7C-AD66-4F50-80EB-C882FFDD4E04}"/>
    <cellStyle name="Input 3 2 4 4 4 5" xfId="37333" xr:uid="{F74101E3-DA65-4F1D-A4A5-71608D9AE477}"/>
    <cellStyle name="Input 3 2 4 4 4 6" xfId="45285" xr:uid="{1565D7C0-F851-4248-9F0E-49E753A4C1A9}"/>
    <cellStyle name="Input 3 2 4 4 4 7" xfId="12801" xr:uid="{04FE56B0-D27E-404E-B20F-696CEF1EAD5F}"/>
    <cellStyle name="Input 3 2 4 4 5" xfId="3233" xr:uid="{DDEB551B-4EFC-433E-A9DA-F5A4D46FC180}"/>
    <cellStyle name="Input 3 2 4 4 5 2" xfId="7854" xr:uid="{23C0B8F0-7915-4F47-9D4D-362D003BB093}"/>
    <cellStyle name="Input 3 2 4 4 5 2 2" xfId="25421" xr:uid="{D7EEBCB3-029E-4D5A-B3E6-9AAE23149ED0}"/>
    <cellStyle name="Input 3 2 4 4 5 2 3" xfId="32597" xr:uid="{55CC405D-20A5-4CC2-998D-FBF7ABECBB13}"/>
    <cellStyle name="Input 3 2 4 4 5 2 4" xfId="41104" xr:uid="{7F6D4B48-5B98-49C5-9CBC-3E5F8A270CA5}"/>
    <cellStyle name="Input 3 2 4 4 5 2 5" xfId="16514" xr:uid="{A7AA944D-6A82-43A3-8FE8-06332E6B0910}"/>
    <cellStyle name="Input 3 2 4 4 5 3" xfId="20800" xr:uid="{8397943A-3394-4334-B27B-35DFB82F1954}"/>
    <cellStyle name="Input 3 2 4 4 5 4" xfId="28828" xr:uid="{8AA0C77B-D01B-4EF1-AD99-F1F55325729C}"/>
    <cellStyle name="Input 3 2 4 4 5 5" xfId="36483" xr:uid="{68BF24A1-D82F-4603-86C5-300C03BB99E3}"/>
    <cellStyle name="Input 3 2 4 4 5 6" xfId="44505" xr:uid="{DB00B246-EF5C-4F5A-98E2-1CA4F84F9743}"/>
    <cellStyle name="Input 3 2 4 4 5 7" xfId="11967" xr:uid="{31427E70-2F53-44B6-A9B5-A18212CFEFDD}"/>
    <cellStyle name="Input 3 2 4 4 6" xfId="4107" xr:uid="{6742D2D1-5E79-48B0-96F0-098FACF3E3AC}"/>
    <cellStyle name="Input 3 2 4 4 6 2" xfId="8574" xr:uid="{B7822CC4-98B1-454A-93DB-58EFECF71F79}"/>
    <cellStyle name="Input 3 2 4 4 6 2 2" xfId="26141" xr:uid="{4F74E145-14F4-416C-A052-C13A1C607D89}"/>
    <cellStyle name="Input 3 2 4 4 6 2 3" xfId="33317" xr:uid="{A88B2BBE-8FE4-4B0A-A47F-9B049A256F96}"/>
    <cellStyle name="Input 3 2 4 4 6 2 4" xfId="41824" xr:uid="{352968B5-FFE8-4682-85D0-2D230B139CB2}"/>
    <cellStyle name="Input 3 2 4 4 6 2 5" xfId="17234" xr:uid="{50067904-D533-4CB5-B6BA-F4F6324A9B31}"/>
    <cellStyle name="Input 3 2 4 4 6 3" xfId="21674" xr:uid="{1AB30250-617D-47DF-B290-332380056310}"/>
    <cellStyle name="Input 3 2 4 4 6 4" xfId="29634" xr:uid="{5C9810D5-3275-407C-A87B-0C44A9BC7076}"/>
    <cellStyle name="Input 3 2 4 4 6 5" xfId="37357" xr:uid="{536DE32F-A05F-479A-B515-9A50CF0BF22A}"/>
    <cellStyle name="Input 3 2 4 4 6 6" xfId="45309" xr:uid="{05ABE511-6CBA-4E08-98C9-CD5C5D3A8C88}"/>
    <cellStyle name="Input 3 2 4 4 6 7" xfId="12825" xr:uid="{5EC12671-BCF1-49B2-B3B8-E9598FE70F79}"/>
    <cellStyle name="Input 3 2 4 4 7" xfId="6142" xr:uid="{8EB107D3-CF38-4BCE-B947-3EB5463374F3}"/>
    <cellStyle name="Input 3 2 4 4 7 2" xfId="10189" xr:uid="{76843593-68F7-4409-9301-B2F133ECA0C2}"/>
    <cellStyle name="Input 3 2 4 4 7 2 2" xfId="27756" xr:uid="{32F9F4C5-2396-454B-945E-5EA86F49A0DF}"/>
    <cellStyle name="Input 3 2 4 4 7 2 3" xfId="34932" xr:uid="{95C16A6B-5E5C-4CB9-B8F0-AAC65AB3FF63}"/>
    <cellStyle name="Input 3 2 4 4 7 2 4" xfId="43439" xr:uid="{F4D38E86-7A49-446E-AAD1-6086F49D23A4}"/>
    <cellStyle name="Input 3 2 4 4 7 2 5" xfId="18849" xr:uid="{02D702B6-6480-479C-9EDC-7408297A62DC}"/>
    <cellStyle name="Input 3 2 4 4 7 3" xfId="23709" xr:uid="{F36D0B49-CD6C-4BBF-848C-70FCA2AD52C0}"/>
    <cellStyle name="Input 3 2 4 4 7 4" xfId="31284" xr:uid="{52E5730E-F301-4F64-B109-18EA14568A2A}"/>
    <cellStyle name="Input 3 2 4 4 7 5" xfId="39392" xr:uid="{4ED8EDF1-923C-4B30-BD77-8CFC8040942E}"/>
    <cellStyle name="Input 3 2 4 4 7 6" xfId="46957" xr:uid="{C6FBE2EC-7EAD-4420-A14A-E4B6E6AB25B7}"/>
    <cellStyle name="Input 3 2 4 4 7 7" xfId="14812" xr:uid="{E6CC3481-2A42-4B79-9BE3-6F722FD80EC7}"/>
    <cellStyle name="Input 3 2 4 4 8" xfId="7274" xr:uid="{2340F22D-C9AE-455C-BF2E-692DE3D9EF0A}"/>
    <cellStyle name="Input 3 2 4 4 8 2" xfId="24841" xr:uid="{9013FC09-0B34-401B-BFA2-8E256DE5BEF6}"/>
    <cellStyle name="Input 3 2 4 4 8 3" xfId="32213" xr:uid="{F6179E19-7910-4FE2-9AFA-A2423106C590}"/>
    <cellStyle name="Input 3 2 4 4 8 4" xfId="40524" xr:uid="{1DEEC28F-6202-49D0-AD99-D5B581E60C6D}"/>
    <cellStyle name="Input 3 2 4 4 8 5" xfId="15934" xr:uid="{5309390B-112A-4A30-B167-00AFBCD90B31}"/>
    <cellStyle name="Input 3 2 4 4 9" xfId="20218" xr:uid="{941A7E9D-B72C-47A3-BF0D-3A034D9FC164}"/>
    <cellStyle name="Input 3 2 4 5" xfId="4254" xr:uid="{7F11C958-CB6E-4C26-A3B7-3D969ADC8983}"/>
    <cellStyle name="Input 3 2 4 5 2" xfId="8664" xr:uid="{2759DD26-7FE6-4BC2-8E9D-81F806C00A38}"/>
    <cellStyle name="Input 3 2 4 5 2 2" xfId="26231" xr:uid="{5B7D2E32-6511-4764-849E-45C0E7316A72}"/>
    <cellStyle name="Input 3 2 4 5 2 3" xfId="33407" xr:uid="{F37E332B-089A-419F-8CE9-AC79BC0D8936}"/>
    <cellStyle name="Input 3 2 4 5 2 4" xfId="41914" xr:uid="{4108C74C-C556-4A77-B07F-E617306BDCA9}"/>
    <cellStyle name="Input 3 2 4 5 2 5" xfId="17324" xr:uid="{BF8E9D55-741D-4BBC-A041-AE0BC1CB0398}"/>
    <cellStyle name="Input 3 2 4 5 3" xfId="21821" xr:uid="{FE6792FA-1528-435E-AA04-1627B71655D0}"/>
    <cellStyle name="Input 3 2 4 5 4" xfId="29734" xr:uid="{49DC4CDA-E2BA-46F0-816C-E3A18EA2604F}"/>
    <cellStyle name="Input 3 2 4 5 5" xfId="37504" xr:uid="{C0DA34BC-5671-4C91-A30E-794FD7D83231}"/>
    <cellStyle name="Input 3 2 4 5 6" xfId="45409" xr:uid="{8BDF3A2C-908E-44EC-B977-43B7EDA3ED11}"/>
    <cellStyle name="Input 3 2 4 5 7" xfId="12970" xr:uid="{37DBC1C1-C3A5-4A80-867C-E5EDCD09F946}"/>
    <cellStyle name="Input 3 2 4 6" xfId="5357" xr:uid="{DA0F3734-2096-4603-939C-DBCF3B9C03D3}"/>
    <cellStyle name="Input 3 2 4 6 2" xfId="9442" xr:uid="{7EE179C7-E87E-4FF1-A20E-B6A5343F7D0F}"/>
    <cellStyle name="Input 3 2 4 6 2 2" xfId="27009" xr:uid="{21640A85-CC96-48D1-BE89-BE033F537DC9}"/>
    <cellStyle name="Input 3 2 4 6 2 3" xfId="34185" xr:uid="{878E8902-0EDE-4E56-81AC-013499F736AB}"/>
    <cellStyle name="Input 3 2 4 6 2 4" xfId="42692" xr:uid="{35599F8C-7734-4867-9041-7B77F6A9CEBF}"/>
    <cellStyle name="Input 3 2 4 6 2 5" xfId="18102" xr:uid="{817E4610-BE26-438A-9574-3BE9BB38D846}"/>
    <cellStyle name="Input 3 2 4 6 3" xfId="22924" xr:uid="{CF783E6F-8E3A-4686-AC43-B575A65CCF1D}"/>
    <cellStyle name="Input 3 2 4 6 4" xfId="30499" xr:uid="{10B34D1B-2B13-45A0-BC1A-FDE7DFCD94A9}"/>
    <cellStyle name="Input 3 2 4 6 5" xfId="38607" xr:uid="{DC843C27-D108-444D-AB92-4DFA99147018}"/>
    <cellStyle name="Input 3 2 4 6 6" xfId="46172" xr:uid="{359C9FD7-C35F-468F-B62C-385B151D886B}"/>
    <cellStyle name="Input 3 2 4 6 7" xfId="14027" xr:uid="{0A93CC77-026C-4A97-8359-EA79E618B5A1}"/>
    <cellStyle name="Input 3 2 4 7" xfId="5450" xr:uid="{FB5AC1F9-06BD-4EA7-9931-1BBC77FDF25B}"/>
    <cellStyle name="Input 3 2 4 7 2" xfId="9526" xr:uid="{420EDDF8-C65C-4CDC-9885-035BA1423881}"/>
    <cellStyle name="Input 3 2 4 7 2 2" xfId="27093" xr:uid="{3293DE85-1A10-4ADF-AEAE-3CEC98DFC47F}"/>
    <cellStyle name="Input 3 2 4 7 2 3" xfId="34269" xr:uid="{218E3BB9-6901-4F3A-9730-5633D690B349}"/>
    <cellStyle name="Input 3 2 4 7 2 4" xfId="42776" xr:uid="{737CA9B3-C508-4FB5-95F7-5F901F6F3107}"/>
    <cellStyle name="Input 3 2 4 7 2 5" xfId="18186" xr:uid="{D6C2FD3C-CF62-4373-B51F-DEF0AD0D518F}"/>
    <cellStyle name="Input 3 2 4 7 3" xfId="23017" xr:uid="{A8CAA786-B093-4FCD-9589-9BAEF7406ED1}"/>
    <cellStyle name="Input 3 2 4 7 4" xfId="30592" xr:uid="{5979E6D5-4758-4B87-85A5-57D866DD1A80}"/>
    <cellStyle name="Input 3 2 4 7 5" xfId="38700" xr:uid="{7A4B733C-84ED-4C06-8FA2-ED39DE686021}"/>
    <cellStyle name="Input 3 2 4 7 6" xfId="46265" xr:uid="{D193269D-C06D-4504-B8C9-8AC7ECEFCE2B}"/>
    <cellStyle name="Input 3 2 4 7 7" xfId="14120" xr:uid="{F37FBB5C-91D5-4AD5-9979-6A3F4E740587}"/>
    <cellStyle name="Input 3 2 4 8" xfId="3706" xr:uid="{CDEF9650-C566-4847-95E8-A1F9D54A418E}"/>
    <cellStyle name="Input 3 2 4 8 2" xfId="8254" xr:uid="{F071CB03-D8C7-4E75-AD43-BB4100D1C860}"/>
    <cellStyle name="Input 3 2 4 8 2 2" xfId="25821" xr:uid="{DD19ACD0-3C88-42BB-BB99-58156257CB85}"/>
    <cellStyle name="Input 3 2 4 8 2 3" xfId="32997" xr:uid="{061CB361-FBC8-41E4-BACD-4743E3B8893A}"/>
    <cellStyle name="Input 3 2 4 8 2 4" xfId="41504" xr:uid="{6B6E5D0B-AF95-4954-A2D1-983613161C3C}"/>
    <cellStyle name="Input 3 2 4 8 2 5" xfId="16914" xr:uid="{8A0B2AD8-7425-4F65-A616-03CB2B745726}"/>
    <cellStyle name="Input 3 2 4 8 3" xfId="21273" xr:uid="{5175E38F-0005-404C-89D0-F57EF214F5D4}"/>
    <cellStyle name="Input 3 2 4 8 4" xfId="29291" xr:uid="{CFB8858F-2607-4BDA-BD55-86F30445B171}"/>
    <cellStyle name="Input 3 2 4 8 5" xfId="36956" xr:uid="{CD01BF68-9603-428F-841C-A163DC58F2C8}"/>
    <cellStyle name="Input 3 2 4 8 6" xfId="44967" xr:uid="{D28D1D3D-2C2E-4B6B-860A-295C45217A35}"/>
    <cellStyle name="Input 3 2 4 8 7" xfId="12432" xr:uid="{E04DE303-5E12-448E-AD2C-98430434FE7F}"/>
    <cellStyle name="Input 3 2 4 9" xfId="5594" xr:uid="{58BB24F3-5D95-4660-931E-0E7814646DD8}"/>
    <cellStyle name="Input 3 2 4 9 2" xfId="9657" xr:uid="{917DCAD2-E4C8-4788-AD24-0911B6987F7A}"/>
    <cellStyle name="Input 3 2 4 9 2 2" xfId="27224" xr:uid="{98B31F3A-2870-4CD1-9E28-0CBE80B0ED46}"/>
    <cellStyle name="Input 3 2 4 9 2 3" xfId="34400" xr:uid="{E1FBE777-8D8A-4078-8902-0E8AE0452558}"/>
    <cellStyle name="Input 3 2 4 9 2 4" xfId="42907" xr:uid="{E826924A-15FF-40B2-9CAB-11D883763E8B}"/>
    <cellStyle name="Input 3 2 4 9 2 5" xfId="18317" xr:uid="{B2104EB8-5A26-4634-BB9B-CEC170DE12B0}"/>
    <cellStyle name="Input 3 2 4 9 3" xfId="23161" xr:uid="{311DB16F-D77C-4D19-8B1A-B96094DAFBD4}"/>
    <cellStyle name="Input 3 2 4 9 4" xfId="30736" xr:uid="{A635EDF7-1D5E-46EF-9B2A-1CE88CFE0B96}"/>
    <cellStyle name="Input 3 2 4 9 5" xfId="38844" xr:uid="{94B53251-3945-4650-9FD8-D45401E4E935}"/>
    <cellStyle name="Input 3 2 4 9 6" xfId="46409" xr:uid="{0223B75A-4EB0-4CD7-B2D0-0087E22CEF4E}"/>
    <cellStyle name="Input 3 2 4 9 7" xfId="14264" xr:uid="{E629AE55-79EA-4C5B-81B8-DBC2EB5572B2}"/>
    <cellStyle name="Input 3 2 5" xfId="2398" xr:uid="{A6FFBC65-CDC5-4DAC-A283-957C98DB2CC9}"/>
    <cellStyle name="Input 3 2 5 10" xfId="6517" xr:uid="{787F83A9-34FE-41AE-BEAC-59FCD4564C05}"/>
    <cellStyle name="Input 3 2 5 10 2" xfId="10549" xr:uid="{5AEC7BD5-9E70-4C10-A7B6-DFD0316A7911}"/>
    <cellStyle name="Input 3 2 5 10 2 2" xfId="28116" xr:uid="{83F7CC23-B027-4043-B4AD-D8C3ABFEF2EF}"/>
    <cellStyle name="Input 3 2 5 10 2 3" xfId="35292" xr:uid="{BA5EFE75-8603-4915-9415-2816D222D4F1}"/>
    <cellStyle name="Input 3 2 5 10 2 4" xfId="43799" xr:uid="{C38518F9-89B8-47BF-9ABD-A728C0B7C806}"/>
    <cellStyle name="Input 3 2 5 10 2 5" xfId="19209" xr:uid="{EDCB7A56-5BBA-464D-9EDC-2B57102AA775}"/>
    <cellStyle name="Input 3 2 5 10 3" xfId="24084" xr:uid="{0C8F2DAC-2F83-40E4-A74C-877E63F52B55}"/>
    <cellStyle name="Input 3 2 5 10 4" xfId="31659" xr:uid="{594F61DD-C605-4F0F-94A5-0FFD394FFD81}"/>
    <cellStyle name="Input 3 2 5 10 5" xfId="39767" xr:uid="{B2FBD8BA-00FC-4284-B213-5628A1FF20D0}"/>
    <cellStyle name="Input 3 2 5 10 6" xfId="47332" xr:uid="{C169A89E-1517-4F12-9A2F-6CA35AC625D1}"/>
    <cellStyle name="Input 3 2 5 10 7" xfId="15187" xr:uid="{90FCECDE-6F31-49D7-B2C8-73C0FBA0A548}"/>
    <cellStyle name="Input 3 2 5 11" xfId="7020" xr:uid="{7F05A0FA-25C4-402F-B069-6DB2EC474A59}"/>
    <cellStyle name="Input 3 2 5 11 2" xfId="24587" xr:uid="{05CB5287-81B2-4D5C-A9BB-3582388B29F2}"/>
    <cellStyle name="Input 3 2 5 11 3" xfId="32054" xr:uid="{C2F330E2-5C4D-475F-B87A-C8BC1D7300E2}"/>
    <cellStyle name="Input 3 2 5 11 4" xfId="40270" xr:uid="{87337FAE-0F5B-48B6-B3C1-8E2B2D62A1A6}"/>
    <cellStyle name="Input 3 2 5 11 5" xfId="15680" xr:uid="{3B0F1E64-0C19-4DD7-9216-BF3B4FFC1CE8}"/>
    <cellStyle name="Input 3 2 5 12" xfId="19964" xr:uid="{F74166EE-5F4B-44B9-B588-39113F208C74}"/>
    <cellStyle name="Input 3 2 5 13" xfId="11177" xr:uid="{682ABBB8-373E-4DB3-9531-37F7B932D0FB}"/>
    <cellStyle name="Input 3 2 5 2" xfId="2961" xr:uid="{317F3BFE-E911-4A9D-B7C8-77D018C303EB}"/>
    <cellStyle name="Input 3 2 5 2 10" xfId="28662" xr:uid="{3B36BB4C-4599-49E4-8833-3CA705059D3C}"/>
    <cellStyle name="Input 3 2 5 2 11" xfId="36210" xr:uid="{DE9A01EF-6FEE-49A7-9E25-63D4CE95B504}"/>
    <cellStyle name="Input 3 2 5 2 12" xfId="44339" xr:uid="{556DE123-63C5-4C95-8D34-640A0BCA8DED}"/>
    <cellStyle name="Input 3 2 5 2 13" xfId="11702" xr:uid="{1FD2E2AC-857C-47D5-A39A-68ECE7E0929E}"/>
    <cellStyle name="Input 3 2 5 2 2" xfId="4866" xr:uid="{AF80199D-BEB1-44FE-8341-0F5157CAF47F}"/>
    <cellStyle name="Input 3 2 5 2 2 2" xfId="9083" xr:uid="{2D558B10-06FD-4394-B95E-D74BA90486BF}"/>
    <cellStyle name="Input 3 2 5 2 2 2 2" xfId="26650" xr:uid="{BD73ECC4-43E1-4754-A076-53BE07C73F28}"/>
    <cellStyle name="Input 3 2 5 2 2 2 3" xfId="33826" xr:uid="{1A92B9E8-1FE6-4279-98F0-D2B8A46A44E7}"/>
    <cellStyle name="Input 3 2 5 2 2 2 4" xfId="42333" xr:uid="{39C4FE28-8448-4576-9649-636695C8307C}"/>
    <cellStyle name="Input 3 2 5 2 2 2 5" xfId="17743" xr:uid="{833C51D2-8091-4AFE-B2C5-2599C1286613}"/>
    <cellStyle name="Input 3 2 5 2 2 3" xfId="22433" xr:uid="{7AF93DD7-D328-4C60-8605-55BBC4157236}"/>
    <cellStyle name="Input 3 2 5 2 2 4" xfId="30115" xr:uid="{0FA65BBB-0347-4FF1-908E-B67B771CD32E}"/>
    <cellStyle name="Input 3 2 5 2 2 5" xfId="38116" xr:uid="{6310E661-D3F8-476F-8373-CC4637117D25}"/>
    <cellStyle name="Input 3 2 5 2 2 6" xfId="45788" xr:uid="{08432705-4760-4FB3-AE21-88832A1914E7}"/>
    <cellStyle name="Input 3 2 5 2 2 7" xfId="13544" xr:uid="{3D6D4950-390D-41F7-9B8C-F768A0F7CF93}"/>
    <cellStyle name="Input 3 2 5 2 3" xfId="3343" xr:uid="{DB82D5B3-8F6F-4499-813D-3176C5F89B39}"/>
    <cellStyle name="Input 3 2 5 2 3 2" xfId="7952" xr:uid="{D6B4FC4B-A0AE-463A-8E3C-F11B982EF612}"/>
    <cellStyle name="Input 3 2 5 2 3 2 2" xfId="25519" xr:uid="{0C8D7366-4F58-450A-B760-E81CC076014D}"/>
    <cellStyle name="Input 3 2 5 2 3 2 3" xfId="32695" xr:uid="{9D5E0778-B449-4203-988B-B5992777B16D}"/>
    <cellStyle name="Input 3 2 5 2 3 2 4" xfId="41202" xr:uid="{44FE3FCC-FF4B-4A0C-9809-FA90FC928193}"/>
    <cellStyle name="Input 3 2 5 2 3 2 5" xfId="16612" xr:uid="{0B537782-EC27-46C1-BD3E-1FAE2CD15A1E}"/>
    <cellStyle name="Input 3 2 5 2 3 3" xfId="20910" xr:uid="{55AA1B8F-F327-4BAE-AC9E-F1FE7638915D}"/>
    <cellStyle name="Input 3 2 5 2 3 4" xfId="28937" xr:uid="{7F85EB23-3F7E-47E7-BF62-430739C9D8D6}"/>
    <cellStyle name="Input 3 2 5 2 3 5" xfId="36593" xr:uid="{16545B0B-E307-410D-8FEA-F576891961E9}"/>
    <cellStyle name="Input 3 2 5 2 3 6" xfId="44614" xr:uid="{D82BE890-1243-4550-AE7C-BF55B5F2F3E2}"/>
    <cellStyle name="Input 3 2 5 2 3 7" xfId="12077" xr:uid="{70AFE829-47E0-42E0-82F3-2A8759CEEE05}"/>
    <cellStyle name="Input 3 2 5 2 4" xfId="5874" xr:uid="{74247FF0-B022-4104-87A2-E242257787D6}"/>
    <cellStyle name="Input 3 2 5 2 4 2" xfId="9928" xr:uid="{DD5AC116-07D1-4322-8017-7531B5849ACB}"/>
    <cellStyle name="Input 3 2 5 2 4 2 2" xfId="27495" xr:uid="{155F4A35-052A-4172-9A2B-857CEEED9760}"/>
    <cellStyle name="Input 3 2 5 2 4 2 3" xfId="34671" xr:uid="{C4A7F452-4C05-4A8F-9377-377992B8662D}"/>
    <cellStyle name="Input 3 2 5 2 4 2 4" xfId="43178" xr:uid="{D933DF45-C7BA-40D6-8881-C36215A27C7E}"/>
    <cellStyle name="Input 3 2 5 2 4 2 5" xfId="18588" xr:uid="{32959FA0-ADC3-401E-81EE-65778A6ED082}"/>
    <cellStyle name="Input 3 2 5 2 4 3" xfId="23441" xr:uid="{57631FB7-A357-4551-9DD1-FD68373867B4}"/>
    <cellStyle name="Input 3 2 5 2 4 4" xfId="31016" xr:uid="{37407213-4A13-452D-874F-D639862B0B4D}"/>
    <cellStyle name="Input 3 2 5 2 4 5" xfId="39124" xr:uid="{E878495A-2BB3-4E7D-9637-D0BAFB563E8F}"/>
    <cellStyle name="Input 3 2 5 2 4 6" xfId="46689" xr:uid="{2456F351-AFF7-4390-A204-B7A1758A21AB}"/>
    <cellStyle name="Input 3 2 5 2 4 7" xfId="14544" xr:uid="{8B032D38-58D1-4BDD-BDE4-C31B755C69CA}"/>
    <cellStyle name="Input 3 2 5 2 5" xfId="6230" xr:uid="{47B141FA-C23E-41D3-8B15-D23CFBF6FB32}"/>
    <cellStyle name="Input 3 2 5 2 5 2" xfId="10271" xr:uid="{DF6C057C-47C7-40CD-B125-88B463E21A49}"/>
    <cellStyle name="Input 3 2 5 2 5 2 2" xfId="27838" xr:uid="{A6568ECC-8CF5-4147-ABA1-64F184BE3237}"/>
    <cellStyle name="Input 3 2 5 2 5 2 3" xfId="35014" xr:uid="{5BEA5C1C-79AA-4E64-BC58-1AA9DFD72E3E}"/>
    <cellStyle name="Input 3 2 5 2 5 2 4" xfId="43521" xr:uid="{3CA5A0E2-1416-4315-B19B-3FB12373B78A}"/>
    <cellStyle name="Input 3 2 5 2 5 2 5" xfId="18931" xr:uid="{869BBC17-321D-4BA4-9911-F03A40D809D6}"/>
    <cellStyle name="Input 3 2 5 2 5 3" xfId="23797" xr:uid="{A80719AA-ECCA-4AAE-AEB1-37A56FC39CFD}"/>
    <cellStyle name="Input 3 2 5 2 5 4" xfId="31372" xr:uid="{41EA410E-9916-4F96-8F0E-7926E5DE0C34}"/>
    <cellStyle name="Input 3 2 5 2 5 5" xfId="39480" xr:uid="{D9F9259F-F35B-427C-B177-1D273A7E5AFC}"/>
    <cellStyle name="Input 3 2 5 2 5 6" xfId="47045" xr:uid="{74A1F454-26A4-496F-A1BB-6A679D0AFA3A}"/>
    <cellStyle name="Input 3 2 5 2 5 7" xfId="14900" xr:uid="{D7F78903-E930-4533-8E21-E5DD752C1B43}"/>
    <cellStyle name="Input 3 2 5 2 6" xfId="6578" xr:uid="{E9058F77-FBEF-494A-8FC0-B28CC6B25261}"/>
    <cellStyle name="Input 3 2 5 2 6 2" xfId="10608" xr:uid="{F8FA5D6F-7571-44AF-BDB6-D4C3C648E02A}"/>
    <cellStyle name="Input 3 2 5 2 6 2 2" xfId="28175" xr:uid="{5200C941-B875-4F57-8F56-BBE36D4C1149}"/>
    <cellStyle name="Input 3 2 5 2 6 2 3" xfId="35351" xr:uid="{508F38E1-B235-4CAC-B330-E7B7AAF155EA}"/>
    <cellStyle name="Input 3 2 5 2 6 2 4" xfId="43858" xr:uid="{D026C6AD-71CB-4EFA-A69D-A65D833D00D8}"/>
    <cellStyle name="Input 3 2 5 2 6 2 5" xfId="19268" xr:uid="{223F6142-9CA6-4A06-BD1C-BC7F12617A72}"/>
    <cellStyle name="Input 3 2 5 2 6 3" xfId="24145" xr:uid="{844DB7BA-64C3-4218-A986-2678D5CC90BF}"/>
    <cellStyle name="Input 3 2 5 2 6 4" xfId="31720" xr:uid="{DC7D1623-B2FB-4C3E-AAD8-88D189E18B56}"/>
    <cellStyle name="Input 3 2 5 2 6 5" xfId="39828" xr:uid="{69A12008-A151-425A-85DB-89554306C91B}"/>
    <cellStyle name="Input 3 2 5 2 6 6" xfId="47393" xr:uid="{CA6FF9B3-58A3-41AD-A5C8-028FFB3FF791}"/>
    <cellStyle name="Input 3 2 5 2 6 7" xfId="15248" xr:uid="{2D4D342D-5024-4838-B144-297BAC24E0D6}"/>
    <cellStyle name="Input 3 2 5 2 7" xfId="3623" xr:uid="{21720A96-898F-413C-A450-42AB590558F3}"/>
    <cellStyle name="Input 3 2 5 2 7 2" xfId="8179" xr:uid="{4FEBFBD2-D6CD-4E94-97CE-0F61B12FC60A}"/>
    <cellStyle name="Input 3 2 5 2 7 2 2" xfId="25746" xr:uid="{0E38E6B8-C487-4CBA-8C68-E25F37DFB48A}"/>
    <cellStyle name="Input 3 2 5 2 7 2 3" xfId="32922" xr:uid="{6BFC41B8-24C6-4B1F-A61D-3A5C4CFF4DB0}"/>
    <cellStyle name="Input 3 2 5 2 7 2 4" xfId="41429" xr:uid="{1D00F995-AC85-4B96-9811-E524770E3CDE}"/>
    <cellStyle name="Input 3 2 5 2 7 2 5" xfId="16839" xr:uid="{173007CC-7994-4CB6-B812-2B64E250DF12}"/>
    <cellStyle name="Input 3 2 5 2 7 3" xfId="21190" xr:uid="{88766DB3-435D-4A1E-84F6-49021CBA7233}"/>
    <cellStyle name="Input 3 2 5 2 7 4" xfId="29208" xr:uid="{B2A8BAE1-7E9B-4552-B810-5973130B60E4}"/>
    <cellStyle name="Input 3 2 5 2 7 5" xfId="36873" xr:uid="{07B8C66B-25CC-4017-AD97-56B006715074}"/>
    <cellStyle name="Input 3 2 5 2 7 6" xfId="44884" xr:uid="{231A5ED5-0E65-4E3B-A47A-7FFA0F01FB04}"/>
    <cellStyle name="Input 3 2 5 2 7 7" xfId="12349" xr:uid="{D2B32AE3-A1DA-4415-BC04-31E33624AF87}"/>
    <cellStyle name="Input 3 2 5 2 8" xfId="7583" xr:uid="{0497971F-08AD-4CDC-87CC-CA084DF0AB90}"/>
    <cellStyle name="Input 3 2 5 2 8 2" xfId="25150" xr:uid="{93860AFC-9DD3-4477-AC5B-B4452C3599C3}"/>
    <cellStyle name="Input 3 2 5 2 8 3" xfId="32425" xr:uid="{FABC0920-D222-46CC-8DC3-6306821CDC69}"/>
    <cellStyle name="Input 3 2 5 2 8 4" xfId="40833" xr:uid="{2EFA3824-736C-4911-8017-3D7A483140CD}"/>
    <cellStyle name="Input 3 2 5 2 8 5" xfId="16243" xr:uid="{F6BEC46D-8BEF-4227-B0B8-282F6C00E447}"/>
    <cellStyle name="Input 3 2 5 2 9" xfId="20527" xr:uid="{0370EAF7-5782-4752-A537-A6C8D9F26310}"/>
    <cellStyle name="Input 3 2 5 3" xfId="3142" xr:uid="{8957942D-B63E-4F7A-8821-B3B7E14443BE}"/>
    <cellStyle name="Input 3 2 5 3 10" xfId="28742" xr:uid="{D87D92D2-B02C-4CC5-B74B-945F363E54BE}"/>
    <cellStyle name="Input 3 2 5 3 11" xfId="36392" xr:uid="{EFFEA3E5-E16E-4A9C-8C68-FCADC8C4C03E}"/>
    <cellStyle name="Input 3 2 5 3 12" xfId="44419" xr:uid="{48EFBDB9-3514-479E-A5F8-2602509604DA}"/>
    <cellStyle name="Input 3 2 5 3 13" xfId="11876" xr:uid="{E24807D8-FA6A-44D3-B277-FECDD98B7740}"/>
    <cellStyle name="Input 3 2 5 3 2" xfId="5048" xr:uid="{B9476D60-86E7-4D69-BD87-7BBB726795CE}"/>
    <cellStyle name="Input 3 2 5 3 2 2" xfId="9171" xr:uid="{802D1925-2485-4F8A-ACE6-526E96D72CEB}"/>
    <cellStyle name="Input 3 2 5 3 2 2 2" xfId="26738" xr:uid="{03F14E9A-6BBC-486D-9378-21E40E6770C2}"/>
    <cellStyle name="Input 3 2 5 3 2 2 3" xfId="33914" xr:uid="{6509B145-AC08-4BF1-9255-386DE2DFEAC3}"/>
    <cellStyle name="Input 3 2 5 3 2 2 4" xfId="42421" xr:uid="{ADB9981F-B47D-4616-93BA-E06AD439515E}"/>
    <cellStyle name="Input 3 2 5 3 2 2 5" xfId="17831" xr:uid="{D66895A2-63DC-457A-A9EE-2A70475BB0A3}"/>
    <cellStyle name="Input 3 2 5 3 2 3" xfId="22615" xr:uid="{C8E6D352-892B-47C9-9B63-1191FBD946F5}"/>
    <cellStyle name="Input 3 2 5 3 2 4" xfId="30195" xr:uid="{51FAF73B-FB3F-4B23-A9E1-F521609831DB}"/>
    <cellStyle name="Input 3 2 5 3 2 5" xfId="38298" xr:uid="{C8931738-DF30-4E00-A626-BB390F1A0261}"/>
    <cellStyle name="Input 3 2 5 3 2 6" xfId="45868" xr:uid="{C7B8DE66-65C4-47BD-BB1D-0AA491F0775B}"/>
    <cellStyle name="Input 3 2 5 3 2 7" xfId="13718" xr:uid="{7311E1E5-FEC3-4872-8744-76E41D4FF476}"/>
    <cellStyle name="Input 3 2 5 3 3" xfId="3639" xr:uid="{463DCFDB-48BA-4A20-B3D8-12BA6F17B355}"/>
    <cellStyle name="Input 3 2 5 3 3 2" xfId="8194" xr:uid="{B6BBA68E-CF4B-47F8-9A1E-F9A06C456D1D}"/>
    <cellStyle name="Input 3 2 5 3 3 2 2" xfId="25761" xr:uid="{69F479D0-B55F-4346-B54A-DF283D848518}"/>
    <cellStyle name="Input 3 2 5 3 3 2 3" xfId="32937" xr:uid="{CD92E57C-6561-44B3-A5DD-56E5F575DEA6}"/>
    <cellStyle name="Input 3 2 5 3 3 2 4" xfId="41444" xr:uid="{28F47EF2-B003-405C-B8B5-1AA04AC389BE}"/>
    <cellStyle name="Input 3 2 5 3 3 2 5" xfId="16854" xr:uid="{E7A485C8-E701-4BD3-B7C0-B3E0083D597D}"/>
    <cellStyle name="Input 3 2 5 3 3 3" xfId="21206" xr:uid="{14424F46-87A6-4D96-B9EB-7C6C10B57DF4}"/>
    <cellStyle name="Input 3 2 5 3 3 4" xfId="29224" xr:uid="{FFBAE2F3-45BC-44FE-802D-7FEDE393ED25}"/>
    <cellStyle name="Input 3 2 5 3 3 5" xfId="36889" xr:uid="{891EC3DF-C96B-4956-832A-B66FABEE188B}"/>
    <cellStyle name="Input 3 2 5 3 3 6" xfId="44900" xr:uid="{E38DC957-E9DB-4917-804F-BA73B2160A9F}"/>
    <cellStyle name="Input 3 2 5 3 3 7" xfId="12365" xr:uid="{361A7AFB-E6FD-4EEB-AA52-012D02AF8350}"/>
    <cellStyle name="Input 3 2 5 3 4" xfId="5976" xr:uid="{FF9A5247-C9EE-4E28-92C1-393858D397ED}"/>
    <cellStyle name="Input 3 2 5 3 4 2" xfId="10026" xr:uid="{351CB160-D253-4D89-A2D8-8711EB376DA5}"/>
    <cellStyle name="Input 3 2 5 3 4 2 2" xfId="27593" xr:uid="{6FB12702-B37C-43BC-9851-23B40D25882A}"/>
    <cellStyle name="Input 3 2 5 3 4 2 3" xfId="34769" xr:uid="{1F6BE204-D8E9-4137-BE28-F2B7D6B96BD7}"/>
    <cellStyle name="Input 3 2 5 3 4 2 4" xfId="43276" xr:uid="{FC20CB55-C7B4-470F-BFCC-F165DCC3BBA0}"/>
    <cellStyle name="Input 3 2 5 3 4 2 5" xfId="18686" xr:uid="{62AB1620-C77B-4AFD-B87D-E4C101A38634}"/>
    <cellStyle name="Input 3 2 5 3 4 3" xfId="23543" xr:uid="{F760E32F-F7F3-426A-AFA1-2173C0477214}"/>
    <cellStyle name="Input 3 2 5 3 4 4" xfId="31118" xr:uid="{AA9419E7-BD98-4290-BADC-C416387D2542}"/>
    <cellStyle name="Input 3 2 5 3 4 5" xfId="39226" xr:uid="{8D53903A-CB46-4D14-B720-33972D93AF0F}"/>
    <cellStyle name="Input 3 2 5 3 4 6" xfId="46791" xr:uid="{37C213D9-D5C0-4A2D-90AB-4CE4A475E7A4}"/>
    <cellStyle name="Input 3 2 5 3 4 7" xfId="14646" xr:uid="{BA315C32-D372-4D55-91D9-CB41F410A6CA}"/>
    <cellStyle name="Input 3 2 5 3 5" xfId="6339" xr:uid="{5871A78B-25D8-4614-8CFC-E12C926B1B86}"/>
    <cellStyle name="Input 3 2 5 3 5 2" xfId="10376" xr:uid="{58F3C34C-5DE7-47E1-A147-C7892A314D50}"/>
    <cellStyle name="Input 3 2 5 3 5 2 2" xfId="27943" xr:uid="{8195F1FE-5F14-4325-8751-07BF0782EF1D}"/>
    <cellStyle name="Input 3 2 5 3 5 2 3" xfId="35119" xr:uid="{EB1E6599-9B2B-4F9B-AB50-0BB647872DD7}"/>
    <cellStyle name="Input 3 2 5 3 5 2 4" xfId="43626" xr:uid="{D44D3A0C-BD41-4538-ACCA-CD55DD3BDA94}"/>
    <cellStyle name="Input 3 2 5 3 5 2 5" xfId="19036" xr:uid="{E1A4B4EA-5FF8-495C-8DD5-00C6ED70E5ED}"/>
    <cellStyle name="Input 3 2 5 3 5 3" xfId="23906" xr:uid="{FD03C8C9-13AA-4925-BE5D-BC78BD10725C}"/>
    <cellStyle name="Input 3 2 5 3 5 4" xfId="31481" xr:uid="{1DD2E153-003B-47A7-BFF6-BB83699B143A}"/>
    <cellStyle name="Input 3 2 5 3 5 5" xfId="39589" xr:uid="{C8E65C92-0558-45AC-AB6A-D978BFD068E2}"/>
    <cellStyle name="Input 3 2 5 3 5 6" xfId="47154" xr:uid="{C4FE74D9-7C76-417C-97AC-F00E5C7A3BBC}"/>
    <cellStyle name="Input 3 2 5 3 5 7" xfId="15009" xr:uid="{65CBF983-222A-487E-9A7C-04A87EDF08DC}"/>
    <cellStyle name="Input 3 2 5 3 6" xfId="6671" xr:uid="{A8B15961-029A-459E-BF54-B48B70BEF520}"/>
    <cellStyle name="Input 3 2 5 3 6 2" xfId="10693" xr:uid="{5EC9C3B8-8D74-4830-88EC-98592A2EC791}"/>
    <cellStyle name="Input 3 2 5 3 6 2 2" xfId="28260" xr:uid="{1E15D004-6FBE-4535-97B1-C4EA992CD017}"/>
    <cellStyle name="Input 3 2 5 3 6 2 3" xfId="35436" xr:uid="{BABD4F35-9C88-4F7C-A9CA-17D647637750}"/>
    <cellStyle name="Input 3 2 5 3 6 2 4" xfId="43943" xr:uid="{D0C0038D-607E-40D0-8811-80505DED05D7}"/>
    <cellStyle name="Input 3 2 5 3 6 2 5" xfId="19353" xr:uid="{0DAA88C6-3A3B-47C8-BB73-996901D8429D}"/>
    <cellStyle name="Input 3 2 5 3 6 3" xfId="24238" xr:uid="{C08EA01A-47C7-41D2-94C3-63E5EE4CEB8A}"/>
    <cellStyle name="Input 3 2 5 3 6 4" xfId="31813" xr:uid="{45BE870E-4163-4026-A5A8-08A298DB14AE}"/>
    <cellStyle name="Input 3 2 5 3 6 5" xfId="39921" xr:uid="{5E653EBA-E30D-4E41-8213-EC48A67E3FB5}"/>
    <cellStyle name="Input 3 2 5 3 6 6" xfId="47486" xr:uid="{FB79D113-DF5F-468F-9D6E-5E2CFA6E7979}"/>
    <cellStyle name="Input 3 2 5 3 6 7" xfId="15341" xr:uid="{DAF6E2A9-7405-4D7D-BC36-B519218819E0}"/>
    <cellStyle name="Input 3 2 5 3 7" xfId="5268" xr:uid="{425588A1-7CD7-4930-B5F0-42B65986B3A5}"/>
    <cellStyle name="Input 3 2 5 3 7 2" xfId="9357" xr:uid="{EFB62982-61C5-475F-92AD-313D5D01910D}"/>
    <cellStyle name="Input 3 2 5 3 7 2 2" xfId="26924" xr:uid="{678AF4C4-F91A-4C94-9074-FE4A0286F636}"/>
    <cellStyle name="Input 3 2 5 3 7 2 3" xfId="34100" xr:uid="{795EDBA3-80CC-456C-8D8C-53E53CC3B4CA}"/>
    <cellStyle name="Input 3 2 5 3 7 2 4" xfId="42607" xr:uid="{55321016-5E77-4409-89CA-91F2050B953F}"/>
    <cellStyle name="Input 3 2 5 3 7 2 5" xfId="18017" xr:uid="{FC33AADB-172C-42B5-9197-692774C65A69}"/>
    <cellStyle name="Input 3 2 5 3 7 3" xfId="22835" xr:uid="{B1263CC1-3775-4D61-BC95-DEB81FB664C4}"/>
    <cellStyle name="Input 3 2 5 3 7 4" xfId="30410" xr:uid="{32351ABA-33F1-4FAD-9478-AF49E38706F7}"/>
    <cellStyle name="Input 3 2 5 3 7 5" xfId="38518" xr:uid="{100A1268-17FB-4D3E-8609-E9C199233A2F}"/>
    <cellStyle name="Input 3 2 5 3 7 6" xfId="46083" xr:uid="{F1FEFEE2-DA81-42C2-B480-6CDBA3D0E821}"/>
    <cellStyle name="Input 3 2 5 3 7 7" xfId="13938" xr:uid="{3021DFED-0F73-4C17-A191-210BC6AFBCA9}"/>
    <cellStyle name="Input 3 2 5 3 8" xfId="7765" xr:uid="{E8C5FA20-BD77-48FB-904A-A1F7832340E1}"/>
    <cellStyle name="Input 3 2 5 3 8 2" xfId="25332" xr:uid="{8118B909-F958-41A4-933C-3F0718B5D7C2}"/>
    <cellStyle name="Input 3 2 5 3 8 3" xfId="32513" xr:uid="{589AEADF-7422-492F-B5B7-4F7BF22540D3}"/>
    <cellStyle name="Input 3 2 5 3 8 4" xfId="41015" xr:uid="{1334D3BB-70D0-4D92-84A9-DB72425797A2}"/>
    <cellStyle name="Input 3 2 5 3 8 5" xfId="16425" xr:uid="{41B491BA-A459-4E4F-BD03-781B232CC92F}"/>
    <cellStyle name="Input 3 2 5 3 9" xfId="20709" xr:uid="{B58FD848-C090-4875-B899-1FA077DAA5CA}"/>
    <cellStyle name="Input 3 2 5 4" xfId="2683" xr:uid="{52BD984C-238E-4786-9028-BA9E1A079E58}"/>
    <cellStyle name="Input 3 2 5 4 10" xfId="28496" xr:uid="{A6580D17-1517-4DA4-A9A3-7A9BB39166D3}"/>
    <cellStyle name="Input 3 2 5 4 11" xfId="35933" xr:uid="{11601B2E-8937-421B-ABFF-1715A8100C11}"/>
    <cellStyle name="Input 3 2 5 4 12" xfId="44174" xr:uid="{9DB1CF33-5AED-4F43-84AD-AC21084D5350}"/>
    <cellStyle name="Input 3 2 5 4 13" xfId="11440" xr:uid="{7A926943-E82A-481A-8B86-1B5A52F798B6}"/>
    <cellStyle name="Input 3 2 5 4 2" xfId="4588" xr:uid="{4A1567EF-19D4-4507-AAFA-4AD74B599C06}"/>
    <cellStyle name="Input 3 2 5 4 2 2" xfId="8901" xr:uid="{C02FA0B7-61CC-405D-91BC-8BB5650F85D5}"/>
    <cellStyle name="Input 3 2 5 4 2 2 2" xfId="26468" xr:uid="{43DE1C87-5DFE-4379-BA2A-04BFC0B96CF6}"/>
    <cellStyle name="Input 3 2 5 4 2 2 3" xfId="33644" xr:uid="{4ECD0C38-404D-4DED-A6D5-C7064E57285D}"/>
    <cellStyle name="Input 3 2 5 4 2 2 4" xfId="42151" xr:uid="{64D44496-AB28-41D9-8E29-7CE142613AA2}"/>
    <cellStyle name="Input 3 2 5 4 2 2 5" xfId="17561" xr:uid="{B8C46310-57FB-4999-8A8C-9E374E16BDD5}"/>
    <cellStyle name="Input 3 2 5 4 2 3" xfId="22155" xr:uid="{FC829E65-8C69-4A15-BBE7-23D4C0817609}"/>
    <cellStyle name="Input 3 2 5 4 2 4" xfId="29949" xr:uid="{92460B08-8526-46C0-B429-4ED5C04B4022}"/>
    <cellStyle name="Input 3 2 5 4 2 5" xfId="37838" xr:uid="{D18A6B38-EA30-4C1B-8DD1-480781A8B184}"/>
    <cellStyle name="Input 3 2 5 4 2 6" xfId="45623" xr:uid="{EB8ADC33-C340-46FB-A10E-337457B1F73B}"/>
    <cellStyle name="Input 3 2 5 4 2 7" xfId="13282" xr:uid="{0315A769-78F7-4130-89DB-69CD5C44A4CF}"/>
    <cellStyle name="Input 3 2 5 4 3" xfId="3719" xr:uid="{488B0396-31A8-4D5B-BF01-894675FCF26F}"/>
    <cellStyle name="Input 3 2 5 4 3 2" xfId="8267" xr:uid="{34F10222-DCE1-46C1-B047-80DA54CCE269}"/>
    <cellStyle name="Input 3 2 5 4 3 2 2" xfId="25834" xr:uid="{5629737B-552A-4C11-AEA1-4E1EAAB7A090}"/>
    <cellStyle name="Input 3 2 5 4 3 2 3" xfId="33010" xr:uid="{A2C120A9-3C4D-4249-A0EB-74AB1FD06B20}"/>
    <cellStyle name="Input 3 2 5 4 3 2 4" xfId="41517" xr:uid="{1235F683-94DF-4943-A362-B17DB464BE02}"/>
    <cellStyle name="Input 3 2 5 4 3 2 5" xfId="16927" xr:uid="{35BF501A-0575-46E9-9FDA-B54C1594A2E0}"/>
    <cellStyle name="Input 3 2 5 4 3 3" xfId="21286" xr:uid="{EF3B03C3-1C15-4135-9598-6583783EE9D7}"/>
    <cellStyle name="Input 3 2 5 4 3 4" xfId="29304" xr:uid="{C38BF744-1971-4DE7-9A19-E6E6A207D393}"/>
    <cellStyle name="Input 3 2 5 4 3 5" xfId="36969" xr:uid="{710805D3-C117-441C-A175-CABE6DADBC08}"/>
    <cellStyle name="Input 3 2 5 4 3 6" xfId="44980" xr:uid="{61C9F2BA-26F1-46EA-B9DC-0C40876ABE83}"/>
    <cellStyle name="Input 3 2 5 4 3 7" xfId="12445" xr:uid="{8A203CE3-8D99-48E5-B908-8E23DD46DCD0}"/>
    <cellStyle name="Input 3 2 5 4 4" xfId="5678" xr:uid="{49B4BA21-6C7C-4769-8597-FAC6E5E547B5}"/>
    <cellStyle name="Input 3 2 5 4 4 2" xfId="9737" xr:uid="{A9633DA3-C88E-4AF2-BA54-6598AF885000}"/>
    <cellStyle name="Input 3 2 5 4 4 2 2" xfId="27304" xr:uid="{A9DFB2D6-1436-42DC-ACED-7F72FFFF2047}"/>
    <cellStyle name="Input 3 2 5 4 4 2 3" xfId="34480" xr:uid="{74B8492D-2CF8-46D7-A176-5D532CA650F8}"/>
    <cellStyle name="Input 3 2 5 4 4 2 4" xfId="42987" xr:uid="{76493364-BEEA-43DF-9398-2284D9474492}"/>
    <cellStyle name="Input 3 2 5 4 4 2 5" xfId="18397" xr:uid="{CC85178F-6856-4BE6-BE7D-5765A1FE0DC0}"/>
    <cellStyle name="Input 3 2 5 4 4 3" xfId="23245" xr:uid="{1EF8BEEF-87D1-4B5E-B803-479ACA87E380}"/>
    <cellStyle name="Input 3 2 5 4 4 4" xfId="30820" xr:uid="{A4EA02B6-7B09-4E74-96E3-33A4A763A027}"/>
    <cellStyle name="Input 3 2 5 4 4 5" xfId="38928" xr:uid="{AACB3102-E48F-48EB-A544-3CA2396BC7DB}"/>
    <cellStyle name="Input 3 2 5 4 4 6" xfId="46493" xr:uid="{F1B89A5A-5393-4644-A896-53D68A0C4EB0}"/>
    <cellStyle name="Input 3 2 5 4 4 7" xfId="14348" xr:uid="{AC8F7968-7A64-48AE-8AB4-E3C6CEE67790}"/>
    <cellStyle name="Input 3 2 5 4 5" xfId="6032" xr:uid="{13955758-2FF5-4030-99FA-316881269271}"/>
    <cellStyle name="Input 3 2 5 4 5 2" xfId="10082" xr:uid="{52BD85C9-87A1-4B19-8BF2-3DA6C09D175C}"/>
    <cellStyle name="Input 3 2 5 4 5 2 2" xfId="27649" xr:uid="{7EB205EF-C039-413F-9C82-D29187E51187}"/>
    <cellStyle name="Input 3 2 5 4 5 2 3" xfId="34825" xr:uid="{536238E7-4EDC-45DF-AC12-1C01B644B6F4}"/>
    <cellStyle name="Input 3 2 5 4 5 2 4" xfId="43332" xr:uid="{35383D80-FD65-4F2B-B76F-508D3A4DE68A}"/>
    <cellStyle name="Input 3 2 5 4 5 2 5" xfId="18742" xr:uid="{5DB126B0-8A87-4F4B-9B35-45F3613D2B5A}"/>
    <cellStyle name="Input 3 2 5 4 5 3" xfId="23599" xr:uid="{371EFA4B-C87F-4D4B-A61E-2BB9D136E5C0}"/>
    <cellStyle name="Input 3 2 5 4 5 4" xfId="31174" xr:uid="{EE959232-C990-4493-B5F4-74842EE51FC8}"/>
    <cellStyle name="Input 3 2 5 4 5 5" xfId="39282" xr:uid="{883DC382-8DEB-4301-B9DB-7A752E081FF0}"/>
    <cellStyle name="Input 3 2 5 4 5 6" xfId="46847" xr:uid="{0E8EFFFA-0044-47B3-883F-DD72EB542D8E}"/>
    <cellStyle name="Input 3 2 5 4 5 7" xfId="14702" xr:uid="{718A83A7-6C04-4D2E-AD00-EEDB79C9DD94}"/>
    <cellStyle name="Input 3 2 5 4 6" xfId="6400" xr:uid="{048F5AA7-22CE-4642-AF27-F32FF1C0C72A}"/>
    <cellStyle name="Input 3 2 5 4 6 2" xfId="10437" xr:uid="{A0A7A361-4216-4F44-AA99-ED20F53C9ABD}"/>
    <cellStyle name="Input 3 2 5 4 6 2 2" xfId="28004" xr:uid="{E3CA1401-215C-46D7-9392-9005F8848772}"/>
    <cellStyle name="Input 3 2 5 4 6 2 3" xfId="35180" xr:uid="{D2F68E83-69B9-4D34-81E8-C4A5D9924BCD}"/>
    <cellStyle name="Input 3 2 5 4 6 2 4" xfId="43687" xr:uid="{CF9A974F-B537-43CF-8C6B-6BED226F45CE}"/>
    <cellStyle name="Input 3 2 5 4 6 2 5" xfId="19097" xr:uid="{30BC14F4-F412-4092-9486-6C8DA74E73E1}"/>
    <cellStyle name="Input 3 2 5 4 6 3" xfId="23967" xr:uid="{11AC47DC-8D74-4BB0-8DB7-6CD17D90107B}"/>
    <cellStyle name="Input 3 2 5 4 6 4" xfId="31542" xr:uid="{30751449-604A-40F2-8A0C-408E6146D98F}"/>
    <cellStyle name="Input 3 2 5 4 6 5" xfId="39650" xr:uid="{8F9BAE04-71A9-406E-B666-324D9CFCAF71}"/>
    <cellStyle name="Input 3 2 5 4 6 6" xfId="47215" xr:uid="{0DFAE01E-74FC-460F-80FD-6D488519F915}"/>
    <cellStyle name="Input 3 2 5 4 6 7" xfId="15070" xr:uid="{0027F613-7DE3-4322-BF87-2A8B2F3143C9}"/>
    <cellStyle name="Input 3 2 5 4 7" xfId="3578" xr:uid="{5D55171B-87ED-4EB5-9BA5-8EDC2E63D54B}"/>
    <cellStyle name="Input 3 2 5 4 7 2" xfId="8143" xr:uid="{C88A5F88-F46B-4129-BE25-7C188BEC6409}"/>
    <cellStyle name="Input 3 2 5 4 7 2 2" xfId="25710" xr:uid="{88866210-5901-4E8B-9937-DCF8DFD65806}"/>
    <cellStyle name="Input 3 2 5 4 7 2 3" xfId="32886" xr:uid="{258EA1B4-ADF3-401B-BC61-1BE8971AAA7C}"/>
    <cellStyle name="Input 3 2 5 4 7 2 4" xfId="41393" xr:uid="{E0797EAC-90ED-4C59-AB8D-E058F1B4BD58}"/>
    <cellStyle name="Input 3 2 5 4 7 2 5" xfId="16803" xr:uid="{338B8AC5-DC57-4C37-A9D3-1BE4A80B5246}"/>
    <cellStyle name="Input 3 2 5 4 7 3" xfId="21145" xr:uid="{2E09C48A-03C4-49C1-88F6-A2859D0489F7}"/>
    <cellStyle name="Input 3 2 5 4 7 4" xfId="29163" xr:uid="{C270570A-C728-4927-A949-D07A801C866C}"/>
    <cellStyle name="Input 3 2 5 4 7 5" xfId="36828" xr:uid="{0BB1B1D9-2EE1-418A-852F-7C0139B2B356}"/>
    <cellStyle name="Input 3 2 5 4 7 6" xfId="44839" xr:uid="{F7A0A4A6-312A-4088-8007-20DAA2947741}"/>
    <cellStyle name="Input 3 2 5 4 7 7" xfId="12304" xr:uid="{6AEEECC6-DCE7-4F73-974F-814FFB0BF832}"/>
    <cellStyle name="Input 3 2 5 4 8" xfId="7305" xr:uid="{441328DA-8127-43D1-964D-EEA78C2D764A}"/>
    <cellStyle name="Input 3 2 5 4 8 2" xfId="24872" xr:uid="{3470EF6B-86AC-4DF4-9EFC-C05A403FAF44}"/>
    <cellStyle name="Input 3 2 5 4 8 3" xfId="32243" xr:uid="{AA8F0A51-EAD8-402F-87DE-585133EE13CF}"/>
    <cellStyle name="Input 3 2 5 4 8 4" xfId="40555" xr:uid="{639DD0C0-1E42-4B3D-A97E-B068001C8B9C}"/>
    <cellStyle name="Input 3 2 5 4 8 5" xfId="15965" xr:uid="{4809A8AE-8D2C-4EC2-AEF4-71D44209F0C6}"/>
    <cellStyle name="Input 3 2 5 4 9" xfId="20249" xr:uid="{A0636F46-E1AD-40CE-ABAA-1F2211289C25}"/>
    <cellStyle name="Input 3 2 5 5" xfId="4303" xr:uid="{3B731B4A-0DC6-43B3-BEC1-AAA97D358BF8}"/>
    <cellStyle name="Input 3 2 5 5 2" xfId="8712" xr:uid="{80DBA779-1C8E-4022-9829-83915A93A2D2}"/>
    <cellStyle name="Input 3 2 5 5 2 2" xfId="26279" xr:uid="{90E98969-D5E1-4291-BFA0-60E26721E438}"/>
    <cellStyle name="Input 3 2 5 5 2 3" xfId="33455" xr:uid="{AB2662D5-226C-4DC4-BB5F-0C1CAD9B06A4}"/>
    <cellStyle name="Input 3 2 5 5 2 4" xfId="41962" xr:uid="{6AE966C4-D71A-4EAD-B74E-4F2FA3503B2C}"/>
    <cellStyle name="Input 3 2 5 5 2 5" xfId="17372" xr:uid="{62B61637-7677-41CB-A912-D96F2DC3F6A9}"/>
    <cellStyle name="Input 3 2 5 5 3" xfId="21870" xr:uid="{E0F47FC5-5A5E-43F7-BDF3-C1B9E20AC367}"/>
    <cellStyle name="Input 3 2 5 5 4" xfId="29776" xr:uid="{AB8F8AF3-0BB1-41FB-AAD0-9E4EF3625F2B}"/>
    <cellStyle name="Input 3 2 5 5 5" xfId="37553" xr:uid="{037F619C-3480-41D8-AAB4-807931B79DA9}"/>
    <cellStyle name="Input 3 2 5 5 6" xfId="45451" xr:uid="{2E0B7446-2EE6-4A31-ADCE-623C7E59C6ED}"/>
    <cellStyle name="Input 3 2 5 5 7" xfId="13013" xr:uid="{13DFA842-98E0-46BF-A8C7-05D38803D380}"/>
    <cellStyle name="Input 3 2 5 6" xfId="3400" xr:uid="{9C929E15-4858-4D69-A2DF-B9383C891AFC}"/>
    <cellStyle name="Input 3 2 5 6 2" xfId="8002" xr:uid="{469E4CE6-C7A0-4BC9-AE73-DF26EBB6CEC7}"/>
    <cellStyle name="Input 3 2 5 6 2 2" xfId="25569" xr:uid="{BF9E0F0C-37C1-4D5E-A110-D50A857CC5C6}"/>
    <cellStyle name="Input 3 2 5 6 2 3" xfId="32745" xr:uid="{84BE5AC9-3DF5-4E21-A3E4-672181372D3B}"/>
    <cellStyle name="Input 3 2 5 6 2 4" xfId="41252" xr:uid="{4C2DC467-D237-4A6B-9841-DA9018C05F86}"/>
    <cellStyle name="Input 3 2 5 6 2 5" xfId="16662" xr:uid="{B2D78139-2DDE-4578-9A7A-9B6F99933BFB}"/>
    <cellStyle name="Input 3 2 5 6 3" xfId="20967" xr:uid="{2074609C-CDA6-4C22-A88E-7ADEBCD112C4}"/>
    <cellStyle name="Input 3 2 5 6 4" xfId="28994" xr:uid="{B695BBDC-9D0A-4F04-A61E-B9F0B8771459}"/>
    <cellStyle name="Input 3 2 5 6 5" xfId="36650" xr:uid="{090D41A3-80E1-4F7B-93BD-5D6911CDD266}"/>
    <cellStyle name="Input 3 2 5 6 6" xfId="44671" xr:uid="{95D469A6-CA96-4E64-870F-7B9ADB498F51}"/>
    <cellStyle name="Input 3 2 5 6 7" xfId="12134" xr:uid="{F8A873B8-082B-4BD9-9E5F-B3BDD203129F}"/>
    <cellStyle name="Input 3 2 5 7" xfId="3598" xr:uid="{7A58E1F4-506C-48C7-BA5D-45DDA7A52125}"/>
    <cellStyle name="Input 3 2 5 7 2" xfId="8157" xr:uid="{4040228A-FD60-4873-B7DD-4D9B57FCDB63}"/>
    <cellStyle name="Input 3 2 5 7 2 2" xfId="25724" xr:uid="{3293B987-094B-4523-AB83-6BF8F27C3F3C}"/>
    <cellStyle name="Input 3 2 5 7 2 3" xfId="32900" xr:uid="{5089B557-B7E5-4BB0-B287-C8EA55E45537}"/>
    <cellStyle name="Input 3 2 5 7 2 4" xfId="41407" xr:uid="{32C741D3-ED30-4074-866F-F517554F3654}"/>
    <cellStyle name="Input 3 2 5 7 2 5" xfId="16817" xr:uid="{030028BE-A479-4AE9-9ACD-2E5A411E8AE5}"/>
    <cellStyle name="Input 3 2 5 7 3" xfId="21165" xr:uid="{0A9299FC-4CDC-4746-9E9C-26FF38CBE891}"/>
    <cellStyle name="Input 3 2 5 7 4" xfId="29183" xr:uid="{165AB389-F5C4-4DFC-9C96-3778E6E123E6}"/>
    <cellStyle name="Input 3 2 5 7 5" xfId="36848" xr:uid="{B02C5D1D-A374-4400-985E-FC7432C7B049}"/>
    <cellStyle name="Input 3 2 5 7 6" xfId="44859" xr:uid="{D5AD9BC4-7CD4-4F32-A467-0D137AB5BACF}"/>
    <cellStyle name="Input 3 2 5 7 7" xfId="12324" xr:uid="{3D38439C-9AE4-4CBC-86C8-7391DB56FCD0}"/>
    <cellStyle name="Input 3 2 5 8" xfId="5198" xr:uid="{F55C0759-F57F-4E51-AF6C-145F1F0B5324}"/>
    <cellStyle name="Input 3 2 5 8 2" xfId="9296" xr:uid="{E149FCAD-9F85-45AD-AE05-624C687387A7}"/>
    <cellStyle name="Input 3 2 5 8 2 2" xfId="26863" xr:uid="{0B63EB4F-E54F-42E6-B0F6-B31F8567D711}"/>
    <cellStyle name="Input 3 2 5 8 2 3" xfId="34039" xr:uid="{ACD12635-C4E3-45AF-8806-766B2FE2AD73}"/>
    <cellStyle name="Input 3 2 5 8 2 4" xfId="42546" xr:uid="{E6DF128D-74B8-4462-A341-BE58115DDC68}"/>
    <cellStyle name="Input 3 2 5 8 2 5" xfId="17956" xr:uid="{018B94F2-D8B7-423A-946A-6095D889F0B9}"/>
    <cellStyle name="Input 3 2 5 8 3" xfId="22765" xr:uid="{C8846254-D595-4919-A42B-BF08B421A051}"/>
    <cellStyle name="Input 3 2 5 8 4" xfId="30340" xr:uid="{24570FBD-1E9E-4530-BBDA-9F7D878DC5A2}"/>
    <cellStyle name="Input 3 2 5 8 5" xfId="38448" xr:uid="{62AE3921-8CE0-43AF-A010-E81C1461B8F0}"/>
    <cellStyle name="Input 3 2 5 8 6" xfId="46013" xr:uid="{E9B45813-8AAF-4D01-B748-57B91D6E471A}"/>
    <cellStyle name="Input 3 2 5 8 7" xfId="13868" xr:uid="{C24C0B15-9BE0-4977-97EF-4DFCFBD8882B}"/>
    <cellStyle name="Input 3 2 5 9" xfId="3241" xr:uid="{DA64E303-5119-4429-B1A1-E6822771F9D5}"/>
    <cellStyle name="Input 3 2 5 9 2" xfId="7858" xr:uid="{FB77A4B1-6245-4E36-9D7A-29D43813F88B}"/>
    <cellStyle name="Input 3 2 5 9 2 2" xfId="25425" xr:uid="{3D0E6262-FDCA-4518-92F2-D66CA4EBE528}"/>
    <cellStyle name="Input 3 2 5 9 2 3" xfId="32601" xr:uid="{62D507E3-5B0F-4058-97B6-244FA06DE5CE}"/>
    <cellStyle name="Input 3 2 5 9 2 4" xfId="41108" xr:uid="{DCA33415-BAB0-4DDF-8CF1-13272EDB2868}"/>
    <cellStyle name="Input 3 2 5 9 2 5" xfId="16518" xr:uid="{C5E14ED0-A662-4FBC-8D4F-73085D0F6435}"/>
    <cellStyle name="Input 3 2 5 9 3" xfId="20808" xr:uid="{14E7DFCA-99BD-4222-B5BF-96B05AD9F7C0}"/>
    <cellStyle name="Input 3 2 5 9 4" xfId="28836" xr:uid="{F25B19CF-2E86-4A0D-A4A4-64AC0310F493}"/>
    <cellStyle name="Input 3 2 5 9 5" xfId="36491" xr:uid="{54EB1FBC-4B50-487A-9515-5467AA984276}"/>
    <cellStyle name="Input 3 2 5 9 6" xfId="44513" xr:uid="{D49DD52B-C6C2-47ED-B544-2B9C240F6EB3}"/>
    <cellStyle name="Input 3 2 5 9 7" xfId="11975" xr:uid="{0794ECCD-738B-4C1A-97F7-BE842821D77B}"/>
    <cellStyle name="Input 3 2 6" xfId="2407" xr:uid="{C6312D73-851C-4ED4-BB7B-8954E4A45AB3}"/>
    <cellStyle name="Input 3 2 6 10" xfId="6758" xr:uid="{964606AE-4A04-4AF6-BC52-F51826A3C6E6}"/>
    <cellStyle name="Input 3 2 6 10 2" xfId="10763" xr:uid="{42AA0F52-1213-47DB-963F-86EBFFE3D4E3}"/>
    <cellStyle name="Input 3 2 6 10 2 2" xfId="28330" xr:uid="{29502D3C-CD74-4B34-9397-A6A460D1C0E7}"/>
    <cellStyle name="Input 3 2 6 10 2 3" xfId="35506" xr:uid="{ECCF0487-A9A5-4F71-A405-CD161641AD83}"/>
    <cellStyle name="Input 3 2 6 10 2 4" xfId="44013" xr:uid="{939523E0-D80A-4651-BA7E-3C7674D08E2C}"/>
    <cellStyle name="Input 3 2 6 10 2 5" xfId="19423" xr:uid="{FC8ADC0B-B333-4FAC-94F3-B02B3660566B}"/>
    <cellStyle name="Input 3 2 6 10 3" xfId="24325" xr:uid="{9CD7C10E-CD92-4788-ACBA-F537B5C42878}"/>
    <cellStyle name="Input 3 2 6 10 4" xfId="31900" xr:uid="{AB360327-0E7D-40BD-B21F-10A29CAA09B1}"/>
    <cellStyle name="Input 3 2 6 10 5" xfId="40008" xr:uid="{99E55DC0-3183-41B9-ADE9-F43A61B1EEEE}"/>
    <cellStyle name="Input 3 2 6 10 6" xfId="47573" xr:uid="{DE7EB8C3-A3B4-4B77-BC81-E3B0E2F3CEB9}"/>
    <cellStyle name="Input 3 2 6 10 7" xfId="15428" xr:uid="{A8A82683-E007-409E-8295-0604F7C7221A}"/>
    <cellStyle name="Input 3 2 6 11" xfId="7029" xr:uid="{51530F2E-981E-4847-BD6A-36F0BB6B4A5C}"/>
    <cellStyle name="Input 3 2 6 11 2" xfId="24596" xr:uid="{3D833B44-4675-478D-9079-992C5C26572B}"/>
    <cellStyle name="Input 3 2 6 11 3" xfId="32063" xr:uid="{EA7ABDEA-53D6-4B18-9C53-98D1B8F9888C}"/>
    <cellStyle name="Input 3 2 6 11 4" xfId="40279" xr:uid="{2BF4E174-AC88-42FE-908C-D2B2171FDE0E}"/>
    <cellStyle name="Input 3 2 6 11 5" xfId="15689" xr:uid="{7802A040-CAEA-4899-9602-7C3861286558}"/>
    <cellStyle name="Input 3 2 6 12" xfId="19973" xr:uid="{EEFE449A-0E2C-418E-A798-9380F3E707A3}"/>
    <cellStyle name="Input 3 2 6 13" xfId="11185" xr:uid="{3E55AB82-4441-423F-B848-1F1665D49C53}"/>
    <cellStyle name="Input 3 2 6 2" xfId="2970" xr:uid="{5A306798-78DD-47C1-8D70-F5C62DDF1BA7}"/>
    <cellStyle name="Input 3 2 6 2 10" xfId="28671" xr:uid="{717BD551-8844-41B6-B0D1-7ED53489659A}"/>
    <cellStyle name="Input 3 2 6 2 11" xfId="36219" xr:uid="{A114CB76-1334-467E-95DD-293303808AE7}"/>
    <cellStyle name="Input 3 2 6 2 12" xfId="44348" xr:uid="{F7FB5C83-0B12-4DC3-9F3E-F0B6115CCE17}"/>
    <cellStyle name="Input 3 2 6 2 13" xfId="11711" xr:uid="{043BEA44-4B61-45B2-811B-1EACBEEC26EB}"/>
    <cellStyle name="Input 3 2 6 2 2" xfId="4875" xr:uid="{9A34BEB0-F4A3-4AC5-A0FD-A729B43479C8}"/>
    <cellStyle name="Input 3 2 6 2 2 2" xfId="9092" xr:uid="{5D571B25-86EF-432C-AF4A-7E42B24D4637}"/>
    <cellStyle name="Input 3 2 6 2 2 2 2" xfId="26659" xr:uid="{F8168FA7-2933-4D87-86EB-7D8023474803}"/>
    <cellStyle name="Input 3 2 6 2 2 2 3" xfId="33835" xr:uid="{46438BC2-42E1-4DD3-8251-196BA20D0D0F}"/>
    <cellStyle name="Input 3 2 6 2 2 2 4" xfId="42342" xr:uid="{B8AF504C-A623-4F07-AA43-B3DE4197C2F6}"/>
    <cellStyle name="Input 3 2 6 2 2 2 5" xfId="17752" xr:uid="{4B03F94F-2BEB-43BD-86D7-1D2AEDF6297A}"/>
    <cellStyle name="Input 3 2 6 2 2 3" xfId="22442" xr:uid="{1D2C21E1-8647-4373-9D2A-F8DE81C728BE}"/>
    <cellStyle name="Input 3 2 6 2 2 4" xfId="30124" xr:uid="{8BA3DF8C-78B9-4B18-B33A-2660ED215C83}"/>
    <cellStyle name="Input 3 2 6 2 2 5" xfId="38125" xr:uid="{29612B2B-D139-4858-95CB-AD8BE78BC1D6}"/>
    <cellStyle name="Input 3 2 6 2 2 6" xfId="45797" xr:uid="{72A9FE6C-167C-4DB3-BFC2-7B50EADCCB6D}"/>
    <cellStyle name="Input 3 2 6 2 2 7" xfId="13553" xr:uid="{2B6BA584-2E89-4160-AEE5-5E177431AF12}"/>
    <cellStyle name="Input 3 2 6 2 3" xfId="5507" xr:uid="{6EB88D33-9011-4BDA-915A-8F235C1377F8}"/>
    <cellStyle name="Input 3 2 6 2 3 2" xfId="9580" xr:uid="{4DDA6C11-0A37-450F-99A2-E4C6C959DA73}"/>
    <cellStyle name="Input 3 2 6 2 3 2 2" xfId="27147" xr:uid="{D9E3EFEE-A9D9-4922-A9C5-A7433C7CD952}"/>
    <cellStyle name="Input 3 2 6 2 3 2 3" xfId="34323" xr:uid="{063F0550-1072-4156-8B14-EBED7251DCA1}"/>
    <cellStyle name="Input 3 2 6 2 3 2 4" xfId="42830" xr:uid="{3BDBFBF2-B93A-4CEC-9A67-5D2C2C8482C9}"/>
    <cellStyle name="Input 3 2 6 2 3 2 5" xfId="18240" xr:uid="{76097812-A98A-490B-9930-3F8C9BF2F6B0}"/>
    <cellStyle name="Input 3 2 6 2 3 3" xfId="23074" xr:uid="{74BB9C1C-8869-4CAA-949F-FD7909FF9322}"/>
    <cellStyle name="Input 3 2 6 2 3 4" xfId="30649" xr:uid="{1A2B2EE6-A95D-4941-BD06-30AC11460ACD}"/>
    <cellStyle name="Input 3 2 6 2 3 5" xfId="38757" xr:uid="{E008EBF0-E36A-4CEF-B8D1-2CF4A52C0D5A}"/>
    <cellStyle name="Input 3 2 6 2 3 6" xfId="46322" xr:uid="{65859B70-2BEB-4126-9AB3-69A434105CE7}"/>
    <cellStyle name="Input 3 2 6 2 3 7" xfId="14177" xr:uid="{663402A6-9DA0-4E39-8486-F30BAA589CC1}"/>
    <cellStyle name="Input 3 2 6 2 4" xfId="5883" xr:uid="{34375EB8-CDFE-4D39-9A06-B7C8C90E9FFA}"/>
    <cellStyle name="Input 3 2 6 2 4 2" xfId="9937" xr:uid="{D4E1BE2E-489D-4E99-8369-668EEE9AD776}"/>
    <cellStyle name="Input 3 2 6 2 4 2 2" xfId="27504" xr:uid="{762A5826-116B-41EE-BC22-DC81FB35D3BD}"/>
    <cellStyle name="Input 3 2 6 2 4 2 3" xfId="34680" xr:uid="{40CC589D-4F60-4A71-923C-07186DCBCB35}"/>
    <cellStyle name="Input 3 2 6 2 4 2 4" xfId="43187" xr:uid="{ACA5692B-CDB1-44FB-BBA4-896B1FBC3202}"/>
    <cellStyle name="Input 3 2 6 2 4 2 5" xfId="18597" xr:uid="{BAB4E28F-2AAA-45CE-A291-02CF6E0F8CA8}"/>
    <cellStyle name="Input 3 2 6 2 4 3" xfId="23450" xr:uid="{A00C0A59-7F30-4128-8416-1C81CD56EBBD}"/>
    <cellStyle name="Input 3 2 6 2 4 4" xfId="31025" xr:uid="{ACA9B908-59EA-44E0-A358-6D2D519D193E}"/>
    <cellStyle name="Input 3 2 6 2 4 5" xfId="39133" xr:uid="{D0B5C524-E56F-4A64-917C-63DFABD9392B}"/>
    <cellStyle name="Input 3 2 6 2 4 6" xfId="46698" xr:uid="{1D583D1D-D216-4244-AE6D-1D27310A9AED}"/>
    <cellStyle name="Input 3 2 6 2 4 7" xfId="14553" xr:uid="{BE850249-FDA1-4944-9378-55E1D3CC7E50}"/>
    <cellStyle name="Input 3 2 6 2 5" xfId="6239" xr:uid="{A5444C1C-3139-4BB1-ADA9-9F043ED493B9}"/>
    <cellStyle name="Input 3 2 6 2 5 2" xfId="10280" xr:uid="{E3CCF9EA-C5B4-43ED-B4D2-7E5C8B606775}"/>
    <cellStyle name="Input 3 2 6 2 5 2 2" xfId="27847" xr:uid="{2C399FA5-06C3-4636-A986-84C77682A0A2}"/>
    <cellStyle name="Input 3 2 6 2 5 2 3" xfId="35023" xr:uid="{2526D5D5-87AA-483F-8242-54AAE2981E5C}"/>
    <cellStyle name="Input 3 2 6 2 5 2 4" xfId="43530" xr:uid="{0C7F0D57-BFF5-4309-9647-06F693623F5B}"/>
    <cellStyle name="Input 3 2 6 2 5 2 5" xfId="18940" xr:uid="{25108B94-A3FA-4CE1-88CD-EDEFD3B6486D}"/>
    <cellStyle name="Input 3 2 6 2 5 3" xfId="23806" xr:uid="{8A282E44-E697-4AAE-A8A6-1B58B4515ACE}"/>
    <cellStyle name="Input 3 2 6 2 5 4" xfId="31381" xr:uid="{B7D659A9-0CC9-4020-A5EB-663BD7F8F84D}"/>
    <cellStyle name="Input 3 2 6 2 5 5" xfId="39489" xr:uid="{1A9B978E-A1F0-4442-83F1-3E2C6F434ED7}"/>
    <cellStyle name="Input 3 2 6 2 5 6" xfId="47054" xr:uid="{1275D2F7-4E8E-45C1-8416-B849C6603F8F}"/>
    <cellStyle name="Input 3 2 6 2 5 7" xfId="14909" xr:uid="{89AC1ED4-EFD2-46F2-879F-5E0C57A9BF75}"/>
    <cellStyle name="Input 3 2 6 2 6" xfId="6587" xr:uid="{6A46965E-4CC6-4181-99F0-A4E37439EADA}"/>
    <cellStyle name="Input 3 2 6 2 6 2" xfId="10617" xr:uid="{2E307DB3-E694-4DFA-A10B-8410E40A04B9}"/>
    <cellStyle name="Input 3 2 6 2 6 2 2" xfId="28184" xr:uid="{250783A8-B6CA-4461-8207-5257A1F3FDC2}"/>
    <cellStyle name="Input 3 2 6 2 6 2 3" xfId="35360" xr:uid="{6863614A-E882-4216-B390-3E6E1670BE84}"/>
    <cellStyle name="Input 3 2 6 2 6 2 4" xfId="43867" xr:uid="{981DAA7B-EAB0-40DF-8B30-0CEF9845EBB5}"/>
    <cellStyle name="Input 3 2 6 2 6 2 5" xfId="19277" xr:uid="{691B41D6-6A4D-445C-9B3C-02B8074AA3EB}"/>
    <cellStyle name="Input 3 2 6 2 6 3" xfId="24154" xr:uid="{4243E6A6-3B93-48C1-96CE-497F3547D4BE}"/>
    <cellStyle name="Input 3 2 6 2 6 4" xfId="31729" xr:uid="{4B127BB3-BAAF-40AA-848F-F25A2A7B07D4}"/>
    <cellStyle name="Input 3 2 6 2 6 5" xfId="39837" xr:uid="{54A2CD8E-4720-49F2-9AFC-208822190E9B}"/>
    <cellStyle name="Input 3 2 6 2 6 6" xfId="47402" xr:uid="{505A40B5-CC75-47E4-A37D-C177714591C0}"/>
    <cellStyle name="Input 3 2 6 2 6 7" xfId="15257" xr:uid="{79409DCB-CA7B-4F01-9DAA-04A5657E7963}"/>
    <cellStyle name="Input 3 2 6 2 7" xfId="6308" xr:uid="{79CCBCC4-C5FB-4247-A171-B4426A85390F}"/>
    <cellStyle name="Input 3 2 6 2 7 2" xfId="10346" xr:uid="{C248906E-028F-49D6-86D0-8A098F8D0CCE}"/>
    <cellStyle name="Input 3 2 6 2 7 2 2" xfId="27913" xr:uid="{F43B3B27-C0DA-4900-90D7-60BBA976B023}"/>
    <cellStyle name="Input 3 2 6 2 7 2 3" xfId="35089" xr:uid="{CCDE37E6-BE70-4C29-A179-D3541BAD5AAB}"/>
    <cellStyle name="Input 3 2 6 2 7 2 4" xfId="43596" xr:uid="{C49B32B4-34C4-48CC-B520-8222DC634AB1}"/>
    <cellStyle name="Input 3 2 6 2 7 2 5" xfId="19006" xr:uid="{F9D9568C-57F6-4516-90EC-56C523F10F67}"/>
    <cellStyle name="Input 3 2 6 2 7 3" xfId="23875" xr:uid="{5B4A1D61-A799-4EB2-A97F-DBF355A40DE2}"/>
    <cellStyle name="Input 3 2 6 2 7 4" xfId="31450" xr:uid="{441A5C84-9934-420C-BC82-24A30B64A043}"/>
    <cellStyle name="Input 3 2 6 2 7 5" xfId="39558" xr:uid="{E842FC46-200D-44D8-BE7B-7B57ABD41906}"/>
    <cellStyle name="Input 3 2 6 2 7 6" xfId="47123" xr:uid="{EED82BA2-1DCC-45AC-B0AF-91637801A7AF}"/>
    <cellStyle name="Input 3 2 6 2 7 7" xfId="14978" xr:uid="{ADAE8D70-D063-4120-BCA2-A6CC6D3D18BC}"/>
    <cellStyle name="Input 3 2 6 2 8" xfId="7592" xr:uid="{40ED45D5-9523-4DCC-8095-92658A8B391B}"/>
    <cellStyle name="Input 3 2 6 2 8 2" xfId="25159" xr:uid="{6FCB6361-9150-4DCC-9E1E-01BE17745355}"/>
    <cellStyle name="Input 3 2 6 2 8 3" xfId="32434" xr:uid="{BE420C16-39F3-4226-B28B-2A9C5D240140}"/>
    <cellStyle name="Input 3 2 6 2 8 4" xfId="40842" xr:uid="{61C3E23A-8978-420D-8613-B45B88355DE7}"/>
    <cellStyle name="Input 3 2 6 2 8 5" xfId="16252" xr:uid="{6510C159-6D09-40C6-9958-F1C724CADC96}"/>
    <cellStyle name="Input 3 2 6 2 9" xfId="20536" xr:uid="{86ECC8D7-374E-4043-8F3C-6699B91A7B59}"/>
    <cellStyle name="Input 3 2 6 3" xfId="2610" xr:uid="{741080D9-6BE3-47E8-8A69-D687844A7240}"/>
    <cellStyle name="Input 3 2 6 3 10" xfId="28433" xr:uid="{A1909FB3-9429-4062-8E3D-A0EABBE35006}"/>
    <cellStyle name="Input 3 2 6 3 11" xfId="35865" xr:uid="{77BB013B-6655-48D4-843E-4F89D06A940E}"/>
    <cellStyle name="Input 3 2 6 3 12" xfId="44112" xr:uid="{59653C3B-9345-481D-93D0-52395636A50F}"/>
    <cellStyle name="Input 3 2 6 3 13" xfId="11375" xr:uid="{9343303A-E440-4B3F-B654-1208FF956E5C}"/>
    <cellStyle name="Input 3 2 6 3 2" xfId="4515" xr:uid="{39392DD0-05E7-4D94-86E1-0EC19D8AFB76}"/>
    <cellStyle name="Input 3 2 6 3 2 2" xfId="8830" xr:uid="{FFDBF976-C701-40F5-9B06-EC7C38CB3E04}"/>
    <cellStyle name="Input 3 2 6 3 2 2 2" xfId="26397" xr:uid="{D5E77B1A-1A03-4C7C-99D7-F8E8F187332A}"/>
    <cellStyle name="Input 3 2 6 3 2 2 3" xfId="33573" xr:uid="{F0A69FA4-8BE7-4411-80EF-3D4EA556685E}"/>
    <cellStyle name="Input 3 2 6 3 2 2 4" xfId="42080" xr:uid="{FF82562D-DDE8-4849-86AF-37596A2EB243}"/>
    <cellStyle name="Input 3 2 6 3 2 2 5" xfId="17490" xr:uid="{26E7684B-D851-4BB8-86B9-DD4F3B94BAD0}"/>
    <cellStyle name="Input 3 2 6 3 2 3" xfId="22082" xr:uid="{B28E9BF8-580A-440D-AA29-C3BC6A5D7162}"/>
    <cellStyle name="Input 3 2 6 3 2 4" xfId="29886" xr:uid="{FE004C15-850A-48D2-8A76-B8AA790180F9}"/>
    <cellStyle name="Input 3 2 6 3 2 5" xfId="37765" xr:uid="{77782ECA-EF15-4602-82FA-2228300B991C}"/>
    <cellStyle name="Input 3 2 6 3 2 6" xfId="45561" xr:uid="{234ED0F0-777A-44BE-88A3-46F089A8EAC8}"/>
    <cellStyle name="Input 3 2 6 3 2 7" xfId="13217" xr:uid="{5E62536D-7FC0-4544-A78E-5B57075A3D75}"/>
    <cellStyle name="Input 3 2 6 3 3" xfId="5615" xr:uid="{51901E94-4D93-4B3B-BE79-C95768B2DB0D}"/>
    <cellStyle name="Input 3 2 6 3 3 2" xfId="9676" xr:uid="{793AE6A0-45D2-47CB-BC8D-8700CF4D2156}"/>
    <cellStyle name="Input 3 2 6 3 3 2 2" xfId="27243" xr:uid="{579C9C26-B7FF-4CC8-AE06-3B50BF8FB44E}"/>
    <cellStyle name="Input 3 2 6 3 3 2 3" xfId="34419" xr:uid="{059AB9EC-05DE-445D-B514-EFE15549BBFA}"/>
    <cellStyle name="Input 3 2 6 3 3 2 4" xfId="42926" xr:uid="{71BFC4A9-8D6A-4AAC-BD02-C6B7C38A71DB}"/>
    <cellStyle name="Input 3 2 6 3 3 2 5" xfId="18336" xr:uid="{D0BDF4EA-4924-4205-93D2-10C2E7C4CAB6}"/>
    <cellStyle name="Input 3 2 6 3 3 3" xfId="23182" xr:uid="{5DDA8301-E54D-48C7-BA15-603204D2F239}"/>
    <cellStyle name="Input 3 2 6 3 3 4" xfId="30757" xr:uid="{8596D294-6DD7-4485-B2A5-B6D1C0B80F72}"/>
    <cellStyle name="Input 3 2 6 3 3 5" xfId="38865" xr:uid="{CE001BB3-9A2E-437A-8AEF-BC10694CE467}"/>
    <cellStyle name="Input 3 2 6 3 3 6" xfId="46430" xr:uid="{EAB7E8BF-E750-4115-9055-80F870FF262E}"/>
    <cellStyle name="Input 3 2 6 3 3 7" xfId="14285" xr:uid="{5A027398-32BC-4D63-AB9B-A7235318A586}"/>
    <cellStyle name="Input 3 2 6 3 4" xfId="4072" xr:uid="{AE9EED58-71B9-430A-8D64-4FA6DBAEF140}"/>
    <cellStyle name="Input 3 2 6 3 4 2" xfId="8540" xr:uid="{EAC28D79-386D-43CF-B875-A7286C10F6EA}"/>
    <cellStyle name="Input 3 2 6 3 4 2 2" xfId="26107" xr:uid="{E64EF6E5-1129-4AEE-A1A0-16B9C87A4BCB}"/>
    <cellStyle name="Input 3 2 6 3 4 2 3" xfId="33283" xr:uid="{F60A5875-29CD-49F2-9778-74D57826B309}"/>
    <cellStyle name="Input 3 2 6 3 4 2 4" xfId="41790" xr:uid="{6CD66996-B16D-42A5-AEC1-671051711D60}"/>
    <cellStyle name="Input 3 2 6 3 4 2 5" xfId="17200" xr:uid="{06760E4B-C27C-4A50-B595-F01105EB6FF8}"/>
    <cellStyle name="Input 3 2 6 3 4 3" xfId="21639" xr:uid="{7A03C980-49C0-48B1-A0A0-90B08C48C37C}"/>
    <cellStyle name="Input 3 2 6 3 4 4" xfId="29599" xr:uid="{7D859C74-EFA8-4D90-B7A0-EF8AE7CFEABB}"/>
    <cellStyle name="Input 3 2 6 3 4 5" xfId="37322" xr:uid="{E459A9A4-C4F3-4661-960E-285F4518FE61}"/>
    <cellStyle name="Input 3 2 6 3 4 6" xfId="45274" xr:uid="{8D8BA019-849E-433B-AE65-5FFB5371CF6C}"/>
    <cellStyle name="Input 3 2 6 3 4 7" xfId="12790" xr:uid="{A4B296F8-89EB-4A5A-90BB-885CB3BFD32A}"/>
    <cellStyle name="Input 3 2 6 3 5" xfId="3691" xr:uid="{950FB681-43F7-4739-B761-407DF02D4CB0}"/>
    <cellStyle name="Input 3 2 6 3 5 2" xfId="8240" xr:uid="{A7930BB4-8E7F-4E7A-835A-45C14FEAE8C2}"/>
    <cellStyle name="Input 3 2 6 3 5 2 2" xfId="25807" xr:uid="{2AC8F962-51ED-467A-9F77-48B06A495BDA}"/>
    <cellStyle name="Input 3 2 6 3 5 2 3" xfId="32983" xr:uid="{5C8F4B58-2849-4CD1-8BD6-3B516589DB64}"/>
    <cellStyle name="Input 3 2 6 3 5 2 4" xfId="41490" xr:uid="{4A44E748-20FF-4521-8E6C-9761ECEAA140}"/>
    <cellStyle name="Input 3 2 6 3 5 2 5" xfId="16900" xr:uid="{E58DE921-9DE4-4857-8645-C54F0DA93E77}"/>
    <cellStyle name="Input 3 2 6 3 5 3" xfId="21258" xr:uid="{6DA7588C-916E-40B4-8062-9140306F004E}"/>
    <cellStyle name="Input 3 2 6 3 5 4" xfId="29276" xr:uid="{6F99D8DD-D5CA-41F3-8C3D-7A81E02BBC69}"/>
    <cellStyle name="Input 3 2 6 3 5 5" xfId="36941" xr:uid="{83A62513-EF14-431D-AA2A-D1559601832D}"/>
    <cellStyle name="Input 3 2 6 3 5 6" xfId="44952" xr:uid="{6772A6E4-32A8-4A1A-9B11-5E507CCB2712}"/>
    <cellStyle name="Input 3 2 6 3 5 7" xfId="12417" xr:uid="{57969D1D-C31E-4A55-914D-B37EF4B49511}"/>
    <cellStyle name="Input 3 2 6 3 6" xfId="4102" xr:uid="{F64165DE-9672-4EC9-87D1-FC3A43E9D039}"/>
    <cellStyle name="Input 3 2 6 3 6 2" xfId="8569" xr:uid="{6FA505D6-1C48-4A2F-99E3-EB316FF077AE}"/>
    <cellStyle name="Input 3 2 6 3 6 2 2" xfId="26136" xr:uid="{68192B54-7DA1-4196-A40A-A22D60870C7E}"/>
    <cellStyle name="Input 3 2 6 3 6 2 3" xfId="33312" xr:uid="{A011A8DE-32BC-4D5A-8007-512EE231AC01}"/>
    <cellStyle name="Input 3 2 6 3 6 2 4" xfId="41819" xr:uid="{A552B12C-4FCB-4A2B-A8AD-EA68EB3E0C4D}"/>
    <cellStyle name="Input 3 2 6 3 6 2 5" xfId="17229" xr:uid="{D83DCB50-D907-4665-9638-EA5DB0F8E038}"/>
    <cellStyle name="Input 3 2 6 3 6 3" xfId="21669" xr:uid="{F4532894-FEBE-4C6E-9708-8C1C730DCBEE}"/>
    <cellStyle name="Input 3 2 6 3 6 4" xfId="29629" xr:uid="{D5E7C386-F4AD-4FE7-B76D-2B74B5CC5552}"/>
    <cellStyle name="Input 3 2 6 3 6 5" xfId="37352" xr:uid="{9F057C36-7AE9-481B-BA5D-0FF1E9D72743}"/>
    <cellStyle name="Input 3 2 6 3 6 6" xfId="45304" xr:uid="{91C3182E-ADC2-407A-91AC-2E3B9A95723F}"/>
    <cellStyle name="Input 3 2 6 3 6 7" xfId="12820" xr:uid="{0511D701-782B-450B-AF27-2CCC1CA6AD4F}"/>
    <cellStyle name="Input 3 2 6 3 7" xfId="5227" xr:uid="{B462CFFC-FB00-480F-B59F-10A47FCA960E}"/>
    <cellStyle name="Input 3 2 6 3 7 2" xfId="9320" xr:uid="{51C1552B-05D4-4515-9964-6A1225C131A4}"/>
    <cellStyle name="Input 3 2 6 3 7 2 2" xfId="26887" xr:uid="{DD9BA083-16E9-4592-A2F7-D4E3CEB23ACC}"/>
    <cellStyle name="Input 3 2 6 3 7 2 3" xfId="34063" xr:uid="{D923B3DF-EB22-4CF8-B600-DCDF79E2111C}"/>
    <cellStyle name="Input 3 2 6 3 7 2 4" xfId="42570" xr:uid="{A347AE6A-E0AD-446B-AC1F-738627A32247}"/>
    <cellStyle name="Input 3 2 6 3 7 2 5" xfId="17980" xr:uid="{5162D315-3D01-4B6C-95CB-C5701A837A13}"/>
    <cellStyle name="Input 3 2 6 3 7 3" xfId="22794" xr:uid="{60EE2F04-C961-4148-9EB6-2D438AA0D885}"/>
    <cellStyle name="Input 3 2 6 3 7 4" xfId="30369" xr:uid="{DB8DC0B4-BC78-4F42-9375-427C9B5CD167}"/>
    <cellStyle name="Input 3 2 6 3 7 5" xfId="38477" xr:uid="{D2720007-757C-4354-9D28-F5A195DD777F}"/>
    <cellStyle name="Input 3 2 6 3 7 6" xfId="46042" xr:uid="{414175F1-A4E5-470A-8878-2F472F18C230}"/>
    <cellStyle name="Input 3 2 6 3 7 7" xfId="13897" xr:uid="{87BEA286-7C1A-4D04-B93D-39478F936C77}"/>
    <cellStyle name="Input 3 2 6 3 8" xfId="7232" xr:uid="{744B236B-E676-4FBE-9FA3-CC40C3C3117D}"/>
    <cellStyle name="Input 3 2 6 3 8 2" xfId="24799" xr:uid="{8FE85ABC-EEF3-40F1-8B76-12D7B27607AB}"/>
    <cellStyle name="Input 3 2 6 3 8 3" xfId="32172" xr:uid="{7946A78E-865D-4EA1-B9E5-4D1C7FC33B2F}"/>
    <cellStyle name="Input 3 2 6 3 8 4" xfId="40482" xr:uid="{739EEFEE-370E-49BC-A0C1-E9F495D9B900}"/>
    <cellStyle name="Input 3 2 6 3 8 5" xfId="15892" xr:uid="{BE084038-A3F8-404E-BDA2-D483E74D2F29}"/>
    <cellStyle name="Input 3 2 6 3 9" xfId="20176" xr:uid="{5BED1656-CAC7-4EB3-9151-9687EA0F12BA}"/>
    <cellStyle name="Input 3 2 6 4" xfId="2867" xr:uid="{725F267F-3052-404E-8A4C-8AF527CA5DB3}"/>
    <cellStyle name="Input 3 2 6 4 10" xfId="28603" xr:uid="{0CAD5159-453D-41AD-818A-154982EBEA31}"/>
    <cellStyle name="Input 3 2 6 4 11" xfId="36116" xr:uid="{47A1CCEC-63A8-4477-A314-003B8C35A082}"/>
    <cellStyle name="Input 3 2 6 4 12" xfId="44280" xr:uid="{E6559764-6953-42FF-9563-05D08FCDABAB}"/>
    <cellStyle name="Input 3 2 6 4 13" xfId="11616" xr:uid="{24713C24-673E-4432-A45C-D7B96C6EFAFC}"/>
    <cellStyle name="Input 3 2 6 4 2" xfId="4772" xr:uid="{5F5CD507-D65E-4BC0-8B15-9E1E7B0524B3}"/>
    <cellStyle name="Input 3 2 6 4 2 2" xfId="9016" xr:uid="{5D5A521F-80CD-4A65-A91E-0091B6672C10}"/>
    <cellStyle name="Input 3 2 6 4 2 2 2" xfId="26583" xr:uid="{05A7DD30-3CB4-48CD-890E-8EBF78AFF59C}"/>
    <cellStyle name="Input 3 2 6 4 2 2 3" xfId="33759" xr:uid="{C6FE719E-3311-4C9D-A84F-CA6BFFBE8196}"/>
    <cellStyle name="Input 3 2 6 4 2 2 4" xfId="42266" xr:uid="{592352BE-3D66-48AB-8E59-0EDFEFFD7547}"/>
    <cellStyle name="Input 3 2 6 4 2 2 5" xfId="17676" xr:uid="{0DB62A8D-D2A0-4F90-8579-6BE8B42AD433}"/>
    <cellStyle name="Input 3 2 6 4 2 3" xfId="22339" xr:uid="{B81CE0F4-23A2-48CE-8B23-3414CDD0905E}"/>
    <cellStyle name="Input 3 2 6 4 2 4" xfId="30056" xr:uid="{9077B7BB-DB77-4F38-B6A1-694E95DC34B2}"/>
    <cellStyle name="Input 3 2 6 4 2 5" xfId="38022" xr:uid="{2CA62844-043C-4EC6-8CFB-21FC63F58D14}"/>
    <cellStyle name="Input 3 2 6 4 2 6" xfId="45729" xr:uid="{AB6A1CED-3BAA-4A85-959B-975DEBE98E41}"/>
    <cellStyle name="Input 3 2 6 4 2 7" xfId="13458" xr:uid="{D6F83B88-0C10-47E1-8881-79463381710C}"/>
    <cellStyle name="Input 3 2 6 4 3" xfId="5167" xr:uid="{B385C6EB-5DFE-45B1-8053-C14168420A4C}"/>
    <cellStyle name="Input 3 2 6 4 3 2" xfId="9270" xr:uid="{B0A0E115-074B-4C88-AD91-924D47935EE9}"/>
    <cellStyle name="Input 3 2 6 4 3 2 2" xfId="26837" xr:uid="{59268234-9A63-4409-9985-C04227F75CF1}"/>
    <cellStyle name="Input 3 2 6 4 3 2 3" xfId="34013" xr:uid="{C104407B-2CDE-4E45-B0AD-0BE70486189D}"/>
    <cellStyle name="Input 3 2 6 4 3 2 4" xfId="42520" xr:uid="{11478C24-616C-4044-9432-C831B918688D}"/>
    <cellStyle name="Input 3 2 6 4 3 2 5" xfId="17930" xr:uid="{701ADF7E-17BF-44D3-97A5-08CC0EEDA65F}"/>
    <cellStyle name="Input 3 2 6 4 3 3" xfId="22734" xr:uid="{D1B6D6C7-D26C-4ADF-B4D7-565CF054B6DA}"/>
    <cellStyle name="Input 3 2 6 4 3 4" xfId="30309" xr:uid="{3F6B4A11-A509-4795-9705-51BDA0738F22}"/>
    <cellStyle name="Input 3 2 6 4 3 5" xfId="38417" xr:uid="{76C5B8B1-D291-4C49-A77A-D86915605516}"/>
    <cellStyle name="Input 3 2 6 4 3 6" xfId="45982" xr:uid="{3F4DA6B8-E392-4C02-9B73-AA0E89AE3FA7}"/>
    <cellStyle name="Input 3 2 6 4 3 7" xfId="13837" xr:uid="{61C25668-EDFA-4E8F-8B91-9466D1FC1C10}"/>
    <cellStyle name="Input 3 2 6 4 4" xfId="5812" xr:uid="{383AB13C-2423-41F2-850C-9121FC6DC870}"/>
    <cellStyle name="Input 3 2 6 4 4 2" xfId="9867" xr:uid="{70E3F775-3140-49C8-96DA-3486F627B12F}"/>
    <cellStyle name="Input 3 2 6 4 4 2 2" xfId="27434" xr:uid="{2A1B7600-5E3B-4BC0-80A3-998B6BCDF933}"/>
    <cellStyle name="Input 3 2 6 4 4 2 3" xfId="34610" xr:uid="{FE737114-594B-48A6-A4A5-08705A7A6A95}"/>
    <cellStyle name="Input 3 2 6 4 4 2 4" xfId="43117" xr:uid="{18F37F89-9B66-46BB-B3F6-A64EE07E380D}"/>
    <cellStyle name="Input 3 2 6 4 4 2 5" xfId="18527" xr:uid="{1F957D72-6A89-4612-A112-BC02B680FFE6}"/>
    <cellStyle name="Input 3 2 6 4 4 3" xfId="23379" xr:uid="{508FC90E-90A9-4143-B33F-6BED6BDA7F69}"/>
    <cellStyle name="Input 3 2 6 4 4 4" xfId="30954" xr:uid="{2C7D6A19-FDE2-464C-ABD2-D7C7C9F8B3DC}"/>
    <cellStyle name="Input 3 2 6 4 4 5" xfId="39062" xr:uid="{557CFF42-C4F9-45C4-925C-6869D7E02D9B}"/>
    <cellStyle name="Input 3 2 6 4 4 6" xfId="46627" xr:uid="{7271D394-10D2-460B-A971-C85D59A4B573}"/>
    <cellStyle name="Input 3 2 6 4 4 7" xfId="14482" xr:uid="{F27B8935-F5FE-4452-B4EB-5B3585E6BA82}"/>
    <cellStyle name="Input 3 2 6 4 5" xfId="6164" xr:uid="{896410DE-C376-46BB-A1C3-D1F8A2A92299}"/>
    <cellStyle name="Input 3 2 6 4 5 2" xfId="10208" xr:uid="{245A85C9-4C88-4584-8CF7-F9FC092E31A6}"/>
    <cellStyle name="Input 3 2 6 4 5 2 2" xfId="27775" xr:uid="{620F059B-048F-45D2-AE11-EFDB14916758}"/>
    <cellStyle name="Input 3 2 6 4 5 2 3" xfId="34951" xr:uid="{B2AAA2CD-F5EA-4440-9214-7ABBDC5E5608}"/>
    <cellStyle name="Input 3 2 6 4 5 2 4" xfId="43458" xr:uid="{997294A4-2F34-436E-91FF-62B448E84C0A}"/>
    <cellStyle name="Input 3 2 6 4 5 2 5" xfId="18868" xr:uid="{5898E96E-D790-4A71-9FEA-A973B79F9E64}"/>
    <cellStyle name="Input 3 2 6 4 5 3" xfId="23731" xr:uid="{ABF99368-547E-4A7B-BD23-A73F16E639A1}"/>
    <cellStyle name="Input 3 2 6 4 5 4" xfId="31306" xr:uid="{7217286F-15A9-4841-95F1-D7A3C9431978}"/>
    <cellStyle name="Input 3 2 6 4 5 5" xfId="39414" xr:uid="{A118DE3D-B1B3-4155-902C-2FA3C5A2137A}"/>
    <cellStyle name="Input 3 2 6 4 5 6" xfId="46979" xr:uid="{6CC99AE5-7AA1-4BC2-BDBC-1A88A549F83A}"/>
    <cellStyle name="Input 3 2 6 4 5 7" xfId="14834" xr:uid="{C105B8BD-E2B0-4034-8193-58996B97EA15}"/>
    <cellStyle name="Input 3 2 6 4 6" xfId="6515" xr:uid="{E9DC5418-E26E-4F4B-A190-D43DCEF6841F}"/>
    <cellStyle name="Input 3 2 6 4 6 2" xfId="10547" xr:uid="{DFA45081-6A55-4BB1-9FEA-152E70E704D0}"/>
    <cellStyle name="Input 3 2 6 4 6 2 2" xfId="28114" xr:uid="{BBF13E75-DD33-456F-BBF4-0F7AB7997549}"/>
    <cellStyle name="Input 3 2 6 4 6 2 3" xfId="35290" xr:uid="{0B7D3C47-7F1C-41DF-BEEB-DE6BF64EE191}"/>
    <cellStyle name="Input 3 2 6 4 6 2 4" xfId="43797" xr:uid="{42ACA845-5D54-41E6-97FF-F6655F12FECE}"/>
    <cellStyle name="Input 3 2 6 4 6 2 5" xfId="19207" xr:uid="{9126D1D0-1635-4EBD-96C7-DEBFDE0171AD}"/>
    <cellStyle name="Input 3 2 6 4 6 3" xfId="24082" xr:uid="{4C40B890-3534-4CDF-AB43-03D6FE735536}"/>
    <cellStyle name="Input 3 2 6 4 6 4" xfId="31657" xr:uid="{D51A7232-6AA8-454D-B06C-6B85006FB521}"/>
    <cellStyle name="Input 3 2 6 4 6 5" xfId="39765" xr:uid="{5DBF7C61-847E-449A-B53A-7DED9A44D6CB}"/>
    <cellStyle name="Input 3 2 6 4 6 6" xfId="47330" xr:uid="{AE779A93-A0ED-4145-80BC-D14BA7C35442}"/>
    <cellStyle name="Input 3 2 6 4 6 7" xfId="15185" xr:uid="{1DC62756-506F-4356-B573-99AE5C71ABD0}"/>
    <cellStyle name="Input 3 2 6 4 7" xfId="6289" xr:uid="{A94A2818-B716-490A-B92B-E5DD4136EA81}"/>
    <cellStyle name="Input 3 2 6 4 7 2" xfId="10329" xr:uid="{B2BADC73-1DFB-489F-9FCA-8B1B68470204}"/>
    <cellStyle name="Input 3 2 6 4 7 2 2" xfId="27896" xr:uid="{4CC7F016-2592-4FB7-966E-191B07D24C17}"/>
    <cellStyle name="Input 3 2 6 4 7 2 3" xfId="35072" xr:uid="{D8D048ED-216F-4215-9D9A-D57465B17817}"/>
    <cellStyle name="Input 3 2 6 4 7 2 4" xfId="43579" xr:uid="{52971505-6C9C-4731-804B-F4A4B6958B08}"/>
    <cellStyle name="Input 3 2 6 4 7 2 5" xfId="18989" xr:uid="{FF0FC92A-44FD-4F71-899F-2DF4755741E3}"/>
    <cellStyle name="Input 3 2 6 4 7 3" xfId="23856" xr:uid="{029A54C3-05DD-4E66-93A9-684A01B01E85}"/>
    <cellStyle name="Input 3 2 6 4 7 4" xfId="31431" xr:uid="{1B4C87DB-DECB-47DD-95E8-C705E2948C48}"/>
    <cellStyle name="Input 3 2 6 4 7 5" xfId="39539" xr:uid="{50DD0EAE-9594-486B-9629-2B0437A70351}"/>
    <cellStyle name="Input 3 2 6 4 7 6" xfId="47104" xr:uid="{941B779F-6F85-4C2B-8855-03CB82B62568}"/>
    <cellStyle name="Input 3 2 6 4 7 7" xfId="14959" xr:uid="{B4CCED5B-A6D1-4112-A83B-DA60C2EB7115}"/>
    <cellStyle name="Input 3 2 6 4 8" xfId="7489" xr:uid="{B6D0DA0B-25E6-4F29-BB89-9229441C4587}"/>
    <cellStyle name="Input 3 2 6 4 8 2" xfId="25056" xr:uid="{5F783649-B1EB-4462-BC9B-7BD906ACE65C}"/>
    <cellStyle name="Input 3 2 6 4 8 3" xfId="32358" xr:uid="{AD924DC1-D431-4516-B5DA-A1DEB4411BE9}"/>
    <cellStyle name="Input 3 2 6 4 8 4" xfId="40739" xr:uid="{003680EA-B3CC-430E-ADBA-7D15449E6D3E}"/>
    <cellStyle name="Input 3 2 6 4 8 5" xfId="16149" xr:uid="{30E060E0-FA3A-45E4-97F0-7C6BE3C9CAED}"/>
    <cellStyle name="Input 3 2 6 4 9" xfId="20433" xr:uid="{E01684F4-9936-4181-8C2F-DA6FCC659E69}"/>
    <cellStyle name="Input 3 2 6 5" xfId="4312" xr:uid="{3FA50069-2EE0-45FF-B8F6-1CA7D1A01BBC}"/>
    <cellStyle name="Input 3 2 6 5 2" xfId="8721" xr:uid="{890FF153-3795-4CDE-9BB0-AA4C60DE8C70}"/>
    <cellStyle name="Input 3 2 6 5 2 2" xfId="26288" xr:uid="{260364E0-935B-4BF4-8714-EA9D8404F032}"/>
    <cellStyle name="Input 3 2 6 5 2 3" xfId="33464" xr:uid="{D42D0E2F-1653-48D8-BD95-4AC3A0C37E14}"/>
    <cellStyle name="Input 3 2 6 5 2 4" xfId="41971" xr:uid="{31906DE2-A859-4319-B7FE-1E33E805A08C}"/>
    <cellStyle name="Input 3 2 6 5 2 5" xfId="17381" xr:uid="{97A1083C-9B0B-44FD-9027-8A8C6E471D92}"/>
    <cellStyle name="Input 3 2 6 5 3" xfId="21879" xr:uid="{D92062FE-2C79-4D85-A72C-51849BE4B2BF}"/>
    <cellStyle name="Input 3 2 6 5 4" xfId="29785" xr:uid="{FF19F6BB-FE0B-483E-B8DB-D59BF31E1455}"/>
    <cellStyle name="Input 3 2 6 5 5" xfId="37562" xr:uid="{3203CB64-F0E3-49EF-8EB5-000B909DA593}"/>
    <cellStyle name="Input 3 2 6 5 6" xfId="45460" xr:uid="{04E90005-9D06-4C84-883A-E7810A3DB309}"/>
    <cellStyle name="Input 3 2 6 5 7" xfId="13022" xr:uid="{79B99518-8312-4F49-B889-A46410058578}"/>
    <cellStyle name="Input 3 2 6 6" xfId="3802" xr:uid="{931B442B-0452-4ED5-8245-99AC8ED7DA74}"/>
    <cellStyle name="Input 3 2 6 6 2" xfId="8340" xr:uid="{D67A5469-25C1-4A7F-BF34-DEB5983CEB23}"/>
    <cellStyle name="Input 3 2 6 6 2 2" xfId="25907" xr:uid="{3E79CEAE-00F2-424E-829B-4BAA6823C6EC}"/>
    <cellStyle name="Input 3 2 6 6 2 3" xfId="33083" xr:uid="{B1A8AB47-A9D3-440B-BB5E-ACD15307036D}"/>
    <cellStyle name="Input 3 2 6 6 2 4" xfId="41590" xr:uid="{670E528F-9DB5-4D10-8F18-F4B3D7F7563A}"/>
    <cellStyle name="Input 3 2 6 6 2 5" xfId="17000" xr:uid="{8AFCCFEA-C2BE-4106-A540-85ED642E455B}"/>
    <cellStyle name="Input 3 2 6 6 3" xfId="21369" xr:uid="{BF9D34FC-9D7D-4123-9277-CD72BC890250}"/>
    <cellStyle name="Input 3 2 6 6 4" xfId="29387" xr:uid="{7FD7CC9E-2394-4F69-AD37-FDEB463B4A43}"/>
    <cellStyle name="Input 3 2 6 6 5" xfId="37052" xr:uid="{2B4E92AB-A292-4320-92D1-B961B16DFBB6}"/>
    <cellStyle name="Input 3 2 6 6 6" xfId="45063" xr:uid="{BDB872C9-3F86-46C3-9517-E252B6949F81}"/>
    <cellStyle name="Input 3 2 6 6 7" xfId="12528" xr:uid="{7A61F073-EC3F-48A3-8DAF-4A3BB933BA86}"/>
    <cellStyle name="Input 3 2 6 7" xfId="3313" xr:uid="{021C560A-50A0-484D-BBF9-A93687752AAC}"/>
    <cellStyle name="Input 3 2 6 7 2" xfId="7922" xr:uid="{BB92807F-6FA5-4766-824D-93DFD5615DAE}"/>
    <cellStyle name="Input 3 2 6 7 2 2" xfId="25489" xr:uid="{93652668-8BAD-45A0-9C26-257E6EBE3D3D}"/>
    <cellStyle name="Input 3 2 6 7 2 3" xfId="32665" xr:uid="{5044D243-0CF0-4B27-94CE-F2D46CA11F0C}"/>
    <cellStyle name="Input 3 2 6 7 2 4" xfId="41172" xr:uid="{48D1856D-A582-404E-9EF1-8B3D571E119F}"/>
    <cellStyle name="Input 3 2 6 7 2 5" xfId="16582" xr:uid="{2292F6F0-18E8-4A1E-9571-832506B5A363}"/>
    <cellStyle name="Input 3 2 6 7 3" xfId="20880" xr:uid="{06443A5E-8F69-4102-B9E0-06349C53EF25}"/>
    <cellStyle name="Input 3 2 6 7 4" xfId="28907" xr:uid="{862385C7-18A3-41E7-A3C4-65FE25EE6C8B}"/>
    <cellStyle name="Input 3 2 6 7 5" xfId="36563" xr:uid="{A769F26A-B001-4B3A-A35B-E87D42D15102}"/>
    <cellStyle name="Input 3 2 6 7 6" xfId="44584" xr:uid="{894CE3C4-66A7-4ED1-88CF-C3134E0BFD1F}"/>
    <cellStyle name="Input 3 2 6 7 7" xfId="12047" xr:uid="{6A1DB257-8B3E-437A-B435-877D412F7E39}"/>
    <cellStyle name="Input 3 2 6 8" xfId="3757" xr:uid="{3AED8DD8-C22E-4F8C-B13F-A26FDB7AE799}"/>
    <cellStyle name="Input 3 2 6 8 2" xfId="8300" xr:uid="{50D80809-5C57-40C5-9B7C-13AB39BCF4E8}"/>
    <cellStyle name="Input 3 2 6 8 2 2" xfId="25867" xr:uid="{607BB5B6-EDA3-4A4A-B496-20F998D867D3}"/>
    <cellStyle name="Input 3 2 6 8 2 3" xfId="33043" xr:uid="{80610956-3CE0-4E3F-8C51-BED4797C2E22}"/>
    <cellStyle name="Input 3 2 6 8 2 4" xfId="41550" xr:uid="{23F09576-49DB-4816-A03F-3D0118037351}"/>
    <cellStyle name="Input 3 2 6 8 2 5" xfId="16960" xr:uid="{8AC41687-1ECD-437A-A7D1-92FDBBEA6A8B}"/>
    <cellStyle name="Input 3 2 6 8 3" xfId="21324" xr:uid="{D4EA9E37-1495-44BD-8D10-91FE70F252CA}"/>
    <cellStyle name="Input 3 2 6 8 4" xfId="29342" xr:uid="{4054A0DD-1591-48AC-8651-8F0047187868}"/>
    <cellStyle name="Input 3 2 6 8 5" xfId="37007" xr:uid="{9DC547A4-3E4F-447C-BB5D-54E675C91AE4}"/>
    <cellStyle name="Input 3 2 6 8 6" xfId="45018" xr:uid="{70BB2468-7489-4AAF-8090-39F16F6ECF90}"/>
    <cellStyle name="Input 3 2 6 8 7" xfId="12483" xr:uid="{C7F21CF7-1652-490E-B879-029F60FB3270}"/>
    <cellStyle name="Input 3 2 6 9" xfId="3304" xr:uid="{A8541C74-A50B-4B56-8821-9B0D46D919DD}"/>
    <cellStyle name="Input 3 2 6 9 2" xfId="7913" xr:uid="{4C322361-50AD-4C41-B6C7-7F508618ADC4}"/>
    <cellStyle name="Input 3 2 6 9 2 2" xfId="25480" xr:uid="{74579D4A-D398-4C0B-87EF-0D1784EC3271}"/>
    <cellStyle name="Input 3 2 6 9 2 3" xfId="32656" xr:uid="{A1291C89-A548-45B7-B6A1-313F425C08D5}"/>
    <cellStyle name="Input 3 2 6 9 2 4" xfId="41163" xr:uid="{F1366422-72D7-4CB2-84A6-1829D391780E}"/>
    <cellStyle name="Input 3 2 6 9 2 5" xfId="16573" xr:uid="{9F1F4A5D-FFDE-4328-BAB5-7C503D668DB5}"/>
    <cellStyle name="Input 3 2 6 9 3" xfId="20871" xr:uid="{D1DD6CA7-F1D9-43ED-9501-BA59B24953E7}"/>
    <cellStyle name="Input 3 2 6 9 4" xfId="28898" xr:uid="{4073D344-DE78-4277-B5DD-FD13FEBBC910}"/>
    <cellStyle name="Input 3 2 6 9 5" xfId="36554" xr:uid="{2EB24754-8AE1-4612-A5F6-C361C28E224B}"/>
    <cellStyle name="Input 3 2 6 9 6" xfId="44575" xr:uid="{7CB1DB32-392E-47B7-8691-EA2A1508F174}"/>
    <cellStyle name="Input 3 2 6 9 7" xfId="12038" xr:uid="{DE049720-6C85-4A27-B37A-D8F56E8FCE0C}"/>
    <cellStyle name="Input 3 2 7" xfId="2337" xr:uid="{945C3B9A-07DE-4BBB-8E14-904554FE8455}"/>
    <cellStyle name="Input 3 2 7 10" xfId="6812" xr:uid="{43A76248-9F0E-46A9-99B7-B13C7B8ADB04}"/>
    <cellStyle name="Input 3 2 7 10 2" xfId="10791" xr:uid="{15293DCB-EDF0-4D1F-87B3-9C501BA6384B}"/>
    <cellStyle name="Input 3 2 7 10 2 2" xfId="28358" xr:uid="{C4A93B53-4DBC-43AA-806B-F00A67D7A04E}"/>
    <cellStyle name="Input 3 2 7 10 2 3" xfId="35534" xr:uid="{E3E62E77-1474-4D32-9E2C-2482C3CA9F1F}"/>
    <cellStyle name="Input 3 2 7 10 2 4" xfId="44041" xr:uid="{92D8AFF4-A1B8-486D-8916-F7DC1CFDB63C}"/>
    <cellStyle name="Input 3 2 7 10 2 5" xfId="19451" xr:uid="{CFD33A35-04AA-46B4-A11D-F1D2B8A2B739}"/>
    <cellStyle name="Input 3 2 7 10 3" xfId="24379" xr:uid="{9226AA90-BB5A-468B-9EB8-A4AC54F45C76}"/>
    <cellStyle name="Input 3 2 7 10 4" xfId="31954" xr:uid="{38B7DC7E-D2A3-4D95-8A23-9E945A3D111C}"/>
    <cellStyle name="Input 3 2 7 10 5" xfId="40062" xr:uid="{1F936C1C-ADF0-4994-81C0-A5AAFAA49238}"/>
    <cellStyle name="Input 3 2 7 10 6" xfId="47627" xr:uid="{C208B75E-27E2-42A2-8456-A6C2EDE7239E}"/>
    <cellStyle name="Input 3 2 7 10 7" xfId="15482" xr:uid="{19A43A15-42FD-4359-8BD7-F339B87CDA8C}"/>
    <cellStyle name="Input 3 2 7 11" xfId="6960" xr:uid="{A26E96F0-10D6-4CB2-972F-06205BCBB37C}"/>
    <cellStyle name="Input 3 2 7 11 2" xfId="24527" xr:uid="{572BA7E1-E366-4C49-8B94-5249BF9C50E4}"/>
    <cellStyle name="Input 3 2 7 11 3" xfId="31996" xr:uid="{06182FB7-A1FE-4AB1-AE99-8ED7985753E7}"/>
    <cellStyle name="Input 3 2 7 11 4" xfId="40210" xr:uid="{240235DF-30A6-43F7-8B49-9F16C9C9788F}"/>
    <cellStyle name="Input 3 2 7 11 5" xfId="15620" xr:uid="{86FC0298-C1DE-4C48-9D79-D3E42EE20CF5}"/>
    <cellStyle name="Input 3 2 7 12" xfId="19904" xr:uid="{484336C5-41CB-4075-88C4-4310682D933C}"/>
    <cellStyle name="Input 3 2 7 13" xfId="11129" xr:uid="{2206C65B-F601-4F9B-9C58-C859F272B371}"/>
    <cellStyle name="Input 3 2 7 2" xfId="2901" xr:uid="{05AAEB6D-6A62-4301-BE93-8DF99AEFA003}"/>
    <cellStyle name="Input 3 2 7 2 10" xfId="28610" xr:uid="{D06631A3-7007-42B3-A5EA-5120F55D4B01}"/>
    <cellStyle name="Input 3 2 7 2 11" xfId="36150" xr:uid="{46A82C09-868C-46FA-A1C7-028C883F0434}"/>
    <cellStyle name="Input 3 2 7 2 12" xfId="44287" xr:uid="{26A6196E-F31C-48CB-8CC2-B603EEF4D751}"/>
    <cellStyle name="Input 3 2 7 2 13" xfId="11648" xr:uid="{720E5CA9-85FF-4CF2-A134-466E15F0D281}"/>
    <cellStyle name="Input 3 2 7 2 2" xfId="4806" xr:uid="{FC9E8A60-1E78-4499-A6E7-FEBFF8B89FE0}"/>
    <cellStyle name="Input 3 2 7 2 2 2" xfId="9025" xr:uid="{0B1393C5-769C-4FDF-983D-433BA79863A3}"/>
    <cellStyle name="Input 3 2 7 2 2 2 2" xfId="26592" xr:uid="{F7834324-DA48-4D48-854A-26038EC5C500}"/>
    <cellStyle name="Input 3 2 7 2 2 2 3" xfId="33768" xr:uid="{470542B9-41F1-4B7C-A266-595FCE6042F6}"/>
    <cellStyle name="Input 3 2 7 2 2 2 4" xfId="42275" xr:uid="{19C61157-3E3F-4798-9344-CB8D6313E94F}"/>
    <cellStyle name="Input 3 2 7 2 2 2 5" xfId="17685" xr:uid="{480AE3BD-7A59-41B1-A293-5FDA8AF47BFE}"/>
    <cellStyle name="Input 3 2 7 2 2 3" xfId="22373" xr:uid="{3885F37C-C96B-448E-BAA9-0F61379CB174}"/>
    <cellStyle name="Input 3 2 7 2 2 4" xfId="30063" xr:uid="{1724124A-40E5-4C66-82C9-C86B5BC90BA8}"/>
    <cellStyle name="Input 3 2 7 2 2 5" xfId="38056" xr:uid="{1C9BF9C8-F3AB-41FE-AD25-654487824805}"/>
    <cellStyle name="Input 3 2 7 2 2 6" xfId="45736" xr:uid="{83F08638-2590-40C1-B5AB-6A52884A8380}"/>
    <cellStyle name="Input 3 2 7 2 2 7" xfId="13490" xr:uid="{57FEEFD3-1119-4279-A3F8-533A772BD257}"/>
    <cellStyle name="Input 3 2 7 2 3" xfId="5528" xr:uid="{6801CB8C-B59D-4375-BEBD-A785F61AD51F}"/>
    <cellStyle name="Input 3 2 7 2 3 2" xfId="9597" xr:uid="{F7512E0A-086C-4A71-87C8-F135412D053B}"/>
    <cellStyle name="Input 3 2 7 2 3 2 2" xfId="27164" xr:uid="{394BE279-E6E5-4352-A71C-E9C4C6471A9F}"/>
    <cellStyle name="Input 3 2 7 2 3 2 3" xfId="34340" xr:uid="{AC94A830-6B9B-4F3A-814C-099906DCC759}"/>
    <cellStyle name="Input 3 2 7 2 3 2 4" xfId="42847" xr:uid="{AD36D4C2-1D2A-4F9D-B104-E63AC8466286}"/>
    <cellStyle name="Input 3 2 7 2 3 2 5" xfId="18257" xr:uid="{52106769-21D4-4162-860D-A62953F4A417}"/>
    <cellStyle name="Input 3 2 7 2 3 3" xfId="23095" xr:uid="{E4C57ADE-391F-4DAC-9780-67EE8E178D49}"/>
    <cellStyle name="Input 3 2 7 2 3 4" xfId="30670" xr:uid="{9DA7129E-860E-4BB1-B359-038BAA9D20E0}"/>
    <cellStyle name="Input 3 2 7 2 3 5" xfId="38778" xr:uid="{7C1A7EDD-408E-4BC5-9920-23683FB26034}"/>
    <cellStyle name="Input 3 2 7 2 3 6" xfId="46343" xr:uid="{4883BEBF-A975-4585-B1D3-13AC72A81CD0}"/>
    <cellStyle name="Input 3 2 7 2 3 7" xfId="14198" xr:uid="{675FAE32-11B1-4BFC-A0B6-C1F1A487C795}"/>
    <cellStyle name="Input 3 2 7 2 4" xfId="5821" xr:uid="{41C6BBDA-2751-4E44-8925-CDF053D76E7F}"/>
    <cellStyle name="Input 3 2 7 2 4 2" xfId="9876" xr:uid="{E5E78B04-7663-464A-BE77-D2410387DB9F}"/>
    <cellStyle name="Input 3 2 7 2 4 2 2" xfId="27443" xr:uid="{3C091462-8F8C-4BBA-B946-ED1457EB8118}"/>
    <cellStyle name="Input 3 2 7 2 4 2 3" xfId="34619" xr:uid="{00BFE44A-622D-4DC7-90A0-48B4FA4907EB}"/>
    <cellStyle name="Input 3 2 7 2 4 2 4" xfId="43126" xr:uid="{809E5D73-392A-4A88-8CA6-AF2AC9AB7685}"/>
    <cellStyle name="Input 3 2 7 2 4 2 5" xfId="18536" xr:uid="{55487F74-BD4A-40BA-90EC-D4392DA0CEF0}"/>
    <cellStyle name="Input 3 2 7 2 4 3" xfId="23388" xr:uid="{1D2D8134-8BBF-4FB9-BB9E-98794A9975CF}"/>
    <cellStyle name="Input 3 2 7 2 4 4" xfId="30963" xr:uid="{24E0A75B-CF2C-4E71-A2A5-1D93C0E59FBA}"/>
    <cellStyle name="Input 3 2 7 2 4 5" xfId="39071" xr:uid="{3EA7F209-C9A4-4CD0-A4DA-84B10A8CC5E4}"/>
    <cellStyle name="Input 3 2 7 2 4 6" xfId="46636" xr:uid="{F5BD8A7D-B732-4AC3-8F18-793E5371FEE6}"/>
    <cellStyle name="Input 3 2 7 2 4 7" xfId="14491" xr:uid="{88B08CF0-2F75-4707-B5AF-5B0C574FB987}"/>
    <cellStyle name="Input 3 2 7 2 5" xfId="6177" xr:uid="{F528DE91-A31D-480A-BA17-6ACDD83E0B26}"/>
    <cellStyle name="Input 3 2 7 2 5 2" xfId="10219" xr:uid="{C0365B83-C032-4AD4-B15A-D85F9D855356}"/>
    <cellStyle name="Input 3 2 7 2 5 2 2" xfId="27786" xr:uid="{63450FF7-788E-48B9-BF00-6B4A190F789E}"/>
    <cellStyle name="Input 3 2 7 2 5 2 3" xfId="34962" xr:uid="{8AEA44E0-687D-4E6D-8F85-8B41C3B841F6}"/>
    <cellStyle name="Input 3 2 7 2 5 2 4" xfId="43469" xr:uid="{F89CAF1A-EC58-4350-B2AE-745428EB994F}"/>
    <cellStyle name="Input 3 2 7 2 5 2 5" xfId="18879" xr:uid="{5D4E5842-4122-4AB9-A49D-420897FBB652}"/>
    <cellStyle name="Input 3 2 7 2 5 3" xfId="23744" xr:uid="{67468EAD-5BC3-43AE-9018-34D1559CED70}"/>
    <cellStyle name="Input 3 2 7 2 5 4" xfId="31319" xr:uid="{F550B9F0-A828-4AE0-AB04-D709345898CF}"/>
    <cellStyle name="Input 3 2 7 2 5 5" xfId="39427" xr:uid="{B34D4BD4-E089-4BB7-97E9-DB5472FAAE27}"/>
    <cellStyle name="Input 3 2 7 2 5 6" xfId="46992" xr:uid="{DCE41323-F695-4A1E-8B3D-4D4273D0DA34}"/>
    <cellStyle name="Input 3 2 7 2 5 7" xfId="14847" xr:uid="{A9A851DA-94FE-41F1-B8A8-3784955E8615}"/>
    <cellStyle name="Input 3 2 7 2 6" xfId="6526" xr:uid="{E37B4F04-30B4-4C92-8878-AF61DBCC10CD}"/>
    <cellStyle name="Input 3 2 7 2 6 2" xfId="10556" xr:uid="{D08410E9-E504-439A-A3EB-2C20FA61CD93}"/>
    <cellStyle name="Input 3 2 7 2 6 2 2" xfId="28123" xr:uid="{B700065C-7A3F-4C52-9BAA-6B66730EB99D}"/>
    <cellStyle name="Input 3 2 7 2 6 2 3" xfId="35299" xr:uid="{9E0A38DD-FAFA-40F0-BE74-A72C57C6A0C6}"/>
    <cellStyle name="Input 3 2 7 2 6 2 4" xfId="43806" xr:uid="{4665D8D1-DF9B-4DEB-94D2-BF3F0ACAC8B0}"/>
    <cellStyle name="Input 3 2 7 2 6 2 5" xfId="19216" xr:uid="{CA27D0BE-1D8A-440D-BD3B-3826491C11EE}"/>
    <cellStyle name="Input 3 2 7 2 6 3" xfId="24093" xr:uid="{3C6B7C27-606F-4D55-A9A6-2DE45F1A4B83}"/>
    <cellStyle name="Input 3 2 7 2 6 4" xfId="31668" xr:uid="{2682D2E5-3CE2-44AE-B314-EFC536D274F9}"/>
    <cellStyle name="Input 3 2 7 2 6 5" xfId="39776" xr:uid="{BA241B62-3C2A-445E-BB81-04AB08F1B2FA}"/>
    <cellStyle name="Input 3 2 7 2 6 6" xfId="47341" xr:uid="{4209CC2B-2EAA-426C-BABC-5C2692BCDB63}"/>
    <cellStyle name="Input 3 2 7 2 6 7" xfId="15196" xr:uid="{67C77A9C-EF43-412F-82D5-92FE58D55769}"/>
    <cellStyle name="Input 3 2 7 2 7" xfId="3632" xr:uid="{97278A2F-4009-4697-A465-F8C188A2E10A}"/>
    <cellStyle name="Input 3 2 7 2 7 2" xfId="8187" xr:uid="{32F8FD67-4695-4E21-BBBD-2C6912655228}"/>
    <cellStyle name="Input 3 2 7 2 7 2 2" xfId="25754" xr:uid="{FBBD2082-A259-4AE5-BD81-EA74E4297068}"/>
    <cellStyle name="Input 3 2 7 2 7 2 3" xfId="32930" xr:uid="{C2D9F6BA-36B7-4467-9D42-98F3721E6FC9}"/>
    <cellStyle name="Input 3 2 7 2 7 2 4" xfId="41437" xr:uid="{93481D1B-2BB3-4F9A-A8F3-FD577414D1A8}"/>
    <cellStyle name="Input 3 2 7 2 7 2 5" xfId="16847" xr:uid="{1182C95F-E161-4B81-B8BB-7674E53532C4}"/>
    <cellStyle name="Input 3 2 7 2 7 3" xfId="21199" xr:uid="{22A99A3E-97AA-4ADE-90B1-585EA52E1DB2}"/>
    <cellStyle name="Input 3 2 7 2 7 4" xfId="29217" xr:uid="{3546AA44-2136-4252-BDDC-B9F16182554E}"/>
    <cellStyle name="Input 3 2 7 2 7 5" xfId="36882" xr:uid="{4004416B-2574-4995-A390-69DEA328E935}"/>
    <cellStyle name="Input 3 2 7 2 7 6" xfId="44893" xr:uid="{922BB54C-9A65-44CA-BA2B-C28D3D68C145}"/>
    <cellStyle name="Input 3 2 7 2 7 7" xfId="12358" xr:uid="{3F1E16D5-EB28-409E-8C30-76F2779891C5}"/>
    <cellStyle name="Input 3 2 7 2 8" xfId="7523" xr:uid="{6DB22672-0589-4C10-B65B-C53A30469BEE}"/>
    <cellStyle name="Input 3 2 7 2 8 2" xfId="25090" xr:uid="{79356AE2-9925-4E9B-A009-B07F5D7145F7}"/>
    <cellStyle name="Input 3 2 7 2 8 3" xfId="32367" xr:uid="{B58034A6-ED92-42CC-894A-3D6D18929D81}"/>
    <cellStyle name="Input 3 2 7 2 8 4" xfId="40773" xr:uid="{D2695804-D96F-44F6-B9AC-FFBD41250724}"/>
    <cellStyle name="Input 3 2 7 2 8 5" xfId="16183" xr:uid="{5A6FA27A-9822-42E3-912C-64F88CA1EF4E}"/>
    <cellStyle name="Input 3 2 7 2 9" xfId="20467" xr:uid="{0E7E4CC2-016B-4D44-8CE2-AC261ABDC760}"/>
    <cellStyle name="Input 3 2 7 3" xfId="2803" xr:uid="{23BA0084-E53E-4900-AD19-4DD081250580}"/>
    <cellStyle name="Input 3 2 7 3 10" xfId="28576" xr:uid="{7FBCC6B6-83A1-4C76-965C-F4D592A68D5F}"/>
    <cellStyle name="Input 3 2 7 3 11" xfId="36052" xr:uid="{4C09A5F2-976C-4BEE-BEFE-242036444D75}"/>
    <cellStyle name="Input 3 2 7 3 12" xfId="44253" xr:uid="{F185FEEF-30B6-4BD1-9CAA-CE49D1573F1C}"/>
    <cellStyle name="Input 3 2 7 3 13" xfId="11552" xr:uid="{C68059DC-DF34-44AB-9475-3B3DED6A60CF}"/>
    <cellStyle name="Input 3 2 7 3 2" xfId="4708" xr:uid="{6C6C93C3-CEFC-4FCF-A4A5-74F4860519F9}"/>
    <cellStyle name="Input 3 2 7 3 2 2" xfId="8989" xr:uid="{E7C65F6D-B5D6-4930-A225-12D63569068C}"/>
    <cellStyle name="Input 3 2 7 3 2 2 2" xfId="26556" xr:uid="{C41D6A2C-D38C-428A-B96E-A74ECD7DD4D8}"/>
    <cellStyle name="Input 3 2 7 3 2 2 3" xfId="33732" xr:uid="{3DDB07D6-CC9F-4DE2-9BBB-DB546ED856F6}"/>
    <cellStyle name="Input 3 2 7 3 2 2 4" xfId="42239" xr:uid="{2B010A13-0B59-46B7-A812-DD9EF3DF5649}"/>
    <cellStyle name="Input 3 2 7 3 2 2 5" xfId="17649" xr:uid="{699F552D-B88D-4536-8167-688A2B39C1DF}"/>
    <cellStyle name="Input 3 2 7 3 2 3" xfId="22275" xr:uid="{8A69282A-50FA-4E8E-9CE7-004EBC98DE16}"/>
    <cellStyle name="Input 3 2 7 3 2 4" xfId="30029" xr:uid="{ECBCF859-40E8-4FCA-9B1D-E5D565875E06}"/>
    <cellStyle name="Input 3 2 7 3 2 5" xfId="37958" xr:uid="{6C30278D-1BB1-42EE-AB83-334C1736E738}"/>
    <cellStyle name="Input 3 2 7 3 2 6" xfId="45702" xr:uid="{AE951C64-A8EA-4072-98BC-6438EF43FE05}"/>
    <cellStyle name="Input 3 2 7 3 2 7" xfId="13394" xr:uid="{A459B1B3-C7AE-47EB-AA36-897B053F3D82}"/>
    <cellStyle name="Input 3 2 7 3 3" xfId="4201" xr:uid="{EE10FAE2-151E-4051-9DAC-CA18707AB45C}"/>
    <cellStyle name="Input 3 2 7 3 3 2" xfId="8632" xr:uid="{34D8B7C1-21F7-4DDB-AF71-38703395DB92}"/>
    <cellStyle name="Input 3 2 7 3 3 2 2" xfId="26199" xr:uid="{A0AC5652-6CD7-4FE1-B834-F8E2331FEF00}"/>
    <cellStyle name="Input 3 2 7 3 3 2 3" xfId="33375" xr:uid="{1B2A9266-BE7B-4B62-B9C8-A28503CC24ED}"/>
    <cellStyle name="Input 3 2 7 3 3 2 4" xfId="41882" xr:uid="{72F41DEA-68C4-4774-AF77-CBD3FE920893}"/>
    <cellStyle name="Input 3 2 7 3 3 2 5" xfId="17292" xr:uid="{3062939A-440E-48AC-80A3-E893AC544BCE}"/>
    <cellStyle name="Input 3 2 7 3 3 3" xfId="21768" xr:uid="{6FA19752-20A8-4401-BDAF-B32CFB83439C}"/>
    <cellStyle name="Input 3 2 7 3 3 4" xfId="29702" xr:uid="{EC13A97E-33E7-4E75-8C89-69F918EE5203}"/>
    <cellStyle name="Input 3 2 7 3 3 5" xfId="37451" xr:uid="{D9C4BC9C-F48B-4B94-80DB-D3F6B0EA700A}"/>
    <cellStyle name="Input 3 2 7 3 3 6" xfId="45377" xr:uid="{12AC3105-7C22-4CEA-8B67-98FD7CCF1227}"/>
    <cellStyle name="Input 3 2 7 3 3 7" xfId="12919" xr:uid="{1BB99475-5F86-491F-A836-B8F4C4146A67}"/>
    <cellStyle name="Input 3 2 7 3 4" xfId="5774" xr:uid="{6F59578A-980A-4D3D-A0CD-339BFFEDAAFF}"/>
    <cellStyle name="Input 3 2 7 3 4 2" xfId="9832" xr:uid="{2830034F-45B5-4977-B8E2-49F159E2196F}"/>
    <cellStyle name="Input 3 2 7 3 4 2 2" xfId="27399" xr:uid="{B482C429-0782-4D8D-A83B-9AF3619F8837}"/>
    <cellStyle name="Input 3 2 7 3 4 2 3" xfId="34575" xr:uid="{C007DE1D-6B03-42BB-A68E-D4C87EBF8351}"/>
    <cellStyle name="Input 3 2 7 3 4 2 4" xfId="43082" xr:uid="{25403FD9-8794-4ECB-8EB7-3E659CB3C4F0}"/>
    <cellStyle name="Input 3 2 7 3 4 2 5" xfId="18492" xr:uid="{2D28D4FC-9B19-478B-B1E0-C782A770202D}"/>
    <cellStyle name="Input 3 2 7 3 4 3" xfId="23341" xr:uid="{7F11C37B-AF1F-4CEE-9D9C-9C83006C9D66}"/>
    <cellStyle name="Input 3 2 7 3 4 4" xfId="30916" xr:uid="{001FEAE7-6858-496B-9ECB-98C757271B79}"/>
    <cellStyle name="Input 3 2 7 3 4 5" xfId="39024" xr:uid="{C963C8C7-2E24-45D7-8343-39F8AD148A41}"/>
    <cellStyle name="Input 3 2 7 3 4 6" xfId="46589" xr:uid="{A3E140B3-9BB6-4AD2-B59E-D89A2614D73D}"/>
    <cellStyle name="Input 3 2 7 3 4 7" xfId="14444" xr:uid="{697F62D2-494B-4736-958C-5B32605313B1}"/>
    <cellStyle name="Input 3 2 7 3 5" xfId="6130" xr:uid="{87F5BAEB-F069-428F-B75A-B9A76A23DB39}"/>
    <cellStyle name="Input 3 2 7 3 5 2" xfId="10178" xr:uid="{45AD04C7-B8FF-4023-A30A-EF8BC98E9180}"/>
    <cellStyle name="Input 3 2 7 3 5 2 2" xfId="27745" xr:uid="{6CB39D81-B239-427C-85FF-1181A3DBF0BD}"/>
    <cellStyle name="Input 3 2 7 3 5 2 3" xfId="34921" xr:uid="{1069E96E-72DC-432D-828E-35CB280861FA}"/>
    <cellStyle name="Input 3 2 7 3 5 2 4" xfId="43428" xr:uid="{95933A4B-4A9F-40FF-BC91-594065573D7A}"/>
    <cellStyle name="Input 3 2 7 3 5 2 5" xfId="18838" xr:uid="{C97D03D5-E857-41BC-9C67-BE8E6CA85FEE}"/>
    <cellStyle name="Input 3 2 7 3 5 3" xfId="23697" xr:uid="{715C74B7-CE58-4048-8D51-C75259B55394}"/>
    <cellStyle name="Input 3 2 7 3 5 4" xfId="31272" xr:uid="{5E1EAB7C-0FDF-4BDB-A664-95A21BB3C282}"/>
    <cellStyle name="Input 3 2 7 3 5 5" xfId="39380" xr:uid="{63550366-261A-431D-9CC5-0FC03D935A86}"/>
    <cellStyle name="Input 3 2 7 3 5 6" xfId="46945" xr:uid="{FFCBB28D-C3FA-4FCB-B70E-92872F8507A7}"/>
    <cellStyle name="Input 3 2 7 3 5 7" xfId="14800" xr:uid="{DF91DD4D-C1A6-4A5A-B78D-C49271654878}"/>
    <cellStyle name="Input 3 2 7 3 6" xfId="6482" xr:uid="{D52E2CAA-F629-4B46-A799-E9A22FA058D1}"/>
    <cellStyle name="Input 3 2 7 3 6 2" xfId="10517" xr:uid="{A41166D8-1787-4B0C-88E0-FB12158FB943}"/>
    <cellStyle name="Input 3 2 7 3 6 2 2" xfId="28084" xr:uid="{9A244C6E-369C-4959-9A48-0E1EF7A3C388}"/>
    <cellStyle name="Input 3 2 7 3 6 2 3" xfId="35260" xr:uid="{02503211-AF95-4771-8DA5-7D4C6D98BBA1}"/>
    <cellStyle name="Input 3 2 7 3 6 2 4" xfId="43767" xr:uid="{A2CCF382-08B3-4A7F-AE0E-359C6424C214}"/>
    <cellStyle name="Input 3 2 7 3 6 2 5" xfId="19177" xr:uid="{5E423F41-ABC1-4CB8-8573-57D6BA190F15}"/>
    <cellStyle name="Input 3 2 7 3 6 3" xfId="24049" xr:uid="{B662C4A5-5CEE-48E8-B3F8-57EB7674D2F4}"/>
    <cellStyle name="Input 3 2 7 3 6 4" xfId="31624" xr:uid="{BDD167C8-3030-44A2-8374-8BA25D15ED17}"/>
    <cellStyle name="Input 3 2 7 3 6 5" xfId="39732" xr:uid="{6ADC72B5-6B84-450E-A653-2B158F3AC281}"/>
    <cellStyle name="Input 3 2 7 3 6 6" xfId="47297" xr:uid="{E9D1E367-2AB3-473C-97A1-8904DEA5E51F}"/>
    <cellStyle name="Input 3 2 7 3 6 7" xfId="15152" xr:uid="{2A136B40-164A-42C7-9A2D-AE5EA193F5CE}"/>
    <cellStyle name="Input 3 2 7 3 7" xfId="6600" xr:uid="{E283BF12-CFCB-4982-82DD-356CA01B2C19}"/>
    <cellStyle name="Input 3 2 7 3 7 2" xfId="10630" xr:uid="{C3DB74D3-D725-4E4C-A2A9-F9CFB628D757}"/>
    <cellStyle name="Input 3 2 7 3 7 2 2" xfId="28197" xr:uid="{3C4504CC-7353-41B0-BBD2-B455320207A7}"/>
    <cellStyle name="Input 3 2 7 3 7 2 3" xfId="35373" xr:uid="{29D2634F-008F-4418-B614-4D53123BB0FC}"/>
    <cellStyle name="Input 3 2 7 3 7 2 4" xfId="43880" xr:uid="{21940F6B-1BC5-4A67-A3FB-AA3C023FF666}"/>
    <cellStyle name="Input 3 2 7 3 7 2 5" xfId="19290" xr:uid="{BAB1795D-CABF-421A-9952-F430059C19EC}"/>
    <cellStyle name="Input 3 2 7 3 7 3" xfId="24167" xr:uid="{2B388BF7-2126-4C69-BF98-3081E6BEEDFA}"/>
    <cellStyle name="Input 3 2 7 3 7 4" xfId="31742" xr:uid="{527A40A2-0C21-441A-A153-D7B221343F5F}"/>
    <cellStyle name="Input 3 2 7 3 7 5" xfId="39850" xr:uid="{A0A9CEF8-3F4E-4C1C-937F-1E542DC936B3}"/>
    <cellStyle name="Input 3 2 7 3 7 6" xfId="47415" xr:uid="{EAB944FF-957B-45CE-9B4F-91902FE119E2}"/>
    <cellStyle name="Input 3 2 7 3 7 7" xfId="15270" xr:uid="{427EB674-B08F-4607-8B11-D8B6232E8DB3}"/>
    <cellStyle name="Input 3 2 7 3 8" xfId="7425" xr:uid="{D8E554B9-0855-4751-8304-CEEF475C6C4D}"/>
    <cellStyle name="Input 3 2 7 3 8 2" xfId="24992" xr:uid="{8B6EB42F-AE64-44F1-A2F4-83F252889453}"/>
    <cellStyle name="Input 3 2 7 3 8 3" xfId="32331" xr:uid="{F91825D6-9AA8-47FF-A33A-720671438B6B}"/>
    <cellStyle name="Input 3 2 7 3 8 4" xfId="40675" xr:uid="{03431C6F-001D-49A4-A438-CA024AC0598F}"/>
    <cellStyle name="Input 3 2 7 3 8 5" xfId="16085" xr:uid="{A59F1949-04B4-45A3-B0E0-32DD8DBED86F}"/>
    <cellStyle name="Input 3 2 7 3 9" xfId="20369" xr:uid="{E5A17767-9ED0-4466-909E-5ACD12C016B0}"/>
    <cellStyle name="Input 3 2 7 4" xfId="2715" xr:uid="{9DC5A7FB-CC1A-4D3E-AB43-4A5BAB86A96E}"/>
    <cellStyle name="Input 3 2 7 4 10" xfId="28528" xr:uid="{73F77174-AA10-4F08-BE70-7DE204B8C5F7}"/>
    <cellStyle name="Input 3 2 7 4 11" xfId="35965" xr:uid="{06F8CDEA-F717-4864-ACFF-217183134413}"/>
    <cellStyle name="Input 3 2 7 4 12" xfId="44206" xr:uid="{5CC7EDC6-92A2-43D4-B9C4-8BEDBB1BE223}"/>
    <cellStyle name="Input 3 2 7 4 13" xfId="11472" xr:uid="{D84FD007-D62B-435F-AAE8-E6B9799400D7}"/>
    <cellStyle name="Input 3 2 7 4 2" xfId="4620" xr:uid="{E3A58607-2493-4609-820C-FF7213BCC9CA}"/>
    <cellStyle name="Input 3 2 7 4 2 2" xfId="8933" xr:uid="{10A7C69A-3F57-4B9A-8D0D-A8E141A0F932}"/>
    <cellStyle name="Input 3 2 7 4 2 2 2" xfId="26500" xr:uid="{DA55687B-6A4D-4E15-B2B3-82EBB9980B49}"/>
    <cellStyle name="Input 3 2 7 4 2 2 3" xfId="33676" xr:uid="{657BFF18-A755-4530-AFC1-55E7FE3E7916}"/>
    <cellStyle name="Input 3 2 7 4 2 2 4" xfId="42183" xr:uid="{3224C6E2-0CEA-47DA-8FC6-C36B92E30A83}"/>
    <cellStyle name="Input 3 2 7 4 2 2 5" xfId="17593" xr:uid="{EB838F6D-1ECC-4421-A204-9F67988F9C4E}"/>
    <cellStyle name="Input 3 2 7 4 2 3" xfId="22187" xr:uid="{AAE35D4E-394D-40A6-B1A3-75252AEF465A}"/>
    <cellStyle name="Input 3 2 7 4 2 4" xfId="29981" xr:uid="{BFDB4929-0E43-48FA-B47D-C76F7EDA84B8}"/>
    <cellStyle name="Input 3 2 7 4 2 5" xfId="37870" xr:uid="{F172F4A6-C118-4DD5-916B-39BE37FE9078}"/>
    <cellStyle name="Input 3 2 7 4 2 6" xfId="45655" xr:uid="{0866751A-FD6B-4257-93A9-5F9AFC27EFAE}"/>
    <cellStyle name="Input 3 2 7 4 2 7" xfId="13314" xr:uid="{A4318287-935E-47CE-8ADA-E5F5921E51B3}"/>
    <cellStyle name="Input 3 2 7 4 3" xfId="3749" xr:uid="{857E506C-594C-4B4E-910E-5C7BF989C914}"/>
    <cellStyle name="Input 3 2 7 4 3 2" xfId="8294" xr:uid="{B9D7C6C3-2E50-4AA0-B390-3AD29B959520}"/>
    <cellStyle name="Input 3 2 7 4 3 2 2" xfId="25861" xr:uid="{AD21BD64-0D09-4E25-A989-A7D0907A0C1E}"/>
    <cellStyle name="Input 3 2 7 4 3 2 3" xfId="33037" xr:uid="{285AFC48-A371-448C-AC9E-343EB0785D54}"/>
    <cellStyle name="Input 3 2 7 4 3 2 4" xfId="41544" xr:uid="{C61C4E8D-3831-40CD-ADDC-92F8CED331EB}"/>
    <cellStyle name="Input 3 2 7 4 3 2 5" xfId="16954" xr:uid="{8E4DE717-E5FA-4766-9541-58D0DE52429F}"/>
    <cellStyle name="Input 3 2 7 4 3 3" xfId="21316" xr:uid="{E715732F-1163-4136-A1D7-75CF1D1055A4}"/>
    <cellStyle name="Input 3 2 7 4 3 4" xfId="29334" xr:uid="{BA8E93CB-B495-497F-9841-77FDFC5EE8E4}"/>
    <cellStyle name="Input 3 2 7 4 3 5" xfId="36999" xr:uid="{E546C59B-F3EF-4CEA-AFB5-3031EE12F32E}"/>
    <cellStyle name="Input 3 2 7 4 3 6" xfId="45010" xr:uid="{E8CB767B-AF6B-40B6-94F2-8185590A0B6D}"/>
    <cellStyle name="Input 3 2 7 4 3 7" xfId="12475" xr:uid="{F5267FD5-43C9-4ACA-B619-2BA071C71AB1}"/>
    <cellStyle name="Input 3 2 7 4 4" xfId="5710" xr:uid="{B56008B5-23D2-4C17-86F6-8D14409AD9BE}"/>
    <cellStyle name="Input 3 2 7 4 4 2" xfId="9769" xr:uid="{DCE74916-09DA-4A2A-9CD8-E811E81E847B}"/>
    <cellStyle name="Input 3 2 7 4 4 2 2" xfId="27336" xr:uid="{FCA4AD47-260A-4B15-AABD-37E8ECA900DF}"/>
    <cellStyle name="Input 3 2 7 4 4 2 3" xfId="34512" xr:uid="{F73479B6-DDFD-471E-9556-65BED483F762}"/>
    <cellStyle name="Input 3 2 7 4 4 2 4" xfId="43019" xr:uid="{295EFD70-DDFE-4A43-8146-9E20DB43B50C}"/>
    <cellStyle name="Input 3 2 7 4 4 2 5" xfId="18429" xr:uid="{C279CD27-FF71-487E-ADA7-F398B229C7E3}"/>
    <cellStyle name="Input 3 2 7 4 4 3" xfId="23277" xr:uid="{A49D40BF-40CA-4ABD-A692-D76C31C602C5}"/>
    <cellStyle name="Input 3 2 7 4 4 4" xfId="30852" xr:uid="{FD7325DD-0EE5-4B95-8FEF-ED65F7BB6C95}"/>
    <cellStyle name="Input 3 2 7 4 4 5" xfId="38960" xr:uid="{A44CEC11-803A-40E8-A389-48C6FF727CEC}"/>
    <cellStyle name="Input 3 2 7 4 4 6" xfId="46525" xr:uid="{CB179E87-B439-47D3-90A2-1BBA411B7EEB}"/>
    <cellStyle name="Input 3 2 7 4 4 7" xfId="14380" xr:uid="{614A30AC-B68B-4DDA-A823-2A79EF5031AC}"/>
    <cellStyle name="Input 3 2 7 4 5" xfId="6064" xr:uid="{69B18CC5-DAF4-428B-A013-070A17A142E1}"/>
    <cellStyle name="Input 3 2 7 4 5 2" xfId="10114" xr:uid="{139C1133-6F4C-4943-BC61-86F095048A54}"/>
    <cellStyle name="Input 3 2 7 4 5 2 2" xfId="27681" xr:uid="{58159AF6-F618-460B-B0B8-D1AAC50D76C9}"/>
    <cellStyle name="Input 3 2 7 4 5 2 3" xfId="34857" xr:uid="{6527C60D-7DF7-4A6B-A704-B6841CFB2EDD}"/>
    <cellStyle name="Input 3 2 7 4 5 2 4" xfId="43364" xr:uid="{75CE0498-A547-4B4A-84DC-2EF5ADC50697}"/>
    <cellStyle name="Input 3 2 7 4 5 2 5" xfId="18774" xr:uid="{202F0985-BC3F-402D-9B4A-3FF4E8434DAF}"/>
    <cellStyle name="Input 3 2 7 4 5 3" xfId="23631" xr:uid="{CADE0EF4-F1A7-4DC3-8477-FD312D7B2206}"/>
    <cellStyle name="Input 3 2 7 4 5 4" xfId="31206" xr:uid="{7BA470BC-94A9-4A4D-9D16-1DE0713D0CEE}"/>
    <cellStyle name="Input 3 2 7 4 5 5" xfId="39314" xr:uid="{CCDB6D7D-5B41-47D0-B4CC-2394B5B55EF4}"/>
    <cellStyle name="Input 3 2 7 4 5 6" xfId="46879" xr:uid="{46045279-B5C7-4958-82EE-E013C02BCB08}"/>
    <cellStyle name="Input 3 2 7 4 5 7" xfId="14734" xr:uid="{0F12AF61-823E-4970-ADAC-FE1E24D6B9C6}"/>
    <cellStyle name="Input 3 2 7 4 6" xfId="6432" xr:uid="{B6E717D3-1FFA-4A91-97FA-D327D19C3EFF}"/>
    <cellStyle name="Input 3 2 7 4 6 2" xfId="10469" xr:uid="{E2C162A9-E39D-4499-B41C-5429F0325B5C}"/>
    <cellStyle name="Input 3 2 7 4 6 2 2" xfId="28036" xr:uid="{588B514A-3C55-47E3-9744-FBAB7A4690D7}"/>
    <cellStyle name="Input 3 2 7 4 6 2 3" xfId="35212" xr:uid="{FD59E715-3ED9-47D2-871D-EE443455ACAD}"/>
    <cellStyle name="Input 3 2 7 4 6 2 4" xfId="43719" xr:uid="{BD0BA8A2-37DF-4F3A-A8FA-D95B40BEC508}"/>
    <cellStyle name="Input 3 2 7 4 6 2 5" xfId="19129" xr:uid="{575C67D7-A12A-404F-8AEB-656A28CED0A4}"/>
    <cellStyle name="Input 3 2 7 4 6 3" xfId="23999" xr:uid="{9DF2E4E1-B09D-45F7-873C-9621321B8224}"/>
    <cellStyle name="Input 3 2 7 4 6 4" xfId="31574" xr:uid="{64CEA43D-917A-48DA-B841-ED03B4E6F1D6}"/>
    <cellStyle name="Input 3 2 7 4 6 5" xfId="39682" xr:uid="{1248D7F2-3260-4D0D-9818-F9D6487A4376}"/>
    <cellStyle name="Input 3 2 7 4 6 6" xfId="47247" xr:uid="{6AE0CBE9-F94A-48DA-8C13-1CCAE5E9569F}"/>
    <cellStyle name="Input 3 2 7 4 6 7" xfId="15102" xr:uid="{A31796B5-2D2F-42FC-836E-85868E48075A}"/>
    <cellStyle name="Input 3 2 7 4 7" xfId="3813" xr:uid="{59A0E163-248B-4B57-AB05-2C62D7DCC10F}"/>
    <cellStyle name="Input 3 2 7 4 7 2" xfId="8349" xr:uid="{CA2892A9-EBC3-42D5-B019-2DD2FE31769E}"/>
    <cellStyle name="Input 3 2 7 4 7 2 2" xfId="25916" xr:uid="{6DB24E50-E2DA-436C-8B24-89DD3D518302}"/>
    <cellStyle name="Input 3 2 7 4 7 2 3" xfId="33092" xr:uid="{CBF26197-744B-4377-9E85-E99D6F9558B2}"/>
    <cellStyle name="Input 3 2 7 4 7 2 4" xfId="41599" xr:uid="{D80FC4A4-51C4-4424-BCC4-DD750862EDE0}"/>
    <cellStyle name="Input 3 2 7 4 7 2 5" xfId="17009" xr:uid="{29080110-D6E8-4224-B529-B5D3E0D7DFC6}"/>
    <cellStyle name="Input 3 2 7 4 7 3" xfId="21380" xr:uid="{8D5B1C5A-F07B-429C-976F-13AECB307149}"/>
    <cellStyle name="Input 3 2 7 4 7 4" xfId="29398" xr:uid="{6E52D9CB-841A-4EED-9436-67722EA38751}"/>
    <cellStyle name="Input 3 2 7 4 7 5" xfId="37063" xr:uid="{2CB86BD1-81E4-4E4B-9FF7-983CCB4F7A8D}"/>
    <cellStyle name="Input 3 2 7 4 7 6" xfId="45074" xr:uid="{08CBB8AF-5FD2-439C-84CB-42CE8E97E5F2}"/>
    <cellStyle name="Input 3 2 7 4 7 7" xfId="12539" xr:uid="{AA0224F2-DD25-4B60-B7DB-23F5DCD2A8A9}"/>
    <cellStyle name="Input 3 2 7 4 8" xfId="7337" xr:uid="{CBD6BA77-E64E-4E78-9261-520696A081B2}"/>
    <cellStyle name="Input 3 2 7 4 8 2" xfId="24904" xr:uid="{A51F343A-A94E-49A0-ADE9-D129C1A0E303}"/>
    <cellStyle name="Input 3 2 7 4 8 3" xfId="32275" xr:uid="{BD7831FD-9A57-4979-82BA-51E13A6EDED2}"/>
    <cellStyle name="Input 3 2 7 4 8 4" xfId="40587" xr:uid="{48D92714-AEA2-4C17-8239-2169F7182DBB}"/>
    <cellStyle name="Input 3 2 7 4 8 5" xfId="15997" xr:uid="{08D70BEC-9CCE-47AD-A0EB-8798BB18AE6C}"/>
    <cellStyle name="Input 3 2 7 4 9" xfId="20281" xr:uid="{2D53D9D0-DB0A-4B87-BBEA-77A7729452AB}"/>
    <cellStyle name="Input 3 2 7 5" xfId="4243" xr:uid="{684F5CDE-11C6-448C-9153-AD94A34C1D81}"/>
    <cellStyle name="Input 3 2 7 5 2" xfId="8654" xr:uid="{1A09F4A4-E183-4702-B6BA-7AEC8299E003}"/>
    <cellStyle name="Input 3 2 7 5 2 2" xfId="26221" xr:uid="{42CC1BA5-555E-41EF-BE71-98D8C768CDB3}"/>
    <cellStyle name="Input 3 2 7 5 2 3" xfId="33397" xr:uid="{DDDF0960-0473-4437-AD0B-AC94C43883A0}"/>
    <cellStyle name="Input 3 2 7 5 2 4" xfId="41904" xr:uid="{8832B8B9-4EDD-490D-9D06-65124A7356EC}"/>
    <cellStyle name="Input 3 2 7 5 2 5" xfId="17314" xr:uid="{9D3C2903-084C-4CA2-A7F3-6650AD9DCBD0}"/>
    <cellStyle name="Input 3 2 7 5 3" xfId="21810" xr:uid="{D2EF6688-0F1C-4D86-A28F-3FA71AAA7FF8}"/>
    <cellStyle name="Input 3 2 7 5 4" xfId="29724" xr:uid="{987F7A7C-0DD1-4830-814D-36028C38E999}"/>
    <cellStyle name="Input 3 2 7 5 5" xfId="37493" xr:uid="{B93C00F5-4BE3-48FF-9338-6CF0239282EC}"/>
    <cellStyle name="Input 3 2 7 5 6" xfId="45399" xr:uid="{5C179257-C036-41FB-9378-1C84186DA12D}"/>
    <cellStyle name="Input 3 2 7 5 7" xfId="12959" xr:uid="{78F53B3A-CFCD-4773-B57B-EDE2D8E7B6D2}"/>
    <cellStyle name="Input 3 2 7 6" xfId="4006" xr:uid="{CA5CC32E-6056-4912-90B3-128EED4D5DF3}"/>
    <cellStyle name="Input 3 2 7 6 2" xfId="8499" xr:uid="{F129860C-60A9-46F6-8FB8-EC5D75D169CA}"/>
    <cellStyle name="Input 3 2 7 6 2 2" xfId="26066" xr:uid="{7FCAED66-60F0-4DD2-9D3E-89F21036FEC8}"/>
    <cellStyle name="Input 3 2 7 6 2 3" xfId="33242" xr:uid="{AC9D3A79-67DB-4A83-874E-71FA754E8D42}"/>
    <cellStyle name="Input 3 2 7 6 2 4" xfId="41749" xr:uid="{DB50F94F-77E7-47B6-B332-1385103A7F35}"/>
    <cellStyle name="Input 3 2 7 6 2 5" xfId="17159" xr:uid="{C0CA5EEA-413C-45B0-901F-6229E6489DC7}"/>
    <cellStyle name="Input 3 2 7 6 3" xfId="21573" xr:uid="{8B211A21-61E8-44AD-A35E-4C0EE4399430}"/>
    <cellStyle name="Input 3 2 7 6 4" xfId="29550" xr:uid="{F2AB3827-9026-4984-9072-4E8E3F91CB2F}"/>
    <cellStyle name="Input 3 2 7 6 5" xfId="37256" xr:uid="{1E5F0401-FCB3-40E9-A26A-9474192A16C7}"/>
    <cellStyle name="Input 3 2 7 6 6" xfId="45225" xr:uid="{A72F36BD-EEC5-43BB-825D-B25B466AC6A8}"/>
    <cellStyle name="Input 3 2 7 6 7" xfId="12724" xr:uid="{984D117A-8A86-4744-80A7-1A02B70D7429}"/>
    <cellStyle name="Input 3 2 7 7" xfId="3316" xr:uid="{73C6265E-6175-4CB8-B5C9-CE26A0FBDC52}"/>
    <cellStyle name="Input 3 2 7 7 2" xfId="7925" xr:uid="{684D8518-6928-4345-B2F0-47FB6EA55978}"/>
    <cellStyle name="Input 3 2 7 7 2 2" xfId="25492" xr:uid="{AE5B348E-6DB8-4693-A961-1B91A13BA294}"/>
    <cellStyle name="Input 3 2 7 7 2 3" xfId="32668" xr:uid="{A1ECE1F9-80D5-4669-B624-29DEB757FA98}"/>
    <cellStyle name="Input 3 2 7 7 2 4" xfId="41175" xr:uid="{4AE28D52-945B-4AEE-A29A-C4B2D51FA03B}"/>
    <cellStyle name="Input 3 2 7 7 2 5" xfId="16585" xr:uid="{04300301-F8B9-4F5E-B820-9EB2328604A3}"/>
    <cellStyle name="Input 3 2 7 7 3" xfId="20883" xr:uid="{596F3A64-527D-4E55-8AE0-9E8418859A06}"/>
    <cellStyle name="Input 3 2 7 7 4" xfId="28910" xr:uid="{A6912677-FCF6-484B-A82E-3E6908C3C9AF}"/>
    <cellStyle name="Input 3 2 7 7 5" xfId="36566" xr:uid="{E08F5A5D-EEA0-42FA-8E6C-7A5367C37FC1}"/>
    <cellStyle name="Input 3 2 7 7 6" xfId="44587" xr:uid="{03AEB7D1-9085-46D0-ABA2-5886940493BD}"/>
    <cellStyle name="Input 3 2 7 7 7" xfId="12050" xr:uid="{85AB07F4-89E7-4C6B-BF29-7BAF2F1795FF}"/>
    <cellStyle name="Input 3 2 7 8" xfId="5629" xr:uid="{7D063791-CCFC-4BC9-9A6A-E498E477ADB4}"/>
    <cellStyle name="Input 3 2 7 8 2" xfId="9690" xr:uid="{18C667A0-9ED1-456B-9613-FA46617A38EF}"/>
    <cellStyle name="Input 3 2 7 8 2 2" xfId="27257" xr:uid="{342CAE85-B1E6-4AB3-9415-EB5ECCCE0687}"/>
    <cellStyle name="Input 3 2 7 8 2 3" xfId="34433" xr:uid="{62B9F5AE-441B-447B-99FF-21F64FA6192E}"/>
    <cellStyle name="Input 3 2 7 8 2 4" xfId="42940" xr:uid="{834180AD-F207-4D8A-A689-397948ADB617}"/>
    <cellStyle name="Input 3 2 7 8 2 5" xfId="18350" xr:uid="{90C74CAD-E7C9-47A4-8C40-C5A0509FEFE7}"/>
    <cellStyle name="Input 3 2 7 8 3" xfId="23196" xr:uid="{1D9321AF-8A84-4A8F-9166-013069BB43F2}"/>
    <cellStyle name="Input 3 2 7 8 4" xfId="30771" xr:uid="{E8BA80C6-D6BF-4046-8A5B-E4C52C2B6A54}"/>
    <cellStyle name="Input 3 2 7 8 5" xfId="38879" xr:uid="{FB8365B2-A4C1-4134-80FC-22B41AB26BA9}"/>
    <cellStyle name="Input 3 2 7 8 6" xfId="46444" xr:uid="{CCDAED02-A071-4B15-9BF3-9BE726CBE45F}"/>
    <cellStyle name="Input 3 2 7 8 7" xfId="14299" xr:uid="{331A18DA-627D-42A8-875F-D9FF64992042}"/>
    <cellStyle name="Input 3 2 7 9" xfId="4046" xr:uid="{AB024276-255E-4CDC-AE43-BABC93D2A31B}"/>
    <cellStyle name="Input 3 2 7 9 2" xfId="8519" xr:uid="{BE54F2F0-FCF3-4CC5-9B98-835F212CEB5A}"/>
    <cellStyle name="Input 3 2 7 9 2 2" xfId="26086" xr:uid="{0ADF774D-F7C5-4DE6-9937-04C40EFC1FA9}"/>
    <cellStyle name="Input 3 2 7 9 2 3" xfId="33262" xr:uid="{C0CE7EE5-D9E7-4238-9ACF-8F5ED8501500}"/>
    <cellStyle name="Input 3 2 7 9 2 4" xfId="41769" xr:uid="{E864F213-A1C9-4119-984D-6BB5DD25E11C}"/>
    <cellStyle name="Input 3 2 7 9 2 5" xfId="17179" xr:uid="{41030CC8-5666-49F4-8129-B18131CE7942}"/>
    <cellStyle name="Input 3 2 7 9 3" xfId="21613" xr:uid="{07B20F2B-2591-4116-9E01-F2D5373F8964}"/>
    <cellStyle name="Input 3 2 7 9 4" xfId="29574" xr:uid="{346D033C-AA97-492A-ABE8-EBA13BAF3D60}"/>
    <cellStyle name="Input 3 2 7 9 5" xfId="37296" xr:uid="{CF4C3CA0-478C-43FF-8C9F-2B3DEED12F4E}"/>
    <cellStyle name="Input 3 2 7 9 6" xfId="45249" xr:uid="{665A6B4C-9485-4707-B68A-E68A73EACEF3}"/>
    <cellStyle name="Input 3 2 7 9 7" xfId="12764" xr:uid="{BBC8FE87-47CE-4DBB-B62E-44AAF87F34BB}"/>
    <cellStyle name="Input 3 2 8" xfId="2749" xr:uid="{5E0EEA9B-83FF-4E41-B2D0-0C831DFD95D1}"/>
    <cellStyle name="Input 3 2 8 10" xfId="28553" xr:uid="{20F189C9-CB85-4B30-B035-4CD14A1EFAF9}"/>
    <cellStyle name="Input 3 2 8 11" xfId="35998" xr:uid="{69260930-DEB7-41DC-8F0F-F79176F84D7D}"/>
    <cellStyle name="Input 3 2 8 12" xfId="44230" xr:uid="{369E4357-E6E3-4289-AEA4-87C06FE6D392}"/>
    <cellStyle name="Input 3 2 8 13" xfId="11501" xr:uid="{08DDC49C-A6E3-47C3-ABF3-E7DFE6AAF116}"/>
    <cellStyle name="Input 3 2 8 2" xfId="4654" xr:uid="{28D9326F-400F-49DD-A005-0CED015EA80F}"/>
    <cellStyle name="Input 3 2 8 2 2" xfId="8963" xr:uid="{5EA97F6D-4274-42B5-A82C-FB7315CD856D}"/>
    <cellStyle name="Input 3 2 8 2 2 2" xfId="26530" xr:uid="{F28E68CB-039E-4AF6-96F3-CCF0EE1924C6}"/>
    <cellStyle name="Input 3 2 8 2 2 3" xfId="33706" xr:uid="{B4DA4001-981E-4454-AA4E-C2FD47402388}"/>
    <cellStyle name="Input 3 2 8 2 2 4" xfId="42213" xr:uid="{13B936AD-98DB-4BF6-8DF6-767D3AC1C6C7}"/>
    <cellStyle name="Input 3 2 8 2 2 5" xfId="17623" xr:uid="{783737FD-B2C0-48C0-B5E0-1CB87620F476}"/>
    <cellStyle name="Input 3 2 8 2 3" xfId="22221" xr:uid="{11804359-CD09-4A80-956E-066E4678219F}"/>
    <cellStyle name="Input 3 2 8 2 4" xfId="30006" xr:uid="{633B973E-DD97-46B6-AEE6-EC5572FC51F3}"/>
    <cellStyle name="Input 3 2 8 2 5" xfId="37904" xr:uid="{5C8A147A-21C3-497A-A3C9-545E7C43E94E}"/>
    <cellStyle name="Input 3 2 8 2 6" xfId="45679" xr:uid="{57829E25-F1BB-41D6-BCDA-48E46796CE73}"/>
    <cellStyle name="Input 3 2 8 2 7" xfId="13343" xr:uid="{9F27D167-77E5-411E-AC67-3FF72AB55557}"/>
    <cellStyle name="Input 3 2 8 3" xfId="5566" xr:uid="{242B28CB-9C75-4DB5-A355-ABE8A50700CE}"/>
    <cellStyle name="Input 3 2 8 3 2" xfId="9632" xr:uid="{FD6D1435-1E9F-4D4E-92C3-DA94336EEBD5}"/>
    <cellStyle name="Input 3 2 8 3 2 2" xfId="27199" xr:uid="{B313EF4D-6363-4A1A-B301-F6CA1EE48193}"/>
    <cellStyle name="Input 3 2 8 3 2 3" xfId="34375" xr:uid="{903A99F5-8F1F-48F1-95E8-6FEF721C6D36}"/>
    <cellStyle name="Input 3 2 8 3 2 4" xfId="42882" xr:uid="{024B37DD-BD07-4F8F-A3AE-E38F64618081}"/>
    <cellStyle name="Input 3 2 8 3 2 5" xfId="18292" xr:uid="{CC7DD9A8-7D2D-4D16-A125-F748B37E2F80}"/>
    <cellStyle name="Input 3 2 8 3 3" xfId="23133" xr:uid="{136F9F5C-630D-4CCA-A54B-68EFF79D2926}"/>
    <cellStyle name="Input 3 2 8 3 4" xfId="30708" xr:uid="{98B0F036-4E1E-48DA-8C8A-2A38897823B2}"/>
    <cellStyle name="Input 3 2 8 3 5" xfId="38816" xr:uid="{A093B2EF-CF8A-4C07-859F-301F0EDE59B7}"/>
    <cellStyle name="Input 3 2 8 3 6" xfId="46381" xr:uid="{05A7C4BF-799A-4A07-A8A5-F864F184196F}"/>
    <cellStyle name="Input 3 2 8 3 7" xfId="14236" xr:uid="{8F3B839E-B450-4E5A-8DBC-853B42FC6E38}"/>
    <cellStyle name="Input 3 2 8 4" xfId="5735" xr:uid="{E26DC027-186C-4281-A18F-722093B98E27}"/>
    <cellStyle name="Input 3 2 8 4 2" xfId="9794" xr:uid="{03F5983C-83FC-4D1B-9E3D-DD703CCA8171}"/>
    <cellStyle name="Input 3 2 8 4 2 2" xfId="27361" xr:uid="{CAD6C858-C959-4969-984F-F74F34080848}"/>
    <cellStyle name="Input 3 2 8 4 2 3" xfId="34537" xr:uid="{AD150CB2-3505-4167-A8F8-63594EEEA389}"/>
    <cellStyle name="Input 3 2 8 4 2 4" xfId="43044" xr:uid="{08D57092-55C6-4175-8A81-6D6258F239D0}"/>
    <cellStyle name="Input 3 2 8 4 2 5" xfId="18454" xr:uid="{FCE99CA2-7968-4F34-800F-16CE52A4AC16}"/>
    <cellStyle name="Input 3 2 8 4 3" xfId="23302" xr:uid="{138B60EE-56A8-438A-B338-FC92B55AB4AE}"/>
    <cellStyle name="Input 3 2 8 4 4" xfId="30877" xr:uid="{D67207E2-8164-4D17-B2CB-07DDA4FF2BDD}"/>
    <cellStyle name="Input 3 2 8 4 5" xfId="38985" xr:uid="{B4522E0A-1B49-4D2C-874D-96929BC34741}"/>
    <cellStyle name="Input 3 2 8 4 6" xfId="46550" xr:uid="{7D5CC5C2-5606-4B81-9DFA-7E9799208A15}"/>
    <cellStyle name="Input 3 2 8 4 7" xfId="14405" xr:uid="{18D5EDC5-956E-44EA-9361-7DA9DAB1BDA2}"/>
    <cellStyle name="Input 3 2 8 5" xfId="6091" xr:uid="{AC1CAFDC-4502-44ED-BCA7-F2D212082929}"/>
    <cellStyle name="Input 3 2 8 5 2" xfId="10139" xr:uid="{774F65CC-6154-457C-8DA6-5680EF41315E}"/>
    <cellStyle name="Input 3 2 8 5 2 2" xfId="27706" xr:uid="{61788B25-5956-465E-85EA-9C606D076676}"/>
    <cellStyle name="Input 3 2 8 5 2 3" xfId="34882" xr:uid="{EB947C2E-5870-4876-B03C-0A7E0BE0F81E}"/>
    <cellStyle name="Input 3 2 8 5 2 4" xfId="43389" xr:uid="{03328C3B-FF7F-4856-B1FA-556294550D46}"/>
    <cellStyle name="Input 3 2 8 5 2 5" xfId="18799" xr:uid="{0B9E162E-006E-49BA-9394-F7D75C3705BF}"/>
    <cellStyle name="Input 3 2 8 5 3" xfId="23658" xr:uid="{75934A6B-C3FE-4101-9549-54C485B86CD2}"/>
    <cellStyle name="Input 3 2 8 5 4" xfId="31233" xr:uid="{7DB52204-4022-47D1-8404-3C1F552353CC}"/>
    <cellStyle name="Input 3 2 8 5 5" xfId="39341" xr:uid="{CC5C2FBB-A3F0-45D4-B8D2-B4A419406A4A}"/>
    <cellStyle name="Input 3 2 8 5 6" xfId="46906" xr:uid="{30EF8DE4-C28B-482D-BD35-787D30339D58}"/>
    <cellStyle name="Input 3 2 8 5 7" xfId="14761" xr:uid="{F9DD7D5B-A3A9-4786-BB6B-B722AC17894C}"/>
    <cellStyle name="Input 3 2 8 6" xfId="6456" xr:uid="{4819436B-4587-46B8-8859-D927F69F09D5}"/>
    <cellStyle name="Input 3 2 8 6 2" xfId="10493" xr:uid="{F0209332-17B7-4FDF-8143-C61FD97C5687}"/>
    <cellStyle name="Input 3 2 8 6 2 2" xfId="28060" xr:uid="{690FCE22-E12D-4539-9BED-22D690F21033}"/>
    <cellStyle name="Input 3 2 8 6 2 3" xfId="35236" xr:uid="{FF34673D-B73F-4952-AA0E-3D205AAD6A8D}"/>
    <cellStyle name="Input 3 2 8 6 2 4" xfId="43743" xr:uid="{4E945B9D-E064-4087-B401-EF417973314D}"/>
    <cellStyle name="Input 3 2 8 6 2 5" xfId="19153" xr:uid="{7D52324C-1E66-4DC4-AC9B-A9DFC64EF101}"/>
    <cellStyle name="Input 3 2 8 6 3" xfId="24023" xr:uid="{88A00B39-7D5B-4E9E-909D-48DE60BC92E5}"/>
    <cellStyle name="Input 3 2 8 6 4" xfId="31598" xr:uid="{4BA5A41F-896B-443E-946A-6748E442BDEE}"/>
    <cellStyle name="Input 3 2 8 6 5" xfId="39706" xr:uid="{47117E7E-5DBE-4218-9441-3CC691A327BE}"/>
    <cellStyle name="Input 3 2 8 6 6" xfId="47271" xr:uid="{FE38D9B7-C2AB-4B92-A319-70E4FD9DFF98}"/>
    <cellStyle name="Input 3 2 8 6 7" xfId="15126" xr:uid="{636A5E92-768E-4F4A-A6C6-142BD3E7EAC3}"/>
    <cellStyle name="Input 3 2 8 7" xfId="6467" xr:uid="{CBCB1B18-3211-439A-8AA0-DA3835AF48AB}"/>
    <cellStyle name="Input 3 2 8 7 2" xfId="10502" xr:uid="{1180C5AE-40A5-4F25-984D-C498D02E7857}"/>
    <cellStyle name="Input 3 2 8 7 2 2" xfId="28069" xr:uid="{6DCD47CC-ACD8-475A-8B01-8812F0968640}"/>
    <cellStyle name="Input 3 2 8 7 2 3" xfId="35245" xr:uid="{4A9A0DE6-12B7-4066-A831-0E1EF017BEA5}"/>
    <cellStyle name="Input 3 2 8 7 2 4" xfId="43752" xr:uid="{012FE781-8BF8-4073-926C-B3486F75BAB8}"/>
    <cellStyle name="Input 3 2 8 7 2 5" xfId="19162" xr:uid="{9A724277-1781-46E8-B815-ABBAE03A3064}"/>
    <cellStyle name="Input 3 2 8 7 3" xfId="24034" xr:uid="{538578DF-81EF-4A56-8D41-8ADA9DD2BEFE}"/>
    <cellStyle name="Input 3 2 8 7 4" xfId="31609" xr:uid="{5A2CB22B-FEA7-4EFB-848A-74884992DFDF}"/>
    <cellStyle name="Input 3 2 8 7 5" xfId="39717" xr:uid="{F9196141-C086-436F-ACED-E65370A5D1BD}"/>
    <cellStyle name="Input 3 2 8 7 6" xfId="47282" xr:uid="{310E167D-AF9C-4A32-90A5-E8A3DC5BCB22}"/>
    <cellStyle name="Input 3 2 8 7 7" xfId="15137" xr:uid="{7F7C6D31-DB97-43B4-A684-AF9CC6029B9F}"/>
    <cellStyle name="Input 3 2 8 8" xfId="7371" xr:uid="{96CA71D2-FB93-476F-9C15-94028AE6D3E3}"/>
    <cellStyle name="Input 3 2 8 8 2" xfId="24938" xr:uid="{07D2EA38-B1D5-4656-BD60-13E4B50366DB}"/>
    <cellStyle name="Input 3 2 8 8 3" xfId="32305" xr:uid="{056E76DA-AB06-45AB-B8F3-D7B12B45A106}"/>
    <cellStyle name="Input 3 2 8 8 4" xfId="40621" xr:uid="{9DD02561-25FE-4811-A81F-F34A25F2FA2D}"/>
    <cellStyle name="Input 3 2 8 8 5" xfId="16031" xr:uid="{38CCB6BC-5A5B-4B95-B9BC-745C27EF323E}"/>
    <cellStyle name="Input 3 2 8 9" xfId="20315" xr:uid="{4A133212-BF91-41E5-9053-BCA3E058DE89}"/>
    <cellStyle name="Input 3 2 9" xfId="2676" xr:uid="{DBCEA254-91F7-4F25-8A8C-2B0DEC247C9C}"/>
    <cellStyle name="Input 3 2 9 10" xfId="28489" xr:uid="{B02BAE30-EBDA-49C7-BB0E-9009F56402BA}"/>
    <cellStyle name="Input 3 2 9 11" xfId="35926" xr:uid="{69148DA2-DB25-43E3-822E-84DE8AB1F368}"/>
    <cellStyle name="Input 3 2 9 12" xfId="44167" xr:uid="{FFD434FE-5894-43BB-BCBE-3C03B32536E4}"/>
    <cellStyle name="Input 3 2 9 13" xfId="11433" xr:uid="{752CC62C-E9E1-4AA7-8FAC-ACFDF59CF865}"/>
    <cellStyle name="Input 3 2 9 2" xfId="4581" xr:uid="{F9903899-B532-406F-A943-6A101B128C29}"/>
    <cellStyle name="Input 3 2 9 2 2" xfId="8894" xr:uid="{EFC52B4D-F00D-474B-B7B8-787566DDCB1E}"/>
    <cellStyle name="Input 3 2 9 2 2 2" xfId="26461" xr:uid="{4A84AD71-DF49-4F41-8E60-F0AB874CA59F}"/>
    <cellStyle name="Input 3 2 9 2 2 3" xfId="33637" xr:uid="{193DE9D0-F806-4EDD-B8CF-3497E96AF727}"/>
    <cellStyle name="Input 3 2 9 2 2 4" xfId="42144" xr:uid="{56C95D47-806F-4E3A-9655-ED3EAFE2BA1A}"/>
    <cellStyle name="Input 3 2 9 2 2 5" xfId="17554" xr:uid="{0BFD4526-FBBF-46BB-94B9-7DCED142CB39}"/>
    <cellStyle name="Input 3 2 9 2 3" xfId="22148" xr:uid="{B6BDF646-3BA8-47E0-B993-F7C36E281DC6}"/>
    <cellStyle name="Input 3 2 9 2 4" xfId="29942" xr:uid="{ADE79A9F-D8BF-489F-A884-2E43CDCF327A}"/>
    <cellStyle name="Input 3 2 9 2 5" xfId="37831" xr:uid="{80B81876-229D-496B-A80E-A760259E047C}"/>
    <cellStyle name="Input 3 2 9 2 6" xfId="45616" xr:uid="{DF7D428F-E952-447E-9DE3-E0DBA6F8012B}"/>
    <cellStyle name="Input 3 2 9 2 7" xfId="13275" xr:uid="{46C2202E-A1D5-4169-804A-72139FB24BC3}"/>
    <cellStyle name="Input 3 2 9 3" xfId="4004" xr:uid="{6D905068-DEF3-4F99-AEBB-9CC541BF92D1}"/>
    <cellStyle name="Input 3 2 9 3 2" xfId="8498" xr:uid="{20BED196-1582-4478-9DDB-B8FD1FF90DDA}"/>
    <cellStyle name="Input 3 2 9 3 2 2" xfId="26065" xr:uid="{97477722-A997-4E5E-9F81-B7E36247413D}"/>
    <cellStyle name="Input 3 2 9 3 2 3" xfId="33241" xr:uid="{E5D288ED-F03C-4C71-8933-2F3D9FC1AB90}"/>
    <cellStyle name="Input 3 2 9 3 2 4" xfId="41748" xr:uid="{A74D8DAF-D358-4B98-B9CB-1D82F7DCA982}"/>
    <cellStyle name="Input 3 2 9 3 2 5" xfId="17158" xr:uid="{3444BCB1-E01E-4E76-892B-1DEE1B5832C0}"/>
    <cellStyle name="Input 3 2 9 3 3" xfId="21571" xr:uid="{BE648C80-3CB2-41C6-9EFF-CE3F4AF8C9A9}"/>
    <cellStyle name="Input 3 2 9 3 4" xfId="29549" xr:uid="{623E1951-6187-43CA-BBDA-60872CEA8F15}"/>
    <cellStyle name="Input 3 2 9 3 5" xfId="37254" xr:uid="{11573370-D498-454F-9724-C5A09CE90492}"/>
    <cellStyle name="Input 3 2 9 3 6" xfId="45224" xr:uid="{0EF18882-8F16-47D4-B341-08C076AD3E54}"/>
    <cellStyle name="Input 3 2 9 3 7" xfId="12722" xr:uid="{A00D595C-4A9A-4E58-ABA1-ED92CEBC0878}"/>
    <cellStyle name="Input 3 2 9 4" xfId="5671" xr:uid="{0840B308-4A29-4B84-9B04-109E1114EBDB}"/>
    <cellStyle name="Input 3 2 9 4 2" xfId="9730" xr:uid="{B24AEC92-9F71-413F-BBD2-BF7ED14AB7AD}"/>
    <cellStyle name="Input 3 2 9 4 2 2" xfId="27297" xr:uid="{28AD2648-EC31-4F01-A8FE-22EBB2DEFBD2}"/>
    <cellStyle name="Input 3 2 9 4 2 3" xfId="34473" xr:uid="{F53354CA-2D90-45DF-99C0-F60BFD27AAA6}"/>
    <cellStyle name="Input 3 2 9 4 2 4" xfId="42980" xr:uid="{5D21A07C-4460-4778-8BDC-3D4BB5CEC2C4}"/>
    <cellStyle name="Input 3 2 9 4 2 5" xfId="18390" xr:uid="{69DC3CB5-3971-4904-8D5F-E40C7F3361C3}"/>
    <cellStyle name="Input 3 2 9 4 3" xfId="23238" xr:uid="{8EDEA09B-5DCF-40D4-892F-415E308054B4}"/>
    <cellStyle name="Input 3 2 9 4 4" xfId="30813" xr:uid="{14C84956-9731-4B05-9040-9C58D778F382}"/>
    <cellStyle name="Input 3 2 9 4 5" xfId="38921" xr:uid="{170E15C0-BDF2-4ADD-A925-6667BA22E8FE}"/>
    <cellStyle name="Input 3 2 9 4 6" xfId="46486" xr:uid="{F4C95645-9A95-4BEB-879A-170909693064}"/>
    <cellStyle name="Input 3 2 9 4 7" xfId="14341" xr:uid="{11810563-71EF-476F-8110-09ABE658949C}"/>
    <cellStyle name="Input 3 2 9 5" xfId="6025" xr:uid="{B2ACD20F-2049-4EA8-8A17-AFD30156AB6A}"/>
    <cellStyle name="Input 3 2 9 5 2" xfId="10075" xr:uid="{6CF110FE-D099-491B-BADF-F7F6FDA495B6}"/>
    <cellStyle name="Input 3 2 9 5 2 2" xfId="27642" xr:uid="{9250DE30-A5F3-4949-B8E3-030C6CF3517F}"/>
    <cellStyle name="Input 3 2 9 5 2 3" xfId="34818" xr:uid="{80EAFF0E-1E4F-4704-BD1A-3DC72707B1F0}"/>
    <cellStyle name="Input 3 2 9 5 2 4" xfId="43325" xr:uid="{BD2D3428-5A63-4AB4-B6C4-DBD1C6A4E130}"/>
    <cellStyle name="Input 3 2 9 5 2 5" xfId="18735" xr:uid="{B9F4A135-778A-439E-BD6D-8441DF540568}"/>
    <cellStyle name="Input 3 2 9 5 3" xfId="23592" xr:uid="{4610496A-09D9-4038-9980-B58625D051CE}"/>
    <cellStyle name="Input 3 2 9 5 4" xfId="31167" xr:uid="{184F74CE-2EAE-4F7D-8581-409D96846A50}"/>
    <cellStyle name="Input 3 2 9 5 5" xfId="39275" xr:uid="{0F527E28-3AC3-46B8-BBCD-54201BD273DD}"/>
    <cellStyle name="Input 3 2 9 5 6" xfId="46840" xr:uid="{B7537A89-78A1-4FF2-983B-1E511028BB84}"/>
    <cellStyle name="Input 3 2 9 5 7" xfId="14695" xr:uid="{9B1A3BD1-71A1-40E0-96B1-9A33AC7AE21D}"/>
    <cellStyle name="Input 3 2 9 6" xfId="6393" xr:uid="{4F005695-AEBE-43AC-A1E2-BD69382EB0F5}"/>
    <cellStyle name="Input 3 2 9 6 2" xfId="10430" xr:uid="{21131A35-37EA-45E8-8D25-4301344CDF77}"/>
    <cellStyle name="Input 3 2 9 6 2 2" xfId="27997" xr:uid="{C7E1BBD3-1CC7-445A-AF82-15EBBAFD0C08}"/>
    <cellStyle name="Input 3 2 9 6 2 3" xfId="35173" xr:uid="{670A94CF-512C-47BB-9B82-FDF313CB20DF}"/>
    <cellStyle name="Input 3 2 9 6 2 4" xfId="43680" xr:uid="{C3AE870B-7280-473F-A0F5-4F69EE0386BC}"/>
    <cellStyle name="Input 3 2 9 6 2 5" xfId="19090" xr:uid="{AB3C3625-884A-47B8-A161-ADA15A1CC15E}"/>
    <cellStyle name="Input 3 2 9 6 3" xfId="23960" xr:uid="{B9624F41-58E3-4000-B625-B139535B16FC}"/>
    <cellStyle name="Input 3 2 9 6 4" xfId="31535" xr:uid="{198C73C0-87F8-41C1-9625-AC36A16BDFEE}"/>
    <cellStyle name="Input 3 2 9 6 5" xfId="39643" xr:uid="{5C9489D5-ECBA-48EA-9AEF-17ACF02A367B}"/>
    <cellStyle name="Input 3 2 9 6 6" xfId="47208" xr:uid="{02F4F50B-EAF7-43FF-9841-6A9148560DF5}"/>
    <cellStyle name="Input 3 2 9 6 7" xfId="15063" xr:uid="{2B2CC33A-1710-40AD-9C0C-77B4102A99D5}"/>
    <cellStyle name="Input 3 2 9 7" xfId="6775" xr:uid="{E653B43E-B60F-43F8-8ADA-F85D1CADA3B9}"/>
    <cellStyle name="Input 3 2 9 7 2" xfId="10771" xr:uid="{5078F025-B577-41C9-AD3E-9CA25FFDBB10}"/>
    <cellStyle name="Input 3 2 9 7 2 2" xfId="28338" xr:uid="{CB9F9228-A7C3-4136-8D7E-4928EE93B766}"/>
    <cellStyle name="Input 3 2 9 7 2 3" xfId="35514" xr:uid="{9CFBB036-C164-4A71-B8D2-0A00C2DD55F2}"/>
    <cellStyle name="Input 3 2 9 7 2 4" xfId="44021" xr:uid="{65241C04-BFBD-446F-8ECE-C3AB910BF441}"/>
    <cellStyle name="Input 3 2 9 7 2 5" xfId="19431" xr:uid="{09A75814-F017-42CF-AF13-8DF963580AD0}"/>
    <cellStyle name="Input 3 2 9 7 3" xfId="24342" xr:uid="{773DD7ED-0517-49AE-A482-38EC54B8A68F}"/>
    <cellStyle name="Input 3 2 9 7 4" xfId="31917" xr:uid="{8BC64EB2-9BBB-4355-A3DD-869C4F1EDF35}"/>
    <cellStyle name="Input 3 2 9 7 5" xfId="40025" xr:uid="{E93A5E74-D814-4CC9-AF99-B3CCAC3276C9}"/>
    <cellStyle name="Input 3 2 9 7 6" xfId="47590" xr:uid="{1F93CDA0-85DA-4877-AF4E-BE7812906562}"/>
    <cellStyle name="Input 3 2 9 7 7" xfId="15445" xr:uid="{59BC3D79-BF1B-457C-90F6-B92620FEDF0D}"/>
    <cellStyle name="Input 3 2 9 8" xfId="7298" xr:uid="{E608B8F9-AC64-4201-AD70-1416EC28B258}"/>
    <cellStyle name="Input 3 2 9 8 2" xfId="24865" xr:uid="{E697ABCC-ABDD-4171-B342-4F10ED123C87}"/>
    <cellStyle name="Input 3 2 9 8 3" xfId="32236" xr:uid="{E4C7B661-8A3C-4F2C-9890-6B8247DFADA8}"/>
    <cellStyle name="Input 3 2 9 8 4" xfId="40548" xr:uid="{878AD519-E6B5-4E43-BFDE-EAC4644E1706}"/>
    <cellStyle name="Input 3 2 9 8 5" xfId="15958" xr:uid="{A10BB6B3-5258-42CA-A5E5-99B690F5DBFE}"/>
    <cellStyle name="Input 3 2 9 9" xfId="20242" xr:uid="{2260602B-967F-42B0-977F-533CC57B1A88}"/>
    <cellStyle name="Input 3 3" xfId="2560" xr:uid="{2C638C5C-245D-40EE-BB21-C2B7FE22992B}"/>
    <cellStyle name="Input 3 3 10" xfId="6768" xr:uid="{366D7DA8-148F-46D9-AE81-CC8C7A8A3E98}"/>
    <cellStyle name="Input 3 3 10 2" xfId="10766" xr:uid="{07C359BA-7C44-4827-8C48-6FD36AE2AEE9}"/>
    <cellStyle name="Input 3 3 10 2 2" xfId="28333" xr:uid="{31ABBC97-CCB2-4F02-88FA-868912A0FD08}"/>
    <cellStyle name="Input 3 3 10 2 3" xfId="35509" xr:uid="{384965B9-885C-44E9-B3D8-C8900F78790A}"/>
    <cellStyle name="Input 3 3 10 2 4" xfId="44016" xr:uid="{79E019E4-AA44-4C3A-B4B8-7E371D78CD9D}"/>
    <cellStyle name="Input 3 3 10 2 5" xfId="19426" xr:uid="{45D6CB24-A0A9-48E5-97A3-3BBB321C051D}"/>
    <cellStyle name="Input 3 3 10 3" xfId="24335" xr:uid="{D1DB2BAF-3B59-4914-A6D2-AA85DEACEA47}"/>
    <cellStyle name="Input 3 3 10 4" xfId="31910" xr:uid="{AD067128-D0BB-4229-BB8F-A04A81558279}"/>
    <cellStyle name="Input 3 3 10 5" xfId="40018" xr:uid="{E07196F7-6B3C-4B9F-BCBD-FD7E00B89567}"/>
    <cellStyle name="Input 3 3 10 6" xfId="47583" xr:uid="{F674F7C7-8301-43F8-B3F0-22DB71747A82}"/>
    <cellStyle name="Input 3 3 10 7" xfId="15438" xr:uid="{7DCF7B1D-4E38-4C7E-9AEB-7CC661ABC6F4}"/>
    <cellStyle name="Input 3 3 11" xfId="7182" xr:uid="{AA423619-A3C0-4B07-8A4D-ED661774B5F2}"/>
    <cellStyle name="Input 3 3 11 2" xfId="24749" xr:uid="{31A32058-72FD-44B7-85AF-3D7D00793BE5}"/>
    <cellStyle name="Input 3 3 11 3" xfId="32122" xr:uid="{5CB1D72C-E07C-4A10-980E-4F2D8C00C690}"/>
    <cellStyle name="Input 3 3 11 4" xfId="40432" xr:uid="{C30AD1D7-D264-4667-821D-B3E94500E7B9}"/>
    <cellStyle name="Input 3 3 11 5" xfId="15842" xr:uid="{E344076E-0D82-4CDC-A081-038EAE2494C7}"/>
    <cellStyle name="Input 3 3 12" xfId="20126" xr:uid="{DFD263AD-6D35-4586-930F-F439589E6BF9}"/>
    <cellStyle name="Input 3 3 13" xfId="11326" xr:uid="{5B6ACA61-371E-4A8A-BADA-49D2AE0D089F}"/>
    <cellStyle name="Input 3 3 2" xfId="3122" xr:uid="{B622DB0D-DB16-4373-9B24-837FA568C947}"/>
    <cellStyle name="Input 3 3 2 10" xfId="28722" xr:uid="{3B582FED-068B-4A73-8BF8-2C27BA22BBA2}"/>
    <cellStyle name="Input 3 3 2 11" xfId="36372" xr:uid="{7E650E0E-1779-48A6-9FAF-13CC6F4C16FC}"/>
    <cellStyle name="Input 3 3 2 12" xfId="44399" xr:uid="{E8EC4371-B459-413A-996A-7B2D47695014}"/>
    <cellStyle name="Input 3 3 2 13" xfId="11856" xr:uid="{7C4BC011-8BA0-4451-BBB9-8007D4C7D6B4}"/>
    <cellStyle name="Input 3 3 2 2" xfId="5028" xr:uid="{4845FED3-E286-4167-8315-E92440B714FA}"/>
    <cellStyle name="Input 3 3 2 2 2" xfId="9151" xr:uid="{CB2E16F1-9CC6-486E-BF84-6C024C7DDA65}"/>
    <cellStyle name="Input 3 3 2 2 2 2" xfId="26718" xr:uid="{0FD520B9-BBE6-4556-9EBA-DABF372F7A0A}"/>
    <cellStyle name="Input 3 3 2 2 2 3" xfId="33894" xr:uid="{E64FCF38-D5CF-4984-A7DC-6BE0C43232C8}"/>
    <cellStyle name="Input 3 3 2 2 2 4" xfId="42401" xr:uid="{64CA994C-9E23-49FF-87C5-E95F7DCED365}"/>
    <cellStyle name="Input 3 3 2 2 2 5" xfId="17811" xr:uid="{4F2C2AF9-136B-45EC-B9B8-6B43145DCEA6}"/>
    <cellStyle name="Input 3 3 2 2 3" xfId="22595" xr:uid="{C09D1D7A-62AD-4B98-938F-7F0736971611}"/>
    <cellStyle name="Input 3 3 2 2 4" xfId="30175" xr:uid="{9D716B68-FEB2-4300-86F4-F41D8A0785CA}"/>
    <cellStyle name="Input 3 3 2 2 5" xfId="38278" xr:uid="{E9B0096D-97E7-4C59-B453-8F5E9A41B2B2}"/>
    <cellStyle name="Input 3 3 2 2 6" xfId="45848" xr:uid="{102A5668-28A5-42D4-A24D-DA1ED0B094E8}"/>
    <cellStyle name="Input 3 3 2 2 7" xfId="13698" xr:uid="{8A4AE195-E5CF-47CC-BABC-F43525647827}"/>
    <cellStyle name="Input 3 3 2 3" xfId="5363" xr:uid="{1D100DCD-D811-4C53-BEFE-71EFCC74D6B3}"/>
    <cellStyle name="Input 3 3 2 3 2" xfId="9448" xr:uid="{E572960E-37FB-46E4-B05E-4710F27FE149}"/>
    <cellStyle name="Input 3 3 2 3 2 2" xfId="27015" xr:uid="{5444FE29-DDEF-4B04-BC8D-1103DD44D275}"/>
    <cellStyle name="Input 3 3 2 3 2 3" xfId="34191" xr:uid="{7A0868CE-CBE1-466A-BB8E-E5B50335E992}"/>
    <cellStyle name="Input 3 3 2 3 2 4" xfId="42698" xr:uid="{3AAD014E-29D4-4A7D-AEF1-66F56CEA6031}"/>
    <cellStyle name="Input 3 3 2 3 2 5" xfId="18108" xr:uid="{F06F5806-6F13-4EE0-BDD0-B480AFD48192}"/>
    <cellStyle name="Input 3 3 2 3 3" xfId="22930" xr:uid="{FF0BE56F-B69A-40C0-BA53-47F7D0C34CCA}"/>
    <cellStyle name="Input 3 3 2 3 4" xfId="30505" xr:uid="{CCE7A235-7916-4FDB-AE05-35BA7F71F753}"/>
    <cellStyle name="Input 3 3 2 3 5" xfId="38613" xr:uid="{E68BA5F5-D7AE-4531-9D73-66D725D24B7D}"/>
    <cellStyle name="Input 3 3 2 3 6" xfId="46178" xr:uid="{C7C8D4A8-9252-4049-9707-D2A5A34C417E}"/>
    <cellStyle name="Input 3 3 2 3 7" xfId="14033" xr:uid="{F5902A0D-0B73-4DAA-93FC-8CC39E696E96}"/>
    <cellStyle name="Input 3 3 2 4" xfId="5956" xr:uid="{6D003C29-3060-4C94-8B3D-5FA1F0FBA46C}"/>
    <cellStyle name="Input 3 3 2 4 2" xfId="10006" xr:uid="{71F914E7-AA1E-477E-9191-71F2A78C402F}"/>
    <cellStyle name="Input 3 3 2 4 2 2" xfId="27573" xr:uid="{2F167952-A181-4DA0-9F4C-7143E2A4A60C}"/>
    <cellStyle name="Input 3 3 2 4 2 3" xfId="34749" xr:uid="{682083AE-F15D-476E-9A27-778A2D3393C0}"/>
    <cellStyle name="Input 3 3 2 4 2 4" xfId="43256" xr:uid="{0E298822-B228-4F46-85E1-AB36DD688942}"/>
    <cellStyle name="Input 3 3 2 4 2 5" xfId="18666" xr:uid="{A200B11B-2EDA-4D7A-9288-CD26B9911BBE}"/>
    <cellStyle name="Input 3 3 2 4 3" xfId="23523" xr:uid="{57F1E57D-6297-469B-838A-485C7CA04791}"/>
    <cellStyle name="Input 3 3 2 4 4" xfId="31098" xr:uid="{0F43DE76-77C5-434A-A8CF-3FFBB421F911}"/>
    <cellStyle name="Input 3 3 2 4 5" xfId="39206" xr:uid="{1474D8F3-EBE2-4D2A-8450-14D3073C6BC4}"/>
    <cellStyle name="Input 3 3 2 4 6" xfId="46771" xr:uid="{051ED9FE-1C93-4CB0-8104-96FFD3DF6E45}"/>
    <cellStyle name="Input 3 3 2 4 7" xfId="14626" xr:uid="{5CB4E74F-ED4B-4E9A-91E5-08F08487EE97}"/>
    <cellStyle name="Input 3 3 2 5" xfId="6319" xr:uid="{91ED6E1E-FD7A-4839-8177-B0AB23970FDB}"/>
    <cellStyle name="Input 3 3 2 5 2" xfId="10356" xr:uid="{8092AACA-E80B-4100-B36C-B8D565166690}"/>
    <cellStyle name="Input 3 3 2 5 2 2" xfId="27923" xr:uid="{E6C382D2-F700-4EF0-BEE4-8440EE52D0D9}"/>
    <cellStyle name="Input 3 3 2 5 2 3" xfId="35099" xr:uid="{37C5B299-9DF4-425B-861B-F666E86BCBD7}"/>
    <cellStyle name="Input 3 3 2 5 2 4" xfId="43606" xr:uid="{97EEE48C-E266-4398-842A-836A05D8025D}"/>
    <cellStyle name="Input 3 3 2 5 2 5" xfId="19016" xr:uid="{87E5C8FF-ADDC-4A31-9ED8-CF3FB83B427F}"/>
    <cellStyle name="Input 3 3 2 5 3" xfId="23886" xr:uid="{D5405A60-FCDD-498A-A9B2-85D265B8AF99}"/>
    <cellStyle name="Input 3 3 2 5 4" xfId="31461" xr:uid="{3124E513-5BB6-492F-A697-3527AA77E19B}"/>
    <cellStyle name="Input 3 3 2 5 5" xfId="39569" xr:uid="{85A6F191-9A6E-40E4-BD96-E215166C8646}"/>
    <cellStyle name="Input 3 3 2 5 6" xfId="47134" xr:uid="{AF982858-2C97-46BE-8FCB-D2D430C2887A}"/>
    <cellStyle name="Input 3 3 2 5 7" xfId="14989" xr:uid="{E9351A37-281D-4B92-9157-EACB0F483632}"/>
    <cellStyle name="Input 3 3 2 6" xfId="6651" xr:uid="{2234D839-8036-44A2-B330-DFB85583F109}"/>
    <cellStyle name="Input 3 3 2 6 2" xfId="10673" xr:uid="{7B25DEAF-A592-4EF3-8CDA-AE5AB12138FA}"/>
    <cellStyle name="Input 3 3 2 6 2 2" xfId="28240" xr:uid="{9C4A04F6-CFC9-434E-A112-C416D18A2982}"/>
    <cellStyle name="Input 3 3 2 6 2 3" xfId="35416" xr:uid="{C494F78F-C16F-461D-AB8A-C9A214085348}"/>
    <cellStyle name="Input 3 3 2 6 2 4" xfId="43923" xr:uid="{FEC57C89-78D8-4476-A6A3-E20CC0AC4F63}"/>
    <cellStyle name="Input 3 3 2 6 2 5" xfId="19333" xr:uid="{9ECC495B-5A8E-4D57-B892-0346455BA365}"/>
    <cellStyle name="Input 3 3 2 6 3" xfId="24218" xr:uid="{2C116EA7-995A-4F0B-85EF-CE9D71372389}"/>
    <cellStyle name="Input 3 3 2 6 4" xfId="31793" xr:uid="{078310DA-1649-4586-87B8-4C14DC1E78D3}"/>
    <cellStyle name="Input 3 3 2 6 5" xfId="39901" xr:uid="{C9780CCE-508E-4FE7-A507-7300BB01CF72}"/>
    <cellStyle name="Input 3 3 2 6 6" xfId="47466" xr:uid="{A21A2D38-2197-4AE7-932B-C8B3B8A60D3D}"/>
    <cellStyle name="Input 3 3 2 6 7" xfId="15321" xr:uid="{3D8116EB-7F51-48D1-8170-07E1473A3A2F}"/>
    <cellStyle name="Input 3 3 2 7" xfId="3516" xr:uid="{1FB9451A-1CF2-48FB-8924-4FE79F350C24}"/>
    <cellStyle name="Input 3 3 2 7 2" xfId="8097" xr:uid="{D54E25E6-38C0-42B1-9E90-5AA0A75F2A39}"/>
    <cellStyle name="Input 3 3 2 7 2 2" xfId="25664" xr:uid="{8AAD4878-C192-4C89-B638-0B8C198E92CD}"/>
    <cellStyle name="Input 3 3 2 7 2 3" xfId="32840" xr:uid="{214E403D-5BBC-4302-902B-2D23571EF70D}"/>
    <cellStyle name="Input 3 3 2 7 2 4" xfId="41347" xr:uid="{E4EAB437-FB7F-4B21-B003-51A48DC5DCF0}"/>
    <cellStyle name="Input 3 3 2 7 2 5" xfId="16757" xr:uid="{9049240F-ACE9-4F1F-B91E-57EB14B392AA}"/>
    <cellStyle name="Input 3 3 2 7 3" xfId="21083" xr:uid="{2ABBA422-BFEA-431A-8A06-6CB084242650}"/>
    <cellStyle name="Input 3 3 2 7 4" xfId="29102" xr:uid="{D9DBBE7A-2129-45D2-9999-997846266A3E}"/>
    <cellStyle name="Input 3 3 2 7 5" xfId="36766" xr:uid="{AC4B56E7-A2B9-4967-9630-BFF1F043AAAA}"/>
    <cellStyle name="Input 3 3 2 7 6" xfId="44778" xr:uid="{A137B81D-3058-4F28-9AC3-C919A294E6B8}"/>
    <cellStyle name="Input 3 3 2 7 7" xfId="12242" xr:uid="{D4B24496-6F5E-456D-872A-4B9C49DE10EB}"/>
    <cellStyle name="Input 3 3 2 8" xfId="7745" xr:uid="{453CA181-B047-4F7A-AA01-3929CCF13DC4}"/>
    <cellStyle name="Input 3 3 2 8 2" xfId="25312" xr:uid="{650558C5-0275-42E3-BE66-CC9A0236EA81}"/>
    <cellStyle name="Input 3 3 2 8 3" xfId="32493" xr:uid="{C60D7377-94F4-4F35-854A-8352AE3B8BD2}"/>
    <cellStyle name="Input 3 3 2 8 4" xfId="40995" xr:uid="{2F1C0B93-AB48-404A-B3EF-6803713B175B}"/>
    <cellStyle name="Input 3 3 2 8 5" xfId="16405" xr:uid="{DB8F7F18-2B74-465F-BD7F-16993B73E310}"/>
    <cellStyle name="Input 3 3 2 9" xfId="20689" xr:uid="{DFCDD89C-2F95-49F6-94CF-93C86CA2DB30}"/>
    <cellStyle name="Input 3 3 3" xfId="2644" xr:uid="{D7DB772D-04CE-4467-B0FE-7D5F2B05E81F}"/>
    <cellStyle name="Input 3 3 3 10" xfId="28466" xr:uid="{2E20E600-668B-4905-AE83-1939DC8C64BD}"/>
    <cellStyle name="Input 3 3 3 11" xfId="35899" xr:uid="{62807467-B9F4-4966-8662-8AF1442B1DB7}"/>
    <cellStyle name="Input 3 3 3 12" xfId="44145" xr:uid="{2D86BAD7-30B7-4F71-84DE-934BC765FB90}"/>
    <cellStyle name="Input 3 3 3 13" xfId="11409" xr:uid="{C2A9949C-8B6A-4DD0-8855-E308CB853402}"/>
    <cellStyle name="Input 3 3 3 2" xfId="4549" xr:uid="{C7479F98-F090-4579-8AF8-343BCA2315C4}"/>
    <cellStyle name="Input 3 3 3 2 2" xfId="8863" xr:uid="{196CDF62-7F22-405B-AA18-0ED2BE0CD227}"/>
    <cellStyle name="Input 3 3 3 2 2 2" xfId="26430" xr:uid="{32F04740-5CFE-4AD8-870A-56B2B66E96D6}"/>
    <cellStyle name="Input 3 3 3 2 2 3" xfId="33606" xr:uid="{5C7E921C-EC0E-4E58-834E-142B08B61207}"/>
    <cellStyle name="Input 3 3 3 2 2 4" xfId="42113" xr:uid="{71C78D5E-E9DD-4AAB-8560-2588D70F82DC}"/>
    <cellStyle name="Input 3 3 3 2 2 5" xfId="17523" xr:uid="{27BECC05-A512-4837-A921-F352F4ABFEDA}"/>
    <cellStyle name="Input 3 3 3 2 3" xfId="22116" xr:uid="{23B8DC09-A592-406D-8E13-76F33622DEC7}"/>
    <cellStyle name="Input 3 3 3 2 4" xfId="29919" xr:uid="{C05D8307-AEC4-4AEB-B92E-57E81575CB66}"/>
    <cellStyle name="Input 3 3 3 2 5" xfId="37799" xr:uid="{C1F2D661-E653-44A4-B6CD-6BA548795F81}"/>
    <cellStyle name="Input 3 3 3 2 6" xfId="45594" xr:uid="{1ADA20CE-B543-45F2-ABC1-AFF3986150FD}"/>
    <cellStyle name="Input 3 3 3 2 7" xfId="13251" xr:uid="{5CBA7FB8-5215-4F8C-9233-41F97A58E49D}"/>
    <cellStyle name="Input 3 3 3 3" xfId="5580" xr:uid="{DD010CD1-100F-4244-8EF4-981941D6EBC6}"/>
    <cellStyle name="Input 3 3 3 3 2" xfId="9645" xr:uid="{548CDE08-E21E-4A47-873D-89EAB1B76031}"/>
    <cellStyle name="Input 3 3 3 3 2 2" xfId="27212" xr:uid="{1CE29879-F4C1-45DD-8EBE-643419E4B6B3}"/>
    <cellStyle name="Input 3 3 3 3 2 3" xfId="34388" xr:uid="{93F8182E-6356-494F-A3D6-1E313F48951D}"/>
    <cellStyle name="Input 3 3 3 3 2 4" xfId="42895" xr:uid="{DD1E7366-5374-469D-8879-6CAF443BAF9E}"/>
    <cellStyle name="Input 3 3 3 3 2 5" xfId="18305" xr:uid="{F8E24B4E-3374-450F-8448-DE08A4D581FD}"/>
    <cellStyle name="Input 3 3 3 3 3" xfId="23147" xr:uid="{361901BF-4874-4A60-B8F7-6A49CDD3F1F1}"/>
    <cellStyle name="Input 3 3 3 3 4" xfId="30722" xr:uid="{26B21D71-E529-4ED6-88DB-5F66C7C36510}"/>
    <cellStyle name="Input 3 3 3 3 5" xfId="38830" xr:uid="{64F4CBBA-3FCA-457C-B90A-5F12EA2471E3}"/>
    <cellStyle name="Input 3 3 3 3 6" xfId="46395" xr:uid="{0C8E45A9-B5EC-4F8E-81D1-EABE0CE6A5D0}"/>
    <cellStyle name="Input 3 3 3 3 7" xfId="14250" xr:uid="{98E6A0A3-FFC0-4A66-9912-3A28374D32C1}"/>
    <cellStyle name="Input 3 3 3 4" xfId="3613" xr:uid="{045786BE-39FB-4F31-B8BB-62AD1C90F5FA}"/>
    <cellStyle name="Input 3 3 3 4 2" xfId="8171" xr:uid="{DC8FCD85-7629-475F-9831-3DC85EA300C4}"/>
    <cellStyle name="Input 3 3 3 4 2 2" xfId="25738" xr:uid="{D915DC0F-410F-4F31-ACE2-901827DE97C8}"/>
    <cellStyle name="Input 3 3 3 4 2 3" xfId="32914" xr:uid="{FFD52EE2-083F-43DF-A486-03CE4B471DB1}"/>
    <cellStyle name="Input 3 3 3 4 2 4" xfId="41421" xr:uid="{E07EB0CC-F300-4DB7-B25A-98B4F7CCE12C}"/>
    <cellStyle name="Input 3 3 3 4 2 5" xfId="16831" xr:uid="{2A25E656-014D-4CD3-8222-E2CC507A8CC5}"/>
    <cellStyle name="Input 3 3 3 4 3" xfId="21180" xr:uid="{88F13837-B5D3-48E8-818A-A85DD84ACA0F}"/>
    <cellStyle name="Input 3 3 3 4 4" xfId="29198" xr:uid="{9FA0EB3B-9AED-4379-A3F4-182DD91F3076}"/>
    <cellStyle name="Input 3 3 3 4 5" xfId="36863" xr:uid="{3041D863-9A69-4A07-AD6C-160EE891E4F5}"/>
    <cellStyle name="Input 3 3 3 4 6" xfId="44874" xr:uid="{F2471B29-DAE0-44C9-94A0-24C0EDBA2D34}"/>
    <cellStyle name="Input 3 3 3 4 7" xfId="12339" xr:uid="{4CEA2136-B1C0-46AD-852E-A69B19639209}"/>
    <cellStyle name="Input 3 3 3 5" xfId="3544" xr:uid="{7AE426C3-CD23-4E1B-99DF-98FDD7B41C98}"/>
    <cellStyle name="Input 3 3 3 5 2" xfId="8115" xr:uid="{8E4AB64B-D88D-480D-BFF1-2DB19DC05C02}"/>
    <cellStyle name="Input 3 3 3 5 2 2" xfId="25682" xr:uid="{95863036-1B1B-4F44-89C4-71BCCACEF95B}"/>
    <cellStyle name="Input 3 3 3 5 2 3" xfId="32858" xr:uid="{010BC5F6-DB7A-412E-A42D-949BF9F2D054}"/>
    <cellStyle name="Input 3 3 3 5 2 4" xfId="41365" xr:uid="{BC911BC9-D863-46C0-9B74-1185F333DA5B}"/>
    <cellStyle name="Input 3 3 3 5 2 5" xfId="16775" xr:uid="{24AC420C-14F1-4F88-84AB-A7336596213B}"/>
    <cellStyle name="Input 3 3 3 5 3" xfId="21111" xr:uid="{97308AB4-169D-498C-8D6D-2E6A322E5A03}"/>
    <cellStyle name="Input 3 3 3 5 4" xfId="29129" xr:uid="{08188E04-9B67-43C4-A155-E2BCBE4108C0}"/>
    <cellStyle name="Input 3 3 3 5 5" xfId="36794" xr:uid="{1C5EAC20-2FB6-49C5-B393-4B0721C3E978}"/>
    <cellStyle name="Input 3 3 3 5 6" xfId="44805" xr:uid="{708DF8A2-5576-4479-B98A-04B0D2047AAE}"/>
    <cellStyle name="Input 3 3 3 5 7" xfId="12270" xr:uid="{03A9A725-72D1-472E-A984-C94B861482AB}"/>
    <cellStyle name="Input 3 3 3 6" xfId="4151" xr:uid="{61C933D6-7C94-4ED4-A1B5-0AF9879096A9}"/>
    <cellStyle name="Input 3 3 3 6 2" xfId="8600" xr:uid="{832D902A-A240-458A-BA8D-861E89564B13}"/>
    <cellStyle name="Input 3 3 3 6 2 2" xfId="26167" xr:uid="{0915842C-DAA0-4E29-BF8A-A198EC2B524F}"/>
    <cellStyle name="Input 3 3 3 6 2 3" xfId="33343" xr:uid="{8FEA7142-9AF0-4FC2-8A69-91C641A70B4B}"/>
    <cellStyle name="Input 3 3 3 6 2 4" xfId="41850" xr:uid="{D27BB22C-B93D-403D-A22C-227B528B92FC}"/>
    <cellStyle name="Input 3 3 3 6 2 5" xfId="17260" xr:uid="{9D3DD9EC-E6EE-4FC2-BEB1-3CB8BB0EDF64}"/>
    <cellStyle name="Input 3 3 3 6 3" xfId="21718" xr:uid="{C906E8B9-3C7B-4DD7-B1BE-319AA6A65612}"/>
    <cellStyle name="Input 3 3 3 6 4" xfId="29661" xr:uid="{CB124242-5C8C-42E0-9CB6-57C93B0C6C04}"/>
    <cellStyle name="Input 3 3 3 6 5" xfId="37401" xr:uid="{0F99102A-36F8-4FF3-A361-FC8C2E8B2B05}"/>
    <cellStyle name="Input 3 3 3 6 6" xfId="45336" xr:uid="{1BCFF82D-C673-4AE9-92DD-CB27CCCE2443}"/>
    <cellStyle name="Input 3 3 3 6 7" xfId="12869" xr:uid="{6E0A426E-A6CA-4A18-9744-9C4D9F703EE8}"/>
    <cellStyle name="Input 3 3 3 7" xfId="3701" xr:uid="{5DD56BAF-F86C-4209-86B9-DBA60E28C85C}"/>
    <cellStyle name="Input 3 3 3 7 2" xfId="8250" xr:uid="{02E09B83-74C3-41EA-9BC5-9E043E3A08A8}"/>
    <cellStyle name="Input 3 3 3 7 2 2" xfId="25817" xr:uid="{9DFA781C-8367-45A2-88F7-69EB43BDF671}"/>
    <cellStyle name="Input 3 3 3 7 2 3" xfId="32993" xr:uid="{9A1EAEF2-4DE7-4E57-8BA9-3D7816E0CB84}"/>
    <cellStyle name="Input 3 3 3 7 2 4" xfId="41500" xr:uid="{249D7B52-6BC6-481B-9670-19F2A4E74208}"/>
    <cellStyle name="Input 3 3 3 7 2 5" xfId="16910" xr:uid="{1BB323B6-6AF4-4E69-A306-7385F1E71100}"/>
    <cellStyle name="Input 3 3 3 7 3" xfId="21268" xr:uid="{C0A2645E-9377-4529-9DF9-248898F547D5}"/>
    <cellStyle name="Input 3 3 3 7 4" xfId="29286" xr:uid="{229E65ED-C72B-40AB-A5DB-C1931B564BF4}"/>
    <cellStyle name="Input 3 3 3 7 5" xfId="36951" xr:uid="{BDE7E3D6-4F1E-4E97-9B35-2BE803E461DA}"/>
    <cellStyle name="Input 3 3 3 7 6" xfId="44962" xr:uid="{675AAE7D-C3E4-495F-91C4-48831EA733F9}"/>
    <cellStyle name="Input 3 3 3 7 7" xfId="12427" xr:uid="{AE5B4836-8B2D-4986-A001-064F77D69C8A}"/>
    <cellStyle name="Input 3 3 3 8" xfId="7266" xr:uid="{F3745039-1908-4E8A-9118-439FB77B63CB}"/>
    <cellStyle name="Input 3 3 3 8 2" xfId="24833" xr:uid="{26C64B84-6928-4D5C-9481-2DD8FABF4030}"/>
    <cellStyle name="Input 3 3 3 8 3" xfId="32205" xr:uid="{C57B5A3C-9CA8-4D84-A69C-BC637801B36D}"/>
    <cellStyle name="Input 3 3 3 8 4" xfId="40516" xr:uid="{24AAC44A-E03C-4E64-9BED-246C7539265E}"/>
    <cellStyle name="Input 3 3 3 8 5" xfId="15926" xr:uid="{9A0118CE-A0E3-4349-BF65-DBB316D69B9D}"/>
    <cellStyle name="Input 3 3 3 9" xfId="20210" xr:uid="{AB2B3ED4-064F-4225-B98B-424728482161}"/>
    <cellStyle name="Input 3 3 4" xfId="3186" xr:uid="{174EAA85-3098-477C-B83B-AF52E1E145F9}"/>
    <cellStyle name="Input 3 3 4 10" xfId="28786" xr:uid="{845FA38C-A1A4-4EA2-8725-7609038300CD}"/>
    <cellStyle name="Input 3 3 4 11" xfId="36436" xr:uid="{2181EE5F-C341-4C3E-AC99-1D3A6668D1BA}"/>
    <cellStyle name="Input 3 3 4 12" xfId="44463" xr:uid="{905D0E9C-8757-4F01-B8FF-7E429E5EC8BC}"/>
    <cellStyle name="Input 3 3 4 13" xfId="11920" xr:uid="{E0ABD51E-6573-4A96-89DA-92A026D11C57}"/>
    <cellStyle name="Input 3 3 4 2" xfId="5092" xr:uid="{EEDDDFCB-1F69-44CF-A268-02DCC078DFD7}"/>
    <cellStyle name="Input 3 3 4 2 2" xfId="9215" xr:uid="{FB73FD8A-1325-4142-9CC8-6153B058646B}"/>
    <cellStyle name="Input 3 3 4 2 2 2" xfId="26782" xr:uid="{E78AC4D1-F9DF-4247-B904-40F4E48777CB}"/>
    <cellStyle name="Input 3 3 4 2 2 3" xfId="33958" xr:uid="{6B5705BD-FF8B-4BD8-A556-EAF8EA042069}"/>
    <cellStyle name="Input 3 3 4 2 2 4" xfId="42465" xr:uid="{3A38E539-10ED-42D3-9DF8-E9158F9CFE55}"/>
    <cellStyle name="Input 3 3 4 2 2 5" xfId="17875" xr:uid="{E3286014-4BFA-4C3D-B892-4251C69F7F3C}"/>
    <cellStyle name="Input 3 3 4 2 3" xfId="22659" xr:uid="{78DF17F5-A244-4D85-B1AA-CDC3B5D9BB9D}"/>
    <cellStyle name="Input 3 3 4 2 4" xfId="30239" xr:uid="{023BEF2A-671D-4CCF-8EA4-E5E85EE5ADD2}"/>
    <cellStyle name="Input 3 3 4 2 5" xfId="38342" xr:uid="{8B1F08A7-300B-4BB1-A6B9-B813A9110C51}"/>
    <cellStyle name="Input 3 3 4 2 6" xfId="45912" xr:uid="{968AE84A-3925-4DF1-AEE0-0A654BEBED2B}"/>
    <cellStyle name="Input 3 3 4 2 7" xfId="13762" xr:uid="{32EB6EB8-95B5-4990-8CA1-221E2DF9E3FD}"/>
    <cellStyle name="Input 3 3 4 3" xfId="3202" xr:uid="{91C339DD-1F94-4955-BE77-EF46E34AE2E7}"/>
    <cellStyle name="Input 3 3 4 3 2" xfId="7825" xr:uid="{2F1EA474-D2A6-4402-8BC3-121AF3ECD7F5}"/>
    <cellStyle name="Input 3 3 4 3 2 2" xfId="25392" xr:uid="{9E8C7475-9C86-45F6-96D7-0C5C1142176B}"/>
    <cellStyle name="Input 3 3 4 3 2 3" xfId="32568" xr:uid="{C3AA501C-FB2D-43ED-B397-B5C1CC5866EC}"/>
    <cellStyle name="Input 3 3 4 3 2 4" xfId="41075" xr:uid="{20D9AB35-9FA0-4A6F-A744-E90F5F89DB30}"/>
    <cellStyle name="Input 3 3 4 3 2 5" xfId="16485" xr:uid="{1B8735D9-96EE-4303-A25D-0D65E947333E}"/>
    <cellStyle name="Input 3 3 4 3 3" xfId="20769" xr:uid="{15DD8F5E-F8C3-43E8-B1DF-F5AEE42F2EA5}"/>
    <cellStyle name="Input 3 3 4 3 4" xfId="28797" xr:uid="{D4597C91-B021-428A-9710-3170F068FD2F}"/>
    <cellStyle name="Input 3 3 4 3 5" xfId="36452" xr:uid="{83840DD2-BFE2-486E-AC6A-3A6EE7712083}"/>
    <cellStyle name="Input 3 3 4 3 6" xfId="44474" xr:uid="{81D0F4A8-E113-40C4-9D96-4B63422F2119}"/>
    <cellStyle name="Input 3 3 4 3 7" xfId="11936" xr:uid="{DD5AE261-F36F-438C-B17B-245F00B9CAC0}"/>
    <cellStyle name="Input 3 3 4 4" xfId="6020" xr:uid="{A47A8E86-2F10-42BE-86DC-F5F5F8B66CB3}"/>
    <cellStyle name="Input 3 3 4 4 2" xfId="10070" xr:uid="{5980AA32-8212-4AC1-8817-A6033581DB0C}"/>
    <cellStyle name="Input 3 3 4 4 2 2" xfId="27637" xr:uid="{F3F9A87D-3056-4E9F-AF55-6493D8666661}"/>
    <cellStyle name="Input 3 3 4 4 2 3" xfId="34813" xr:uid="{3CF8615B-0EBB-44BF-8220-B088CE8E2045}"/>
    <cellStyle name="Input 3 3 4 4 2 4" xfId="43320" xr:uid="{FE15D2EE-9B9C-4B8E-BE77-C4EB6DDF088E}"/>
    <cellStyle name="Input 3 3 4 4 2 5" xfId="18730" xr:uid="{3B1FA9FD-7D5D-436C-9010-F1B74513E369}"/>
    <cellStyle name="Input 3 3 4 4 3" xfId="23587" xr:uid="{0C2A9227-1284-4721-82B8-83E5ED34B13E}"/>
    <cellStyle name="Input 3 3 4 4 4" xfId="31162" xr:uid="{74009860-647F-46DF-BAD8-57B18C39FEFB}"/>
    <cellStyle name="Input 3 3 4 4 5" xfId="39270" xr:uid="{361FC586-D974-45A4-9954-39189E5B77CF}"/>
    <cellStyle name="Input 3 3 4 4 6" xfId="46835" xr:uid="{A95B1A7B-72CF-4CA5-8273-C777D3C40BB7}"/>
    <cellStyle name="Input 3 3 4 4 7" xfId="14690" xr:uid="{1447B01E-C0F5-45CE-AA8A-E47A1CCDA3A6}"/>
    <cellStyle name="Input 3 3 4 5" xfId="6383" xr:uid="{08D59F2D-13DC-45DC-8E4A-19E3560241CB}"/>
    <cellStyle name="Input 3 3 4 5 2" xfId="10420" xr:uid="{C3D95F87-F758-49CC-8595-A12F41681FE5}"/>
    <cellStyle name="Input 3 3 4 5 2 2" xfId="27987" xr:uid="{6647D750-EB1B-4FE9-A389-1BDD4FA3A55A}"/>
    <cellStyle name="Input 3 3 4 5 2 3" xfId="35163" xr:uid="{BB4315B7-140E-48BA-B013-0B44F20BBA2A}"/>
    <cellStyle name="Input 3 3 4 5 2 4" xfId="43670" xr:uid="{AC3A16DE-8047-477F-9442-AC616FF260A6}"/>
    <cellStyle name="Input 3 3 4 5 2 5" xfId="19080" xr:uid="{AF602E9D-AF5D-4693-925A-14D8E46B031B}"/>
    <cellStyle name="Input 3 3 4 5 3" xfId="23950" xr:uid="{47243498-F66D-409D-AFA2-5F284B2123A7}"/>
    <cellStyle name="Input 3 3 4 5 4" xfId="31525" xr:uid="{71401ACF-AD57-4D2B-869D-763F0B73BBC6}"/>
    <cellStyle name="Input 3 3 4 5 5" xfId="39633" xr:uid="{4380B1D2-A5BD-42A0-AAB0-0DAB87D497F1}"/>
    <cellStyle name="Input 3 3 4 5 6" xfId="47198" xr:uid="{7B7D58E9-A3CE-441F-947C-9D5ED95C32D8}"/>
    <cellStyle name="Input 3 3 4 5 7" xfId="15053" xr:uid="{3F749301-D465-470F-999A-38ED40469098}"/>
    <cellStyle name="Input 3 3 4 6" xfId="6715" xr:uid="{6B745E7D-9ACB-42F5-927D-CA9A8DCA98DA}"/>
    <cellStyle name="Input 3 3 4 6 2" xfId="10737" xr:uid="{CCF0C984-43B8-4A3D-A379-6F286CA2CACB}"/>
    <cellStyle name="Input 3 3 4 6 2 2" xfId="28304" xr:uid="{4E0254C2-0016-4E4D-8925-C259F907B175}"/>
    <cellStyle name="Input 3 3 4 6 2 3" xfId="35480" xr:uid="{889A4423-04B3-46E9-853A-143D396F21DB}"/>
    <cellStyle name="Input 3 3 4 6 2 4" xfId="43987" xr:uid="{1E89FCF8-D39E-4299-BC73-B4BF2E933317}"/>
    <cellStyle name="Input 3 3 4 6 2 5" xfId="19397" xr:uid="{BBFEFE09-995D-494C-967A-DDFD0C66E9B1}"/>
    <cellStyle name="Input 3 3 4 6 3" xfId="24282" xr:uid="{78BDA53C-A7D7-43E0-AFCE-FC0F0CC32805}"/>
    <cellStyle name="Input 3 3 4 6 4" xfId="31857" xr:uid="{CFD8C1FC-8826-48D7-9658-98BBB1AA37C0}"/>
    <cellStyle name="Input 3 3 4 6 5" xfId="39965" xr:uid="{74F77E16-CB5D-40C1-8D88-B45DF283876E}"/>
    <cellStyle name="Input 3 3 4 6 6" xfId="47530" xr:uid="{1EC1E928-5775-4B30-A03A-F167784A90A2}"/>
    <cellStyle name="Input 3 3 4 6 7" xfId="15385" xr:uid="{89EA6347-107C-48BA-AD57-74DDF1E8F1BF}"/>
    <cellStyle name="Input 3 3 4 7" xfId="3527" xr:uid="{8B786A97-DAAC-45D5-85E6-4CE124BDAA00}"/>
    <cellStyle name="Input 3 3 4 7 2" xfId="8104" xr:uid="{03F21023-967B-4A0D-9003-F73AD94B5FE7}"/>
    <cellStyle name="Input 3 3 4 7 2 2" xfId="25671" xr:uid="{F91FE763-1524-4F59-B4A4-D22222CCE3E4}"/>
    <cellStyle name="Input 3 3 4 7 2 3" xfId="32847" xr:uid="{6AEA9691-E021-474C-AEB3-77AEFBAA8FCF}"/>
    <cellStyle name="Input 3 3 4 7 2 4" xfId="41354" xr:uid="{496C2359-2270-4C90-A5E9-FFCADC5700E0}"/>
    <cellStyle name="Input 3 3 4 7 2 5" xfId="16764" xr:uid="{7732F66B-4E3F-467F-8757-83F7FEA5216C}"/>
    <cellStyle name="Input 3 3 4 7 3" xfId="21094" xr:uid="{59D810C3-53DA-48DE-A49A-5175F226E434}"/>
    <cellStyle name="Input 3 3 4 7 4" xfId="29113" xr:uid="{EBDEEFD0-1E31-46F7-9AD7-E78D4153372F}"/>
    <cellStyle name="Input 3 3 4 7 5" xfId="36777" xr:uid="{19E0D1A7-C938-4867-B171-DF96914A83D0}"/>
    <cellStyle name="Input 3 3 4 7 6" xfId="44789" xr:uid="{759B39E7-12CC-4AF5-82A1-0FFD4D244E13}"/>
    <cellStyle name="Input 3 3 4 7 7" xfId="12253" xr:uid="{DED08003-ADD2-4A14-81B9-B72199F5F3DC}"/>
    <cellStyle name="Input 3 3 4 8" xfId="7809" xr:uid="{612E503A-E9AE-40F5-9BA3-471B5A29A130}"/>
    <cellStyle name="Input 3 3 4 8 2" xfId="25376" xr:uid="{DDD6CEA5-515C-4276-8218-06266337B77D}"/>
    <cellStyle name="Input 3 3 4 8 3" xfId="32557" xr:uid="{288136C3-A37F-4EDA-BEA2-D9AF924172B9}"/>
    <cellStyle name="Input 3 3 4 8 4" xfId="41059" xr:uid="{85559346-79FE-45F6-A6B3-94114945E997}"/>
    <cellStyle name="Input 3 3 4 8 5" xfId="16469" xr:uid="{EE9262F9-FBAA-4440-AA8B-E3FBFE21E4E5}"/>
    <cellStyle name="Input 3 3 4 9" xfId="20753" xr:uid="{3A7528B0-5596-42DE-ACFE-29A127A47959}"/>
    <cellStyle name="Input 3 3 5" xfId="4465" xr:uid="{35A287B5-824F-476F-B290-2E380A966E36}"/>
    <cellStyle name="Input 3 3 5 2" xfId="8780" xr:uid="{E1456F83-2D49-49A4-900D-958C17F28F70}"/>
    <cellStyle name="Input 3 3 5 2 2" xfId="26347" xr:uid="{EAF31962-7007-408E-B80A-A87271E4CCE5}"/>
    <cellStyle name="Input 3 3 5 2 3" xfId="33523" xr:uid="{F61B7D64-947A-4ADD-BCC4-A2DBFB68595F}"/>
    <cellStyle name="Input 3 3 5 2 4" xfId="42030" xr:uid="{C53AAA14-D2DD-48A0-BD46-49EA5BC1BECA}"/>
    <cellStyle name="Input 3 3 5 2 5" xfId="17440" xr:uid="{AC8C2EBC-8FD1-44B1-B43E-145B77B0D328}"/>
    <cellStyle name="Input 3 3 5 3" xfId="22032" xr:uid="{79BF8B0D-6222-48C8-B033-512193B6EFE4}"/>
    <cellStyle name="Input 3 3 5 4" xfId="29836" xr:uid="{32565FD2-99AE-43DD-AD4F-1847F222E18C}"/>
    <cellStyle name="Input 3 3 5 5" xfId="37715" xr:uid="{851A6527-3D52-4F34-9B1C-F1266E489CF0}"/>
    <cellStyle name="Input 3 3 5 6" xfId="45511" xr:uid="{A79383A6-1B87-4DBB-B075-01B4DD9251BD}"/>
    <cellStyle name="Input 3 3 5 7" xfId="13167" xr:uid="{6C571840-4CF9-4BE7-A702-51F0C024CD7A}"/>
    <cellStyle name="Input 3 3 6" xfId="3240" xr:uid="{A1546F7E-EEA3-4226-85CA-3145920A1723}"/>
    <cellStyle name="Input 3 3 6 2" xfId="7857" xr:uid="{18EA4340-D572-40DB-B4BE-A9C75B05887B}"/>
    <cellStyle name="Input 3 3 6 2 2" xfId="25424" xr:uid="{9D6C793B-5671-4E7E-A99D-0E8B7199D6FF}"/>
    <cellStyle name="Input 3 3 6 2 3" xfId="32600" xr:uid="{F3A431CE-4C57-47F2-8A18-460811025F75}"/>
    <cellStyle name="Input 3 3 6 2 4" xfId="41107" xr:uid="{632D73F4-8ABE-4468-8AF3-D197C2531155}"/>
    <cellStyle name="Input 3 3 6 2 5" xfId="16517" xr:uid="{C97A8B53-F3E7-4D9D-A7F8-E74B1559D97A}"/>
    <cellStyle name="Input 3 3 6 3" xfId="20807" xr:uid="{A7239E3A-C454-408A-A7DD-4AE5BF1251CA}"/>
    <cellStyle name="Input 3 3 6 4" xfId="28835" xr:uid="{164CD886-D3AA-4E8E-807D-7C5D08149D4B}"/>
    <cellStyle name="Input 3 3 6 5" xfId="36490" xr:uid="{5DE9EA29-5868-4902-9967-42A0932EBB5C}"/>
    <cellStyle name="Input 3 3 6 6" xfId="44512" xr:uid="{AC6AFCE9-4B8A-41FF-BEAB-B874C5D7C43D}"/>
    <cellStyle name="Input 3 3 6 7" xfId="11974" xr:uid="{6FAFD413-7668-4BEB-8BF4-4D007FFB77B3}"/>
    <cellStyle name="Input 3 3 7" xfId="5510" xr:uid="{FBD63EDC-2631-43F0-B96A-A5D9E2825BF6}"/>
    <cellStyle name="Input 3 3 7 2" xfId="9583" xr:uid="{D8D4DDF2-FA07-445A-B185-4A8AD0180536}"/>
    <cellStyle name="Input 3 3 7 2 2" xfId="27150" xr:uid="{0DBD9FE5-51FA-4725-9741-9E606A461478}"/>
    <cellStyle name="Input 3 3 7 2 3" xfId="34326" xr:uid="{0EA7241E-F190-4758-9F97-AF1C732624DE}"/>
    <cellStyle name="Input 3 3 7 2 4" xfId="42833" xr:uid="{362FF7F8-460C-4AC4-BEEE-F2876196C237}"/>
    <cellStyle name="Input 3 3 7 2 5" xfId="18243" xr:uid="{33A7DD14-0C99-47EE-BC87-D8863C9F621C}"/>
    <cellStyle name="Input 3 3 7 3" xfId="23077" xr:uid="{B5B2822F-B0F7-48CC-83A0-F47413125C1C}"/>
    <cellStyle name="Input 3 3 7 4" xfId="30652" xr:uid="{ED58BD84-6B00-43EF-9506-8072A0117F8A}"/>
    <cellStyle name="Input 3 3 7 5" xfId="38760" xr:uid="{19915661-E8E5-4CAB-AF40-74AEDCCF3346}"/>
    <cellStyle name="Input 3 3 7 6" xfId="46325" xr:uid="{5C89AD86-5D29-494F-88BA-1346C1E762C6}"/>
    <cellStyle name="Input 3 3 7 7" xfId="14180" xr:uid="{C4ED4442-52F7-433B-BFFA-7DF06D5FBABF}"/>
    <cellStyle name="Input 3 3 8" xfId="5754" xr:uid="{D044B143-AD6E-491D-B118-B82262C38491}"/>
    <cellStyle name="Input 3 3 8 2" xfId="9813" xr:uid="{EA172AC2-6DA0-4003-9898-A8449B0B21FF}"/>
    <cellStyle name="Input 3 3 8 2 2" xfId="27380" xr:uid="{F9073E8B-F06D-4537-9F38-D5D81DE3FD7D}"/>
    <cellStyle name="Input 3 3 8 2 3" xfId="34556" xr:uid="{A892CD28-E058-4511-A3F8-C3D172C80AF3}"/>
    <cellStyle name="Input 3 3 8 2 4" xfId="43063" xr:uid="{E30380EB-C8E1-4D71-9E00-2EB87BD15F09}"/>
    <cellStyle name="Input 3 3 8 2 5" xfId="18473" xr:uid="{1958AAD7-E8EE-400B-9A98-41A7E2AFF8CA}"/>
    <cellStyle name="Input 3 3 8 3" xfId="23321" xr:uid="{181E1466-5212-4371-8509-FEE2C08C02F9}"/>
    <cellStyle name="Input 3 3 8 4" xfId="30896" xr:uid="{5636D2B2-E753-481F-B02C-38DABDF967F8}"/>
    <cellStyle name="Input 3 3 8 5" xfId="39004" xr:uid="{8EF5E4B0-1BB2-4309-80FC-1E6EEF1B0E71}"/>
    <cellStyle name="Input 3 3 8 6" xfId="46569" xr:uid="{3FD63198-A454-48D3-8055-168DBE944B0E}"/>
    <cellStyle name="Input 3 3 8 7" xfId="14424" xr:uid="{7F1516A3-EEC4-4C2A-A697-C740E7A39411}"/>
    <cellStyle name="Input 3 3 9" xfId="5228" xr:uid="{347B4A42-3B09-4DF4-BB36-2C5297486C97}"/>
    <cellStyle name="Input 3 3 9 2" xfId="9321" xr:uid="{83E8A96A-51AC-4B17-BBAC-29AC50AF0464}"/>
    <cellStyle name="Input 3 3 9 2 2" xfId="26888" xr:uid="{BCD1C828-C437-4A22-B3AC-A8995D1AB287}"/>
    <cellStyle name="Input 3 3 9 2 3" xfId="34064" xr:uid="{EE84D4F1-AA6F-407B-BF6D-970432453A21}"/>
    <cellStyle name="Input 3 3 9 2 4" xfId="42571" xr:uid="{B49E9A57-FE85-44D9-8793-7ED07B81E6E6}"/>
    <cellStyle name="Input 3 3 9 2 5" xfId="17981" xr:uid="{C8B64E9B-586E-42EB-B06D-3F5F20799329}"/>
    <cellStyle name="Input 3 3 9 3" xfId="22795" xr:uid="{04360FC4-7849-4D66-BE37-04686D78CC25}"/>
    <cellStyle name="Input 3 3 9 4" xfId="30370" xr:uid="{CE7B41A6-4131-40C3-91F9-70C1C788A40F}"/>
    <cellStyle name="Input 3 3 9 5" xfId="38478" xr:uid="{EE0F36ED-72D9-41AB-B543-32147F5FCBE0}"/>
    <cellStyle name="Input 3 3 9 6" xfId="46043" xr:uid="{3749B689-6725-4963-85D6-2646C537DCFC}"/>
    <cellStyle name="Input 3 3 9 7" xfId="13898" xr:uid="{50378E35-E01E-43B2-A960-BB607DDF3D63}"/>
    <cellStyle name="Input 3 4" xfId="2434" xr:uid="{5ACF0937-15B1-4F17-8C5E-39B6A06C3C15}"/>
    <cellStyle name="Input 3 4 10" xfId="5117" xr:uid="{EC244F07-37CC-48BE-A454-17244F8E926C}"/>
    <cellStyle name="Input 3 4 10 2" xfId="9226" xr:uid="{8DD639DF-683B-474D-8B9B-2BD9D556CE1B}"/>
    <cellStyle name="Input 3 4 10 2 2" xfId="26793" xr:uid="{607289FF-5F06-4EB4-AE88-F45DF4D6B402}"/>
    <cellStyle name="Input 3 4 10 2 3" xfId="33969" xr:uid="{D5F71ED7-3E4E-4D4C-B5D0-A694959FED7A}"/>
    <cellStyle name="Input 3 4 10 2 4" xfId="42476" xr:uid="{86ADFEDF-C094-49F9-B5DA-16CCD1A13623}"/>
    <cellStyle name="Input 3 4 10 2 5" xfId="17886" xr:uid="{8F9CC7D1-72AC-420F-AF77-B3100E39AA48}"/>
    <cellStyle name="Input 3 4 10 3" xfId="22684" xr:uid="{3DAA1814-42F6-4F8A-978D-B3417245913F}"/>
    <cellStyle name="Input 3 4 10 4" xfId="30259" xr:uid="{BFE407AC-A1AF-4CDB-A358-CFA8D2EBC91F}"/>
    <cellStyle name="Input 3 4 10 5" xfId="38367" xr:uid="{CE63ACAB-40A5-4333-9571-350187E8FFEA}"/>
    <cellStyle name="Input 3 4 10 6" xfId="45932" xr:uid="{F2BC54E6-3B22-4285-9E5C-2E2A25AAD2DB}"/>
    <cellStyle name="Input 3 4 10 7" xfId="13787" xr:uid="{8120F0B3-3D77-4ECC-A85C-6F274C0A8C0E}"/>
    <cellStyle name="Input 3 4 11" xfId="7056" xr:uid="{346803DE-D82C-488C-AC0A-23805BF03E04}"/>
    <cellStyle name="Input 3 4 11 2" xfId="24623" xr:uid="{3F444B6C-15DE-4D56-988D-CCAB0C310181}"/>
    <cellStyle name="Input 3 4 11 3" xfId="32080" xr:uid="{6399F4F0-A32B-46E6-9B8F-3B7EB2708ED7}"/>
    <cellStyle name="Input 3 4 11 4" xfId="40306" xr:uid="{95570FE9-5B7B-4D4F-9A26-5A4C6D309F5F}"/>
    <cellStyle name="Input 3 4 11 5" xfId="15716" xr:uid="{BDD226A9-B8B8-46FC-86B0-729925BFE5F2}"/>
    <cellStyle name="Input 3 4 12" xfId="20000" xr:uid="{35AC84BB-B6D8-405B-BE5D-0CC1E2E3F002}"/>
    <cellStyle name="Input 3 4 13" xfId="11205" xr:uid="{3743C8EF-BB36-4301-8B38-26203B00B2A9}"/>
    <cellStyle name="Input 3 4 2" xfId="2997" xr:uid="{12027854-AA3F-4338-AB83-151E4F973183}"/>
    <cellStyle name="Input 3 4 2 10" xfId="28682" xr:uid="{B45F3CD8-4594-4C92-B646-D9A60C833DC4}"/>
    <cellStyle name="Input 3 4 2 11" xfId="36246" xr:uid="{DC47173B-991C-457A-B153-E575C675CE52}"/>
    <cellStyle name="Input 3 4 2 12" xfId="44359" xr:uid="{A00771A3-1883-41F9-A61E-03704B093DE1}"/>
    <cellStyle name="Input 3 4 2 13" xfId="11732" xr:uid="{C777A51A-5E46-4957-97BB-58DF48F9E12B}"/>
    <cellStyle name="Input 3 4 2 2" xfId="4902" xr:uid="{9A379021-F4AB-4539-8F34-A7F4266BD6C4}"/>
    <cellStyle name="Input 3 4 2 2 2" xfId="9109" xr:uid="{3B327706-84EF-4872-A24F-CFA2DF396989}"/>
    <cellStyle name="Input 3 4 2 2 2 2" xfId="26676" xr:uid="{40D42FC3-372C-4A92-B8A2-95DE653AA60F}"/>
    <cellStyle name="Input 3 4 2 2 2 3" xfId="33852" xr:uid="{65ABFFBF-FE2D-4E88-955E-867C39B9D1B2}"/>
    <cellStyle name="Input 3 4 2 2 2 4" xfId="42359" xr:uid="{A8CFC370-E385-467C-A504-3BA709958AEA}"/>
    <cellStyle name="Input 3 4 2 2 2 5" xfId="17769" xr:uid="{452726AB-ECC7-4940-ACD9-CED28319CEDF}"/>
    <cellStyle name="Input 3 4 2 2 3" xfId="22469" xr:uid="{CFBBEFD8-700A-4C05-BCF3-1FA74519B528}"/>
    <cellStyle name="Input 3 4 2 2 4" xfId="30135" xr:uid="{9D2ABE83-D068-4CE7-990E-799DA79AB4A4}"/>
    <cellStyle name="Input 3 4 2 2 5" xfId="38152" xr:uid="{EF0BE60A-2D8D-432B-BCC6-10A8DD85E8FE}"/>
    <cellStyle name="Input 3 4 2 2 6" xfId="45808" xr:uid="{A53C45D0-4F10-4181-8060-82DF5EF650FB}"/>
    <cellStyle name="Input 3 4 2 2 7" xfId="13574" xr:uid="{E98306E4-3FB9-4891-8CEC-943AFD1DC123}"/>
    <cellStyle name="Input 3 4 2 3" xfId="3908" xr:uid="{2DAA989F-C671-48A8-A2AA-48FC5E449C40}"/>
    <cellStyle name="Input 3 4 2 3 2" xfId="8420" xr:uid="{0BFFB7CF-3F80-4F56-98B4-0C663BE036C4}"/>
    <cellStyle name="Input 3 4 2 3 2 2" xfId="25987" xr:uid="{63F0CA7D-0A89-4512-B3B3-9C2FF83FCD17}"/>
    <cellStyle name="Input 3 4 2 3 2 3" xfId="33163" xr:uid="{69BE815E-60E9-4DCE-91A0-B05D46BAB0EA}"/>
    <cellStyle name="Input 3 4 2 3 2 4" xfId="41670" xr:uid="{C7C96606-8F8D-4902-94CF-9B738DA9D0CF}"/>
    <cellStyle name="Input 3 4 2 3 2 5" xfId="17080" xr:uid="{E2FF46C1-C16E-44C1-B399-8F57704F0E34}"/>
    <cellStyle name="Input 3 4 2 3 3" xfId="21475" xr:uid="{4F73330B-78B9-486A-9688-8C23D246ACE7}"/>
    <cellStyle name="Input 3 4 2 3 4" xfId="29463" xr:uid="{CAB53036-5CC7-4594-B974-49542A473BED}"/>
    <cellStyle name="Input 3 4 2 3 5" xfId="37158" xr:uid="{24C48B1B-BD26-4792-BDFF-16AD8B988106}"/>
    <cellStyle name="Input 3 4 2 3 6" xfId="45138" xr:uid="{EBDE501F-384A-474C-8085-CAC91D76ACCF}"/>
    <cellStyle name="Input 3 4 2 3 7" xfId="12626" xr:uid="{D6E69187-2E48-40AF-805F-C19D1561568C}"/>
    <cellStyle name="Input 3 4 2 4" xfId="5896" xr:uid="{E28DD398-7412-4FCB-A527-1D13E10BC324}"/>
    <cellStyle name="Input 3 4 2 4 2" xfId="9950" xr:uid="{4CE8C124-538F-447C-AB95-FEB20A81D59C}"/>
    <cellStyle name="Input 3 4 2 4 2 2" xfId="27517" xr:uid="{2F11E768-705A-473E-80EB-D12ACFF4D6FF}"/>
    <cellStyle name="Input 3 4 2 4 2 3" xfId="34693" xr:uid="{683FB47B-4023-4803-A312-5A0FDC13C8DB}"/>
    <cellStyle name="Input 3 4 2 4 2 4" xfId="43200" xr:uid="{A3C392C3-BE6E-4E28-8DA9-ED041E84A28A}"/>
    <cellStyle name="Input 3 4 2 4 2 5" xfId="18610" xr:uid="{3F7B32AE-EB7E-409E-82DD-EB125F9BB87D}"/>
    <cellStyle name="Input 3 4 2 4 3" xfId="23463" xr:uid="{62DE5173-E926-40D2-80D7-C0B66E8B76F1}"/>
    <cellStyle name="Input 3 4 2 4 4" xfId="31038" xr:uid="{9FCE20AD-412E-4454-BEB8-9BD622799DD1}"/>
    <cellStyle name="Input 3 4 2 4 5" xfId="39146" xr:uid="{E312D740-9FE6-408D-B45A-E79BC447A2DC}"/>
    <cellStyle name="Input 3 4 2 4 6" xfId="46711" xr:uid="{8864F870-467A-4A60-8769-D557E3AB1B25}"/>
    <cellStyle name="Input 3 4 2 4 7" xfId="14566" xr:uid="{C271F287-D762-49CE-80C6-2754E552E901}"/>
    <cellStyle name="Input 3 4 2 5" xfId="6254" xr:uid="{BD8BCA2D-557E-4327-BA80-0DC2061C788B}"/>
    <cellStyle name="Input 3 4 2 5 2" xfId="10294" xr:uid="{0345D18A-70E7-4F23-AB9F-1AD09CDBCCD5}"/>
    <cellStyle name="Input 3 4 2 5 2 2" xfId="27861" xr:uid="{61D00A55-F7D3-4D50-84CD-F976E9D4C8EB}"/>
    <cellStyle name="Input 3 4 2 5 2 3" xfId="35037" xr:uid="{B37E42BC-B553-4441-B89A-0BEEF669B3AC}"/>
    <cellStyle name="Input 3 4 2 5 2 4" xfId="43544" xr:uid="{E99F0AA2-B5EE-42E8-812F-988F5EBE1746}"/>
    <cellStyle name="Input 3 4 2 5 2 5" xfId="18954" xr:uid="{2F31493A-F533-4D32-AF34-F51A8F4EED59}"/>
    <cellStyle name="Input 3 4 2 5 3" xfId="23821" xr:uid="{BE3A8CEB-3AB2-480B-AF0A-191214487F08}"/>
    <cellStyle name="Input 3 4 2 5 4" xfId="31396" xr:uid="{E0E7BF2F-29FB-4697-A828-27F1CA829093}"/>
    <cellStyle name="Input 3 4 2 5 5" xfId="39504" xr:uid="{35A3D028-E01C-4E25-96DA-2B2AD0469A36}"/>
    <cellStyle name="Input 3 4 2 5 6" xfId="47069" xr:uid="{64D47628-8CB3-4BB9-9971-F6B43D2C61BC}"/>
    <cellStyle name="Input 3 4 2 5 7" xfId="14924" xr:uid="{C460936D-5F6C-40EF-A211-1594BE24DE1C}"/>
    <cellStyle name="Input 3 4 2 6" xfId="6598" xr:uid="{ED695ACB-9E7D-424C-B0BC-DA563AE8D6A6}"/>
    <cellStyle name="Input 3 4 2 6 2" xfId="10628" xr:uid="{5747CC39-2FEC-419D-83BE-746B995874FC}"/>
    <cellStyle name="Input 3 4 2 6 2 2" xfId="28195" xr:uid="{8CE8C277-9395-4612-B387-CADADF5426EF}"/>
    <cellStyle name="Input 3 4 2 6 2 3" xfId="35371" xr:uid="{90A90D48-CAF9-4D4F-AB8C-1F88B6A90F5E}"/>
    <cellStyle name="Input 3 4 2 6 2 4" xfId="43878" xr:uid="{FC30688D-079D-4428-95A5-B798D1041178}"/>
    <cellStyle name="Input 3 4 2 6 2 5" xfId="19288" xr:uid="{BD320523-4686-4E12-B8B6-E9B5095B1A60}"/>
    <cellStyle name="Input 3 4 2 6 3" xfId="24165" xr:uid="{ECE5C8C1-9E04-4248-ACF8-331D974143DB}"/>
    <cellStyle name="Input 3 4 2 6 4" xfId="31740" xr:uid="{9F33194D-723D-431E-9B95-C08D048C4BCF}"/>
    <cellStyle name="Input 3 4 2 6 5" xfId="39848" xr:uid="{A51EEF80-4D0E-4DAD-8046-D29EC392B7F1}"/>
    <cellStyle name="Input 3 4 2 6 6" xfId="47413" xr:uid="{378330DC-F436-4F92-AFF5-A53F23DD8800}"/>
    <cellStyle name="Input 3 4 2 6 7" xfId="15268" xr:uid="{F9680054-177E-417D-994C-5F83CB28D007}"/>
    <cellStyle name="Input 3 4 2 7" xfId="3375" xr:uid="{516CCF10-27FD-4DA2-8E1D-E4D62939C8DD}"/>
    <cellStyle name="Input 3 4 2 7 2" xfId="7979" xr:uid="{D93F76AF-AF83-440F-B9DA-336C425E64BD}"/>
    <cellStyle name="Input 3 4 2 7 2 2" xfId="25546" xr:uid="{43C4028F-E53C-4224-BD7D-D40694715EA7}"/>
    <cellStyle name="Input 3 4 2 7 2 3" xfId="32722" xr:uid="{6E291596-E4A4-4242-9064-BD706BAC7D22}"/>
    <cellStyle name="Input 3 4 2 7 2 4" xfId="41229" xr:uid="{39C15214-8A71-45F6-85E9-995B46A1997D}"/>
    <cellStyle name="Input 3 4 2 7 2 5" xfId="16639" xr:uid="{1B8C62BD-131E-4724-8A3B-1055BAF3AB0D}"/>
    <cellStyle name="Input 3 4 2 7 3" xfId="20942" xr:uid="{7F1F19DE-DF67-4BE9-8F70-9764DB8F37BB}"/>
    <cellStyle name="Input 3 4 2 7 4" xfId="28969" xr:uid="{758A36B5-0654-42C7-9804-B9849311E909}"/>
    <cellStyle name="Input 3 4 2 7 5" xfId="36625" xr:uid="{F7058A17-4A84-4FE2-AED1-FF8B3BAB20AD}"/>
    <cellStyle name="Input 3 4 2 7 6" xfId="44646" xr:uid="{0250C0A2-2F99-45BC-8BDB-B3D1FC5E6C9F}"/>
    <cellStyle name="Input 3 4 2 7 7" xfId="12109" xr:uid="{D8B85878-D495-48D1-959D-1F66C74BAB4D}"/>
    <cellStyle name="Input 3 4 2 8" xfId="7619" xr:uid="{6CE72DD8-C0C6-46EE-935F-9C58BE1E272D}"/>
    <cellStyle name="Input 3 4 2 8 2" xfId="25186" xr:uid="{39BBBDEE-AE72-461A-BC32-95D57ED15D55}"/>
    <cellStyle name="Input 3 4 2 8 3" xfId="32451" xr:uid="{D00C4C78-84BC-4D5B-94AA-E5562571CEE9}"/>
    <cellStyle name="Input 3 4 2 8 4" xfId="40869" xr:uid="{405F7804-1B34-4C45-9440-DEAA7B3BF48D}"/>
    <cellStyle name="Input 3 4 2 8 5" xfId="16279" xr:uid="{28D70570-AF62-445C-B519-8CB5B4ED6D4D}"/>
    <cellStyle name="Input 3 4 2 9" xfId="20563" xr:uid="{3F5D92BB-A668-42D9-9533-954DB8029B86}"/>
    <cellStyle name="Input 3 4 3" xfId="2618" xr:uid="{CA98D67B-2359-4366-98CD-AE2645BB6DA9}"/>
    <cellStyle name="Input 3 4 3 10" xfId="28440" xr:uid="{FB8BB2DC-8ABC-4355-BC14-9473C57C79CA}"/>
    <cellStyle name="Input 3 4 3 11" xfId="35873" xr:uid="{1BFDE13F-96FA-446A-BB58-93C571C9F744}"/>
    <cellStyle name="Input 3 4 3 12" xfId="44119" xr:uid="{2A06272E-DD95-42D3-9E3C-9D45458F99A3}"/>
    <cellStyle name="Input 3 4 3 13" xfId="11383" xr:uid="{30945C5B-40C2-4BED-A72C-54E08D141941}"/>
    <cellStyle name="Input 3 4 3 2" xfId="4523" xr:uid="{A93D2C55-2DE8-4836-8C3A-04FB95A4E0C2}"/>
    <cellStyle name="Input 3 4 3 2 2" xfId="8837" xr:uid="{7A34DB6E-7789-4536-8EB1-B0A6DF01AFAE}"/>
    <cellStyle name="Input 3 4 3 2 2 2" xfId="26404" xr:uid="{7CD1F87D-16B5-4E44-A23E-165D01424D82}"/>
    <cellStyle name="Input 3 4 3 2 2 3" xfId="33580" xr:uid="{73973C94-94AB-4299-A912-C6BD2E98E38B}"/>
    <cellStyle name="Input 3 4 3 2 2 4" xfId="42087" xr:uid="{FF259739-68BA-411B-A65A-A3B6CE2D9662}"/>
    <cellStyle name="Input 3 4 3 2 2 5" xfId="17497" xr:uid="{E3FA2014-C6C6-4E6D-95BE-A1D982444700}"/>
    <cellStyle name="Input 3 4 3 2 3" xfId="22090" xr:uid="{AF08D931-1B15-4AD9-BFCB-2C38BBB164A7}"/>
    <cellStyle name="Input 3 4 3 2 4" xfId="29893" xr:uid="{4DDEB2D5-6FDD-4599-A0D1-80BC292CA8DC}"/>
    <cellStyle name="Input 3 4 3 2 5" xfId="37773" xr:uid="{93E57D56-A195-452C-9D14-0D84B27169AB}"/>
    <cellStyle name="Input 3 4 3 2 6" xfId="45568" xr:uid="{50D99317-39C0-42C8-A9C7-A9058A190EDB}"/>
    <cellStyle name="Input 3 4 3 2 7" xfId="13225" xr:uid="{DB9454B7-B71D-4110-90E7-DD458B2D6548}"/>
    <cellStyle name="Input 3 4 3 3" xfId="5616" xr:uid="{46D8535F-4864-4E86-A32F-733E87E58BF8}"/>
    <cellStyle name="Input 3 4 3 3 2" xfId="9677" xr:uid="{D23F2080-3103-472B-A444-EBAA311FFE4A}"/>
    <cellStyle name="Input 3 4 3 3 2 2" xfId="27244" xr:uid="{CDC7AF22-98CE-447F-9D14-9E6FF3232D9B}"/>
    <cellStyle name="Input 3 4 3 3 2 3" xfId="34420" xr:uid="{9445B1BF-6101-4810-89DE-AE966CFA8000}"/>
    <cellStyle name="Input 3 4 3 3 2 4" xfId="42927" xr:uid="{D78C081A-F6B2-4E29-9C3D-10F62FFD5F71}"/>
    <cellStyle name="Input 3 4 3 3 2 5" xfId="18337" xr:uid="{83BE7498-CCC0-4CD0-A7EA-11CA59791588}"/>
    <cellStyle name="Input 3 4 3 3 3" xfId="23183" xr:uid="{ED806337-881D-4CBC-90D1-7F0CA49DA5DF}"/>
    <cellStyle name="Input 3 4 3 3 4" xfId="30758" xr:uid="{5614CBB4-3DD2-4A38-9FD9-EFE017551E1E}"/>
    <cellStyle name="Input 3 4 3 3 5" xfId="38866" xr:uid="{BD286B40-C2C3-491A-A038-81F562CF2218}"/>
    <cellStyle name="Input 3 4 3 3 6" xfId="46431" xr:uid="{F181351A-D39E-401A-844C-449B3D4CAB6F}"/>
    <cellStyle name="Input 3 4 3 3 7" xfId="14286" xr:uid="{02496A86-33AD-4D96-8042-24978A6D3E70}"/>
    <cellStyle name="Input 3 4 3 4" xfId="4075" xr:uid="{1E30CDA7-E8DE-47B7-948A-DFC14E609879}"/>
    <cellStyle name="Input 3 4 3 4 2" xfId="8543" xr:uid="{07CBFEE9-01A2-42E8-9235-805FB96DB8D0}"/>
    <cellStyle name="Input 3 4 3 4 2 2" xfId="26110" xr:uid="{4A3204C1-266E-47D1-8B9E-F19FAB1B3328}"/>
    <cellStyle name="Input 3 4 3 4 2 3" xfId="33286" xr:uid="{46AE1E5E-611C-471C-81F7-299E49CDA630}"/>
    <cellStyle name="Input 3 4 3 4 2 4" xfId="41793" xr:uid="{489F0F16-8BE2-4719-9E95-9383D7B1F675}"/>
    <cellStyle name="Input 3 4 3 4 2 5" xfId="17203" xr:uid="{4B4FB717-0263-41C2-8C2F-53862A268087}"/>
    <cellStyle name="Input 3 4 3 4 3" xfId="21642" xr:uid="{9D163542-419D-4EFA-8D1F-09C46EC50BF2}"/>
    <cellStyle name="Input 3 4 3 4 4" xfId="29602" xr:uid="{3527B45F-C9CA-4B7C-B76F-C352CEF20152}"/>
    <cellStyle name="Input 3 4 3 4 5" xfId="37325" xr:uid="{84AC6FD2-E4D5-4C05-897B-3D3F7E80E79F}"/>
    <cellStyle name="Input 3 4 3 4 6" xfId="45277" xr:uid="{F4E00224-DC8A-4A2F-BD3C-19E9D12787F1}"/>
    <cellStyle name="Input 3 4 3 4 7" xfId="12793" xr:uid="{A3EFE5FF-0077-4773-98F0-6F5BC74E046E}"/>
    <cellStyle name="Input 3 4 3 5" xfId="5149" xr:uid="{E56C849E-78EF-4906-A525-CE93C903553B}"/>
    <cellStyle name="Input 3 4 3 5 2" xfId="9254" xr:uid="{9482E8AE-B9C4-4274-B1A1-CC9259856217}"/>
    <cellStyle name="Input 3 4 3 5 2 2" xfId="26821" xr:uid="{4BD825FA-F279-484B-833C-95C5B5289944}"/>
    <cellStyle name="Input 3 4 3 5 2 3" xfId="33997" xr:uid="{3804A729-C186-43BD-BE9A-E38DC8FA7E54}"/>
    <cellStyle name="Input 3 4 3 5 2 4" xfId="42504" xr:uid="{DFFE399F-D6CB-4F1C-8DA2-BEC5F49C86E3}"/>
    <cellStyle name="Input 3 4 3 5 2 5" xfId="17914" xr:uid="{28BA9240-699B-47D1-9EE6-AC19544D00E7}"/>
    <cellStyle name="Input 3 4 3 5 3" xfId="22716" xr:uid="{D7CAD148-8F01-417B-A9FA-063498A5468B}"/>
    <cellStyle name="Input 3 4 3 5 4" xfId="30291" xr:uid="{33903C53-CDD8-455A-BCBA-9C5AF09F1863}"/>
    <cellStyle name="Input 3 4 3 5 5" xfId="38399" xr:uid="{735285C3-FB97-48AF-A9F3-CA7531F3CAF5}"/>
    <cellStyle name="Input 3 4 3 5 6" xfId="45964" xr:uid="{44C543D4-BA2E-43CC-A64E-55433D855C7F}"/>
    <cellStyle name="Input 3 4 3 5 7" xfId="13819" xr:uid="{E62402DE-0359-440C-8BD8-D85DE3A37B85}"/>
    <cellStyle name="Input 3 4 3 6" xfId="5564" xr:uid="{81F7C0A7-88C0-4379-9FE4-7A301FF47186}"/>
    <cellStyle name="Input 3 4 3 6 2" xfId="9630" xr:uid="{ACD46C1E-8099-4795-9619-8714DC920B4E}"/>
    <cellStyle name="Input 3 4 3 6 2 2" xfId="27197" xr:uid="{37FCC471-4B6F-4338-91F6-BCB431D461BF}"/>
    <cellStyle name="Input 3 4 3 6 2 3" xfId="34373" xr:uid="{248BB3F9-0DB7-4190-9CB2-D0B4333C3E48}"/>
    <cellStyle name="Input 3 4 3 6 2 4" xfId="42880" xr:uid="{BBED2AD9-B609-4BA2-BBAF-983F13D8792C}"/>
    <cellStyle name="Input 3 4 3 6 2 5" xfId="18290" xr:uid="{269E0516-B736-4986-A0AB-5EE5064ECC21}"/>
    <cellStyle name="Input 3 4 3 6 3" xfId="23131" xr:uid="{8AE75BE5-ADA3-4F83-B9C3-74F12741C3A0}"/>
    <cellStyle name="Input 3 4 3 6 4" xfId="30706" xr:uid="{29C5EF71-E268-4128-B4FF-F68568F16FA5}"/>
    <cellStyle name="Input 3 4 3 6 5" xfId="38814" xr:uid="{1564DCF7-4098-4676-8F02-6EDDC1BA7AD9}"/>
    <cellStyle name="Input 3 4 3 6 6" xfId="46379" xr:uid="{0BD80224-5918-45A3-9633-6D6EAD8D2799}"/>
    <cellStyle name="Input 3 4 3 6 7" xfId="14234" xr:uid="{B8BAB0C5-C1EE-4136-B3CE-03AFBBC07327}"/>
    <cellStyle name="Input 3 4 3 7" xfId="5421" xr:uid="{BF9833EE-98A4-4B19-B663-E5C6B4B8D9EB}"/>
    <cellStyle name="Input 3 4 3 7 2" xfId="9499" xr:uid="{524E753F-44A2-452D-BF4D-C851AD5F788E}"/>
    <cellStyle name="Input 3 4 3 7 2 2" xfId="27066" xr:uid="{37CD906D-DA01-455D-85D8-C4BA3EC0262E}"/>
    <cellStyle name="Input 3 4 3 7 2 3" xfId="34242" xr:uid="{82435A5E-5640-4E9A-B35F-482DCD85D036}"/>
    <cellStyle name="Input 3 4 3 7 2 4" xfId="42749" xr:uid="{4592A90C-A8BA-4BCF-96D7-2CF4FBB90369}"/>
    <cellStyle name="Input 3 4 3 7 2 5" xfId="18159" xr:uid="{E79048FC-192F-4619-8956-7A18F0ADBC70}"/>
    <cellStyle name="Input 3 4 3 7 3" xfId="22988" xr:uid="{16F45AF6-143B-4548-B5B2-96BE43AD3A7B}"/>
    <cellStyle name="Input 3 4 3 7 4" xfId="30563" xr:uid="{85348FB0-AEE4-4234-BCD5-A8B70918E370}"/>
    <cellStyle name="Input 3 4 3 7 5" xfId="38671" xr:uid="{524A7319-7131-449F-A0CF-BEF41ACE04C5}"/>
    <cellStyle name="Input 3 4 3 7 6" xfId="46236" xr:uid="{4706FBFB-C1E4-4B8B-99CF-3B7EDA9EB43E}"/>
    <cellStyle name="Input 3 4 3 7 7" xfId="14091" xr:uid="{7B339C62-D1EF-45DF-9DFB-02660872642A}"/>
    <cellStyle name="Input 3 4 3 8" xfId="7240" xr:uid="{59CE84DA-8AB6-464F-8041-12DEB9FB8A0F}"/>
    <cellStyle name="Input 3 4 3 8 2" xfId="24807" xr:uid="{D91B53D3-DCBF-446A-B456-F150367E04B9}"/>
    <cellStyle name="Input 3 4 3 8 3" xfId="32179" xr:uid="{64913090-9974-4EB0-9599-5D2D052B85B5}"/>
    <cellStyle name="Input 3 4 3 8 4" xfId="40490" xr:uid="{AB684B9D-D824-4249-AD69-27953ABEF836}"/>
    <cellStyle name="Input 3 4 3 8 5" xfId="15900" xr:uid="{F169ED63-E231-4A34-BD6E-BF7B8FF73B1D}"/>
    <cellStyle name="Input 3 4 3 9" xfId="20184" xr:uid="{7BA259A9-B8B4-49C6-A640-A4FB1D28D016}"/>
    <cellStyle name="Input 3 4 4" xfId="3146" xr:uid="{9DEDC092-8BEC-4392-A4D8-C2C35140A91D}"/>
    <cellStyle name="Input 3 4 4 10" xfId="28746" xr:uid="{6B49E937-79EB-4EE5-8BE7-B7ADD828A1C0}"/>
    <cellStyle name="Input 3 4 4 11" xfId="36396" xr:uid="{DDC59E3D-CB68-4B5D-A575-A005F165B4D9}"/>
    <cellStyle name="Input 3 4 4 12" xfId="44423" xr:uid="{02944298-9EB4-4CFF-9B30-6B2512A7960F}"/>
    <cellStyle name="Input 3 4 4 13" xfId="11880" xr:uid="{C8EC83CF-8C59-41CA-9064-77C9321F69AB}"/>
    <cellStyle name="Input 3 4 4 2" xfId="5052" xr:uid="{98B7CEDC-7109-46CD-A579-20617AA5576D}"/>
    <cellStyle name="Input 3 4 4 2 2" xfId="9175" xr:uid="{00CB34D2-A3BF-4D59-BF38-B7A7F0815647}"/>
    <cellStyle name="Input 3 4 4 2 2 2" xfId="26742" xr:uid="{3C0E51A6-F270-4A18-8CE5-A258DD932A82}"/>
    <cellStyle name="Input 3 4 4 2 2 3" xfId="33918" xr:uid="{FDC4B568-10EB-464D-BEFE-B9E09A9707D5}"/>
    <cellStyle name="Input 3 4 4 2 2 4" xfId="42425" xr:uid="{81BCC1C8-68B4-4370-93EE-C0D790E27702}"/>
    <cellStyle name="Input 3 4 4 2 2 5" xfId="17835" xr:uid="{17E169E8-AEE3-45AB-9918-43E8859B300F}"/>
    <cellStyle name="Input 3 4 4 2 3" xfId="22619" xr:uid="{BAEEF76C-413D-4024-A632-74C33FBF20E7}"/>
    <cellStyle name="Input 3 4 4 2 4" xfId="30199" xr:uid="{1FE46FF9-3E06-4326-978D-AB6C0E93F090}"/>
    <cellStyle name="Input 3 4 4 2 5" xfId="38302" xr:uid="{F46E9317-6B32-48F8-A88F-2D4E32B7722F}"/>
    <cellStyle name="Input 3 4 4 2 6" xfId="45872" xr:uid="{B1B8DF6D-21CB-44DF-98A4-B1511B234146}"/>
    <cellStyle name="Input 3 4 4 2 7" xfId="13722" xr:uid="{BB218590-FC1C-434B-B874-594939BED6AF}"/>
    <cellStyle name="Input 3 4 4 3" xfId="3638" xr:uid="{2C211C9D-8F55-4B0A-8C10-179D60F0503D}"/>
    <cellStyle name="Input 3 4 4 3 2" xfId="8193" xr:uid="{E150AF03-B4C9-4360-AEE8-D4E290C94848}"/>
    <cellStyle name="Input 3 4 4 3 2 2" xfId="25760" xr:uid="{83A79B98-278D-4E28-98FE-BF13AE3BEDBB}"/>
    <cellStyle name="Input 3 4 4 3 2 3" xfId="32936" xr:uid="{4FBC50AF-F88D-4F46-8B77-5FC61D76BCF4}"/>
    <cellStyle name="Input 3 4 4 3 2 4" xfId="41443" xr:uid="{443CAC4C-C264-4A82-B663-862031903396}"/>
    <cellStyle name="Input 3 4 4 3 2 5" xfId="16853" xr:uid="{1CF8374C-790F-45C9-B132-9A36CB56614E}"/>
    <cellStyle name="Input 3 4 4 3 3" xfId="21205" xr:uid="{7807B01E-6594-44E3-A9D7-24B6114C6110}"/>
    <cellStyle name="Input 3 4 4 3 4" xfId="29223" xr:uid="{8C8D15B0-A6E9-4549-9D02-828C4ECCCB97}"/>
    <cellStyle name="Input 3 4 4 3 5" xfId="36888" xr:uid="{048FD7FE-8861-479D-976A-F4724F3590AF}"/>
    <cellStyle name="Input 3 4 4 3 6" xfId="44899" xr:uid="{9410A151-7C60-4EF1-A3E0-F83385A10F17}"/>
    <cellStyle name="Input 3 4 4 3 7" xfId="12364" xr:uid="{CBB6BEB7-7F01-41EC-AAC7-A9273A4F7BD4}"/>
    <cellStyle name="Input 3 4 4 4" xfId="5980" xr:uid="{4A4ABE4B-3E03-45B1-A4A6-5D8BA84BF376}"/>
    <cellStyle name="Input 3 4 4 4 2" xfId="10030" xr:uid="{B1DC447E-E439-4E7C-AC62-58EDD0F3B8F0}"/>
    <cellStyle name="Input 3 4 4 4 2 2" xfId="27597" xr:uid="{296E78ED-6FFE-4FDC-8DE7-6F318600AC5B}"/>
    <cellStyle name="Input 3 4 4 4 2 3" xfId="34773" xr:uid="{E88795AF-6FF2-4759-8D07-1127C11E645D}"/>
    <cellStyle name="Input 3 4 4 4 2 4" xfId="43280" xr:uid="{CFE8CC7B-3E5C-4280-9ED1-B7CA987DD997}"/>
    <cellStyle name="Input 3 4 4 4 2 5" xfId="18690" xr:uid="{D938037C-038B-4AAB-BAD6-90176A994B1C}"/>
    <cellStyle name="Input 3 4 4 4 3" xfId="23547" xr:uid="{2B6D59D6-B40B-4DA6-9492-83119AD140F8}"/>
    <cellStyle name="Input 3 4 4 4 4" xfId="31122" xr:uid="{60B4EBC5-6CCC-49FD-BA2C-5A11A3C7B463}"/>
    <cellStyle name="Input 3 4 4 4 5" xfId="39230" xr:uid="{A6819376-62E3-4D3B-857B-58C8050EA1EA}"/>
    <cellStyle name="Input 3 4 4 4 6" xfId="46795" xr:uid="{D6C270B5-5DFE-42D6-B221-3EAC912E94B2}"/>
    <cellStyle name="Input 3 4 4 4 7" xfId="14650" xr:uid="{03CED56E-4754-49E5-89DC-97ECA4F5B86F}"/>
    <cellStyle name="Input 3 4 4 5" xfId="6343" xr:uid="{6FCA79A4-4EF4-4CC3-8C04-635CFDB79C76}"/>
    <cellStyle name="Input 3 4 4 5 2" xfId="10380" xr:uid="{52C8B470-E39A-418D-B81D-F7A5A07ED390}"/>
    <cellStyle name="Input 3 4 4 5 2 2" xfId="27947" xr:uid="{2B8B41EC-418C-448E-8345-04FEA481B07F}"/>
    <cellStyle name="Input 3 4 4 5 2 3" xfId="35123" xr:uid="{9E82CA10-119B-4647-8A3F-373AED2AE8A3}"/>
    <cellStyle name="Input 3 4 4 5 2 4" xfId="43630" xr:uid="{9DB84E60-F372-48A3-AF9A-9D6F7625C950}"/>
    <cellStyle name="Input 3 4 4 5 2 5" xfId="19040" xr:uid="{CC94B78C-97BB-4083-ABD5-53423896624C}"/>
    <cellStyle name="Input 3 4 4 5 3" xfId="23910" xr:uid="{385034FD-FC27-4D56-8DDD-8BEA768B5D5A}"/>
    <cellStyle name="Input 3 4 4 5 4" xfId="31485" xr:uid="{9ADF5CD7-CF20-43C9-AF70-28E1D0FA37B8}"/>
    <cellStyle name="Input 3 4 4 5 5" xfId="39593" xr:uid="{4F587FED-42C5-4FA2-A373-03C9CD5120DE}"/>
    <cellStyle name="Input 3 4 4 5 6" xfId="47158" xr:uid="{A1AF19D6-AC90-4E20-88E9-848692892E78}"/>
    <cellStyle name="Input 3 4 4 5 7" xfId="15013" xr:uid="{006124AA-4C2E-4459-8B42-6CD7E3E9799B}"/>
    <cellStyle name="Input 3 4 4 6" xfId="6675" xr:uid="{0A83CD8D-AC0F-4221-86D4-A7BF2282BF2D}"/>
    <cellStyle name="Input 3 4 4 6 2" xfId="10697" xr:uid="{12F49C5D-0585-4421-B664-D4B826896720}"/>
    <cellStyle name="Input 3 4 4 6 2 2" xfId="28264" xr:uid="{8DCCDCD1-B5C7-408D-8A01-10CAF87B3F86}"/>
    <cellStyle name="Input 3 4 4 6 2 3" xfId="35440" xr:uid="{6874EEB3-072B-4109-AF7E-888F8804A0D2}"/>
    <cellStyle name="Input 3 4 4 6 2 4" xfId="43947" xr:uid="{66A3ECA1-B98A-4509-9795-85A650F8955B}"/>
    <cellStyle name="Input 3 4 4 6 2 5" xfId="19357" xr:uid="{59913440-6BC8-441B-88D7-D4AF13F4918D}"/>
    <cellStyle name="Input 3 4 4 6 3" xfId="24242" xr:uid="{2D223F67-7A87-4393-9315-ED336B9D284A}"/>
    <cellStyle name="Input 3 4 4 6 4" xfId="31817" xr:uid="{DDD62211-FE72-4BE5-99BC-E9C50C670AFE}"/>
    <cellStyle name="Input 3 4 4 6 5" xfId="39925" xr:uid="{60EC5636-8B46-45E3-90BC-D14742CF81B3}"/>
    <cellStyle name="Input 3 4 4 6 6" xfId="47490" xr:uid="{92CB7245-051D-4776-935E-FB3DA505281B}"/>
    <cellStyle name="Input 3 4 4 6 7" xfId="15345" xr:uid="{DFE10C30-106A-4E98-A78F-B5FDB645D932}"/>
    <cellStyle name="Input 3 4 4 7" xfId="3196" xr:uid="{0EFA9599-CA6B-460D-A9D7-2C95D92B9532}"/>
    <cellStyle name="Input 3 4 4 7 2" xfId="7819" xr:uid="{8C94CB0F-170D-44F9-A984-A18B716744F3}"/>
    <cellStyle name="Input 3 4 4 7 2 2" xfId="25386" xr:uid="{D82F544F-9F80-4856-8D31-C45C1623AD25}"/>
    <cellStyle name="Input 3 4 4 7 2 3" xfId="32562" xr:uid="{506DC905-B2AD-4474-BAC6-62C2BCD2E9E0}"/>
    <cellStyle name="Input 3 4 4 7 2 4" xfId="41069" xr:uid="{9E176D3B-1196-4C0A-B9FF-E1832F608EC4}"/>
    <cellStyle name="Input 3 4 4 7 2 5" xfId="16479" xr:uid="{1AFFF918-9D4E-48FD-B364-84971F81A6B4}"/>
    <cellStyle name="Input 3 4 4 7 3" xfId="20763" xr:uid="{E7BDE24C-3386-43CF-8269-65F68724755C}"/>
    <cellStyle name="Input 3 4 4 7 4" xfId="28791" xr:uid="{A120CE75-FD49-481A-BF42-F25C801A1683}"/>
    <cellStyle name="Input 3 4 4 7 5" xfId="36446" xr:uid="{1509E63D-16B1-4801-A17F-A9111C43A2B8}"/>
    <cellStyle name="Input 3 4 4 7 6" xfId="44468" xr:uid="{531ADDEF-C856-4D4B-A3C1-FBF2C4C209F7}"/>
    <cellStyle name="Input 3 4 4 7 7" xfId="11930" xr:uid="{17D2A15A-61EA-429C-ADDC-58E3CB56B551}"/>
    <cellStyle name="Input 3 4 4 8" xfId="7769" xr:uid="{B5FE8092-EC0D-4CAC-91E7-18519D3EA383}"/>
    <cellStyle name="Input 3 4 4 8 2" xfId="25336" xr:uid="{0A681C7E-9802-4A4A-997B-BD3752710D70}"/>
    <cellStyle name="Input 3 4 4 8 3" xfId="32517" xr:uid="{D4F54163-953D-4F93-8EB1-9AD8575EA3A0}"/>
    <cellStyle name="Input 3 4 4 8 4" xfId="41019" xr:uid="{EE247CF9-223C-4AAB-B641-831B635E10FE}"/>
    <cellStyle name="Input 3 4 4 8 5" xfId="16429" xr:uid="{D0769BC3-8C1E-452E-9AC0-E0BC1FBF9D33}"/>
    <cellStyle name="Input 3 4 4 9" xfId="20713" xr:uid="{C106470C-7750-468E-862F-F190AB240E52}"/>
    <cellStyle name="Input 3 4 5" xfId="4339" xr:uid="{96D91BF0-E136-4E2C-A9A4-8EFA311FDEAC}"/>
    <cellStyle name="Input 3 4 5 2" xfId="8738" xr:uid="{2451A1D9-580A-4710-9800-B14B0E69BCF3}"/>
    <cellStyle name="Input 3 4 5 2 2" xfId="26305" xr:uid="{0BE8971D-613D-488E-B8CE-20BF3DC4923A}"/>
    <cellStyle name="Input 3 4 5 2 3" xfId="33481" xr:uid="{33549BBA-7441-45FA-B191-173395FEA095}"/>
    <cellStyle name="Input 3 4 5 2 4" xfId="41988" xr:uid="{4F6745CA-4B9B-4A6C-8A9F-866E1AC86802}"/>
    <cellStyle name="Input 3 4 5 2 5" xfId="17398" xr:uid="{E08F6E99-E34A-4DA8-A49E-5CBCF0DCBE93}"/>
    <cellStyle name="Input 3 4 5 3" xfId="21906" xr:uid="{93A65A77-A593-4EDE-B026-9B08ABE53A14}"/>
    <cellStyle name="Input 3 4 5 4" xfId="29796" xr:uid="{73049AD7-4F09-441A-934F-CC22955BCDE5}"/>
    <cellStyle name="Input 3 4 5 5" xfId="37589" xr:uid="{E0975F52-18FC-4D25-B4D3-FE3D0FCF0E01}"/>
    <cellStyle name="Input 3 4 5 6" xfId="45471" xr:uid="{C552ADF0-8BDC-40AE-A2F9-C20699161C5B}"/>
    <cellStyle name="Input 3 4 5 7" xfId="13043" xr:uid="{5CE87624-8E7F-4733-B986-92D28ED30D56}"/>
    <cellStyle name="Input 3 4 6" xfId="5641" xr:uid="{A91929E3-17CD-416B-BE81-999039F14404}"/>
    <cellStyle name="Input 3 4 6 2" xfId="9701" xr:uid="{6BE52CF2-E815-4FCC-A353-369B65AF6087}"/>
    <cellStyle name="Input 3 4 6 2 2" xfId="27268" xr:uid="{7E6524E6-1614-4EBF-A7C8-FDB89D10BB62}"/>
    <cellStyle name="Input 3 4 6 2 3" xfId="34444" xr:uid="{FA1E05DC-A80D-4ED7-8928-BBB8CEEAFE18}"/>
    <cellStyle name="Input 3 4 6 2 4" xfId="42951" xr:uid="{C143C541-4A14-4A62-8BA9-D9F6BAA85A12}"/>
    <cellStyle name="Input 3 4 6 2 5" xfId="18361" xr:uid="{96D735D4-5426-42E9-A4B4-2B155196F77B}"/>
    <cellStyle name="Input 3 4 6 3" xfId="23208" xr:uid="{44FFABC9-EC8B-4FD0-9D56-4B20565C582A}"/>
    <cellStyle name="Input 3 4 6 4" xfId="30783" xr:uid="{4FF8DC3A-0F8D-4745-979D-DAA791723AD8}"/>
    <cellStyle name="Input 3 4 6 5" xfId="38891" xr:uid="{E31B50CE-AD50-4EF1-B6D9-F271C5F4B3C2}"/>
    <cellStyle name="Input 3 4 6 6" xfId="46456" xr:uid="{7059E19F-D07B-4F10-BF89-088A02272BC6}"/>
    <cellStyle name="Input 3 4 6 7" xfId="14311" xr:uid="{F9B8A610-2025-43DA-A4EF-EE3B431DB374}"/>
    <cellStyle name="Input 3 4 7" xfId="3312" xr:uid="{3B3863BF-8597-43B0-A8F9-71FE16F33E84}"/>
    <cellStyle name="Input 3 4 7 2" xfId="7921" xr:uid="{32D996FC-A129-4A5C-86F9-0208A12D693D}"/>
    <cellStyle name="Input 3 4 7 2 2" xfId="25488" xr:uid="{D4E5DB33-E5C2-4C2F-9517-F37724632B9B}"/>
    <cellStyle name="Input 3 4 7 2 3" xfId="32664" xr:uid="{239559A0-0D88-48C4-9024-3F8BF77A634C}"/>
    <cellStyle name="Input 3 4 7 2 4" xfId="41171" xr:uid="{476FCF42-43D9-4E2F-A5DC-442FC38F9A49}"/>
    <cellStyle name="Input 3 4 7 2 5" xfId="16581" xr:uid="{B88EDAF8-EE1D-498E-9294-090C4497AEB5}"/>
    <cellStyle name="Input 3 4 7 3" xfId="20879" xr:uid="{268B5A8E-19CF-400D-B937-AEF122B4D2BB}"/>
    <cellStyle name="Input 3 4 7 4" xfId="28906" xr:uid="{C702DA81-8FFB-4EDA-B38B-C139A902B08C}"/>
    <cellStyle name="Input 3 4 7 5" xfId="36562" xr:uid="{4633D485-BD17-44A7-8300-005417AA71E9}"/>
    <cellStyle name="Input 3 4 7 6" xfId="44583" xr:uid="{30FB4710-76E1-4DE3-AA60-8C1BF314639D}"/>
    <cellStyle name="Input 3 4 7 7" xfId="12046" xr:uid="{BF0AA412-8A66-4BFB-BBD2-28C55FCFD0CB}"/>
    <cellStyle name="Input 3 4 8" xfId="3562" xr:uid="{1082EE52-09A1-4694-BB0D-774CD091845B}"/>
    <cellStyle name="Input 3 4 8 2" xfId="8130" xr:uid="{6CAB2845-627F-40C6-BDFC-6CEFB00BE176}"/>
    <cellStyle name="Input 3 4 8 2 2" xfId="25697" xr:uid="{A6FA020B-70F6-42C6-AC07-BB30A7A26ED3}"/>
    <cellStyle name="Input 3 4 8 2 3" xfId="32873" xr:uid="{CD5C4B32-7E50-468B-A1E2-7CB789FDE147}"/>
    <cellStyle name="Input 3 4 8 2 4" xfId="41380" xr:uid="{14427656-DD77-4374-96D5-11B101F125D8}"/>
    <cellStyle name="Input 3 4 8 2 5" xfId="16790" xr:uid="{A89F3BF5-4310-4430-817D-F411EA88FD21}"/>
    <cellStyle name="Input 3 4 8 3" xfId="21129" xr:uid="{E56BFC28-D8E7-49BB-AABD-BA3B9CB3E83D}"/>
    <cellStyle name="Input 3 4 8 4" xfId="29147" xr:uid="{95E0F8CC-D286-4A11-9C3D-3B4149F4C8C2}"/>
    <cellStyle name="Input 3 4 8 5" xfId="36812" xr:uid="{2320892F-76A8-4B16-986F-49FE006AC047}"/>
    <cellStyle name="Input 3 4 8 6" xfId="44823" xr:uid="{60C098DB-82E3-40F7-8FE6-DE88180AFE65}"/>
    <cellStyle name="Input 3 4 8 7" xfId="12288" xr:uid="{36FA771A-6986-4047-894F-5629FA5777D8}"/>
    <cellStyle name="Input 3 4 9" xfId="5401" xr:uid="{495D0D37-BD78-4ABD-A020-89E6F378739D}"/>
    <cellStyle name="Input 3 4 9 2" xfId="9481" xr:uid="{702A7701-60A4-4103-BFC3-D739169C82D6}"/>
    <cellStyle name="Input 3 4 9 2 2" xfId="27048" xr:uid="{89EA23EF-FAEE-41F3-9423-9D204655C2BD}"/>
    <cellStyle name="Input 3 4 9 2 3" xfId="34224" xr:uid="{89C54998-7E71-4996-B07D-DA18C52CF686}"/>
    <cellStyle name="Input 3 4 9 2 4" xfId="42731" xr:uid="{54BF183C-6EAC-4A50-8990-EFE7936BC98A}"/>
    <cellStyle name="Input 3 4 9 2 5" xfId="18141" xr:uid="{94F549DD-5705-46E8-BFE4-777EBE8384CF}"/>
    <cellStyle name="Input 3 4 9 3" xfId="22968" xr:uid="{209A03CF-F7CF-4FAC-AF04-3487D0FECB93}"/>
    <cellStyle name="Input 3 4 9 4" xfId="30543" xr:uid="{DB20ED7A-0483-40BE-BD6A-094AFDE68034}"/>
    <cellStyle name="Input 3 4 9 5" xfId="38651" xr:uid="{945724DA-BA6B-492D-AA70-8CA4D351722F}"/>
    <cellStyle name="Input 3 4 9 6" xfId="46216" xr:uid="{519B17B6-F4AA-46F3-A856-48C4D573D8CC}"/>
    <cellStyle name="Input 3 4 9 7" xfId="14071" xr:uid="{67A05455-B2F4-4645-AD1D-36E5F43E3C45}"/>
    <cellStyle name="Input 3 5" xfId="2404" xr:uid="{A833AE64-3DA7-4877-9220-041763F7AEAD}"/>
    <cellStyle name="Input 3 5 10" xfId="3762" xr:uid="{71F78A03-C692-48F2-8EDF-D005D2F7B5DE}"/>
    <cellStyle name="Input 3 5 10 2" xfId="8304" xr:uid="{0E07C82D-9557-4453-856D-831B21B66529}"/>
    <cellStyle name="Input 3 5 10 2 2" xfId="25871" xr:uid="{30E58C4A-36FE-4BD2-A16E-86ABDF570779}"/>
    <cellStyle name="Input 3 5 10 2 3" xfId="33047" xr:uid="{705608CB-A813-4E4C-AA89-AB03F8A0BB8E}"/>
    <cellStyle name="Input 3 5 10 2 4" xfId="41554" xr:uid="{FA7B04D1-A1AC-40E8-ABF5-E1F8ED7642A5}"/>
    <cellStyle name="Input 3 5 10 2 5" xfId="16964" xr:uid="{6FE218EE-B111-4CF5-88D3-96BAAF620FAE}"/>
    <cellStyle name="Input 3 5 10 3" xfId="21329" xr:uid="{FEA4A8BB-DCCA-4868-93F8-8FA180196CC8}"/>
    <cellStyle name="Input 3 5 10 4" xfId="29347" xr:uid="{D032736E-ECCC-4770-97CB-2EA26E23081A}"/>
    <cellStyle name="Input 3 5 10 5" xfId="37012" xr:uid="{B04D639C-8C88-497F-8685-5C4316928944}"/>
    <cellStyle name="Input 3 5 10 6" xfId="45023" xr:uid="{D159D09A-0C5B-4583-906A-3FC7CA8EB157}"/>
    <cellStyle name="Input 3 5 10 7" xfId="12488" xr:uid="{C7FF20CC-E358-441D-96B3-991E90122D83}"/>
    <cellStyle name="Input 3 5 11" xfId="7026" xr:uid="{6CCBE321-42A9-4CAD-AA0D-B6F45CB46088}"/>
    <cellStyle name="Input 3 5 11 2" xfId="24593" xr:uid="{937A926A-CDE3-4FA6-9856-673252B23070}"/>
    <cellStyle name="Input 3 5 11 3" xfId="32060" xr:uid="{4AF61ED5-F51D-49F0-8AE8-6FAD6544622E}"/>
    <cellStyle name="Input 3 5 11 4" xfId="40276" xr:uid="{C4755B7C-CC8B-4080-8C32-1865F9ADC6AC}"/>
    <cellStyle name="Input 3 5 11 5" xfId="15686" xr:uid="{A59903A1-5880-47DA-A0FE-C3E0A8DA06E6}"/>
    <cellStyle name="Input 3 5 12" xfId="19970" xr:uid="{7D97FDF8-6B31-4F15-A708-E5F2FB6955BA}"/>
    <cellStyle name="Input 3 5 13" xfId="11183" xr:uid="{CEA0173E-7D46-4167-B836-14F273C43C30}"/>
    <cellStyle name="Input 3 5 2" xfId="2967" xr:uid="{494D2423-8058-4039-9E50-74A5D9363645}"/>
    <cellStyle name="Input 3 5 2 10" xfId="28668" xr:uid="{3295FE33-00E2-4EE1-9730-133FECA45931}"/>
    <cellStyle name="Input 3 5 2 11" xfId="36216" xr:uid="{9B0E4FF9-D581-4068-B493-3717B6464EB6}"/>
    <cellStyle name="Input 3 5 2 12" xfId="44345" xr:uid="{6E5AF53A-0485-4F6A-998C-5C3081AD3D56}"/>
    <cellStyle name="Input 3 5 2 13" xfId="11708" xr:uid="{D1E949A3-6ACA-456A-BDB1-99D8EB68D4B8}"/>
    <cellStyle name="Input 3 5 2 2" xfId="4872" xr:uid="{37415F18-E56D-4681-A785-6A81AFFFDA39}"/>
    <cellStyle name="Input 3 5 2 2 2" xfId="9089" xr:uid="{B423578A-BF08-4EF0-A274-FCB832F92C19}"/>
    <cellStyle name="Input 3 5 2 2 2 2" xfId="26656" xr:uid="{6E71E1F7-F7FC-4DAB-95D7-F11E19A4B4D8}"/>
    <cellStyle name="Input 3 5 2 2 2 3" xfId="33832" xr:uid="{304223C6-535A-45D0-9C96-81DDDDB566D6}"/>
    <cellStyle name="Input 3 5 2 2 2 4" xfId="42339" xr:uid="{991EEAE2-2359-4FA6-88A1-2E016D2D2F62}"/>
    <cellStyle name="Input 3 5 2 2 2 5" xfId="17749" xr:uid="{4F9DBA7C-CBE5-4F86-A25A-BFA84FF82369}"/>
    <cellStyle name="Input 3 5 2 2 3" xfId="22439" xr:uid="{63E7DAB4-5B14-4239-B4B7-18F296020CB4}"/>
    <cellStyle name="Input 3 5 2 2 4" xfId="30121" xr:uid="{64A1DA74-4CC4-42D7-ABC0-CA3C1C1F89D3}"/>
    <cellStyle name="Input 3 5 2 2 5" xfId="38122" xr:uid="{3F6734FB-438C-400A-BB0E-53C828C49E81}"/>
    <cellStyle name="Input 3 5 2 2 6" xfId="45794" xr:uid="{E8968999-45E0-4DB0-B01E-7ACC3407D548}"/>
    <cellStyle name="Input 3 5 2 2 7" xfId="13550" xr:uid="{FC68AA12-4741-46DD-99DC-0F6B0C6ECF72}"/>
    <cellStyle name="Input 3 5 2 3" xfId="5147" xr:uid="{A89C55E7-DA61-40C9-A116-2E8FB6F55417}"/>
    <cellStyle name="Input 3 5 2 3 2" xfId="9252" xr:uid="{360C2C48-96A3-4658-A168-90B24A647648}"/>
    <cellStyle name="Input 3 5 2 3 2 2" xfId="26819" xr:uid="{BE8D3CED-7784-4F46-A2CB-185158518F41}"/>
    <cellStyle name="Input 3 5 2 3 2 3" xfId="33995" xr:uid="{802F1234-CB95-4F16-870F-BD8F79727C8D}"/>
    <cellStyle name="Input 3 5 2 3 2 4" xfId="42502" xr:uid="{DBAEE70E-6410-4EB6-B56A-0A6F1B04888E}"/>
    <cellStyle name="Input 3 5 2 3 2 5" xfId="17912" xr:uid="{9AD8E2A3-1A00-4C13-9070-05A4177EC4FE}"/>
    <cellStyle name="Input 3 5 2 3 3" xfId="22714" xr:uid="{ABA124D1-1D98-4654-86FE-D67DCA47D380}"/>
    <cellStyle name="Input 3 5 2 3 4" xfId="30289" xr:uid="{8961D535-8D87-42B1-B7B8-5C8B68B86315}"/>
    <cellStyle name="Input 3 5 2 3 5" xfId="38397" xr:uid="{4FF17578-A8F0-40B1-B9A5-40006AA9316D}"/>
    <cellStyle name="Input 3 5 2 3 6" xfId="45962" xr:uid="{E0C30E81-DD1A-4841-9681-C21B253AB872}"/>
    <cellStyle name="Input 3 5 2 3 7" xfId="13817" xr:uid="{252FB887-6783-4D4B-AD8C-8F32179B8148}"/>
    <cellStyle name="Input 3 5 2 4" xfId="5880" xr:uid="{EA9FB015-E86E-4324-B1CB-1E5D0A3213BC}"/>
    <cellStyle name="Input 3 5 2 4 2" xfId="9934" xr:uid="{2B48BC5D-3508-40D1-83DD-32637C567847}"/>
    <cellStyle name="Input 3 5 2 4 2 2" xfId="27501" xr:uid="{A1F20D33-CEE7-43E4-A1F6-FD5134378C45}"/>
    <cellStyle name="Input 3 5 2 4 2 3" xfId="34677" xr:uid="{5301CF7F-BA57-403E-AF7F-856E4570461B}"/>
    <cellStyle name="Input 3 5 2 4 2 4" xfId="43184" xr:uid="{16AF5C68-8EF3-436F-A97C-9905C9C37403}"/>
    <cellStyle name="Input 3 5 2 4 2 5" xfId="18594" xr:uid="{F8262851-2019-4C15-A94F-F70ED2F22B30}"/>
    <cellStyle name="Input 3 5 2 4 3" xfId="23447" xr:uid="{EA2448F5-8A46-4A59-86A8-A1EC6E3B51C4}"/>
    <cellStyle name="Input 3 5 2 4 4" xfId="31022" xr:uid="{544DF69F-1801-484C-ADC8-9419832B2C68}"/>
    <cellStyle name="Input 3 5 2 4 5" xfId="39130" xr:uid="{1BB3DF3F-9EC0-471B-A274-608CBFF8B211}"/>
    <cellStyle name="Input 3 5 2 4 6" xfId="46695" xr:uid="{25164D7B-CB7E-4CBE-98F1-402262CAC8B0}"/>
    <cellStyle name="Input 3 5 2 4 7" xfId="14550" xr:uid="{887AC729-5DBF-4347-A434-B7367C1480B8}"/>
    <cellStyle name="Input 3 5 2 5" xfId="6236" xr:uid="{0A02C101-027A-491D-8259-1283B1C9D643}"/>
    <cellStyle name="Input 3 5 2 5 2" xfId="10277" xr:uid="{1B942824-295D-41ED-9FFB-8C266E763D51}"/>
    <cellStyle name="Input 3 5 2 5 2 2" xfId="27844" xr:uid="{9277EE44-42E3-4942-8137-114C42FBAFDA}"/>
    <cellStyle name="Input 3 5 2 5 2 3" xfId="35020" xr:uid="{F23BC0F0-7A0E-4218-A683-23867DB17908}"/>
    <cellStyle name="Input 3 5 2 5 2 4" xfId="43527" xr:uid="{B1FEC657-2D4C-4E0E-A7F8-81CFB817FE02}"/>
    <cellStyle name="Input 3 5 2 5 2 5" xfId="18937" xr:uid="{D1E415B5-C68F-4B26-A46E-FCFB674AA918}"/>
    <cellStyle name="Input 3 5 2 5 3" xfId="23803" xr:uid="{F83C2AF1-5955-4B7F-8444-673F3939784C}"/>
    <cellStyle name="Input 3 5 2 5 4" xfId="31378" xr:uid="{BE10BDB8-4667-458A-B8C7-0BAD07E48E9F}"/>
    <cellStyle name="Input 3 5 2 5 5" xfId="39486" xr:uid="{984FF289-2D51-45C3-98AD-F577E739D4EB}"/>
    <cellStyle name="Input 3 5 2 5 6" xfId="47051" xr:uid="{0F681D07-459A-4289-85DC-9DC19DE79924}"/>
    <cellStyle name="Input 3 5 2 5 7" xfId="14906" xr:uid="{21F76B0C-85B3-4129-A375-249610F013AC}"/>
    <cellStyle name="Input 3 5 2 6" xfId="6584" xr:uid="{3FC31BB5-0FE5-4DD3-BB2A-7E59749DF9E6}"/>
    <cellStyle name="Input 3 5 2 6 2" xfId="10614" xr:uid="{653F98DF-24EC-45FF-875C-A2C6A81F5E3A}"/>
    <cellStyle name="Input 3 5 2 6 2 2" xfId="28181" xr:uid="{3AD5028F-EE65-4EA1-9D2E-05DB6B6F81DA}"/>
    <cellStyle name="Input 3 5 2 6 2 3" xfId="35357" xr:uid="{1DEA8710-316D-44DC-963D-B818139F633D}"/>
    <cellStyle name="Input 3 5 2 6 2 4" xfId="43864" xr:uid="{D025D02B-72CB-40B0-88C1-91ABBFB10705}"/>
    <cellStyle name="Input 3 5 2 6 2 5" xfId="19274" xr:uid="{22E8D275-0060-4E15-9EF5-8F3514AE7EC2}"/>
    <cellStyle name="Input 3 5 2 6 3" xfId="24151" xr:uid="{231EF231-57AA-4B65-BE8B-8EF4D4F9F3B3}"/>
    <cellStyle name="Input 3 5 2 6 4" xfId="31726" xr:uid="{8860D3B8-0A99-4998-838E-C292C21CEF5E}"/>
    <cellStyle name="Input 3 5 2 6 5" xfId="39834" xr:uid="{A745AB21-4BC9-40FE-9F1C-E64DF6DB22FD}"/>
    <cellStyle name="Input 3 5 2 6 6" xfId="47399" xr:uid="{DE66276A-42DC-458A-9384-20A90C1DA6C1}"/>
    <cellStyle name="Input 3 5 2 6 7" xfId="15254" xr:uid="{3F79C2AA-D3F9-4C72-867B-37A0FC79F49D}"/>
    <cellStyle name="Input 3 5 2 7" xfId="3218" xr:uid="{C42986F4-49DC-4F11-A741-100ECA403A82}"/>
    <cellStyle name="Input 3 5 2 7 2" xfId="7840" xr:uid="{433F8313-0F2C-45CC-A40C-BCFC9B468C4A}"/>
    <cellStyle name="Input 3 5 2 7 2 2" xfId="25407" xr:uid="{803103ED-C1DE-45F1-9E8E-AA8E84B52B21}"/>
    <cellStyle name="Input 3 5 2 7 2 3" xfId="32583" xr:uid="{4D685BCC-F51E-4C0B-A721-688EE1DFD113}"/>
    <cellStyle name="Input 3 5 2 7 2 4" xfId="41090" xr:uid="{A4902E1D-A447-47EA-B40D-C6062DEBCC82}"/>
    <cellStyle name="Input 3 5 2 7 2 5" xfId="16500" xr:uid="{C10953D3-E961-4053-A1E0-5138380D3E02}"/>
    <cellStyle name="Input 3 5 2 7 3" xfId="20785" xr:uid="{FB8EA3F4-4490-4ACF-8E79-5F954CDCA98D}"/>
    <cellStyle name="Input 3 5 2 7 4" xfId="28813" xr:uid="{7E629AF0-9F3C-4C10-A47C-9F08F0EECB93}"/>
    <cellStyle name="Input 3 5 2 7 5" xfId="36468" xr:uid="{2BA644F0-6595-465C-BC61-1859CCF36B8D}"/>
    <cellStyle name="Input 3 5 2 7 6" xfId="44490" xr:uid="{E1EE4D31-02D8-46E2-9218-F62AC476A521}"/>
    <cellStyle name="Input 3 5 2 7 7" xfId="11952" xr:uid="{4F26536C-FBEA-435E-9700-50D4B32D0C31}"/>
    <cellStyle name="Input 3 5 2 8" xfId="7589" xr:uid="{428BC86F-C1F1-4DFC-8655-FDEF25C4EF62}"/>
    <cellStyle name="Input 3 5 2 8 2" xfId="25156" xr:uid="{142D84A8-A1D4-45DA-B984-DEFFED303E40}"/>
    <cellStyle name="Input 3 5 2 8 3" xfId="32431" xr:uid="{4274837C-16AC-424A-B4F0-B4FB9F4603A9}"/>
    <cellStyle name="Input 3 5 2 8 4" xfId="40839" xr:uid="{20DF7925-4958-4765-B3BD-A13B7E933E5B}"/>
    <cellStyle name="Input 3 5 2 8 5" xfId="16249" xr:uid="{BDC39ADE-C847-4DCF-9BB0-41D2EF158EE6}"/>
    <cellStyle name="Input 3 5 2 9" xfId="20533" xr:uid="{F9B8768A-FBC1-40BD-9D3F-35C0F23FADA9}"/>
    <cellStyle name="Input 3 5 3" xfId="2608" xr:uid="{2734F8B7-46A0-4331-AE4F-6A2FB8C64B87}"/>
    <cellStyle name="Input 3 5 3 10" xfId="28431" xr:uid="{B3BA083C-EB6F-4A2C-AE11-D8EF8557BD4E}"/>
    <cellStyle name="Input 3 5 3 11" xfId="35863" xr:uid="{B941E91A-476E-4B39-8AD3-9A7AA5DAC484}"/>
    <cellStyle name="Input 3 5 3 12" xfId="44110" xr:uid="{F783F206-6A8A-4935-B57E-1CF40DCCD792}"/>
    <cellStyle name="Input 3 5 3 13" xfId="11373" xr:uid="{EF4F60EB-73C1-4649-BB19-182804ABC96C}"/>
    <cellStyle name="Input 3 5 3 2" xfId="4513" xr:uid="{DADEDA2A-692A-47FF-AB84-11D43E4C6CBD}"/>
    <cellStyle name="Input 3 5 3 2 2" xfId="8828" xr:uid="{F8266E0D-9093-4796-8310-A086CEBCE000}"/>
    <cellStyle name="Input 3 5 3 2 2 2" xfId="26395" xr:uid="{F95A9985-9EB4-48BE-9C82-4A10F321CBED}"/>
    <cellStyle name="Input 3 5 3 2 2 3" xfId="33571" xr:uid="{446F40D4-72F2-4486-8B20-2C3C606CBCA4}"/>
    <cellStyle name="Input 3 5 3 2 2 4" xfId="42078" xr:uid="{70B279EE-95D0-43A9-9CE5-6E5C38C1F891}"/>
    <cellStyle name="Input 3 5 3 2 2 5" xfId="17488" xr:uid="{CB3EDF10-1907-4A70-89FF-E500F98B9269}"/>
    <cellStyle name="Input 3 5 3 2 3" xfId="22080" xr:uid="{047ABC40-88CB-4E0D-A824-C09E6FD8DF0D}"/>
    <cellStyle name="Input 3 5 3 2 4" xfId="29884" xr:uid="{FE20AD26-086C-40C8-9951-185F2AD65BFA}"/>
    <cellStyle name="Input 3 5 3 2 5" xfId="37763" xr:uid="{30BE0E18-9C92-448E-8109-22B2C9585AE6}"/>
    <cellStyle name="Input 3 5 3 2 6" xfId="45559" xr:uid="{CDF7CADD-3654-493B-82D7-85328F56CD91}"/>
    <cellStyle name="Input 3 5 3 2 7" xfId="13215" xr:uid="{4511E422-2656-4A0D-A0E9-02E756AF98E2}"/>
    <cellStyle name="Input 3 5 3 3" xfId="5651" xr:uid="{9D23CCE7-A211-470F-B94A-4767B31AE86A}"/>
    <cellStyle name="Input 3 5 3 3 2" xfId="9711" xr:uid="{42CB117F-D9EA-4DEA-AAA5-4DE365930811}"/>
    <cellStyle name="Input 3 5 3 3 2 2" xfId="27278" xr:uid="{5B02CE1C-F632-4079-8459-5854EA462621}"/>
    <cellStyle name="Input 3 5 3 3 2 3" xfId="34454" xr:uid="{58DF642F-41C4-4242-A20A-55FF950D072B}"/>
    <cellStyle name="Input 3 5 3 3 2 4" xfId="42961" xr:uid="{B3AA8964-E903-4D87-BB08-33FC0A835B8B}"/>
    <cellStyle name="Input 3 5 3 3 2 5" xfId="18371" xr:uid="{A7FF6F51-81DE-4F2B-BB63-8F15BE144F71}"/>
    <cellStyle name="Input 3 5 3 3 3" xfId="23218" xr:uid="{270A9690-F0B5-4ABD-8D32-AEEA683AA2C9}"/>
    <cellStyle name="Input 3 5 3 3 4" xfId="30793" xr:uid="{CF5F6FBD-674C-4FFA-8AED-22101F008B31}"/>
    <cellStyle name="Input 3 5 3 3 5" xfId="38901" xr:uid="{677EC516-6A28-491E-AC3D-DF6F9B9C5485}"/>
    <cellStyle name="Input 3 5 3 3 6" xfId="46466" xr:uid="{F1BE88F3-2663-4AEC-BF07-93F34AE04E46}"/>
    <cellStyle name="Input 3 5 3 3 7" xfId="14321" xr:uid="{8F028901-453B-4122-B652-2B87A7267A43}"/>
    <cellStyle name="Input 3 5 3 4" xfId="4070" xr:uid="{493C5018-6F32-4987-890B-0EEB8F841BE2}"/>
    <cellStyle name="Input 3 5 3 4 2" xfId="8538" xr:uid="{438ED1B0-6DC7-4E42-996D-2F9C28580901}"/>
    <cellStyle name="Input 3 5 3 4 2 2" xfId="26105" xr:uid="{9FBE0FE6-161D-419E-80C9-DAD4AA3D58A2}"/>
    <cellStyle name="Input 3 5 3 4 2 3" xfId="33281" xr:uid="{EABB288F-2CDC-4B74-962E-F69C6CAB1BBA}"/>
    <cellStyle name="Input 3 5 3 4 2 4" xfId="41788" xr:uid="{F1A7C27C-1452-4DB6-84F5-9FAEA710DA00}"/>
    <cellStyle name="Input 3 5 3 4 2 5" xfId="17198" xr:uid="{FC41611D-D45C-492B-9F91-EDB5182E7CFF}"/>
    <cellStyle name="Input 3 5 3 4 3" xfId="21637" xr:uid="{E8149B60-28E3-4EBF-AC99-C3612381B876}"/>
    <cellStyle name="Input 3 5 3 4 4" xfId="29597" xr:uid="{351950F8-A447-41E2-9B8E-7FE4E869D959}"/>
    <cellStyle name="Input 3 5 3 4 5" xfId="37320" xr:uid="{12740AD7-167A-492E-82D6-B223DD53AE20}"/>
    <cellStyle name="Input 3 5 3 4 6" xfId="45272" xr:uid="{3E307779-1E50-47D1-830B-E0453848B32E}"/>
    <cellStyle name="Input 3 5 3 4 7" xfId="12788" xr:uid="{E2AABF37-050D-4436-87DC-B0108C9A3FF0}"/>
    <cellStyle name="Input 3 5 3 5" xfId="5899" xr:uid="{CD205D6C-F331-49F3-A9FF-3E761B25FFDB}"/>
    <cellStyle name="Input 3 5 3 5 2" xfId="9953" xr:uid="{9222094C-1C69-4F29-8D46-1DE329FE4DAD}"/>
    <cellStyle name="Input 3 5 3 5 2 2" xfId="27520" xr:uid="{49F04A56-7693-4510-BEC0-D479CA395271}"/>
    <cellStyle name="Input 3 5 3 5 2 3" xfId="34696" xr:uid="{9CE86BBD-31DB-442E-88F9-A58A592260ED}"/>
    <cellStyle name="Input 3 5 3 5 2 4" xfId="43203" xr:uid="{888B618A-0825-4F6C-8232-12064A097EC3}"/>
    <cellStyle name="Input 3 5 3 5 2 5" xfId="18613" xr:uid="{3120D692-136F-47C3-A649-32DEDE13956B}"/>
    <cellStyle name="Input 3 5 3 5 3" xfId="23466" xr:uid="{4D4D9A1A-3747-4961-95D8-F1AFCA0F93AB}"/>
    <cellStyle name="Input 3 5 3 5 4" xfId="31041" xr:uid="{8C7C9B0E-62DB-489F-9007-F47E20072692}"/>
    <cellStyle name="Input 3 5 3 5 5" xfId="39149" xr:uid="{E06D6C09-3DDD-4E4B-9C34-B795C8989EA3}"/>
    <cellStyle name="Input 3 5 3 5 6" xfId="46714" xr:uid="{E718E562-2C2F-4274-9CFF-B5F2A69FA42E}"/>
    <cellStyle name="Input 3 5 3 5 7" xfId="14569" xr:uid="{3B771E55-8CEF-4893-A827-7644D992E043}"/>
    <cellStyle name="Input 3 5 3 6" xfId="3683" xr:uid="{4A92099C-059F-4B46-A837-72AC51BBF803}"/>
    <cellStyle name="Input 3 5 3 6 2" xfId="8232" xr:uid="{B56FDAC1-7E5A-402B-AE46-8E320655829D}"/>
    <cellStyle name="Input 3 5 3 6 2 2" xfId="25799" xr:uid="{07B397A3-D741-4FD7-9C35-A10862565527}"/>
    <cellStyle name="Input 3 5 3 6 2 3" xfId="32975" xr:uid="{377036A7-4E91-42E6-8BD9-B56D24848F61}"/>
    <cellStyle name="Input 3 5 3 6 2 4" xfId="41482" xr:uid="{1F42A202-1D6A-4692-92BD-99908272F84B}"/>
    <cellStyle name="Input 3 5 3 6 2 5" xfId="16892" xr:uid="{F93971A9-EE9F-4117-8620-00F7A3D1A927}"/>
    <cellStyle name="Input 3 5 3 6 3" xfId="21250" xr:uid="{28C20C93-DBBE-4903-ABF2-F05474B1FA1A}"/>
    <cellStyle name="Input 3 5 3 6 4" xfId="29268" xr:uid="{AA55F861-5AFD-475D-A462-75E063E2D4A0}"/>
    <cellStyle name="Input 3 5 3 6 5" xfId="36933" xr:uid="{6F6A1F13-9B1D-48B3-A862-53BF56159373}"/>
    <cellStyle name="Input 3 5 3 6 6" xfId="44944" xr:uid="{68D4106B-6DC3-48D1-BDB9-E3BF8F8CC819}"/>
    <cellStyle name="Input 3 5 3 6 7" xfId="12409" xr:uid="{27CF22B6-62A8-43A8-BAC3-95BA0472727B}"/>
    <cellStyle name="Input 3 5 3 7" xfId="4163" xr:uid="{38CC2254-2283-4863-B758-C4B6C532C8AF}"/>
    <cellStyle name="Input 3 5 3 7 2" xfId="8609" xr:uid="{9FE5CF86-5EA7-4DB2-81F9-70284061B6EA}"/>
    <cellStyle name="Input 3 5 3 7 2 2" xfId="26176" xr:uid="{F0DED7C6-DF43-4B20-A13F-29C603F538D3}"/>
    <cellStyle name="Input 3 5 3 7 2 3" xfId="33352" xr:uid="{7ACA9040-5424-458E-B62D-241A3FD1910B}"/>
    <cellStyle name="Input 3 5 3 7 2 4" xfId="41859" xr:uid="{B88A8916-2D73-4A7F-8A09-6F0C8F532D0D}"/>
    <cellStyle name="Input 3 5 3 7 2 5" xfId="17269" xr:uid="{7F0324BA-FEF3-4EF3-886B-992375116636}"/>
    <cellStyle name="Input 3 5 3 7 3" xfId="21730" xr:uid="{572AD6D6-3CFA-426D-A6BA-7815D0CFE6E4}"/>
    <cellStyle name="Input 3 5 3 7 4" xfId="29671" xr:uid="{04F46E1F-E873-4E77-A399-794AD0394F87}"/>
    <cellStyle name="Input 3 5 3 7 5" xfId="37413" xr:uid="{4BEC56ED-0B3B-48B1-9447-F58601829882}"/>
    <cellStyle name="Input 3 5 3 7 6" xfId="45346" xr:uid="{7C147D64-A932-48E3-B195-110E164F6F4D}"/>
    <cellStyle name="Input 3 5 3 7 7" xfId="12881" xr:uid="{AAE0596A-CD0D-4F91-BA54-B449744C2CB1}"/>
    <cellStyle name="Input 3 5 3 8" xfId="7230" xr:uid="{F83A6A9A-8E55-44D2-9FDA-75AFC38B520A}"/>
    <cellStyle name="Input 3 5 3 8 2" xfId="24797" xr:uid="{E4B1926A-1C2E-4105-9039-3CD70782B632}"/>
    <cellStyle name="Input 3 5 3 8 3" xfId="32170" xr:uid="{7279D518-9951-43D2-A9BF-F387449953DA}"/>
    <cellStyle name="Input 3 5 3 8 4" xfId="40480" xr:uid="{9637ADA1-2A9E-4DF7-8813-364D7D1E58AF}"/>
    <cellStyle name="Input 3 5 3 8 5" xfId="15890" xr:uid="{0BA4321D-D4D3-43BE-8B50-9C7639EAAF61}"/>
    <cellStyle name="Input 3 5 3 9" xfId="20174" xr:uid="{CAF382F5-A9E2-4D76-A464-C2D04B8F2834}"/>
    <cellStyle name="Input 3 5 4" xfId="2681" xr:uid="{2B6194EC-570B-4AC3-94E5-BBCCA0FFB864}"/>
    <cellStyle name="Input 3 5 4 10" xfId="28494" xr:uid="{A5219C1A-48B7-4389-9B9A-FBB253668D53}"/>
    <cellStyle name="Input 3 5 4 11" xfId="35931" xr:uid="{3B9708DB-76EF-4226-9EA5-8FD699E4D626}"/>
    <cellStyle name="Input 3 5 4 12" xfId="44172" xr:uid="{403F7709-F2C3-4100-8186-EEA978C81AB7}"/>
    <cellStyle name="Input 3 5 4 13" xfId="11438" xr:uid="{0F341BA1-4AA4-4F68-B694-310044BC2E6D}"/>
    <cellStyle name="Input 3 5 4 2" xfId="4586" xr:uid="{60FF3376-430F-4B38-9B92-2C13B1B0DB0E}"/>
    <cellStyle name="Input 3 5 4 2 2" xfId="8899" xr:uid="{B30F8151-05DA-47F0-854E-F22AD59B081B}"/>
    <cellStyle name="Input 3 5 4 2 2 2" xfId="26466" xr:uid="{EC8BB09F-E86A-41F8-B057-3F42D60671E0}"/>
    <cellStyle name="Input 3 5 4 2 2 3" xfId="33642" xr:uid="{DA1811D0-C1B6-4CB1-8DCF-B223D3AAB4F5}"/>
    <cellStyle name="Input 3 5 4 2 2 4" xfId="42149" xr:uid="{46AA29CB-BECA-4D5A-AA3C-987EEF473113}"/>
    <cellStyle name="Input 3 5 4 2 2 5" xfId="17559" xr:uid="{A8B83837-3256-4BB0-A0E3-979F2B680589}"/>
    <cellStyle name="Input 3 5 4 2 3" xfId="22153" xr:uid="{37EE9AE1-40B0-41C6-8FFA-629E9F9FAEEA}"/>
    <cellStyle name="Input 3 5 4 2 4" xfId="29947" xr:uid="{030EA6ED-827F-4F0D-8B2C-E3E28C4E6E97}"/>
    <cellStyle name="Input 3 5 4 2 5" xfId="37836" xr:uid="{B54E24DD-38B6-4014-A460-172B54E6866E}"/>
    <cellStyle name="Input 3 5 4 2 6" xfId="45621" xr:uid="{55A61FF5-F1ED-4598-A2EA-B85AE123E01A}"/>
    <cellStyle name="Input 3 5 4 2 7" xfId="13280" xr:uid="{1CD12435-E3EA-49F0-AEFE-26F68FA61EE9}"/>
    <cellStyle name="Input 3 5 4 3" xfId="4198" xr:uid="{634BCB90-17C3-4668-91D1-564B5B5E0F64}"/>
    <cellStyle name="Input 3 5 4 3 2" xfId="8630" xr:uid="{D130280F-71B7-4B6E-A1EA-2CF41C11DD84}"/>
    <cellStyle name="Input 3 5 4 3 2 2" xfId="26197" xr:uid="{94BCA2F1-A272-419A-8B26-6870277281DA}"/>
    <cellStyle name="Input 3 5 4 3 2 3" xfId="33373" xr:uid="{3D87333B-34E5-498A-B940-F5DE4BA25F32}"/>
    <cellStyle name="Input 3 5 4 3 2 4" xfId="41880" xr:uid="{8B3AF136-2C9D-45C7-B44B-2F7B3D2D890A}"/>
    <cellStyle name="Input 3 5 4 3 2 5" xfId="17290" xr:uid="{0189951E-F73E-41C0-B46D-468516E170DC}"/>
    <cellStyle name="Input 3 5 4 3 3" xfId="21765" xr:uid="{C7473ACE-3016-4CA1-A937-9D346F33318D}"/>
    <cellStyle name="Input 3 5 4 3 4" xfId="29699" xr:uid="{385A1FDB-4C08-4898-AE69-8F71A47DCCB1}"/>
    <cellStyle name="Input 3 5 4 3 5" xfId="37448" xr:uid="{4098BC66-A8C9-4146-B376-E3241DB728D1}"/>
    <cellStyle name="Input 3 5 4 3 6" xfId="45374" xr:uid="{0D33F933-AFED-4C19-918E-850D75B41215}"/>
    <cellStyle name="Input 3 5 4 3 7" xfId="12916" xr:uid="{E97A602C-7D09-41CD-AFE7-1D7F16AA26F4}"/>
    <cellStyle name="Input 3 5 4 4" xfId="5676" xr:uid="{1F89A461-5185-485E-AB39-74161BD011EC}"/>
    <cellStyle name="Input 3 5 4 4 2" xfId="9735" xr:uid="{B58E04BD-1E50-489C-9D76-8B8A6340E080}"/>
    <cellStyle name="Input 3 5 4 4 2 2" xfId="27302" xr:uid="{0FFEAB46-F6FA-4559-9FCE-139958E1D954}"/>
    <cellStyle name="Input 3 5 4 4 2 3" xfId="34478" xr:uid="{21BB3097-BE27-4132-BC00-08605F9641B5}"/>
    <cellStyle name="Input 3 5 4 4 2 4" xfId="42985" xr:uid="{AC1A4951-A035-40E4-B3F1-96B1608F3676}"/>
    <cellStyle name="Input 3 5 4 4 2 5" xfId="18395" xr:uid="{7CFE44F6-63C6-4D29-8D3E-390DCAC750F7}"/>
    <cellStyle name="Input 3 5 4 4 3" xfId="23243" xr:uid="{A8D0B3A6-DCC9-4594-AB04-A7562748CEF7}"/>
    <cellStyle name="Input 3 5 4 4 4" xfId="30818" xr:uid="{21B5097D-07EC-4ABA-A8B3-B4010DC07957}"/>
    <cellStyle name="Input 3 5 4 4 5" xfId="38926" xr:uid="{5717A355-50EA-472E-8DD9-56DE57C04F53}"/>
    <cellStyle name="Input 3 5 4 4 6" xfId="46491" xr:uid="{FA8CCDCD-9650-4C60-A4EB-93BFDE610F15}"/>
    <cellStyle name="Input 3 5 4 4 7" xfId="14346" xr:uid="{9ED5E7D7-BAAF-473B-B0B6-3CA6B23C2F00}"/>
    <cellStyle name="Input 3 5 4 5" xfId="6030" xr:uid="{A7AE2DDD-AA5E-4AA6-A472-8BE3FFF1054A}"/>
    <cellStyle name="Input 3 5 4 5 2" xfId="10080" xr:uid="{0576D87D-BDC7-4723-9995-D964FB180F71}"/>
    <cellStyle name="Input 3 5 4 5 2 2" xfId="27647" xr:uid="{4F790C76-6936-40F7-B711-D8EAEAD09991}"/>
    <cellStyle name="Input 3 5 4 5 2 3" xfId="34823" xr:uid="{2A403044-62A5-4CE2-BD64-319EC9659EFC}"/>
    <cellStyle name="Input 3 5 4 5 2 4" xfId="43330" xr:uid="{AE168F85-5354-4EE6-B655-CB9A3CB0341C}"/>
    <cellStyle name="Input 3 5 4 5 2 5" xfId="18740" xr:uid="{CF141E12-0124-48CE-8709-4A8CDB9A0504}"/>
    <cellStyle name="Input 3 5 4 5 3" xfId="23597" xr:uid="{0DA172D0-EC47-4991-821F-6FADE6A0DDB3}"/>
    <cellStyle name="Input 3 5 4 5 4" xfId="31172" xr:uid="{75DB0FCD-291D-4519-BF58-2BD942999D5F}"/>
    <cellStyle name="Input 3 5 4 5 5" xfId="39280" xr:uid="{0B70AD2D-1086-4275-9C59-CDE1129BC14F}"/>
    <cellStyle name="Input 3 5 4 5 6" xfId="46845" xr:uid="{20F8234E-A0E0-486B-BDC9-BF72B3BB1251}"/>
    <cellStyle name="Input 3 5 4 5 7" xfId="14700" xr:uid="{01A2263B-E5A2-40AE-B005-9EB8E9D4CD0E}"/>
    <cellStyle name="Input 3 5 4 6" xfId="6398" xr:uid="{386AC392-554E-4E40-88A2-8CDB771464EE}"/>
    <cellStyle name="Input 3 5 4 6 2" xfId="10435" xr:uid="{4066E504-84D0-4C68-8E85-69AEB036A2A7}"/>
    <cellStyle name="Input 3 5 4 6 2 2" xfId="28002" xr:uid="{91BB3867-71F0-45C4-A1AB-967655E9D756}"/>
    <cellStyle name="Input 3 5 4 6 2 3" xfId="35178" xr:uid="{68245743-097F-4133-8E81-E2056BAD2E3F}"/>
    <cellStyle name="Input 3 5 4 6 2 4" xfId="43685" xr:uid="{EAB47E42-51D4-46EF-AF13-D53B41EBBE50}"/>
    <cellStyle name="Input 3 5 4 6 2 5" xfId="19095" xr:uid="{0DEB4409-CD2F-4C63-8A49-EF84F83D93DB}"/>
    <cellStyle name="Input 3 5 4 6 3" xfId="23965" xr:uid="{1F100A73-3664-48CF-A379-FE0874C2DD3D}"/>
    <cellStyle name="Input 3 5 4 6 4" xfId="31540" xr:uid="{795BAF26-A457-4003-BCD8-61E8898951BB}"/>
    <cellStyle name="Input 3 5 4 6 5" xfId="39648" xr:uid="{00B8B23A-04DD-4C9F-8F0B-1F815C5E8BF0}"/>
    <cellStyle name="Input 3 5 4 6 6" xfId="47213" xr:uid="{51A8D611-D4F2-43FB-96F0-5FF27EEDB7C8}"/>
    <cellStyle name="Input 3 5 4 6 7" xfId="15068" xr:uid="{9A59E5AB-5595-47E0-BD63-A9D59E9DC63C}"/>
    <cellStyle name="Input 3 5 4 7" xfId="4000" xr:uid="{94AEF8D4-E408-43DF-B6D2-9F165E458B84}"/>
    <cellStyle name="Input 3 5 4 7 2" xfId="8494" xr:uid="{A9E15615-E146-4DA1-A637-67B476B1F458}"/>
    <cellStyle name="Input 3 5 4 7 2 2" xfId="26061" xr:uid="{45504656-0493-4892-8B98-3C95630C18FC}"/>
    <cellStyle name="Input 3 5 4 7 2 3" xfId="33237" xr:uid="{C3323CC9-2BDE-4479-AE84-05BD70A1ADF9}"/>
    <cellStyle name="Input 3 5 4 7 2 4" xfId="41744" xr:uid="{B830818B-858A-45A6-A62F-20DB08F83EEE}"/>
    <cellStyle name="Input 3 5 4 7 2 5" xfId="17154" xr:uid="{E80640EA-BE68-41F9-A74F-BF2638C5998D}"/>
    <cellStyle name="Input 3 5 4 7 3" xfId="21567" xr:uid="{FADC4C70-8DE9-4429-AEE0-21879BCAA2F2}"/>
    <cellStyle name="Input 3 5 4 7 4" xfId="29545" xr:uid="{1E60BE5F-6FEF-40EC-997B-A7662D69A44A}"/>
    <cellStyle name="Input 3 5 4 7 5" xfId="37250" xr:uid="{511A6925-6E73-43C3-BDE5-CC06C518AFA8}"/>
    <cellStyle name="Input 3 5 4 7 6" xfId="45220" xr:uid="{E9B1C3F8-7E40-4FE8-A896-82400FFB3F0F}"/>
    <cellStyle name="Input 3 5 4 7 7" xfId="12718" xr:uid="{EF139F66-2FA0-46C2-ABB3-D71055CFC052}"/>
    <cellStyle name="Input 3 5 4 8" xfId="7303" xr:uid="{596B5DE5-01B9-47CE-B11B-88CF8CACD90E}"/>
    <cellStyle name="Input 3 5 4 8 2" xfId="24870" xr:uid="{5F203016-115C-4815-BC99-D7A9BF04B8C9}"/>
    <cellStyle name="Input 3 5 4 8 3" xfId="32241" xr:uid="{0FACA3D6-C0AF-4811-93FD-E70C9D5D15AF}"/>
    <cellStyle name="Input 3 5 4 8 4" xfId="40553" xr:uid="{446E9835-61ED-49AB-A611-3945479856ED}"/>
    <cellStyle name="Input 3 5 4 8 5" xfId="15963" xr:uid="{D6CB827F-E49D-4EF1-B361-AB13C927BBF4}"/>
    <cellStyle name="Input 3 5 4 9" xfId="20247" xr:uid="{19AB1EC4-5F26-44D7-B3FC-C010046879BA}"/>
    <cellStyle name="Input 3 5 5" xfId="4309" xr:uid="{A40D3F5F-FC16-4C21-A4D7-BDA4A4899FFD}"/>
    <cellStyle name="Input 3 5 5 2" xfId="8718" xr:uid="{53E6763E-2324-4DF3-825D-0DAD04D799CF}"/>
    <cellStyle name="Input 3 5 5 2 2" xfId="26285" xr:uid="{1B02A850-48EA-467D-BB34-C94318CF355A}"/>
    <cellStyle name="Input 3 5 5 2 3" xfId="33461" xr:uid="{278A467A-693C-41B9-9142-8D80C57B5BCB}"/>
    <cellStyle name="Input 3 5 5 2 4" xfId="41968" xr:uid="{394B08E7-28B5-4E1E-8578-0FA9AFD1FF85}"/>
    <cellStyle name="Input 3 5 5 2 5" xfId="17378" xr:uid="{194D4FC1-E6B4-4A4B-9955-E3794817C389}"/>
    <cellStyle name="Input 3 5 5 3" xfId="21876" xr:uid="{6ACA6F56-CB5C-42AA-8DB6-0F9C6A4C440C}"/>
    <cellStyle name="Input 3 5 5 4" xfId="29782" xr:uid="{1FBB23F2-63C8-4AF3-9956-A1D2AB707C4A}"/>
    <cellStyle name="Input 3 5 5 5" xfId="37559" xr:uid="{0BA8B174-F830-4824-B223-701841E59A0F}"/>
    <cellStyle name="Input 3 5 5 6" xfId="45457" xr:uid="{2E84242A-B326-4E7C-92C3-6721AE38137E}"/>
    <cellStyle name="Input 3 5 5 7" xfId="13019" xr:uid="{BCF5C970-3878-4712-B282-D408A753D85E}"/>
    <cellStyle name="Input 3 5 6" xfId="3398" xr:uid="{E3418C37-76F4-474D-80E4-1EBBD61D4AE4}"/>
    <cellStyle name="Input 3 5 6 2" xfId="8000" xr:uid="{F19C75D4-EA37-41E7-AD81-9E48F5535A1D}"/>
    <cellStyle name="Input 3 5 6 2 2" xfId="25567" xr:uid="{AECF30C4-6DA9-4A36-B4AE-A4B704CEC49B}"/>
    <cellStyle name="Input 3 5 6 2 3" xfId="32743" xr:uid="{16264A4D-7052-4486-BDE7-8C70E164FE7A}"/>
    <cellStyle name="Input 3 5 6 2 4" xfId="41250" xr:uid="{996C6BF8-DD35-48E6-AE92-45A0DD171B04}"/>
    <cellStyle name="Input 3 5 6 2 5" xfId="16660" xr:uid="{C0904904-4BFA-474B-B905-55CCCEA77BC3}"/>
    <cellStyle name="Input 3 5 6 3" xfId="20965" xr:uid="{5A75A2CB-3900-4E53-A144-45601417B15A}"/>
    <cellStyle name="Input 3 5 6 4" xfId="28992" xr:uid="{9284F359-B5EA-42D2-B704-6706EBFBE50B}"/>
    <cellStyle name="Input 3 5 6 5" xfId="36648" xr:uid="{EC165633-B1BF-4451-A218-0044486127DC}"/>
    <cellStyle name="Input 3 5 6 6" xfId="44669" xr:uid="{ADB7F445-85F4-4CC6-B088-FB63A3078F01}"/>
    <cellStyle name="Input 3 5 6 7" xfId="12132" xr:uid="{DD18D669-BA42-48EA-BD4C-6D7BEA34192F}"/>
    <cellStyle name="Input 3 5 7" xfId="5549" xr:uid="{C88B5571-BF67-4EAD-93CC-5CB8781DBF2D}"/>
    <cellStyle name="Input 3 5 7 2" xfId="9615" xr:uid="{3E14789B-BD98-4F01-8780-C3A49069F907}"/>
    <cellStyle name="Input 3 5 7 2 2" xfId="27182" xr:uid="{25550976-A45E-4150-A4AD-71BDD5F494CC}"/>
    <cellStyle name="Input 3 5 7 2 3" xfId="34358" xr:uid="{0F02C5C5-598B-4017-8895-0A9717B044B1}"/>
    <cellStyle name="Input 3 5 7 2 4" xfId="42865" xr:uid="{0ED3434C-E5B4-4988-8846-C103CB04A134}"/>
    <cellStyle name="Input 3 5 7 2 5" xfId="18275" xr:uid="{ED8E2895-98C6-4647-AC5F-907F3407AD7E}"/>
    <cellStyle name="Input 3 5 7 3" xfId="23116" xr:uid="{C06D60A6-C752-4EE3-831C-1AAE0F900FC6}"/>
    <cellStyle name="Input 3 5 7 4" xfId="30691" xr:uid="{796718BF-CBFB-41D6-8C92-22FBD082B86F}"/>
    <cellStyle name="Input 3 5 7 5" xfId="38799" xr:uid="{6B930069-E255-4CFD-B9CE-2BEDFDF12B9C}"/>
    <cellStyle name="Input 3 5 7 6" xfId="46364" xr:uid="{16306E99-C812-41A8-9BCE-ABB268912B60}"/>
    <cellStyle name="Input 3 5 7 7" xfId="14219" xr:uid="{7BCA7370-C77E-448A-8AC8-04AF5ACB08A6}"/>
    <cellStyle name="Input 3 5 8" xfId="5520" xr:uid="{368E3E52-B5BA-4FEB-80DE-64C80DAA70AE}"/>
    <cellStyle name="Input 3 5 8 2" xfId="9590" xr:uid="{E1380371-BB7E-455A-81B8-F2028E8C0D98}"/>
    <cellStyle name="Input 3 5 8 2 2" xfId="27157" xr:uid="{B09EE9EE-EDE7-4B02-B64B-789C01A7EC97}"/>
    <cellStyle name="Input 3 5 8 2 3" xfId="34333" xr:uid="{D43E652C-07AB-4026-AF50-1134F42841F7}"/>
    <cellStyle name="Input 3 5 8 2 4" xfId="42840" xr:uid="{23ED7091-ACAD-40E2-923E-3B46B72B052E}"/>
    <cellStyle name="Input 3 5 8 2 5" xfId="18250" xr:uid="{6D0B7409-17E5-4A95-918C-1E404F5127F6}"/>
    <cellStyle name="Input 3 5 8 3" xfId="23087" xr:uid="{9E9F8745-4435-4964-85BF-5455FC7C7200}"/>
    <cellStyle name="Input 3 5 8 4" xfId="30662" xr:uid="{9F5F8972-03C0-4208-BD75-148D4D851B54}"/>
    <cellStyle name="Input 3 5 8 5" xfId="38770" xr:uid="{48A3397B-B429-46A8-BB8A-CE2BF7809742}"/>
    <cellStyle name="Input 3 5 8 6" xfId="46335" xr:uid="{C4F1D800-F5A6-45E0-B549-58F2F509332B}"/>
    <cellStyle name="Input 3 5 8 7" xfId="14190" xr:uid="{27F1C329-BBB6-424E-AD7F-D7BCF25B6D54}"/>
    <cellStyle name="Input 3 5 9" xfId="3714" xr:uid="{CC85CDEB-A0B1-4B79-97A6-A4275E5FF24A}"/>
    <cellStyle name="Input 3 5 9 2" xfId="8262" xr:uid="{1BBE1CF6-1FB6-4C96-8EF2-79F133871D79}"/>
    <cellStyle name="Input 3 5 9 2 2" xfId="25829" xr:uid="{AC4CEABD-E44E-4634-B02A-360DEE0D0EE5}"/>
    <cellStyle name="Input 3 5 9 2 3" xfId="33005" xr:uid="{BDEA0C8F-FDAE-491A-8434-A6B8143A205F}"/>
    <cellStyle name="Input 3 5 9 2 4" xfId="41512" xr:uid="{25EF91F5-BDD6-4754-8EF7-77BBDCA94538}"/>
    <cellStyle name="Input 3 5 9 2 5" xfId="16922" xr:uid="{F7723A89-4A8E-4E0D-B3CA-C36DBBF3127D}"/>
    <cellStyle name="Input 3 5 9 3" xfId="21281" xr:uid="{12C86299-9EDE-40A0-81AD-6BA343ABC034}"/>
    <cellStyle name="Input 3 5 9 4" xfId="29299" xr:uid="{DC041194-C716-40A9-B836-79CD3FEB70E7}"/>
    <cellStyle name="Input 3 5 9 5" xfId="36964" xr:uid="{056868DE-D5B1-42C4-A9B6-C78F42BD3753}"/>
    <cellStyle name="Input 3 5 9 6" xfId="44975" xr:uid="{B8A94E94-225E-4413-A84B-08EDC5DE98A7}"/>
    <cellStyle name="Input 3 5 9 7" xfId="12440" xr:uid="{ADC0A875-07FC-4F0E-A31E-42CD5517307B}"/>
    <cellStyle name="Input 3 6" xfId="2563" xr:uid="{310E7C57-B885-4DF0-B56A-2BE10158ED21}"/>
    <cellStyle name="Input 3 6 10" xfId="3503" xr:uid="{5C448180-9CD1-4E0F-9DC7-EA67DCA56308}"/>
    <cellStyle name="Input 3 6 10 2" xfId="8090" xr:uid="{07C6DAE2-BA50-44D0-BABD-D0DA0DEA06AA}"/>
    <cellStyle name="Input 3 6 10 2 2" xfId="25657" xr:uid="{E00ECDAB-CDDF-454B-9E23-67B7E065CA4E}"/>
    <cellStyle name="Input 3 6 10 2 3" xfId="32833" xr:uid="{C2CB028F-9FFF-4E5B-BF9C-5A0107EC2DBC}"/>
    <cellStyle name="Input 3 6 10 2 4" xfId="41340" xr:uid="{F67506B0-9E99-47AD-B2DA-37825FD36ED7}"/>
    <cellStyle name="Input 3 6 10 2 5" xfId="16750" xr:uid="{C9A996AE-AE9A-496D-9EBD-ACB88564A59A}"/>
    <cellStyle name="Input 3 6 10 3" xfId="21070" xr:uid="{0E980C6F-A2F4-4974-B840-27708308A687}"/>
    <cellStyle name="Input 3 6 10 4" xfId="29089" xr:uid="{9A193784-1F70-4925-B255-BB9E4E68AC52}"/>
    <cellStyle name="Input 3 6 10 5" xfId="36753" xr:uid="{62D85207-0908-42AC-9AD6-2A2A9F34BA08}"/>
    <cellStyle name="Input 3 6 10 6" xfId="44765" xr:uid="{E8FB1B64-AEE7-4BD4-B220-86A573013EDC}"/>
    <cellStyle name="Input 3 6 10 7" xfId="12229" xr:uid="{31A11B11-4DDD-4774-AF60-EE11ED31B732}"/>
    <cellStyle name="Input 3 6 11" xfId="7185" xr:uid="{36F34AA7-5708-4C89-A169-9589903AB9D3}"/>
    <cellStyle name="Input 3 6 11 2" xfId="24752" xr:uid="{A708D082-FCB2-499A-B249-1E04AD0FB3E6}"/>
    <cellStyle name="Input 3 6 11 3" xfId="32125" xr:uid="{8B80337E-B9E5-47E3-92A3-1863878D7D47}"/>
    <cellStyle name="Input 3 6 11 4" xfId="40435" xr:uid="{98488F4B-732C-4825-8367-E33DE02363E4}"/>
    <cellStyle name="Input 3 6 11 5" xfId="15845" xr:uid="{925AF5D2-833E-42D8-BF1D-20173B81FC2B}"/>
    <cellStyle name="Input 3 6 12" xfId="20129" xr:uid="{BD189ECA-D9AC-49E4-A837-A0A80A940A5E}"/>
    <cellStyle name="Input 3 6 2" xfId="3125" xr:uid="{B53B9FE2-4DD8-4482-8A08-C39EA56C10B1}"/>
    <cellStyle name="Input 3 6 2 10" xfId="28725" xr:uid="{784B627D-940B-4840-8275-1188BAE8F8F9}"/>
    <cellStyle name="Input 3 6 2 11" xfId="36375" xr:uid="{9F77C452-6523-46F4-BB24-AEEE517FBE86}"/>
    <cellStyle name="Input 3 6 2 12" xfId="44402" xr:uid="{5C4FB0D1-E61D-435E-AD3F-1ED71FCA502F}"/>
    <cellStyle name="Input 3 6 2 13" xfId="11859" xr:uid="{296D4B42-B4C9-4942-A87C-9F661ED32B68}"/>
    <cellStyle name="Input 3 6 2 2" xfId="5031" xr:uid="{5651D4E1-51F8-476E-BB5E-3979BE730B39}"/>
    <cellStyle name="Input 3 6 2 2 2" xfId="9154" xr:uid="{4ABD050D-1BB2-4BEB-99DD-0E2EEF744DAD}"/>
    <cellStyle name="Input 3 6 2 2 2 2" xfId="26721" xr:uid="{C491E668-9AD6-4C67-BCB3-619C244E81E7}"/>
    <cellStyle name="Input 3 6 2 2 2 3" xfId="33897" xr:uid="{B33CE26F-D839-42E1-B96B-5F16FA571167}"/>
    <cellStyle name="Input 3 6 2 2 2 4" xfId="42404" xr:uid="{08CFED37-FF9F-41CC-8FB0-E5D721098591}"/>
    <cellStyle name="Input 3 6 2 2 2 5" xfId="17814" xr:uid="{D4D9297B-B19E-4880-96D1-C7D91D48823E}"/>
    <cellStyle name="Input 3 6 2 2 3" xfId="22598" xr:uid="{89BFA0C1-CCDA-4A6D-9F2F-9CD32E811AA2}"/>
    <cellStyle name="Input 3 6 2 2 4" xfId="30178" xr:uid="{90886752-262D-4FA7-A7F9-66CD997C8319}"/>
    <cellStyle name="Input 3 6 2 2 5" xfId="38281" xr:uid="{1B24635B-1152-4E10-8185-E8B14520407C}"/>
    <cellStyle name="Input 3 6 2 2 6" xfId="45851" xr:uid="{6A17280A-A0B2-4FB4-9DA6-A33451FBA4F6}"/>
    <cellStyle name="Input 3 6 2 2 7" xfId="13701" xr:uid="{E64FD0BD-45D1-455E-BAB4-25EC7776E54B}"/>
    <cellStyle name="Input 3 6 2 3" xfId="5216" xr:uid="{0DC7410A-6803-45BF-8C8C-FCD79FB9264E}"/>
    <cellStyle name="Input 3 6 2 3 2" xfId="9312" xr:uid="{C564C133-525D-4E2F-BF1B-162E7030F925}"/>
    <cellStyle name="Input 3 6 2 3 2 2" xfId="26879" xr:uid="{CDAB9A58-9815-4595-BE24-C1B71C06119B}"/>
    <cellStyle name="Input 3 6 2 3 2 3" xfId="34055" xr:uid="{DAC04C38-B060-459B-BB3A-A3C83DB5FB5C}"/>
    <cellStyle name="Input 3 6 2 3 2 4" xfId="42562" xr:uid="{AC369F77-F01A-4F95-AB48-55BE2ED8F8A8}"/>
    <cellStyle name="Input 3 6 2 3 2 5" xfId="17972" xr:uid="{BDBCA8F2-5C44-41B9-9188-CECDF0E3C659}"/>
    <cellStyle name="Input 3 6 2 3 3" xfId="22783" xr:uid="{145BCF68-1FB6-4860-9C1F-9F5EA418B183}"/>
    <cellStyle name="Input 3 6 2 3 4" xfId="30358" xr:uid="{62E8AD24-EAF1-4836-AE4D-73A1598FAEB9}"/>
    <cellStyle name="Input 3 6 2 3 5" xfId="38466" xr:uid="{5B4B7D25-159B-45BB-95D0-A2EDC87CD2B1}"/>
    <cellStyle name="Input 3 6 2 3 6" xfId="46031" xr:uid="{9997434A-84E7-4C6E-9FA1-4D30E0ACBE52}"/>
    <cellStyle name="Input 3 6 2 3 7" xfId="13886" xr:uid="{1BAC12BA-2FFB-4020-8BF3-64F4B57731A3}"/>
    <cellStyle name="Input 3 6 2 4" xfId="5959" xr:uid="{9B8022BD-2CE1-411C-B250-1D33C29D522B}"/>
    <cellStyle name="Input 3 6 2 4 2" xfId="10009" xr:uid="{65597726-6152-4579-AC71-1FB07B92FA36}"/>
    <cellStyle name="Input 3 6 2 4 2 2" xfId="27576" xr:uid="{21994B19-40F7-4EFA-B3A8-46944D890A81}"/>
    <cellStyle name="Input 3 6 2 4 2 3" xfId="34752" xr:uid="{65A4A2A8-3CEB-4EBF-87AA-B2B83A1D2006}"/>
    <cellStyle name="Input 3 6 2 4 2 4" xfId="43259" xr:uid="{4EF801EE-B036-4F4C-A4D3-8A937AF613FB}"/>
    <cellStyle name="Input 3 6 2 4 2 5" xfId="18669" xr:uid="{1722CD8C-6E2B-4264-94E0-BA28DBD8748D}"/>
    <cellStyle name="Input 3 6 2 4 3" xfId="23526" xr:uid="{3C4BA94C-FE10-4B63-82C1-15AF0E938C87}"/>
    <cellStyle name="Input 3 6 2 4 4" xfId="31101" xr:uid="{1F25BEA8-CAF6-4559-8837-D8A5AA6BF4AF}"/>
    <cellStyle name="Input 3 6 2 4 5" xfId="39209" xr:uid="{43A70EA2-5DB7-4B25-A008-0CCA9BC3AFD5}"/>
    <cellStyle name="Input 3 6 2 4 6" xfId="46774" xr:uid="{46F7A9AC-0483-493F-8038-2908932C063F}"/>
    <cellStyle name="Input 3 6 2 4 7" xfId="14629" xr:uid="{8C7FD4F2-46D5-4632-8387-0056493EECA9}"/>
    <cellStyle name="Input 3 6 2 5" xfId="6322" xr:uid="{0983D3C5-D0D1-4C96-8354-8382BE829EA6}"/>
    <cellStyle name="Input 3 6 2 5 2" xfId="10359" xr:uid="{9E2DE6C4-660C-4CFA-A7A4-AEAE7F2784AB}"/>
    <cellStyle name="Input 3 6 2 5 2 2" xfId="27926" xr:uid="{7F1CA126-5981-4A52-A357-52A33EE1AABB}"/>
    <cellStyle name="Input 3 6 2 5 2 3" xfId="35102" xr:uid="{2D2539AF-1C5F-4314-8891-B9EBB748EAF6}"/>
    <cellStyle name="Input 3 6 2 5 2 4" xfId="43609" xr:uid="{F41D8896-01F0-41D9-95FD-1237A3CEC7BC}"/>
    <cellStyle name="Input 3 6 2 5 2 5" xfId="19019" xr:uid="{826B2D18-9A6B-4C39-AD20-CF29FDB20863}"/>
    <cellStyle name="Input 3 6 2 5 3" xfId="23889" xr:uid="{04A18067-1A9C-4007-BE64-181A71780950}"/>
    <cellStyle name="Input 3 6 2 5 4" xfId="31464" xr:uid="{C385011A-F412-4041-9A98-775B9A314B72}"/>
    <cellStyle name="Input 3 6 2 5 5" xfId="39572" xr:uid="{9C1620FF-06C0-4DE6-802D-5B8BCF961FF9}"/>
    <cellStyle name="Input 3 6 2 5 6" xfId="47137" xr:uid="{70F29944-B475-4EDC-956C-8F063DC877A7}"/>
    <cellStyle name="Input 3 6 2 5 7" xfId="14992" xr:uid="{85AED690-A124-461C-901C-40366260CCED}"/>
    <cellStyle name="Input 3 6 2 6" xfId="6654" xr:uid="{00D85F8B-2174-4930-B2EC-B4AB885B4A2D}"/>
    <cellStyle name="Input 3 6 2 6 2" xfId="10676" xr:uid="{AB51126C-0AB6-467D-8314-425E57FC8CF4}"/>
    <cellStyle name="Input 3 6 2 6 2 2" xfId="28243" xr:uid="{751E73A2-BC56-48A3-94EC-3FCE43420C4B}"/>
    <cellStyle name="Input 3 6 2 6 2 3" xfId="35419" xr:uid="{4EE9A554-3EC6-4ADA-8DA3-20412A8DBCCA}"/>
    <cellStyle name="Input 3 6 2 6 2 4" xfId="43926" xr:uid="{B921BCEC-FA62-4DB4-965D-58957D7130CB}"/>
    <cellStyle name="Input 3 6 2 6 2 5" xfId="19336" xr:uid="{29636C25-DE30-4B0A-8C8C-15D1942BBD07}"/>
    <cellStyle name="Input 3 6 2 6 3" xfId="24221" xr:uid="{3AF42799-D66C-4797-9A0D-EF7EA299AFF5}"/>
    <cellStyle name="Input 3 6 2 6 4" xfId="31796" xr:uid="{D82C76DA-0D73-4630-8AF0-3B5249D8709C}"/>
    <cellStyle name="Input 3 6 2 6 5" xfId="39904" xr:uid="{51D6F5AF-1A7B-4EC1-9B6A-33172DD1965F}"/>
    <cellStyle name="Input 3 6 2 6 6" xfId="47469" xr:uid="{42F7A864-E971-4727-BB5E-D806F3DBC5D3}"/>
    <cellStyle name="Input 3 6 2 6 7" xfId="15324" xr:uid="{331BF42F-EF02-4AD6-948D-D927F65A83EE}"/>
    <cellStyle name="Input 3 6 2 7" xfId="6166" xr:uid="{DF8A5D82-E089-4EC0-8FE0-8D5FE918274C}"/>
    <cellStyle name="Input 3 6 2 7 2" xfId="10210" xr:uid="{8490B3C8-4286-4865-BC76-585B61640790}"/>
    <cellStyle name="Input 3 6 2 7 2 2" xfId="27777" xr:uid="{F9FA2462-80A1-48B1-9188-3B42439667B7}"/>
    <cellStyle name="Input 3 6 2 7 2 3" xfId="34953" xr:uid="{30008CC4-BAF6-4C89-9CC9-CB169494D6E4}"/>
    <cellStyle name="Input 3 6 2 7 2 4" xfId="43460" xr:uid="{9C40716B-4A78-40DE-A8C6-4E5AAA25085C}"/>
    <cellStyle name="Input 3 6 2 7 2 5" xfId="18870" xr:uid="{73B85E74-BFB8-4003-82AB-1AA22BB170FA}"/>
    <cellStyle name="Input 3 6 2 7 3" xfId="23733" xr:uid="{790AABC6-1F46-4403-8D1B-0B12E51A3A08}"/>
    <cellStyle name="Input 3 6 2 7 4" xfId="31308" xr:uid="{4CADF4B5-8092-438A-8BB6-93DA8AA6B45A}"/>
    <cellStyle name="Input 3 6 2 7 5" xfId="39416" xr:uid="{DAFBD343-B449-4068-9B4F-F5007C66F48D}"/>
    <cellStyle name="Input 3 6 2 7 6" xfId="46981" xr:uid="{EE4DB50B-0E8A-467C-AD97-6E7F457868BC}"/>
    <cellStyle name="Input 3 6 2 7 7" xfId="14836" xr:uid="{1897DCB7-CAE5-4671-8BFB-513D4350CDD9}"/>
    <cellStyle name="Input 3 6 2 8" xfId="7748" xr:uid="{32D6128F-D223-45A9-8E78-7C6BDF017924}"/>
    <cellStyle name="Input 3 6 2 8 2" xfId="25315" xr:uid="{C6228B39-5B1D-4CB2-B022-435BDD50A5FC}"/>
    <cellStyle name="Input 3 6 2 8 3" xfId="32496" xr:uid="{44F3BB61-D03B-4096-BCE2-C0CED8487166}"/>
    <cellStyle name="Input 3 6 2 8 4" xfId="40998" xr:uid="{9BE3BE8E-52AE-4E8F-80DE-EEA2352D196E}"/>
    <cellStyle name="Input 3 6 2 8 5" xfId="16408" xr:uid="{8185E683-91A5-4D82-B3E9-4C875F5D641A}"/>
    <cellStyle name="Input 3 6 2 9" xfId="20692" xr:uid="{40474776-4A27-4FB7-AB43-22CEA50805D2}"/>
    <cellStyle name="Input 3 6 3" xfId="2647" xr:uid="{DB5DB2A8-CFD2-4160-9996-D9E9B999B2B6}"/>
    <cellStyle name="Input 3 6 3 10" xfId="28469" xr:uid="{A42C8ED3-64C9-4775-98BF-5B99644FD725}"/>
    <cellStyle name="Input 3 6 3 11" xfId="35902" xr:uid="{5DF6BB7D-30BB-4BE0-84BC-DA0FD43D3F8F}"/>
    <cellStyle name="Input 3 6 3 12" xfId="44148" xr:uid="{3F15B810-8542-4F61-A6FB-B73DCABE9521}"/>
    <cellStyle name="Input 3 6 3 13" xfId="11412" xr:uid="{DF95398C-7C4C-4E25-8C71-FF441C49A9B3}"/>
    <cellStyle name="Input 3 6 3 2" xfId="4552" xr:uid="{5BE405C4-0C49-44DD-821D-FE4ADE350BB3}"/>
    <cellStyle name="Input 3 6 3 2 2" xfId="8866" xr:uid="{71F7425F-41A4-41BA-81A3-3215F2ABED50}"/>
    <cellStyle name="Input 3 6 3 2 2 2" xfId="26433" xr:uid="{F8483FAE-EFBB-4D61-AE53-B490F9FEBCF4}"/>
    <cellStyle name="Input 3 6 3 2 2 3" xfId="33609" xr:uid="{D295D72B-2844-4767-BA5A-C2F2A063A7AA}"/>
    <cellStyle name="Input 3 6 3 2 2 4" xfId="42116" xr:uid="{71867808-F484-470C-B059-6767113FBD35}"/>
    <cellStyle name="Input 3 6 3 2 2 5" xfId="17526" xr:uid="{6387B304-18D5-448A-8C9B-F3C3699E8322}"/>
    <cellStyle name="Input 3 6 3 2 3" xfId="22119" xr:uid="{315EDD09-7F0A-4048-ACDE-E62A575A6B2E}"/>
    <cellStyle name="Input 3 6 3 2 4" xfId="29922" xr:uid="{0A39F2B9-F0DB-4BE9-A44D-F0611661CB42}"/>
    <cellStyle name="Input 3 6 3 2 5" xfId="37802" xr:uid="{B9E14FFD-DA1F-4631-AF4D-40DCEED2665D}"/>
    <cellStyle name="Input 3 6 3 2 6" xfId="45597" xr:uid="{E052DFD7-A126-44E9-AF94-74C47533A3B5}"/>
    <cellStyle name="Input 3 6 3 2 7" xfId="13254" xr:uid="{B921BCB7-3C56-4D6B-8515-346C7347261E}"/>
    <cellStyle name="Input 3 6 3 3" xfId="5204" xr:uid="{456D8860-C6B0-4AA0-A109-CC2F91366317}"/>
    <cellStyle name="Input 3 6 3 3 2" xfId="9302" xr:uid="{76D94C01-7052-466D-BC02-3B05D3C08F5C}"/>
    <cellStyle name="Input 3 6 3 3 2 2" xfId="26869" xr:uid="{DD2E65E9-19AE-46B3-ADE5-00932B01C843}"/>
    <cellStyle name="Input 3 6 3 3 2 3" xfId="34045" xr:uid="{E71DEC15-125B-4F5B-A4CC-1065354CA0F1}"/>
    <cellStyle name="Input 3 6 3 3 2 4" xfId="42552" xr:uid="{41F2B099-2D6D-4A68-B58D-D955D3A4E92A}"/>
    <cellStyle name="Input 3 6 3 3 2 5" xfId="17962" xr:uid="{9B819A73-12CD-475C-BB41-FB8F1F6EEEC6}"/>
    <cellStyle name="Input 3 6 3 3 3" xfId="22771" xr:uid="{0CB9E9A5-CB83-4357-B9ED-479851B8F70E}"/>
    <cellStyle name="Input 3 6 3 3 4" xfId="30346" xr:uid="{5B7480D0-7D8D-415D-B5B4-46E77F507150}"/>
    <cellStyle name="Input 3 6 3 3 5" xfId="38454" xr:uid="{DF218D13-D5CC-4219-BD7B-882DD502D7A3}"/>
    <cellStyle name="Input 3 6 3 3 6" xfId="46019" xr:uid="{3243DAFA-073C-42F9-8ED5-8FD32009568D}"/>
    <cellStyle name="Input 3 6 3 3 7" xfId="13874" xr:uid="{045DED5E-6F11-487C-92AD-9F6896463099}"/>
    <cellStyle name="Input 3 6 3 4" xfId="3673" xr:uid="{38903383-ABCA-4102-9AE6-9BDFD64FB1A1}"/>
    <cellStyle name="Input 3 6 3 4 2" xfId="8225" xr:uid="{C00A4AE6-37F5-4D88-9EBA-AD8079CECD6D}"/>
    <cellStyle name="Input 3 6 3 4 2 2" xfId="25792" xr:uid="{93A08145-53F8-492E-A1D0-6FCB0518122F}"/>
    <cellStyle name="Input 3 6 3 4 2 3" xfId="32968" xr:uid="{FD95E171-B4A9-4855-AC84-EA2008FE2C64}"/>
    <cellStyle name="Input 3 6 3 4 2 4" xfId="41475" xr:uid="{43FDD21E-CC5B-40F9-AAF3-348D3469255B}"/>
    <cellStyle name="Input 3 6 3 4 2 5" xfId="16885" xr:uid="{6648E7F6-7FC6-456D-BBCB-31FD82C08589}"/>
    <cellStyle name="Input 3 6 3 4 3" xfId="21240" xr:uid="{2DC1A992-9928-47D8-B6B0-DB5E2DAF1D90}"/>
    <cellStyle name="Input 3 6 3 4 4" xfId="29258" xr:uid="{0A9F8CFD-5796-435A-A3BF-54FD5E00FB10}"/>
    <cellStyle name="Input 3 6 3 4 5" xfId="36923" xr:uid="{96F78126-2E5E-42F5-890C-36E4A31C9170}"/>
    <cellStyle name="Input 3 6 3 4 6" xfId="44934" xr:uid="{566ABDE2-B0DC-447A-8B58-4C9037B5F42D}"/>
    <cellStyle name="Input 3 6 3 4 7" xfId="12399" xr:uid="{79702835-B5DB-49C7-90A1-44D9C1705A42}"/>
    <cellStyle name="Input 3 6 3 5" xfId="3542" xr:uid="{0C04992E-5647-4575-B457-B062C9076FE7}"/>
    <cellStyle name="Input 3 6 3 5 2" xfId="8113" xr:uid="{EF07AF4A-1D4C-4B41-B210-4F60BA4E64B5}"/>
    <cellStyle name="Input 3 6 3 5 2 2" xfId="25680" xr:uid="{10F36613-2A5C-4E07-9603-51D215704387}"/>
    <cellStyle name="Input 3 6 3 5 2 3" xfId="32856" xr:uid="{22E54EFB-DF61-48F3-82A6-0B5DCBA33BBC}"/>
    <cellStyle name="Input 3 6 3 5 2 4" xfId="41363" xr:uid="{34704390-5765-4298-89FC-30AFEB6E21A6}"/>
    <cellStyle name="Input 3 6 3 5 2 5" xfId="16773" xr:uid="{E4C46B57-17F5-43BD-8D58-D12749F1CE8F}"/>
    <cellStyle name="Input 3 6 3 5 3" xfId="21109" xr:uid="{2E8C162B-556D-4606-8364-0F79BA6845F6}"/>
    <cellStyle name="Input 3 6 3 5 4" xfId="29127" xr:uid="{C493E4C3-4DE5-4F53-8501-1FFDEDA08362}"/>
    <cellStyle name="Input 3 6 3 5 5" xfId="36792" xr:uid="{B7F4889C-0612-4713-8DA0-8F097457C965}"/>
    <cellStyle name="Input 3 6 3 5 6" xfId="44803" xr:uid="{83AAB26D-46C0-4027-9F1E-36D58B5B223B}"/>
    <cellStyle name="Input 3 6 3 5 7" xfId="12268" xr:uid="{925A7435-882E-4E6B-A055-E7419508C8C8}"/>
    <cellStyle name="Input 3 6 3 6" xfId="3292" xr:uid="{F81B80ED-8C92-40EC-8C97-02B96838ED9A}"/>
    <cellStyle name="Input 3 6 3 6 2" xfId="7903" xr:uid="{F20F8EFE-38F1-4204-97FC-6924EC44A3BB}"/>
    <cellStyle name="Input 3 6 3 6 2 2" xfId="25470" xr:uid="{4A8D4749-0CD9-4275-B353-E45949F4AB12}"/>
    <cellStyle name="Input 3 6 3 6 2 3" xfId="32646" xr:uid="{7F67CC32-5D8B-42E0-B819-F0F42F4062C5}"/>
    <cellStyle name="Input 3 6 3 6 2 4" xfId="41153" xr:uid="{C91AD66A-82DF-45E9-8413-53D8DB7C61E6}"/>
    <cellStyle name="Input 3 6 3 6 2 5" xfId="16563" xr:uid="{11093C88-C47B-4CA3-B409-C71B646D6973}"/>
    <cellStyle name="Input 3 6 3 6 3" xfId="20859" xr:uid="{4853A7D5-15E4-489B-832C-85705B82A76A}"/>
    <cellStyle name="Input 3 6 3 6 4" xfId="28886" xr:uid="{BFA00D7A-142C-43AF-96B1-06D1CA9C3AD9}"/>
    <cellStyle name="Input 3 6 3 6 5" xfId="36542" xr:uid="{43C0C059-E398-4C71-9911-02879AD66AC2}"/>
    <cellStyle name="Input 3 6 3 6 6" xfId="44563" xr:uid="{EF923201-EC74-4700-AAA0-F8B106016BEB}"/>
    <cellStyle name="Input 3 6 3 6 7" xfId="12026" xr:uid="{5A2A3CA0-B365-4DB4-BEAB-E6FB1DA71E53}"/>
    <cellStyle name="Input 3 6 3 7" xfId="6290" xr:uid="{EF6261DA-C0E0-431A-AE46-EE24EA42CDC2}"/>
    <cellStyle name="Input 3 6 3 7 2" xfId="10330" xr:uid="{50ADF6EB-119D-4FCB-B117-F3381E8881FD}"/>
    <cellStyle name="Input 3 6 3 7 2 2" xfId="27897" xr:uid="{F45073C9-D710-4D08-9E97-8F1CA7E1498F}"/>
    <cellStyle name="Input 3 6 3 7 2 3" xfId="35073" xr:uid="{FC9E1604-DF89-466E-B0EC-2159F5866758}"/>
    <cellStyle name="Input 3 6 3 7 2 4" xfId="43580" xr:uid="{9C469AAD-0511-4D79-8A5F-33252B371155}"/>
    <cellStyle name="Input 3 6 3 7 2 5" xfId="18990" xr:uid="{2472AB8D-A7A1-4E09-86A6-578B4B0B162D}"/>
    <cellStyle name="Input 3 6 3 7 3" xfId="23857" xr:uid="{9EB4AFD4-42F0-4481-BEAE-23082A173294}"/>
    <cellStyle name="Input 3 6 3 7 4" xfId="31432" xr:uid="{6CE09F9D-E2E6-4060-B20A-32ED13DC075B}"/>
    <cellStyle name="Input 3 6 3 7 5" xfId="39540" xr:uid="{B0AD7210-FDAA-4400-A91A-B95781460CD6}"/>
    <cellStyle name="Input 3 6 3 7 6" xfId="47105" xr:uid="{A3930C5D-1345-403E-8244-70A2D398CB59}"/>
    <cellStyle name="Input 3 6 3 7 7" xfId="14960" xr:uid="{6FD616A1-224D-46F9-83E0-EABBC2711477}"/>
    <cellStyle name="Input 3 6 3 8" xfId="7269" xr:uid="{F7CD96FE-4EE9-4F50-831F-48D76BA045E6}"/>
    <cellStyle name="Input 3 6 3 8 2" xfId="24836" xr:uid="{8A3C086C-0F88-4F83-8C6C-DB0475DC0F3C}"/>
    <cellStyle name="Input 3 6 3 8 3" xfId="32208" xr:uid="{D703687A-9DD5-43A3-AA1E-EA18C2C00222}"/>
    <cellStyle name="Input 3 6 3 8 4" xfId="40519" xr:uid="{096D9BC5-B4E0-43C2-BF30-DC2B79FFAE4D}"/>
    <cellStyle name="Input 3 6 3 8 5" xfId="15929" xr:uid="{22141BF9-DB21-4E92-9479-390D9A0E5AB5}"/>
    <cellStyle name="Input 3 6 3 9" xfId="20213" xr:uid="{AF6F0FDD-B4C7-4936-A0F0-499C309C86C2}"/>
    <cellStyle name="Input 3 6 4" xfId="3189" xr:uid="{C08463C2-2EA0-48BA-B0E3-137E746E184F}"/>
    <cellStyle name="Input 3 6 4 10" xfId="28789" xr:uid="{518559A4-21EA-4A44-AA9D-489C9D778FC8}"/>
    <cellStyle name="Input 3 6 4 11" xfId="36439" xr:uid="{F426CABF-987D-4AF3-9BE4-E2337AA0E429}"/>
    <cellStyle name="Input 3 6 4 12" xfId="44466" xr:uid="{34A2601C-E1A5-4226-A62E-CD9B5FC3D3F2}"/>
    <cellStyle name="Input 3 6 4 13" xfId="11923" xr:uid="{E0672FEB-861F-4BE3-A1D2-6B38BC8530B4}"/>
    <cellStyle name="Input 3 6 4 2" xfId="5095" xr:uid="{78F97659-3D77-42DC-9A89-1A61EAA77935}"/>
    <cellStyle name="Input 3 6 4 2 2" xfId="9218" xr:uid="{813D2B74-55E5-43C2-99EF-97FA0DA87DDC}"/>
    <cellStyle name="Input 3 6 4 2 2 2" xfId="26785" xr:uid="{37240D80-1691-4D89-ABA9-C94165C3BEC6}"/>
    <cellStyle name="Input 3 6 4 2 2 3" xfId="33961" xr:uid="{ABA9799A-57A2-4D0E-AA90-D9065049E0DC}"/>
    <cellStyle name="Input 3 6 4 2 2 4" xfId="42468" xr:uid="{5EC99F27-5CF9-437A-AE12-28C40575D782}"/>
    <cellStyle name="Input 3 6 4 2 2 5" xfId="17878" xr:uid="{F730A07C-7A00-40A6-B103-E16AA78CF77C}"/>
    <cellStyle name="Input 3 6 4 2 3" xfId="22662" xr:uid="{EA399758-7BE4-4B41-BF22-E62F9D378785}"/>
    <cellStyle name="Input 3 6 4 2 4" xfId="30242" xr:uid="{8B5DE34E-D028-488B-AFA1-E3D9DE81608D}"/>
    <cellStyle name="Input 3 6 4 2 5" xfId="38345" xr:uid="{643C58C1-29BC-4624-9A41-85BD83A12DD0}"/>
    <cellStyle name="Input 3 6 4 2 6" xfId="45915" xr:uid="{BA8E3749-9F34-4AA9-A823-074AC51A8047}"/>
    <cellStyle name="Input 3 6 4 2 7" xfId="13765" xr:uid="{8DB22D71-0D1E-4511-A03C-54A66D2A292A}"/>
    <cellStyle name="Input 3 6 4 3" xfId="3634" xr:uid="{E39A0789-CC63-4DA3-AA4C-BE0A94D2ECE4}"/>
    <cellStyle name="Input 3 6 4 3 2" xfId="8189" xr:uid="{D3D3BFAA-6B1F-40AE-A9D3-AD747BF8CDAF}"/>
    <cellStyle name="Input 3 6 4 3 2 2" xfId="25756" xr:uid="{1C777A28-2562-47B4-A27D-14A002322876}"/>
    <cellStyle name="Input 3 6 4 3 2 3" xfId="32932" xr:uid="{F9E8784D-74EE-44C5-9FB8-6BE956FAFC84}"/>
    <cellStyle name="Input 3 6 4 3 2 4" xfId="41439" xr:uid="{0697BC2E-3F67-422E-8C3A-2A800651E044}"/>
    <cellStyle name="Input 3 6 4 3 2 5" xfId="16849" xr:uid="{609065D4-E18C-4B65-8FBE-002CBF4EF1DF}"/>
    <cellStyle name="Input 3 6 4 3 3" xfId="21201" xr:uid="{9E6DCF9C-6481-4096-BB14-88E850ED42B7}"/>
    <cellStyle name="Input 3 6 4 3 4" xfId="29219" xr:uid="{B9A98F72-BC39-4D9D-B79F-19C21A0FE585}"/>
    <cellStyle name="Input 3 6 4 3 5" xfId="36884" xr:uid="{A10F676A-2ED4-478F-8225-CF23BA4403B1}"/>
    <cellStyle name="Input 3 6 4 3 6" xfId="44895" xr:uid="{791755D9-5060-41B7-9A87-F6F0BCF68DDC}"/>
    <cellStyle name="Input 3 6 4 3 7" xfId="12360" xr:uid="{C1495D3C-3062-4BF1-AC64-1949B72BEF1E}"/>
    <cellStyle name="Input 3 6 4 4" xfId="6023" xr:uid="{78F6F252-06CF-45C7-BD73-ED6F3B561E76}"/>
    <cellStyle name="Input 3 6 4 4 2" xfId="10073" xr:uid="{B460F571-3533-45B1-8704-05FBE8350FC8}"/>
    <cellStyle name="Input 3 6 4 4 2 2" xfId="27640" xr:uid="{15263733-C8D0-49CF-BF35-F3EEF5E038DF}"/>
    <cellStyle name="Input 3 6 4 4 2 3" xfId="34816" xr:uid="{F855B329-9339-4C7D-8A69-04D54A853B39}"/>
    <cellStyle name="Input 3 6 4 4 2 4" xfId="43323" xr:uid="{66326C04-5B50-4A83-BC5A-4504DC23DFE9}"/>
    <cellStyle name="Input 3 6 4 4 2 5" xfId="18733" xr:uid="{378CD4B4-A55B-468C-92FA-61AC06A6C8DD}"/>
    <cellStyle name="Input 3 6 4 4 3" xfId="23590" xr:uid="{B1CCAE14-4871-475F-908C-73836EBDBB2C}"/>
    <cellStyle name="Input 3 6 4 4 4" xfId="31165" xr:uid="{EA334D85-BE94-4E9C-B8E8-A9877540612F}"/>
    <cellStyle name="Input 3 6 4 4 5" xfId="39273" xr:uid="{A8714946-1403-4195-A07D-8DA79989E1FE}"/>
    <cellStyle name="Input 3 6 4 4 6" xfId="46838" xr:uid="{767BF13E-4A48-4911-8241-88F30C63FD4B}"/>
    <cellStyle name="Input 3 6 4 4 7" xfId="14693" xr:uid="{CD3B1CFA-3833-4A47-A969-48803519DA5F}"/>
    <cellStyle name="Input 3 6 4 5" xfId="6386" xr:uid="{F2BA6B8C-FD13-4A68-B4DB-081C51898055}"/>
    <cellStyle name="Input 3 6 4 5 2" xfId="10423" xr:uid="{483678BD-29E8-4D2B-B380-DA5F1A76E25B}"/>
    <cellStyle name="Input 3 6 4 5 2 2" xfId="27990" xr:uid="{68D0DE2B-8E2C-46CE-BD39-AB7D59A905CC}"/>
    <cellStyle name="Input 3 6 4 5 2 3" xfId="35166" xr:uid="{4784B0E0-12B9-4C58-9FFB-440767BB1260}"/>
    <cellStyle name="Input 3 6 4 5 2 4" xfId="43673" xr:uid="{3A0594D3-F5C0-4463-984C-9FB3978F4B19}"/>
    <cellStyle name="Input 3 6 4 5 2 5" xfId="19083" xr:uid="{E8FAC1F9-9242-40FD-994A-ADCEDC8A045D}"/>
    <cellStyle name="Input 3 6 4 5 3" xfId="23953" xr:uid="{233A15E5-9620-4CF2-808B-708A35A1907D}"/>
    <cellStyle name="Input 3 6 4 5 4" xfId="31528" xr:uid="{40BE3492-BFD0-433B-8CF7-27D8D16AD3A9}"/>
    <cellStyle name="Input 3 6 4 5 5" xfId="39636" xr:uid="{AE042BDF-9A6E-49DC-B8CB-0270D92108D7}"/>
    <cellStyle name="Input 3 6 4 5 6" xfId="47201" xr:uid="{1A108918-52CD-4A21-9579-DB5714915097}"/>
    <cellStyle name="Input 3 6 4 5 7" xfId="15056" xr:uid="{AF71D88E-ED6A-4266-AA6E-0C9048434762}"/>
    <cellStyle name="Input 3 6 4 6" xfId="6718" xr:uid="{3D90D8AF-6098-49E8-964E-86BCD54D916F}"/>
    <cellStyle name="Input 3 6 4 6 2" xfId="10740" xr:uid="{2165A8BB-CE3B-4474-8C01-9D4D6DE2CC61}"/>
    <cellStyle name="Input 3 6 4 6 2 2" xfId="28307" xr:uid="{C0C10A92-B5A2-44BD-84E8-2F47FD01057B}"/>
    <cellStyle name="Input 3 6 4 6 2 3" xfId="35483" xr:uid="{4BCA53FD-BBD3-4B69-BB9B-233E7BB06676}"/>
    <cellStyle name="Input 3 6 4 6 2 4" xfId="43990" xr:uid="{A67087D2-B5BC-4F60-8011-C04ED7F8A67C}"/>
    <cellStyle name="Input 3 6 4 6 2 5" xfId="19400" xr:uid="{0CC5E0DD-C684-428B-B6BC-20381901A753}"/>
    <cellStyle name="Input 3 6 4 6 3" xfId="24285" xr:uid="{C2864251-64B9-4F14-8119-3631E1CB70FF}"/>
    <cellStyle name="Input 3 6 4 6 4" xfId="31860" xr:uid="{B1FD9CCD-66E6-400B-954E-88B60EBD7AEC}"/>
    <cellStyle name="Input 3 6 4 6 5" xfId="39968" xr:uid="{0535BAB1-EE81-4C2D-8E89-FCE3818F8CCB}"/>
    <cellStyle name="Input 3 6 4 6 6" xfId="47533" xr:uid="{0E73C413-EE5A-49FF-B319-5D38617227FA}"/>
    <cellStyle name="Input 3 6 4 6 7" xfId="15388" xr:uid="{0288E995-11A3-4086-8C1A-C7F26CBE66FE}"/>
    <cellStyle name="Input 3 6 4 7" xfId="5290" xr:uid="{A89CD12E-0D69-48E9-B994-BB2EDB74F7A3}"/>
    <cellStyle name="Input 3 6 4 7 2" xfId="9379" xr:uid="{37A9A66B-EE16-40A8-A8DB-F85272C426DF}"/>
    <cellStyle name="Input 3 6 4 7 2 2" xfId="26946" xr:uid="{E856F310-DB47-47A4-A381-94521FEA0A02}"/>
    <cellStyle name="Input 3 6 4 7 2 3" xfId="34122" xr:uid="{8F2281C2-5886-43E1-8DD4-7E64C71D57D7}"/>
    <cellStyle name="Input 3 6 4 7 2 4" xfId="42629" xr:uid="{F95CFA4B-9C2B-4094-9F5E-1974333F7A53}"/>
    <cellStyle name="Input 3 6 4 7 2 5" xfId="18039" xr:uid="{91825767-48A1-458F-8A25-166FA6C691B4}"/>
    <cellStyle name="Input 3 6 4 7 3" xfId="22857" xr:uid="{7362DFE1-4B49-4CDE-9E21-39B61538138D}"/>
    <cellStyle name="Input 3 6 4 7 4" xfId="30432" xr:uid="{89635920-2A47-4EFE-B902-43374D4D4DEB}"/>
    <cellStyle name="Input 3 6 4 7 5" xfId="38540" xr:uid="{2E1EDE98-8E16-412C-B372-648752E1CBC2}"/>
    <cellStyle name="Input 3 6 4 7 6" xfId="46105" xr:uid="{EE9CDA14-1AF8-4D65-B815-A6F10C404C80}"/>
    <cellStyle name="Input 3 6 4 7 7" xfId="13960" xr:uid="{131DFFFE-5216-48DB-93A3-89AFB485D7EF}"/>
    <cellStyle name="Input 3 6 4 8" xfId="7812" xr:uid="{345475D2-A04F-4076-A050-10E6E54B7F99}"/>
    <cellStyle name="Input 3 6 4 8 2" xfId="25379" xr:uid="{7A596B3C-3185-4FA5-9251-321E6C717EB5}"/>
    <cellStyle name="Input 3 6 4 8 3" xfId="32560" xr:uid="{498F225E-9F9E-4D14-9379-25351B4BBD54}"/>
    <cellStyle name="Input 3 6 4 8 4" xfId="41062" xr:uid="{B4771879-C7F0-4A7D-9287-5064D9E37A82}"/>
    <cellStyle name="Input 3 6 4 8 5" xfId="16472" xr:uid="{DE7B4698-7602-4EE7-938D-35ABD647051D}"/>
    <cellStyle name="Input 3 6 4 9" xfId="20756" xr:uid="{B546E42C-4330-489E-AE02-C47133CB9098}"/>
    <cellStyle name="Input 3 6 5" xfId="4468" xr:uid="{7194F0AA-D0A3-4922-9D90-8CDE15CA4D1F}"/>
    <cellStyle name="Input 3 6 5 2" xfId="8783" xr:uid="{194D941F-0AAE-4340-890F-2B3E8612379C}"/>
    <cellStyle name="Input 3 6 5 2 2" xfId="26350" xr:uid="{6DF58FF4-555B-4F1D-81D2-CDFFC1661223}"/>
    <cellStyle name="Input 3 6 5 2 3" xfId="33526" xr:uid="{6D5E2945-28E2-45D9-B4CE-2BA78262E33D}"/>
    <cellStyle name="Input 3 6 5 2 4" xfId="42033" xr:uid="{B41113CA-47FD-4AE5-A77B-4379B22124BF}"/>
    <cellStyle name="Input 3 6 5 2 5" xfId="17443" xr:uid="{6A942892-5D49-4323-B852-3B4175165EB2}"/>
    <cellStyle name="Input 3 6 5 3" xfId="22035" xr:uid="{7F2608C4-5B86-4C23-B501-BB1225E0CDE9}"/>
    <cellStyle name="Input 3 6 5 4" xfId="29839" xr:uid="{08B9CC86-8C71-4596-B633-19546D11C649}"/>
    <cellStyle name="Input 3 6 5 5" xfId="37718" xr:uid="{574F1273-DA3B-43CB-95B6-D1202904F2D8}"/>
    <cellStyle name="Input 3 6 5 6" xfId="45514" xr:uid="{EC2C0C30-2222-4E8E-A0D6-182038329FD2}"/>
    <cellStyle name="Input 3 6 5 7" xfId="13170" xr:uid="{61D93FA3-640B-4D2E-A09E-F296EE53EB2E}"/>
    <cellStyle name="Input 3 6 6" xfId="4188" xr:uid="{8FB750DD-01B7-4A37-B3C6-C57CD084039B}"/>
    <cellStyle name="Input 3 6 6 2" xfId="8624" xr:uid="{818358E6-7446-44C3-9186-97337D5F046A}"/>
    <cellStyle name="Input 3 6 6 2 2" xfId="26191" xr:uid="{BDFC59B3-8534-4219-A0B8-55E14A273153}"/>
    <cellStyle name="Input 3 6 6 2 3" xfId="33367" xr:uid="{FA53B0DC-259B-4A55-B2DA-5EE8F3B7499D}"/>
    <cellStyle name="Input 3 6 6 2 4" xfId="41874" xr:uid="{F5402147-0600-4876-8FC0-4FFFA29B80B7}"/>
    <cellStyle name="Input 3 6 6 2 5" xfId="17284" xr:uid="{20D8D994-1425-499B-9457-D60DCB35E5FE}"/>
    <cellStyle name="Input 3 6 6 3" xfId="21755" xr:uid="{FFA38F7B-02BE-4CCE-AF5D-7852D4301DE5}"/>
    <cellStyle name="Input 3 6 6 4" xfId="29692" xr:uid="{0CF07554-775A-445F-A7B6-B34C3CECFD63}"/>
    <cellStyle name="Input 3 6 6 5" xfId="37438" xr:uid="{E086E594-5BAC-452C-B864-F63A88BC5A7E}"/>
    <cellStyle name="Input 3 6 6 6" xfId="45367" xr:uid="{37683F66-BC6E-4A32-9B86-FAF56DE5737B}"/>
    <cellStyle name="Input 3 6 6 7" xfId="12906" xr:uid="{B3911A29-2F78-4655-8275-EC6B55EC386F}"/>
    <cellStyle name="Input 3 6 7" xfId="3823" xr:uid="{B74169E3-835A-4641-BC12-DF27F82D9565}"/>
    <cellStyle name="Input 3 6 7 2" xfId="8359" xr:uid="{76D135B6-C65B-412A-A06D-4800B499BD8B}"/>
    <cellStyle name="Input 3 6 7 2 2" xfId="25926" xr:uid="{7A66A2E0-4589-491E-9EF4-B54B818C66E9}"/>
    <cellStyle name="Input 3 6 7 2 3" xfId="33102" xr:uid="{74E5DB0B-885C-4C1A-A629-FBDDA144B164}"/>
    <cellStyle name="Input 3 6 7 2 4" xfId="41609" xr:uid="{1864E7F4-A0AE-43D7-BAD8-99CF7B418E77}"/>
    <cellStyle name="Input 3 6 7 2 5" xfId="17019" xr:uid="{D2F9A79E-0264-4147-928F-C5A9D624BA7D}"/>
    <cellStyle name="Input 3 6 7 3" xfId="21390" xr:uid="{363523A4-F3B1-4477-B6B5-3F47F33CA176}"/>
    <cellStyle name="Input 3 6 7 4" xfId="29408" xr:uid="{F400302D-79D1-4752-992F-0DFDFDEF8C2E}"/>
    <cellStyle name="Input 3 6 7 5" xfId="37073" xr:uid="{926ECE82-EA9A-4428-B84B-0C98902B23EF}"/>
    <cellStyle name="Input 3 6 7 6" xfId="45084" xr:uid="{203BB140-9165-4A6E-B7BA-AA746A61E1FC}"/>
    <cellStyle name="Input 3 6 7 7" xfId="12549" xr:uid="{E72F917E-312C-45BF-948B-99951137BEE1}"/>
    <cellStyle name="Input 3 6 8" xfId="5285" xr:uid="{695D9518-6125-4846-8A43-3B36D098D800}"/>
    <cellStyle name="Input 3 6 8 2" xfId="9374" xr:uid="{25C06489-191F-42EA-B6AC-4515E80C9FF1}"/>
    <cellStyle name="Input 3 6 8 2 2" xfId="26941" xr:uid="{8D72309C-0A4B-43D3-9EC3-2B7440E18DCC}"/>
    <cellStyle name="Input 3 6 8 2 3" xfId="34117" xr:uid="{27404B72-1696-4245-8F8A-D26AB2438678}"/>
    <cellStyle name="Input 3 6 8 2 4" xfId="42624" xr:uid="{7DD29D1B-801A-43C5-9ED3-0AB85FA07F8A}"/>
    <cellStyle name="Input 3 6 8 2 5" xfId="18034" xr:uid="{BFF08732-3DA5-4B0B-ABD4-011101FA7164}"/>
    <cellStyle name="Input 3 6 8 3" xfId="22852" xr:uid="{01F756AD-D6B3-418F-AE4A-CFBBF591EB9E}"/>
    <cellStyle name="Input 3 6 8 4" xfId="30427" xr:uid="{94C8AA31-5DD8-44F3-8CC3-85DDA30D64BF}"/>
    <cellStyle name="Input 3 6 8 5" xfId="38535" xr:uid="{B38446F9-C099-42C9-A38A-10D8DF97C3B8}"/>
    <cellStyle name="Input 3 6 8 6" xfId="46100" xr:uid="{9EF9FE08-9CF4-4D3C-93A9-D257A5589198}"/>
    <cellStyle name="Input 3 6 8 7" xfId="13955" xr:uid="{AA5F3372-8C72-4B4A-AF10-D28E822D2D4B}"/>
    <cellStyle name="Input 3 6 9" xfId="5188" xr:uid="{42E05B92-A647-4CFE-AFF0-B77F96349B61}"/>
    <cellStyle name="Input 3 6 9 2" xfId="9289" xr:uid="{150E2C75-C387-4F16-B26A-EFBEE3A74F18}"/>
    <cellStyle name="Input 3 6 9 2 2" xfId="26856" xr:uid="{393002E4-9572-49B3-97B4-727DFAA993A1}"/>
    <cellStyle name="Input 3 6 9 2 3" xfId="34032" xr:uid="{53969A59-0B76-42B1-80CB-EF67F89BB266}"/>
    <cellStyle name="Input 3 6 9 2 4" xfId="42539" xr:uid="{AF3AFFFA-3240-460B-8B15-729F88B6808D}"/>
    <cellStyle name="Input 3 6 9 2 5" xfId="17949" xr:uid="{70D6F0DE-39F6-4E27-B6A4-231DE84D3E3D}"/>
    <cellStyle name="Input 3 6 9 3" xfId="22755" xr:uid="{4F531B12-16D1-4D30-AA97-BDE935F5BA12}"/>
    <cellStyle name="Input 3 6 9 4" xfId="30330" xr:uid="{9A649786-1791-486D-819A-1A59CD595517}"/>
    <cellStyle name="Input 3 6 9 5" xfId="38438" xr:uid="{C9322A3D-5294-41A5-B5BE-364BAC31D24B}"/>
    <cellStyle name="Input 3 6 9 6" xfId="46003" xr:uid="{CE145F14-D2DB-4FFE-9ED1-C415E5E25725}"/>
    <cellStyle name="Input 3 6 9 7" xfId="13858" xr:uid="{1BC8F663-32C9-4D5E-8D3C-0EDB5BD74738}"/>
    <cellStyle name="Input 3 7" xfId="2667" xr:uid="{B8AD098F-186B-474A-9684-8E004FCE77E2}"/>
    <cellStyle name="Input 3 7 10" xfId="28484" xr:uid="{A5ED63B0-2036-4AB6-B4BC-5B04CD05C1E0}"/>
    <cellStyle name="Input 3 7 11" xfId="44162" xr:uid="{3D1A436A-AF54-4DB7-9A85-904C761262C7}"/>
    <cellStyle name="Input 3 7 12" xfId="11427" xr:uid="{8BF140F7-B5AA-4AF1-AEF2-801D0294C52F}"/>
    <cellStyle name="Input 3 7 2" xfId="4572" xr:uid="{7F67C525-E64C-4585-A4B5-BD6601207EEE}"/>
    <cellStyle name="Input 3 7 2 2" xfId="8886" xr:uid="{EC26ADEB-3A2D-4917-B199-F1566AA883FA}"/>
    <cellStyle name="Input 3 7 2 2 2" xfId="26453" xr:uid="{CB57E520-1C63-4B26-AD59-F89657AA9C0F}"/>
    <cellStyle name="Input 3 7 2 2 3" xfId="33629" xr:uid="{02A86FE1-30A9-42A4-A358-00B330A1331C}"/>
    <cellStyle name="Input 3 7 2 2 4" xfId="42136" xr:uid="{7143C06A-9F01-4C94-A84A-56694AACA801}"/>
    <cellStyle name="Input 3 7 2 2 5" xfId="17546" xr:uid="{EC273515-C71A-4AE7-92D4-733191BC7F52}"/>
    <cellStyle name="Input 3 7 2 3" xfId="22139" xr:uid="{156CA48C-1455-41D9-BB5D-235F99940A16}"/>
    <cellStyle name="Input 3 7 2 4" xfId="29937" xr:uid="{88BB9E32-122C-4AD1-BDA0-8A71EF5C0DCA}"/>
    <cellStyle name="Input 3 7 2 5" xfId="37822" xr:uid="{C3D60E6B-D693-49A3-B015-73019500F334}"/>
    <cellStyle name="Input 3 7 2 6" xfId="45611" xr:uid="{1D792A17-71DB-4836-834A-71E6A66B7A0B}"/>
    <cellStyle name="Input 3 7 2 7" xfId="13269" xr:uid="{7649980C-2DC8-47FB-B8BB-44A534103787}"/>
    <cellStyle name="Input 3 7 3" xfId="3778" xr:uid="{4456570A-C136-4AC7-9C1F-F7A23BFE904F}"/>
    <cellStyle name="Input 3 7 3 2" xfId="8318" xr:uid="{C6747812-A1AB-463D-A0FC-BC3FC906F60A}"/>
    <cellStyle name="Input 3 7 3 2 2" xfId="25885" xr:uid="{32509AC1-F768-4774-BF05-F61B9D0CF5FA}"/>
    <cellStyle name="Input 3 7 3 2 3" xfId="33061" xr:uid="{8216DF78-1359-4D61-B9D1-7F335554D987}"/>
    <cellStyle name="Input 3 7 3 2 4" xfId="41568" xr:uid="{FA808F54-8B69-41EE-A5D4-DCD296C07086}"/>
    <cellStyle name="Input 3 7 3 2 5" xfId="16978" xr:uid="{B0B1B54B-FBA3-4D7A-B7AF-44AC5319F6D6}"/>
    <cellStyle name="Input 3 7 3 3" xfId="21345" xr:uid="{54D8E918-8031-47C0-ADAB-1F56EA86AB59}"/>
    <cellStyle name="Input 3 7 3 4" xfId="29363" xr:uid="{84013B16-D16C-4E00-9041-2419F004CA58}"/>
    <cellStyle name="Input 3 7 3 5" xfId="37028" xr:uid="{F9D1293D-2F52-45A0-A162-C36EBE6188FD}"/>
    <cellStyle name="Input 3 7 3 6" xfId="45039" xr:uid="{BF7BF62A-08CB-4FF8-ABB8-B1E59816EEF9}"/>
    <cellStyle name="Input 3 7 3 7" xfId="12504" xr:uid="{D4D79841-92C2-4435-B404-B5E2E309AC9C}"/>
    <cellStyle name="Input 3 7 4" xfId="5665" xr:uid="{3B41B10D-8B23-4C2C-B80E-A04901661700}"/>
    <cellStyle name="Input 3 7 4 2" xfId="9725" xr:uid="{B40BB8D5-F28C-4818-B91F-D319EBF98316}"/>
    <cellStyle name="Input 3 7 4 2 2" xfId="27292" xr:uid="{506B880C-5A5F-405B-A84C-0B2921CD6A45}"/>
    <cellStyle name="Input 3 7 4 2 3" xfId="34468" xr:uid="{BEEB98F6-39EE-4345-8BF0-6D8682054B92}"/>
    <cellStyle name="Input 3 7 4 2 4" xfId="42975" xr:uid="{2FD1BD4A-B998-425B-A00F-0D58E3FF0E30}"/>
    <cellStyle name="Input 3 7 4 2 5" xfId="18385" xr:uid="{F9AACD2D-DF81-4FDE-B7A0-BD34099F4BFD}"/>
    <cellStyle name="Input 3 7 4 3" xfId="23232" xr:uid="{AE6DC399-6085-427A-9AF8-8F879F12EF09}"/>
    <cellStyle name="Input 3 7 4 4" xfId="30807" xr:uid="{BA0CA664-6719-49DC-8C7B-14C51C3C5405}"/>
    <cellStyle name="Input 3 7 4 5" xfId="38915" xr:uid="{4839B75B-719D-48AB-A0CA-9AEFF4CDA693}"/>
    <cellStyle name="Input 3 7 4 6" xfId="46480" xr:uid="{5ECEC4CF-626F-4B00-89F8-E4A2C87F6CD6}"/>
    <cellStyle name="Input 3 7 4 7" xfId="14335" xr:uid="{B8165702-6479-4D7E-88BC-FF26A56685D1}"/>
    <cellStyle name="Input 3 7 5" xfId="5590" xr:uid="{C1554F24-C8B4-4035-B937-4EEC524DC071}"/>
    <cellStyle name="Input 3 7 5 2" xfId="9654" xr:uid="{EC5934DC-EAFC-4340-8267-4CA174FF7FB0}"/>
    <cellStyle name="Input 3 7 5 2 2" xfId="27221" xr:uid="{0525E452-707B-4698-9CD4-156BD6C018F6}"/>
    <cellStyle name="Input 3 7 5 2 3" xfId="34397" xr:uid="{BA10033D-BE5E-4AC1-B928-B642DD32C896}"/>
    <cellStyle name="Input 3 7 5 2 4" xfId="42904" xr:uid="{03D1684F-1D9E-4808-BECF-0F0F49BAF1D1}"/>
    <cellStyle name="Input 3 7 5 2 5" xfId="18314" xr:uid="{A31BD9FB-7814-4023-8C31-18C0B32B2F78}"/>
    <cellStyle name="Input 3 7 5 3" xfId="23157" xr:uid="{B8B4E57E-CBC3-4443-B95A-98E0D9A770BF}"/>
    <cellStyle name="Input 3 7 5 4" xfId="30732" xr:uid="{9145ABB9-E75F-460A-880A-733B809E6589}"/>
    <cellStyle name="Input 3 7 5 5" xfId="38840" xr:uid="{A95A1579-BC9C-4123-8FFE-6479C00A9C29}"/>
    <cellStyle name="Input 3 7 5 6" xfId="46405" xr:uid="{706B08FE-AE7A-4628-87BB-62CF8FF59142}"/>
    <cellStyle name="Input 3 7 5 7" xfId="14260" xr:uid="{69AAAA25-286B-4947-B127-6144FE92C9AC}"/>
    <cellStyle name="Input 3 7 6" xfId="6388" xr:uid="{1827B0FB-70A2-445A-B09B-3B28525AB927}"/>
    <cellStyle name="Input 3 7 6 2" xfId="10425" xr:uid="{EB523C58-C177-413D-8E44-CA2410CEAE57}"/>
    <cellStyle name="Input 3 7 6 2 2" xfId="27992" xr:uid="{F1449161-B12F-4724-B993-C89401705388}"/>
    <cellStyle name="Input 3 7 6 2 3" xfId="35168" xr:uid="{7076E855-7091-4592-8ED1-40FC31C916C4}"/>
    <cellStyle name="Input 3 7 6 2 4" xfId="43675" xr:uid="{08F23EE7-F101-4328-86D1-95452B517812}"/>
    <cellStyle name="Input 3 7 6 2 5" xfId="19085" xr:uid="{28AEFCEE-5F9E-48D4-8D94-10D4F038F726}"/>
    <cellStyle name="Input 3 7 6 3" xfId="23955" xr:uid="{6888AA30-B058-400F-8822-1769280582F5}"/>
    <cellStyle name="Input 3 7 6 4" xfId="31530" xr:uid="{CCEC8FC8-8B80-42F7-96DC-8C7C188FFF97}"/>
    <cellStyle name="Input 3 7 6 5" xfId="39638" xr:uid="{57136965-E865-43D3-8471-CD5C36074538}"/>
    <cellStyle name="Input 3 7 6 6" xfId="47203" xr:uid="{60458B4C-B87E-48E1-8520-BCDFB3C8AA88}"/>
    <cellStyle name="Input 3 7 6 7" xfId="15058" xr:uid="{900BBE92-CC26-4C6C-BDFF-609B66E4F080}"/>
    <cellStyle name="Input 3 7 7" xfId="3718" xr:uid="{370A6FC1-9276-475A-8FC0-FDBBDE40FABA}"/>
    <cellStyle name="Input 3 7 7 2" xfId="8266" xr:uid="{06E51101-E72E-478F-B29B-183D9378054F}"/>
    <cellStyle name="Input 3 7 7 2 2" xfId="25833" xr:uid="{1FA46D22-972D-43C3-BA44-1129DEDA6264}"/>
    <cellStyle name="Input 3 7 7 2 3" xfId="33009" xr:uid="{6AF07F33-6F20-4413-9AFC-AC5C15C6ECD9}"/>
    <cellStyle name="Input 3 7 7 2 4" xfId="41516" xr:uid="{86BBA99D-4BE1-45B9-8B4B-1FE64637EE55}"/>
    <cellStyle name="Input 3 7 7 2 5" xfId="16926" xr:uid="{90AB4708-2140-4134-B67B-C8CC4EB8C230}"/>
    <cellStyle name="Input 3 7 7 3" xfId="21285" xr:uid="{BFF70CD4-0C9F-4EFB-BC82-357A03784396}"/>
    <cellStyle name="Input 3 7 7 4" xfId="29303" xr:uid="{96BFB200-F972-43E4-9756-E0817A40456E}"/>
    <cellStyle name="Input 3 7 7 5" xfId="36968" xr:uid="{9345AD75-9143-45B9-BA73-DA1F76618828}"/>
    <cellStyle name="Input 3 7 7 6" xfId="44979" xr:uid="{DB37EE77-FFEF-456F-99DC-2E52DDD5C42D}"/>
    <cellStyle name="Input 3 7 7 7" xfId="12444" xr:uid="{249A262F-0A8A-42DB-BE46-647DAD283A83}"/>
    <cellStyle name="Input 3 7 8" xfId="7289" xr:uid="{AC19201F-24CC-4426-920B-01F0F6F20263}"/>
    <cellStyle name="Input 3 7 8 2" xfId="24856" xr:uid="{99BACA10-0236-42CB-AD76-2590A9D7B9C1}"/>
    <cellStyle name="Input 3 7 8 3" xfId="32228" xr:uid="{96FCC8BE-B4BD-4C30-918E-4E1E29DCB43F}"/>
    <cellStyle name="Input 3 7 8 4" xfId="40539" xr:uid="{5AF84DEF-E09A-45A1-A036-7B036DECCC84}"/>
    <cellStyle name="Input 3 7 8 5" xfId="15949" xr:uid="{217869EA-1DD7-4253-B1AB-9F5B3FABCF5D}"/>
    <cellStyle name="Input 3 7 9" xfId="20233" xr:uid="{C505BECC-7560-484C-903B-1ACC8AE5801D}"/>
    <cellStyle name="Input 3 8" xfId="3479" xr:uid="{05A5A1A7-5C0E-4E86-980F-DC407172FA88}"/>
    <cellStyle name="Input 3 8 2" xfId="8068" xr:uid="{16240008-DE6D-4E0A-B199-A62324891D0C}"/>
    <cellStyle name="Input 3 8 2 2" xfId="25635" xr:uid="{CFE1F4BB-925E-4F87-952B-E03B1EB78EE4}"/>
    <cellStyle name="Input 3 8 2 3" xfId="32811" xr:uid="{75F99D89-90C3-49C9-90DB-E1B1E8FB3ACF}"/>
    <cellStyle name="Input 3 8 2 4" xfId="41318" xr:uid="{E372EE76-1303-4CA6-B80C-A65B3D8FB93C}"/>
    <cellStyle name="Input 3 8 2 5" xfId="16728" xr:uid="{42A8DF45-2F35-4D1F-A799-44CCA705FB60}"/>
    <cellStyle name="Input 3 8 3" xfId="21046" xr:uid="{D0C1DF92-9DA2-4D98-866B-A456381A15A0}"/>
    <cellStyle name="Input 3 8 4" xfId="29068" xr:uid="{64DD7A8A-DBD7-4B6B-A4B1-BFD611192F19}"/>
    <cellStyle name="Input 3 8 5" xfId="36729" xr:uid="{A0000BFC-1ABF-4B65-902B-6591B762CDEC}"/>
    <cellStyle name="Input 3 8 6" xfId="44744" xr:uid="{6E65FD4B-CF9A-426A-BE4A-22736D0E85AF}"/>
    <cellStyle name="Input 3 8 7" xfId="12208" xr:uid="{A504E3A5-85D5-4A2A-A6C6-3F041B37A04B}"/>
    <cellStyle name="Input 3 9" xfId="35574" xr:uid="{5E418B0E-7E34-4C3F-855D-50BC6D516D68}"/>
    <cellStyle name="Input 30" xfId="2106" xr:uid="{82AB63AE-1743-4E43-9EE2-E37DEAA0215D}"/>
    <cellStyle name="Input 31" xfId="2107" xr:uid="{F13278D9-F99A-4116-9A8B-73DF1C84E75B}"/>
    <cellStyle name="Input 32" xfId="2108" xr:uid="{CFF30E14-1191-4D33-8DF2-43637E03BA5F}"/>
    <cellStyle name="Input 33" xfId="2109" xr:uid="{52F17CF2-A20F-4388-853D-8BF602E5C885}"/>
    <cellStyle name="Input 34" xfId="2110" xr:uid="{2A8C6334-731B-4FC5-9F63-304A840DFED5}"/>
    <cellStyle name="Input 35" xfId="2111" xr:uid="{1D57F173-71AE-461D-B8A8-C3E3717A852B}"/>
    <cellStyle name="Input 36" xfId="2112" xr:uid="{A99C3BAC-AEE9-495C-BA52-3DC028A8CC77}"/>
    <cellStyle name="Input 37" xfId="2113" xr:uid="{A68BC403-9C88-4456-AC1B-83E0E48FD00B}"/>
    <cellStyle name="Input 38" xfId="2114" xr:uid="{8DBB4F7D-C7B9-436D-ABDA-1FFBBACE14FF}"/>
    <cellStyle name="Input 39" xfId="2115" xr:uid="{89E5D9B2-C573-4577-95A3-9E1D8EECD80A}"/>
    <cellStyle name="Input 4" xfId="902" xr:uid="{424CD495-2684-4E54-AD8B-CC573274A17B}"/>
    <cellStyle name="Input 4 2" xfId="1697" xr:uid="{E46629C7-BE27-4CBB-99B0-ABAF0277312C}"/>
    <cellStyle name="Input 4 2 10" xfId="2657" xr:uid="{606A8643-12BB-4298-A363-9FD96AB26A3F}"/>
    <cellStyle name="Input 4 2 10 10" xfId="28479" xr:uid="{33872C71-9A31-47D3-9A83-49E19BA264B5}"/>
    <cellStyle name="Input 4 2 10 11" xfId="35911" xr:uid="{056097B2-5123-498F-9808-F7C04B4C207B}"/>
    <cellStyle name="Input 4 2 10 12" xfId="44157" xr:uid="{F637B2ED-F7B2-42C9-A9C6-37F89116ADF7}"/>
    <cellStyle name="Input 4 2 10 13" xfId="11422" xr:uid="{66F20AD7-7535-4D09-9C17-07D58AFF2199}"/>
    <cellStyle name="Input 4 2 10 2" xfId="4562" xr:uid="{43A4C34B-1284-4839-8F1B-36A8B97A8F50}"/>
    <cellStyle name="Input 4 2 10 2 2" xfId="8876" xr:uid="{1DFBB22F-D194-45FD-865F-D890F1A735FF}"/>
    <cellStyle name="Input 4 2 10 2 2 2" xfId="26443" xr:uid="{893390D2-85BE-48D2-B985-C19E38887953}"/>
    <cellStyle name="Input 4 2 10 2 2 3" xfId="33619" xr:uid="{6A4CECA3-7458-4902-A048-4F4B8489B343}"/>
    <cellStyle name="Input 4 2 10 2 2 4" xfId="42126" xr:uid="{060555A1-4624-417C-8DF5-E190C771E1F0}"/>
    <cellStyle name="Input 4 2 10 2 2 5" xfId="17536" xr:uid="{8E72CB9D-D353-44E5-AAF2-20A25E309722}"/>
    <cellStyle name="Input 4 2 10 2 3" xfId="22129" xr:uid="{F29BA75D-D9BA-41B4-8704-C4B47FDB0077}"/>
    <cellStyle name="Input 4 2 10 2 4" xfId="29932" xr:uid="{DB79FC35-B534-460B-ADDF-727449B54C6C}"/>
    <cellStyle name="Input 4 2 10 2 5" xfId="37812" xr:uid="{024847EF-D41E-4E33-A64E-2B80AD1900C0}"/>
    <cellStyle name="Input 4 2 10 2 6" xfId="45606" xr:uid="{36CA46F9-7008-43CA-8269-975D8EB74C65}"/>
    <cellStyle name="Input 4 2 10 2 7" xfId="13264" xr:uid="{CE4207A7-00FC-413E-BB29-FC5EEAC3EBB3}"/>
    <cellStyle name="Input 4 2 10 3" xfId="5539" xr:uid="{6E452F78-9738-4C53-8B5F-DF6B66B6B3FF}"/>
    <cellStyle name="Input 4 2 10 3 2" xfId="9607" xr:uid="{4E4785EA-8402-4C7F-9BE1-66F77EBF5C06}"/>
    <cellStyle name="Input 4 2 10 3 2 2" xfId="27174" xr:uid="{3852EB86-E325-40C5-BA50-8B8ED2AC4894}"/>
    <cellStyle name="Input 4 2 10 3 2 3" xfId="34350" xr:uid="{DD9D4C33-42D3-4608-9601-2763841950B9}"/>
    <cellStyle name="Input 4 2 10 3 2 4" xfId="42857" xr:uid="{DC670AA9-2855-486C-885E-CDC25D77D055}"/>
    <cellStyle name="Input 4 2 10 3 2 5" xfId="18267" xr:uid="{F88705D5-8525-41CE-804F-E7114CA7156C}"/>
    <cellStyle name="Input 4 2 10 3 3" xfId="23106" xr:uid="{55F5A47A-4105-449E-BCA1-0C10757680C8}"/>
    <cellStyle name="Input 4 2 10 3 4" xfId="30681" xr:uid="{3061DA8F-F39A-42AE-A7B0-61EEA9AB9986}"/>
    <cellStyle name="Input 4 2 10 3 5" xfId="38789" xr:uid="{CB4D4369-3ADF-4766-99D8-367368D81885}"/>
    <cellStyle name="Input 4 2 10 3 6" xfId="46354" xr:uid="{1FBDBD05-D475-45E3-A69D-C7D912D1AE5F}"/>
    <cellStyle name="Input 4 2 10 3 7" xfId="14209" xr:uid="{1CFFCBB0-3569-4591-A6E4-7C71BF4826D5}"/>
    <cellStyle name="Input 4 2 10 4" xfId="3750" xr:uid="{BFD131DF-4E23-4F48-A6C5-8C7CBD9C2DA8}"/>
    <cellStyle name="Input 4 2 10 4 2" xfId="8295" xr:uid="{DEB541F6-0674-4B0F-80CA-50F3856A4A6E}"/>
    <cellStyle name="Input 4 2 10 4 2 2" xfId="25862" xr:uid="{8FECF590-88B4-42B2-8385-460F78835825}"/>
    <cellStyle name="Input 4 2 10 4 2 3" xfId="33038" xr:uid="{974C927D-AE05-4561-B03E-27CDB111D724}"/>
    <cellStyle name="Input 4 2 10 4 2 4" xfId="41545" xr:uid="{573FA4E5-7621-4856-9EAC-2B6A7C52CFE4}"/>
    <cellStyle name="Input 4 2 10 4 2 5" xfId="16955" xr:uid="{0CC4CB22-6ECB-4BB7-B988-4B1AAD018F58}"/>
    <cellStyle name="Input 4 2 10 4 3" xfId="21317" xr:uid="{141664FB-4F80-4052-8151-C6621094A03E}"/>
    <cellStyle name="Input 4 2 10 4 4" xfId="29335" xr:uid="{5ECDF461-63DC-4803-A174-1CF0F89D2DF5}"/>
    <cellStyle name="Input 4 2 10 4 5" xfId="37000" xr:uid="{0B6A01FF-9D7A-435C-BE5F-ADF919138A49}"/>
    <cellStyle name="Input 4 2 10 4 6" xfId="45011" xr:uid="{3C9A24E0-34B1-4012-8645-39CCA33C5244}"/>
    <cellStyle name="Input 4 2 10 4 7" xfId="12476" xr:uid="{AEC0F6B6-0889-4BF8-AC77-21C58310F478}"/>
    <cellStyle name="Input 4 2 10 5" xfId="5524" xr:uid="{213E3838-C9CF-4F51-81D0-C9B1BCD659F4}"/>
    <cellStyle name="Input 4 2 10 5 2" xfId="9593" xr:uid="{5DC1C808-010A-47C8-9AB5-12F847310C24}"/>
    <cellStyle name="Input 4 2 10 5 2 2" xfId="27160" xr:uid="{7A637F10-46BA-4D7D-B8EF-816C8FE5CFB2}"/>
    <cellStyle name="Input 4 2 10 5 2 3" xfId="34336" xr:uid="{374A4C6A-576F-4A09-98E2-657B06F127FF}"/>
    <cellStyle name="Input 4 2 10 5 2 4" xfId="42843" xr:uid="{7A6F463B-0B64-4275-A4F7-CB364C8A83DF}"/>
    <cellStyle name="Input 4 2 10 5 2 5" xfId="18253" xr:uid="{01310C97-B6CA-4952-A63A-FE5A92CA5657}"/>
    <cellStyle name="Input 4 2 10 5 3" xfId="23091" xr:uid="{FDF4B4E9-460F-431B-B2B0-4A50D3402C54}"/>
    <cellStyle name="Input 4 2 10 5 4" xfId="30666" xr:uid="{9A3CC759-4656-412A-8C1F-D1D57C3F3503}"/>
    <cellStyle name="Input 4 2 10 5 5" xfId="38774" xr:uid="{94ADC73A-8E87-4784-BEC7-DECF6A59D997}"/>
    <cellStyle name="Input 4 2 10 5 6" xfId="46339" xr:uid="{A177A951-E290-46EB-832E-F435A44BAA89}"/>
    <cellStyle name="Input 4 2 10 5 7" xfId="14194" xr:uid="{022CE33A-75A5-45B6-BAB8-B9EC3F259036}"/>
    <cellStyle name="Input 4 2 10 6" xfId="3195" xr:uid="{AFF93826-40F3-4144-BEF8-D915A7C52017}"/>
    <cellStyle name="Input 4 2 10 6 2" xfId="7818" xr:uid="{91468ED1-E199-48A4-8549-39420B948F3B}"/>
    <cellStyle name="Input 4 2 10 6 2 2" xfId="25385" xr:uid="{F08AE8E5-4F03-4F0F-B975-27FE94173257}"/>
    <cellStyle name="Input 4 2 10 6 2 3" xfId="32561" xr:uid="{B5AD1523-A1B7-4AF0-BAED-DC4BFEB182B0}"/>
    <cellStyle name="Input 4 2 10 6 2 4" xfId="41068" xr:uid="{E2573424-50C5-43A0-A86B-66EB76E9E775}"/>
    <cellStyle name="Input 4 2 10 6 2 5" xfId="16478" xr:uid="{4BF3465D-5F3A-4B13-8533-3D2EBDDAE8F1}"/>
    <cellStyle name="Input 4 2 10 6 3" xfId="20762" xr:uid="{F6074E5E-CBBB-4F55-9F63-4553AE70435B}"/>
    <cellStyle name="Input 4 2 10 6 4" xfId="28790" xr:uid="{B3AD4E70-001E-420C-9C3B-EE641089A482}"/>
    <cellStyle name="Input 4 2 10 6 5" xfId="36445" xr:uid="{D62B8125-0566-4209-AAF3-F4B89219A931}"/>
    <cellStyle name="Input 4 2 10 6 6" xfId="44467" xr:uid="{5739524F-7ACD-4DD0-A8A6-7C2C6D213CEF}"/>
    <cellStyle name="Input 4 2 10 6 7" xfId="11929" xr:uid="{4801D39C-0F0D-4587-91E5-396B041CC663}"/>
    <cellStyle name="Input 4 2 10 7" xfId="5231" xr:uid="{1BF426D1-ACD9-4E26-9F5F-41C67F34967C}"/>
    <cellStyle name="Input 4 2 10 7 2" xfId="9324" xr:uid="{6F24B9B8-C389-48AB-B717-7ABFBB388F74}"/>
    <cellStyle name="Input 4 2 10 7 2 2" xfId="26891" xr:uid="{00F19230-5B26-4B01-B57F-B1774C665D59}"/>
    <cellStyle name="Input 4 2 10 7 2 3" xfId="34067" xr:uid="{3FBCD142-20DD-4E5A-BA7A-F4D161241263}"/>
    <cellStyle name="Input 4 2 10 7 2 4" xfId="42574" xr:uid="{57084069-AF38-4DE8-908A-075490BA3D75}"/>
    <cellStyle name="Input 4 2 10 7 2 5" xfId="17984" xr:uid="{D8EBF773-A919-4BC8-9107-0A1DD2480439}"/>
    <cellStyle name="Input 4 2 10 7 3" xfId="22798" xr:uid="{35046EE5-FECD-4192-97EA-0073CB798EAA}"/>
    <cellStyle name="Input 4 2 10 7 4" xfId="30373" xr:uid="{D6223DFD-7D51-4AC2-A83F-2CCA1DF10812}"/>
    <cellStyle name="Input 4 2 10 7 5" xfId="38481" xr:uid="{1259326A-FF72-40A2-B1EA-5318D6556B8E}"/>
    <cellStyle name="Input 4 2 10 7 6" xfId="46046" xr:uid="{46F19B5B-E74A-437C-A8E1-88274A26DFA0}"/>
    <cellStyle name="Input 4 2 10 7 7" xfId="13901" xr:uid="{FD258BEA-D7BA-450E-B47E-D58B0F2F1437}"/>
    <cellStyle name="Input 4 2 10 8" xfId="7279" xr:uid="{4ED35081-0EAE-499D-BF13-9677B0233411}"/>
    <cellStyle name="Input 4 2 10 8 2" xfId="24846" xr:uid="{BCCA8377-509E-4A67-9710-83893CCB9D05}"/>
    <cellStyle name="Input 4 2 10 8 3" xfId="32218" xr:uid="{F910A2BA-7866-452C-9A40-353976DC8E85}"/>
    <cellStyle name="Input 4 2 10 8 4" xfId="40529" xr:uid="{0789D85C-C887-41E7-86DE-76C9261F7446}"/>
    <cellStyle name="Input 4 2 10 8 5" xfId="15939" xr:uid="{53849F07-AC52-41F4-B304-C92BBFA9F86C}"/>
    <cellStyle name="Input 4 2 10 9" xfId="20223" xr:uid="{B28A2A7C-F160-4799-AAB1-CC820801479B}"/>
    <cellStyle name="Input 4 2 11" xfId="3843" xr:uid="{FE056331-AD75-4481-9409-AC7FA7FE6445}"/>
    <cellStyle name="Input 4 2 11 2" xfId="8374" xr:uid="{FC7AAEBC-F5C2-44ED-A425-7022ED14D1B9}"/>
    <cellStyle name="Input 4 2 11 2 2" xfId="25941" xr:uid="{A6068D57-B739-4A19-8344-CCD9E9EA5E0F}"/>
    <cellStyle name="Input 4 2 11 2 3" xfId="33117" xr:uid="{0AF2D050-6A5D-45A6-BFEB-08627B7C3166}"/>
    <cellStyle name="Input 4 2 11 2 4" xfId="41624" xr:uid="{4CD79C04-8430-4EDF-A4B0-99BD600EB590}"/>
    <cellStyle name="Input 4 2 11 2 5" xfId="17034" xr:uid="{CFFF736A-67F6-4A68-8F01-16BC6696A7F3}"/>
    <cellStyle name="Input 4 2 11 3" xfId="21410" xr:uid="{241A7098-CEAF-4ED6-B726-14E1FEE0B607}"/>
    <cellStyle name="Input 4 2 11 4" xfId="29419" xr:uid="{2EE9D4DA-179A-43EF-9696-5AF2F37B2A3E}"/>
    <cellStyle name="Input 4 2 11 5" xfId="37093" xr:uid="{04BDF719-21BA-4304-9C27-456D27EA8463}"/>
    <cellStyle name="Input 4 2 11 6" xfId="45094" xr:uid="{DA33FEB5-7969-4B48-BA65-EB22CBC8FCAE}"/>
    <cellStyle name="Input 4 2 11 7" xfId="12564" xr:uid="{42FF9A3A-985A-4EF2-94A2-B94443FEF7E1}"/>
    <cellStyle name="Input 4 2 12" xfId="3675" xr:uid="{19B20851-354E-498D-BD36-2020A54FDB6B}"/>
    <cellStyle name="Input 4 2 12 2" xfId="8227" xr:uid="{35D8822F-F19A-400F-AA6C-97A7DDD7B7A9}"/>
    <cellStyle name="Input 4 2 12 2 2" xfId="25794" xr:uid="{4A4E9AC8-DC40-4386-98AE-BE49AD8FEA1F}"/>
    <cellStyle name="Input 4 2 12 2 3" xfId="32970" xr:uid="{7B9D2EED-4355-4EA0-9F73-DA7734555E86}"/>
    <cellStyle name="Input 4 2 12 2 4" xfId="41477" xr:uid="{8739B993-62FD-4B81-B751-E1D68A95A50E}"/>
    <cellStyle name="Input 4 2 12 2 5" xfId="16887" xr:uid="{3344A59B-D749-4960-939E-FB7F624CCC39}"/>
    <cellStyle name="Input 4 2 12 3" xfId="21242" xr:uid="{3CD7D293-BF64-4ADF-BDFA-B4C34BB15B1F}"/>
    <cellStyle name="Input 4 2 12 4" xfId="29260" xr:uid="{7E2EA7BD-BBF1-4585-A5A6-EAF005CBE30E}"/>
    <cellStyle name="Input 4 2 12 5" xfId="36925" xr:uid="{4C4F9F16-D4E0-4C7C-91AB-A308893A928C}"/>
    <cellStyle name="Input 4 2 12 6" xfId="44936" xr:uid="{C7FE36D9-8F8D-473D-8442-5DE19B11A9A1}"/>
    <cellStyle name="Input 4 2 12 7" xfId="12401" xr:uid="{4B30F978-1209-4B41-9B5B-8EC825748371}"/>
    <cellStyle name="Input 4 2 13" xfId="3455" xr:uid="{E3427D5E-63AA-4748-B7ED-BC612C795AA1}"/>
    <cellStyle name="Input 4 2 13 2" xfId="8054" xr:uid="{8B15943F-9329-437E-96E4-3AE6236A941A}"/>
    <cellStyle name="Input 4 2 13 2 2" xfId="25621" xr:uid="{2CDDF198-1B05-4012-9BD2-1FD9168AA7A2}"/>
    <cellStyle name="Input 4 2 13 2 3" xfId="32797" xr:uid="{6EE4B372-A17E-4B3B-BE5D-3F39F81245BC}"/>
    <cellStyle name="Input 4 2 13 2 4" xfId="41304" xr:uid="{15E17516-4E26-43B9-A836-72B8B85E0B83}"/>
    <cellStyle name="Input 4 2 13 2 5" xfId="16714" xr:uid="{6A800338-E30F-4198-8FC7-DF2286040E9D}"/>
    <cellStyle name="Input 4 2 13 3" xfId="21022" xr:uid="{6C49DE2F-8578-48FF-AB0D-51A48F21DBA9}"/>
    <cellStyle name="Input 4 2 13 4" xfId="29049" xr:uid="{C7708209-7789-4449-AE0D-EA56D098A5F7}"/>
    <cellStyle name="Input 4 2 13 5" xfId="36705" xr:uid="{CAC05095-7205-4B59-A69E-2F819C368AFD}"/>
    <cellStyle name="Input 4 2 13 6" xfId="44726" xr:uid="{DB058A95-A198-4440-BF2A-3C96D0DD836E}"/>
    <cellStyle name="Input 4 2 13 7" xfId="12189" xr:uid="{22E4ABA2-556F-41D5-BBD6-216A0CCC08FA}"/>
    <cellStyle name="Input 4 2 14" xfId="4001" xr:uid="{3EFAC90B-D44B-4AAF-B1E5-6A892FAEDC32}"/>
    <cellStyle name="Input 4 2 14 2" xfId="8495" xr:uid="{1C644811-FCBE-4649-B9B7-137FBE0D7BBE}"/>
    <cellStyle name="Input 4 2 14 2 2" xfId="26062" xr:uid="{4263E409-A439-4445-9973-A0E22E27F47F}"/>
    <cellStyle name="Input 4 2 14 2 3" xfId="33238" xr:uid="{E341D0E3-B17D-4BA4-8C74-4B0655333643}"/>
    <cellStyle name="Input 4 2 14 2 4" xfId="41745" xr:uid="{DEEBB5BE-FA77-4CA9-B41B-AF60CF0AB227}"/>
    <cellStyle name="Input 4 2 14 2 5" xfId="17155" xr:uid="{1C127802-DFB6-442C-BA9F-45C7CDACF7B8}"/>
    <cellStyle name="Input 4 2 14 3" xfId="21568" xr:uid="{4DF57D4B-B543-4E94-88E9-B7973D944249}"/>
    <cellStyle name="Input 4 2 14 4" xfId="29546" xr:uid="{ABB71C01-9D5E-4100-9688-ABF165813924}"/>
    <cellStyle name="Input 4 2 14 5" xfId="37251" xr:uid="{BF075071-4AF2-4DAB-BA97-9119ED645401}"/>
    <cellStyle name="Input 4 2 14 6" xfId="45221" xr:uid="{874866A6-BC21-4E2B-8F28-C446ED887950}"/>
    <cellStyle name="Input 4 2 14 7" xfId="12719" xr:uid="{A6AFC6E5-1561-4F8F-AAA8-7549BFA679DE}"/>
    <cellStyle name="Input 4 2 15" xfId="6855" xr:uid="{27617FDB-F8C0-4438-83B8-C2FA59B5D195}"/>
    <cellStyle name="Input 4 2 15 2" xfId="24422" xr:uid="{CC40696B-C2F9-4BBE-8A3A-6B4D44CF0748}"/>
    <cellStyle name="Input 4 2 15 3" xfId="31983" xr:uid="{843D3DE8-9AD3-4D3B-82B0-0616A24D89FF}"/>
    <cellStyle name="Input 4 2 15 4" xfId="40105" xr:uid="{D0D8AC24-CE5F-4950-81BE-0EFE862FD210}"/>
    <cellStyle name="Input 4 2 15 5" xfId="15517" xr:uid="{C2FE6A4B-0759-489E-9D05-8BBD758ECAA1}"/>
    <cellStyle name="Input 4 2 16" xfId="19752" xr:uid="{871F9660-D50E-4708-8D50-3821F6BAF9C5}"/>
    <cellStyle name="Input 4 2 17" xfId="19559" xr:uid="{CD68EBE4-96BA-4333-8EC3-B61813CC8FB8}"/>
    <cellStyle name="Input 4 2 18" xfId="35587" xr:uid="{A7BA0BEC-71BD-414A-9FAC-548118158B59}"/>
    <cellStyle name="Input 4 2 2" xfId="2460" xr:uid="{E945F991-56CC-444B-9079-EB03C17B126D}"/>
    <cellStyle name="Input 4 2 2 10" xfId="3297" xr:uid="{F44B1784-B244-4E59-ABD8-A3566D01C193}"/>
    <cellStyle name="Input 4 2 2 10 2" xfId="7907" xr:uid="{EA6F984A-8114-410B-8FCF-ACF0279A8BFB}"/>
    <cellStyle name="Input 4 2 2 10 2 2" xfId="25474" xr:uid="{C239AF1E-FE26-4374-A953-3204C9D89F8B}"/>
    <cellStyle name="Input 4 2 2 10 2 3" xfId="32650" xr:uid="{10E53B8F-D5FE-40E3-AC78-C11843A4329B}"/>
    <cellStyle name="Input 4 2 2 10 2 4" xfId="41157" xr:uid="{6992EC60-DF37-4F1A-87E9-86248DE9707E}"/>
    <cellStyle name="Input 4 2 2 10 2 5" xfId="16567" xr:uid="{0145D542-1717-44C0-BEC8-6CC3F75486AA}"/>
    <cellStyle name="Input 4 2 2 10 3" xfId="20864" xr:uid="{9BBAA2B1-F7A6-4CB2-AAA9-48E8C1CF4B0B}"/>
    <cellStyle name="Input 4 2 2 10 4" xfId="28891" xr:uid="{5DF34E00-7858-4BD0-B499-DB6E6C758101}"/>
    <cellStyle name="Input 4 2 2 10 5" xfId="36547" xr:uid="{6A92F4C6-91AB-4890-9686-D0AA5107FC98}"/>
    <cellStyle name="Input 4 2 2 10 6" xfId="44568" xr:uid="{2A458153-0E1A-4947-8F3B-D7E001F4E8B8}"/>
    <cellStyle name="Input 4 2 2 10 7" xfId="12031" xr:uid="{A22E2E4A-EA75-477D-BDC5-0DA802235B00}"/>
    <cellStyle name="Input 4 2 2 11" xfId="7082" xr:uid="{B57BD54F-5C72-48FF-AD6F-8C9D88854EB1}"/>
    <cellStyle name="Input 4 2 2 11 2" xfId="24649" xr:uid="{903BE4A7-354E-432F-9503-7C4CBAAD1D6E}"/>
    <cellStyle name="Input 4 2 2 11 3" xfId="32084" xr:uid="{75480E55-80B0-4099-BDBC-8CB29E2CEE86}"/>
    <cellStyle name="Input 4 2 2 11 4" xfId="40332" xr:uid="{5D72FA5C-E5F7-47F2-871F-BE015251CDBF}"/>
    <cellStyle name="Input 4 2 2 11 5" xfId="15742" xr:uid="{CA9E4C35-0781-40E8-86A1-5CDFFFA4784C}"/>
    <cellStyle name="Input 4 2 2 12" xfId="20026" xr:uid="{FDA75D2A-AB9D-440C-93EC-C79836B24769}"/>
    <cellStyle name="Input 4 2 2 13" xfId="11231" xr:uid="{94CAC67C-6F6E-4C5F-841F-8575CF8DF57F}"/>
    <cellStyle name="Input 4 2 2 2" xfId="3023" xr:uid="{9308EEE4-2749-495F-91E1-F79C869697BE}"/>
    <cellStyle name="Input 4 2 2 2 10" xfId="28686" xr:uid="{D924E000-1E48-4347-AF7D-0C4EFEAC3CDA}"/>
    <cellStyle name="Input 4 2 2 2 11" xfId="36272" xr:uid="{81E76019-0021-4D51-B91C-5A2C48CF5722}"/>
    <cellStyle name="Input 4 2 2 2 12" xfId="44363" xr:uid="{55921398-796E-46C1-AD3E-37447540C276}"/>
    <cellStyle name="Input 4 2 2 2 13" xfId="11758" xr:uid="{D8B78EA9-4890-44BE-885C-18A140B81E70}"/>
    <cellStyle name="Input 4 2 2 2 2" xfId="4928" xr:uid="{0252D1B6-02E4-4576-8386-8453A26B2C52}"/>
    <cellStyle name="Input 4 2 2 2 2 2" xfId="9113" xr:uid="{5E871862-02A6-4A33-90BF-F9D0459AC8F8}"/>
    <cellStyle name="Input 4 2 2 2 2 2 2" xfId="26680" xr:uid="{4FBBE49C-DED6-4860-AC6A-4B930A22464E}"/>
    <cellStyle name="Input 4 2 2 2 2 2 3" xfId="33856" xr:uid="{038F3FA7-D384-48C4-B873-11C8C24A4CE7}"/>
    <cellStyle name="Input 4 2 2 2 2 2 4" xfId="42363" xr:uid="{FB5E13D9-855A-4AEF-B7D5-DF20E6FCD565}"/>
    <cellStyle name="Input 4 2 2 2 2 2 5" xfId="17773" xr:uid="{5FED8F77-DA12-4A7F-A059-E009368A7038}"/>
    <cellStyle name="Input 4 2 2 2 2 3" xfId="22495" xr:uid="{17998136-9827-4339-A907-7229597D7B7E}"/>
    <cellStyle name="Input 4 2 2 2 2 4" xfId="30139" xr:uid="{E042DEBC-E909-4BC1-BBA6-2A5D67C2AC85}"/>
    <cellStyle name="Input 4 2 2 2 2 5" xfId="38178" xr:uid="{8CEEA81F-7915-49E2-99A4-D5A4B26CA7C1}"/>
    <cellStyle name="Input 4 2 2 2 2 6" xfId="45812" xr:uid="{3A1CB505-7859-4671-8E1B-E3A6EC7EF6DE}"/>
    <cellStyle name="Input 4 2 2 2 2 7" xfId="13600" xr:uid="{01E57820-6EC0-40D8-BE1E-F44E3D0722D3}"/>
    <cellStyle name="Input 4 2 2 2 3" xfId="5527" xr:uid="{DCD39B73-3A7C-48D2-9B8C-2DC3C6A252D6}"/>
    <cellStyle name="Input 4 2 2 2 3 2" xfId="9596" xr:uid="{5E6AEB33-5B99-4667-B696-684D454EFE69}"/>
    <cellStyle name="Input 4 2 2 2 3 2 2" xfId="27163" xr:uid="{69425B13-B836-41AD-9AA8-8266DA01488E}"/>
    <cellStyle name="Input 4 2 2 2 3 2 3" xfId="34339" xr:uid="{96B7023E-B5C3-433F-80C8-674D476865C1}"/>
    <cellStyle name="Input 4 2 2 2 3 2 4" xfId="42846" xr:uid="{E1FEEA49-1EC9-4771-9921-057F16358710}"/>
    <cellStyle name="Input 4 2 2 2 3 2 5" xfId="18256" xr:uid="{E9B0C993-5795-44DA-BCDF-EFBC33078A8D}"/>
    <cellStyle name="Input 4 2 2 2 3 3" xfId="23094" xr:uid="{3895A4DD-273C-48E8-9538-98E4A29B4CAA}"/>
    <cellStyle name="Input 4 2 2 2 3 4" xfId="30669" xr:uid="{09F8E832-8D2A-4292-B225-557F933ACAAC}"/>
    <cellStyle name="Input 4 2 2 2 3 5" xfId="38777" xr:uid="{27C99F8F-5EFB-468B-B05A-C40A90228E52}"/>
    <cellStyle name="Input 4 2 2 2 3 6" xfId="46342" xr:uid="{2FAA4905-9B0D-4199-9F51-31E3D7921300}"/>
    <cellStyle name="Input 4 2 2 2 3 7" xfId="14197" xr:uid="{9E8ED846-F09F-4057-9448-1761C38ED0F1}"/>
    <cellStyle name="Input 4 2 2 2 4" xfId="5913" xr:uid="{E24CCE69-16CB-455E-8EAC-B6D0F26010E4}"/>
    <cellStyle name="Input 4 2 2 2 4 2" xfId="9967" xr:uid="{28EFEDF0-5F0F-4DD7-A4B8-F7DD621C46D5}"/>
    <cellStyle name="Input 4 2 2 2 4 2 2" xfId="27534" xr:uid="{F1669ACA-1EE8-4621-BED0-1871D6AE51C3}"/>
    <cellStyle name="Input 4 2 2 2 4 2 3" xfId="34710" xr:uid="{EB481F52-7983-4103-BA8F-57DC1D3DAD96}"/>
    <cellStyle name="Input 4 2 2 2 4 2 4" xfId="43217" xr:uid="{695DA6B0-F084-41E5-BBA5-E2CFCD742BA0}"/>
    <cellStyle name="Input 4 2 2 2 4 2 5" xfId="18627" xr:uid="{137C11A0-7583-4D34-B78F-DA662DCCF30F}"/>
    <cellStyle name="Input 4 2 2 2 4 3" xfId="23480" xr:uid="{114D3BD9-FC3E-4BE4-A783-45B7C5849516}"/>
    <cellStyle name="Input 4 2 2 2 4 4" xfId="31055" xr:uid="{90D883AA-4954-4538-B8D8-88B13857B3E4}"/>
    <cellStyle name="Input 4 2 2 2 4 5" xfId="39163" xr:uid="{5D6662F5-88AA-4AD4-9CED-AC16899533F5}"/>
    <cellStyle name="Input 4 2 2 2 4 6" xfId="46728" xr:uid="{E56CFC03-823C-482E-8AE2-F143966DD816}"/>
    <cellStyle name="Input 4 2 2 2 4 7" xfId="14583" xr:uid="{72D50BAA-613C-4A1F-B320-534C3E480959}"/>
    <cellStyle name="Input 4 2 2 2 5" xfId="6274" xr:uid="{051D5DAD-1AAA-472B-BF63-FEDCB5783320}"/>
    <cellStyle name="Input 4 2 2 2 5 2" xfId="10314" xr:uid="{EB7DFE2D-DBB0-4E78-9085-279387934227}"/>
    <cellStyle name="Input 4 2 2 2 5 2 2" xfId="27881" xr:uid="{B2B627A8-B14D-4436-A751-6D2A65A2C8C8}"/>
    <cellStyle name="Input 4 2 2 2 5 2 3" xfId="35057" xr:uid="{D4D5A70C-77AF-4127-BD2E-43012B71CD65}"/>
    <cellStyle name="Input 4 2 2 2 5 2 4" xfId="43564" xr:uid="{D02CCE2F-0372-4933-98EB-D56D51C44920}"/>
    <cellStyle name="Input 4 2 2 2 5 2 5" xfId="18974" xr:uid="{A72887E6-12D2-4566-A9F7-0DB8D5701F62}"/>
    <cellStyle name="Input 4 2 2 2 5 3" xfId="23841" xr:uid="{CE258A63-CD6B-4060-B47A-B5D5492452B9}"/>
    <cellStyle name="Input 4 2 2 2 5 4" xfId="31416" xr:uid="{2C7451AC-D5BD-4097-94FD-CDEE273CC3CC}"/>
    <cellStyle name="Input 4 2 2 2 5 5" xfId="39524" xr:uid="{1C1E9D7B-3656-48DD-8AF0-BDBCB97FBB00}"/>
    <cellStyle name="Input 4 2 2 2 5 6" xfId="47089" xr:uid="{7462C4B6-7BFA-4B85-9F3A-5CC55B92EDD9}"/>
    <cellStyle name="Input 4 2 2 2 5 7" xfId="14944" xr:uid="{133A1B74-769F-4E34-A925-A4D6F829FF16}"/>
    <cellStyle name="Input 4 2 2 2 6" xfId="6606" xr:uid="{02E643DB-D68D-4E74-8DED-EB67F9BF710A}"/>
    <cellStyle name="Input 4 2 2 2 6 2" xfId="10634" xr:uid="{B339416A-85C3-4ABB-A84C-5D0A8B23C1BE}"/>
    <cellStyle name="Input 4 2 2 2 6 2 2" xfId="28201" xr:uid="{016E8A0C-91E1-474A-99CC-86571CBC470A}"/>
    <cellStyle name="Input 4 2 2 2 6 2 3" xfId="35377" xr:uid="{0A4A3AF1-B468-4D6C-BF3B-354B8D22517E}"/>
    <cellStyle name="Input 4 2 2 2 6 2 4" xfId="43884" xr:uid="{59CEEE2E-64A6-4FEF-A72F-81617044285E}"/>
    <cellStyle name="Input 4 2 2 2 6 2 5" xfId="19294" xr:uid="{896DE4CC-C44C-46D0-A851-E4CCB3765C75}"/>
    <cellStyle name="Input 4 2 2 2 6 3" xfId="24173" xr:uid="{EE717312-EF31-413B-B902-C8133C38F681}"/>
    <cellStyle name="Input 4 2 2 2 6 4" xfId="31748" xr:uid="{C3076543-2E5D-4504-8B5C-5B47EA1FFE5A}"/>
    <cellStyle name="Input 4 2 2 2 6 5" xfId="39856" xr:uid="{C46A1559-E340-4DAC-BDDF-8B13CE590388}"/>
    <cellStyle name="Input 4 2 2 2 6 6" xfId="47421" xr:uid="{087FD7AF-B13B-4988-9743-997C679D5149}"/>
    <cellStyle name="Input 4 2 2 2 6 7" xfId="15276" xr:uid="{FDD1BBEE-D082-4A40-9000-A23F15528D40}"/>
    <cellStyle name="Input 4 2 2 2 7" xfId="3507" xr:uid="{66A9D46A-96E1-4F2C-B121-61169C27F1DB}"/>
    <cellStyle name="Input 4 2 2 2 7 2" xfId="8093" xr:uid="{E5130DC1-06C0-495C-A34A-51A927A5D7F7}"/>
    <cellStyle name="Input 4 2 2 2 7 2 2" xfId="25660" xr:uid="{5032284C-346C-4F42-B98A-CC36D37E54D3}"/>
    <cellStyle name="Input 4 2 2 2 7 2 3" xfId="32836" xr:uid="{FB08FE12-31BC-4B93-8A73-3FC809F9CCA2}"/>
    <cellStyle name="Input 4 2 2 2 7 2 4" xfId="41343" xr:uid="{8E3B42E3-D416-4BAC-B406-1E0CB1042021}"/>
    <cellStyle name="Input 4 2 2 2 7 2 5" xfId="16753" xr:uid="{35084485-845B-441B-A4D0-070F9AB70577}"/>
    <cellStyle name="Input 4 2 2 2 7 3" xfId="21074" xr:uid="{D0299E6E-7ACB-426E-95F0-75CE195AAF82}"/>
    <cellStyle name="Input 4 2 2 2 7 4" xfId="29093" xr:uid="{EA93F32A-8BF3-4F50-B9B7-96CBF5A1EFB5}"/>
    <cellStyle name="Input 4 2 2 2 7 5" xfId="36757" xr:uid="{272EE86F-BFE3-4B9B-AA9D-DB6D5B6A93D8}"/>
    <cellStyle name="Input 4 2 2 2 7 6" xfId="44769" xr:uid="{A8431ED4-A137-431A-88B4-DB050102FA9B}"/>
    <cellStyle name="Input 4 2 2 2 7 7" xfId="12233" xr:uid="{CB495649-DC1D-4553-A548-25B416D211CF}"/>
    <cellStyle name="Input 4 2 2 2 8" xfId="7645" xr:uid="{8623D0B5-3DBC-489A-BB88-EFA4051FC462}"/>
    <cellStyle name="Input 4 2 2 2 8 2" xfId="25212" xr:uid="{F717F219-3E82-4357-8597-80BB67EADD64}"/>
    <cellStyle name="Input 4 2 2 2 8 3" xfId="32455" xr:uid="{9C2E8A21-638B-4043-A914-9FF4753510DC}"/>
    <cellStyle name="Input 4 2 2 2 8 4" xfId="40895" xr:uid="{339D819D-174D-43E1-9544-1BADB6678FA8}"/>
    <cellStyle name="Input 4 2 2 2 8 5" xfId="16305" xr:uid="{712E691D-9A43-4CB7-89FE-879B2A36892B}"/>
    <cellStyle name="Input 4 2 2 2 9" xfId="20589" xr:uid="{EEDA537D-98B4-480A-92CE-88DCC3C1770F}"/>
    <cellStyle name="Input 4 2 2 3" xfId="3137" xr:uid="{F2B512B5-CFAB-4913-85F6-0C11C2D2ED70}"/>
    <cellStyle name="Input 4 2 2 3 10" xfId="28737" xr:uid="{A2AE96CA-7AFC-4142-91B6-AA00934A47D7}"/>
    <cellStyle name="Input 4 2 2 3 11" xfId="36387" xr:uid="{A10F3434-9C5C-4023-B23C-5A606F2CC074}"/>
    <cellStyle name="Input 4 2 2 3 12" xfId="44414" xr:uid="{164DEDC9-4FFC-4926-8352-E54428B6D3DD}"/>
    <cellStyle name="Input 4 2 2 3 13" xfId="11871" xr:uid="{6C8EC508-2D81-4F79-9BE3-45304B4706AF}"/>
    <cellStyle name="Input 4 2 2 3 2" xfId="5043" xr:uid="{5942D531-E468-4BBE-88A0-E9DD8A3D6693}"/>
    <cellStyle name="Input 4 2 2 3 2 2" xfId="9166" xr:uid="{D2F24F50-6201-496A-830E-E6941D70B005}"/>
    <cellStyle name="Input 4 2 2 3 2 2 2" xfId="26733" xr:uid="{59003EE8-6573-43F4-8F6A-3D519E81BE8D}"/>
    <cellStyle name="Input 4 2 2 3 2 2 3" xfId="33909" xr:uid="{6F041D0B-1403-4024-9ED2-E237BE482934}"/>
    <cellStyle name="Input 4 2 2 3 2 2 4" xfId="42416" xr:uid="{968346EE-6C3C-4AFB-9CF1-77B4728A4DC4}"/>
    <cellStyle name="Input 4 2 2 3 2 2 5" xfId="17826" xr:uid="{8B110E26-49D9-4397-8303-DB77CA7B9628}"/>
    <cellStyle name="Input 4 2 2 3 2 3" xfId="22610" xr:uid="{02DCC751-06E8-4FA6-A1B5-110645836387}"/>
    <cellStyle name="Input 4 2 2 3 2 4" xfId="30190" xr:uid="{96D48D3C-DC05-4EB2-8041-09FDF6C98A14}"/>
    <cellStyle name="Input 4 2 2 3 2 5" xfId="38293" xr:uid="{AA04EC15-C34B-4556-9BDA-340A118F61FD}"/>
    <cellStyle name="Input 4 2 2 3 2 6" xfId="45863" xr:uid="{DA8ACD7D-6A90-46B0-80DC-BCC328A47939}"/>
    <cellStyle name="Input 4 2 2 3 2 7" xfId="13713" xr:uid="{9479BD90-005B-48F6-B4E5-F08E472E18F2}"/>
    <cellStyle name="Input 4 2 2 3 3" xfId="3334" xr:uid="{953A9786-E515-4A1B-9D8E-C0298EC76A74}"/>
    <cellStyle name="Input 4 2 2 3 3 2" xfId="7943" xr:uid="{BE86B867-9C62-45C4-8239-D288C4C6EE6C}"/>
    <cellStyle name="Input 4 2 2 3 3 2 2" xfId="25510" xr:uid="{0E5C3B8E-ECBA-4BA6-AA3D-5E57B5496246}"/>
    <cellStyle name="Input 4 2 2 3 3 2 3" xfId="32686" xr:uid="{CA4CB6F3-2592-448B-8D93-AB9A090823AC}"/>
    <cellStyle name="Input 4 2 2 3 3 2 4" xfId="41193" xr:uid="{7ABB7077-7FFE-481A-872F-CDECFCE3AE22}"/>
    <cellStyle name="Input 4 2 2 3 3 2 5" xfId="16603" xr:uid="{4A0725F1-07FE-4E9A-864C-97775AA370AD}"/>
    <cellStyle name="Input 4 2 2 3 3 3" xfId="20901" xr:uid="{643CC919-671E-4EC7-9A3B-607A5E4EEAA0}"/>
    <cellStyle name="Input 4 2 2 3 3 4" xfId="28928" xr:uid="{E8FBD482-51F7-461B-8842-096B6548E697}"/>
    <cellStyle name="Input 4 2 2 3 3 5" xfId="36584" xr:uid="{D2A68913-789D-4B82-BD2A-BC953C94C9B7}"/>
    <cellStyle name="Input 4 2 2 3 3 6" xfId="44605" xr:uid="{416404E3-B14F-465D-97F4-C302BB9D7C9A}"/>
    <cellStyle name="Input 4 2 2 3 3 7" xfId="12068" xr:uid="{8D7BD6C6-1398-485D-9149-84F14EB5A280}"/>
    <cellStyle name="Input 4 2 2 3 4" xfId="5971" xr:uid="{2F1C3B49-DD7C-42E1-80D7-F442E7283285}"/>
    <cellStyle name="Input 4 2 2 3 4 2" xfId="10021" xr:uid="{93C36C75-FFB6-47AC-84D5-A34AD6C609A7}"/>
    <cellStyle name="Input 4 2 2 3 4 2 2" xfId="27588" xr:uid="{B3C8DD99-E7AE-4D9A-A4CD-CDD832DEEA83}"/>
    <cellStyle name="Input 4 2 2 3 4 2 3" xfId="34764" xr:uid="{4A0F3D8C-0037-4801-9D6A-BA93BFD33514}"/>
    <cellStyle name="Input 4 2 2 3 4 2 4" xfId="43271" xr:uid="{AC99C2C5-CA32-49E4-BB2B-3903D0259295}"/>
    <cellStyle name="Input 4 2 2 3 4 2 5" xfId="18681" xr:uid="{78E164D7-42E1-4EB8-A3C3-F44D11B2DA95}"/>
    <cellStyle name="Input 4 2 2 3 4 3" xfId="23538" xr:uid="{F22E8A60-6F67-4315-A445-78B3698A005F}"/>
    <cellStyle name="Input 4 2 2 3 4 4" xfId="31113" xr:uid="{8FE9CC59-56D9-45F4-8564-C17E6BB36470}"/>
    <cellStyle name="Input 4 2 2 3 4 5" xfId="39221" xr:uid="{A93E8238-0471-4796-9CBB-6DCF6409E56E}"/>
    <cellStyle name="Input 4 2 2 3 4 6" xfId="46786" xr:uid="{9FBA07B2-FFFE-4B17-B570-BAB34FB3AFCD}"/>
    <cellStyle name="Input 4 2 2 3 4 7" xfId="14641" xr:uid="{24FB4AA4-85BB-479D-BDC3-6DB7C303BD03}"/>
    <cellStyle name="Input 4 2 2 3 5" xfId="6334" xr:uid="{7E1893E7-DB7B-46EF-9AF7-A27C6855B073}"/>
    <cellStyle name="Input 4 2 2 3 5 2" xfId="10371" xr:uid="{924C76A4-A85A-4750-BD18-F3EE00F94B76}"/>
    <cellStyle name="Input 4 2 2 3 5 2 2" xfId="27938" xr:uid="{633ACB98-FF4A-4DD2-A2B6-E41FF8FDE09F}"/>
    <cellStyle name="Input 4 2 2 3 5 2 3" xfId="35114" xr:uid="{7FF9A7A5-5D7A-42A5-B7B9-59493C9A7952}"/>
    <cellStyle name="Input 4 2 2 3 5 2 4" xfId="43621" xr:uid="{08E4B530-745C-4170-993F-57158D12615C}"/>
    <cellStyle name="Input 4 2 2 3 5 2 5" xfId="19031" xr:uid="{EF313F2F-1861-4FC0-88DA-85AF271AB2F6}"/>
    <cellStyle name="Input 4 2 2 3 5 3" xfId="23901" xr:uid="{28630F27-AA46-43EB-94D3-16B39824AED4}"/>
    <cellStyle name="Input 4 2 2 3 5 4" xfId="31476" xr:uid="{9D0D4691-3500-42CB-B338-117AA828BD72}"/>
    <cellStyle name="Input 4 2 2 3 5 5" xfId="39584" xr:uid="{75991CEF-FC0E-4478-8B5E-3D658C508B30}"/>
    <cellStyle name="Input 4 2 2 3 5 6" xfId="47149" xr:uid="{8C9DEF4B-62A3-4CAD-AD9E-2277222B0F12}"/>
    <cellStyle name="Input 4 2 2 3 5 7" xfId="15004" xr:uid="{50FC2ED1-C4A7-414D-80C4-487446572C1A}"/>
    <cellStyle name="Input 4 2 2 3 6" xfId="6666" xr:uid="{F4F3C6B0-6C7D-4BB0-B5C6-5F1ED0A40885}"/>
    <cellStyle name="Input 4 2 2 3 6 2" xfId="10688" xr:uid="{C671DBD4-7E97-4DA6-A6F4-D3B00D619E85}"/>
    <cellStyle name="Input 4 2 2 3 6 2 2" xfId="28255" xr:uid="{52479532-C02A-4358-9F05-686FFD0DA2C9}"/>
    <cellStyle name="Input 4 2 2 3 6 2 3" xfId="35431" xr:uid="{1385AB7B-017C-45ED-939B-6AB2AAAFD4CC}"/>
    <cellStyle name="Input 4 2 2 3 6 2 4" xfId="43938" xr:uid="{16BCC07B-7AAB-4CD5-86B3-075F83E4A54C}"/>
    <cellStyle name="Input 4 2 2 3 6 2 5" xfId="19348" xr:uid="{DA1E5EDB-84F7-4739-9B34-2E35D75C6965}"/>
    <cellStyle name="Input 4 2 2 3 6 3" xfId="24233" xr:uid="{48F2702E-14F4-4C6F-9002-8B4D3B9F8D43}"/>
    <cellStyle name="Input 4 2 2 3 6 4" xfId="31808" xr:uid="{DE91A33A-F49D-4B15-A148-2F6950195EF3}"/>
    <cellStyle name="Input 4 2 2 3 6 5" xfId="39916" xr:uid="{768F3528-699A-4EA7-A7F1-2A28B2567C35}"/>
    <cellStyle name="Input 4 2 2 3 6 6" xfId="47481" xr:uid="{DD506615-6CB3-4BF1-8DD8-93D87872FA2B}"/>
    <cellStyle name="Input 4 2 2 3 6 7" xfId="15336" xr:uid="{D7809B7E-3E10-427B-912D-2C597806334A}"/>
    <cellStyle name="Input 4 2 2 3 7" xfId="3540" xr:uid="{A841BDE6-BCF7-486C-A359-7AB76878D3F8}"/>
    <cellStyle name="Input 4 2 2 3 7 2" xfId="8111" xr:uid="{231651C0-E01C-4FA6-AB23-282CB714713D}"/>
    <cellStyle name="Input 4 2 2 3 7 2 2" xfId="25678" xr:uid="{6B0341E5-74C4-4515-A45D-4D7F490F11A4}"/>
    <cellStyle name="Input 4 2 2 3 7 2 3" xfId="32854" xr:uid="{42C8D878-3797-424A-B200-C30EEBC01CFD}"/>
    <cellStyle name="Input 4 2 2 3 7 2 4" xfId="41361" xr:uid="{9BFCBC8E-82ED-4786-94A9-90BBC333EC43}"/>
    <cellStyle name="Input 4 2 2 3 7 2 5" xfId="16771" xr:uid="{30DA20D8-439E-40D6-9DC1-B98357D634D0}"/>
    <cellStyle name="Input 4 2 2 3 7 3" xfId="21107" xr:uid="{B7B18DBE-49AF-47B6-AC50-A18B05EE02D5}"/>
    <cellStyle name="Input 4 2 2 3 7 4" xfId="29125" xr:uid="{628D6DF0-8A8C-47BB-AE94-FAEEE0E89542}"/>
    <cellStyle name="Input 4 2 2 3 7 5" xfId="36790" xr:uid="{DBDBAC89-5001-44CC-879B-2AA5FBF0F051}"/>
    <cellStyle name="Input 4 2 2 3 7 6" xfId="44801" xr:uid="{28E81D2E-544D-4D2D-8552-EB75625DD79E}"/>
    <cellStyle name="Input 4 2 2 3 7 7" xfId="12266" xr:uid="{917A5695-F9A5-498D-AEF2-583AA6C424C9}"/>
    <cellStyle name="Input 4 2 2 3 8" xfId="7760" xr:uid="{C631A9BC-B632-41AD-8F43-14F26777A8DD}"/>
    <cellStyle name="Input 4 2 2 3 8 2" xfId="25327" xr:uid="{3E91316C-0F1F-42E9-B32B-92FEC82271EE}"/>
    <cellStyle name="Input 4 2 2 3 8 3" xfId="32508" xr:uid="{33FE951A-8D25-487B-BBD7-DFFCF1EAF48D}"/>
    <cellStyle name="Input 4 2 2 3 8 4" xfId="41010" xr:uid="{6DC2A45E-7732-4464-9251-0A7E314C0265}"/>
    <cellStyle name="Input 4 2 2 3 8 5" xfId="16420" xr:uid="{61091A7C-BEC3-4A8D-B660-7E2D93306504}"/>
    <cellStyle name="Input 4 2 2 3 9" xfId="20704" xr:uid="{369082CD-5CFF-4126-BDA0-C643009090F6}"/>
    <cellStyle name="Input 4 2 2 4" xfId="3150" xr:uid="{899FAF26-D536-4B59-876E-81DC15DCEC6B}"/>
    <cellStyle name="Input 4 2 2 4 10" xfId="28750" xr:uid="{41B36530-39B7-4EFE-9084-85C4BBAF7D81}"/>
    <cellStyle name="Input 4 2 2 4 11" xfId="36400" xr:uid="{CDD18FFB-72B0-4F79-80B5-7F2FD042A7D3}"/>
    <cellStyle name="Input 4 2 2 4 12" xfId="44427" xr:uid="{58483FB3-6FA3-40D5-8C5F-AA4825A271E5}"/>
    <cellStyle name="Input 4 2 2 4 13" xfId="11884" xr:uid="{52A207EA-4CF5-47FD-ADB7-F1387204059F}"/>
    <cellStyle name="Input 4 2 2 4 2" xfId="5056" xr:uid="{CDA518A0-45B0-4828-A252-1A828FFDCBFE}"/>
    <cellStyle name="Input 4 2 2 4 2 2" xfId="9179" xr:uid="{54564D5F-1BEF-4356-9F68-66ADDF1F6681}"/>
    <cellStyle name="Input 4 2 2 4 2 2 2" xfId="26746" xr:uid="{4B7FE3A4-C381-4664-AF4F-D879D4AFC4F8}"/>
    <cellStyle name="Input 4 2 2 4 2 2 3" xfId="33922" xr:uid="{345283F9-DF5F-4F35-81F3-89CAEC65F321}"/>
    <cellStyle name="Input 4 2 2 4 2 2 4" xfId="42429" xr:uid="{02C92FE0-209F-4E7A-A1D5-0022558C8013}"/>
    <cellStyle name="Input 4 2 2 4 2 2 5" xfId="17839" xr:uid="{21156C74-17BB-4CB3-8A43-4ACD6AB75676}"/>
    <cellStyle name="Input 4 2 2 4 2 3" xfId="22623" xr:uid="{A9104BA1-D815-4929-9E5E-0D203843FC98}"/>
    <cellStyle name="Input 4 2 2 4 2 4" xfId="30203" xr:uid="{C423FD94-AB6F-47CD-A3A7-F1CD780F2778}"/>
    <cellStyle name="Input 4 2 2 4 2 5" xfId="38306" xr:uid="{3DB01932-EAB1-4A9E-835E-19E4BD58F4D0}"/>
    <cellStyle name="Input 4 2 2 4 2 6" xfId="45876" xr:uid="{4D07C7EC-F6B9-4B48-9DAC-FA2BDF282D2F}"/>
    <cellStyle name="Input 4 2 2 4 2 7" xfId="13726" xr:uid="{B11129C7-CCED-4F20-BB24-0F18B5F0AB42}"/>
    <cellStyle name="Input 4 2 2 4 3" xfId="3790" xr:uid="{47E2077D-F504-4A02-B27B-BD8B9DC728BF}"/>
    <cellStyle name="Input 4 2 2 4 3 2" xfId="8329" xr:uid="{65A11F30-DCD0-43CB-B875-C579E074BD8A}"/>
    <cellStyle name="Input 4 2 2 4 3 2 2" xfId="25896" xr:uid="{3B9B6E98-FDCC-466C-A39C-02E9F8579E32}"/>
    <cellStyle name="Input 4 2 2 4 3 2 3" xfId="33072" xr:uid="{CA3F4DF7-5752-45AD-98DB-7932D9772DB3}"/>
    <cellStyle name="Input 4 2 2 4 3 2 4" xfId="41579" xr:uid="{E383FB37-84C9-45D3-8065-7EE416911F92}"/>
    <cellStyle name="Input 4 2 2 4 3 2 5" xfId="16989" xr:uid="{1A56AD2C-9FF5-413A-91B8-47B1D0A4FF75}"/>
    <cellStyle name="Input 4 2 2 4 3 3" xfId="21357" xr:uid="{2A6380C7-0382-4F5E-B5A4-9B003E103718}"/>
    <cellStyle name="Input 4 2 2 4 3 4" xfId="29375" xr:uid="{173C2F07-6C56-42DF-911E-E012B5920DEB}"/>
    <cellStyle name="Input 4 2 2 4 3 5" xfId="37040" xr:uid="{83FEC892-C5FE-44AC-AEA1-7D715E488F2A}"/>
    <cellStyle name="Input 4 2 2 4 3 6" xfId="45051" xr:uid="{498DD431-C76F-4D56-A077-C1A96BD008E9}"/>
    <cellStyle name="Input 4 2 2 4 3 7" xfId="12516" xr:uid="{84656554-6CF5-4A4B-9FEE-7876CAF7CC8B}"/>
    <cellStyle name="Input 4 2 2 4 4" xfId="5984" xr:uid="{7AC76BC2-8F4C-4654-9A50-5139163DA079}"/>
    <cellStyle name="Input 4 2 2 4 4 2" xfId="10034" xr:uid="{22B5FF4A-421B-4D54-AC81-F7631E347AFA}"/>
    <cellStyle name="Input 4 2 2 4 4 2 2" xfId="27601" xr:uid="{6E3D12AE-B8B8-493B-AB5C-F77AEF839D59}"/>
    <cellStyle name="Input 4 2 2 4 4 2 3" xfId="34777" xr:uid="{53AA1BA5-8F50-4CDE-BD56-9B1460CF080A}"/>
    <cellStyle name="Input 4 2 2 4 4 2 4" xfId="43284" xr:uid="{2497F390-AD09-415D-8261-47DBA0EE818E}"/>
    <cellStyle name="Input 4 2 2 4 4 2 5" xfId="18694" xr:uid="{A89866D9-9ACF-4734-AFEB-68422B1A1DAA}"/>
    <cellStyle name="Input 4 2 2 4 4 3" xfId="23551" xr:uid="{65D49103-7920-453A-96AF-6B6C97240F07}"/>
    <cellStyle name="Input 4 2 2 4 4 4" xfId="31126" xr:uid="{63447DEE-8E41-40A6-BA46-55F85B8597AE}"/>
    <cellStyle name="Input 4 2 2 4 4 5" xfId="39234" xr:uid="{6F71DDE0-F6FF-4989-94E9-6333F7A66BD1}"/>
    <cellStyle name="Input 4 2 2 4 4 6" xfId="46799" xr:uid="{6FE7C7F8-4294-4A00-B281-53D3F63C2F41}"/>
    <cellStyle name="Input 4 2 2 4 4 7" xfId="14654" xr:uid="{745EDDD9-9015-4626-ABC6-65A6683A1795}"/>
    <cellStyle name="Input 4 2 2 4 5" xfId="6347" xr:uid="{897A1820-8BDE-4056-90CD-8D81078793CB}"/>
    <cellStyle name="Input 4 2 2 4 5 2" xfId="10384" xr:uid="{ACF89B34-3493-436A-9034-33A40FFDF2B1}"/>
    <cellStyle name="Input 4 2 2 4 5 2 2" xfId="27951" xr:uid="{664CEBAE-7C53-45C9-830E-190876307CF3}"/>
    <cellStyle name="Input 4 2 2 4 5 2 3" xfId="35127" xr:uid="{729A013F-31AF-41F6-89D1-9EB692650BED}"/>
    <cellStyle name="Input 4 2 2 4 5 2 4" xfId="43634" xr:uid="{C115F861-D6B9-45D9-A1C4-79AAF59DC0FB}"/>
    <cellStyle name="Input 4 2 2 4 5 2 5" xfId="19044" xr:uid="{114AEB22-5AA7-41BD-B196-CC521739E800}"/>
    <cellStyle name="Input 4 2 2 4 5 3" xfId="23914" xr:uid="{7C3F0F02-8A10-479A-AA64-F4D8E5ACA2B1}"/>
    <cellStyle name="Input 4 2 2 4 5 4" xfId="31489" xr:uid="{77E04523-BA94-4E5F-B52C-834D4E1C9D92}"/>
    <cellStyle name="Input 4 2 2 4 5 5" xfId="39597" xr:uid="{EE0C6CBE-C869-4BBA-866E-433F688E0A79}"/>
    <cellStyle name="Input 4 2 2 4 5 6" xfId="47162" xr:uid="{BB1E3143-1779-4106-9679-7C2AA789E3DF}"/>
    <cellStyle name="Input 4 2 2 4 5 7" xfId="15017" xr:uid="{41711F7D-3C0D-4CF7-85AD-C9932AD71D5A}"/>
    <cellStyle name="Input 4 2 2 4 6" xfId="6679" xr:uid="{67716E91-E45E-430A-B729-0FE34354DDDE}"/>
    <cellStyle name="Input 4 2 2 4 6 2" xfId="10701" xr:uid="{85F9464B-9928-435D-A84A-F5C667E2D377}"/>
    <cellStyle name="Input 4 2 2 4 6 2 2" xfId="28268" xr:uid="{C312D87D-46E8-44C9-A2D0-E5ABFFA2D31B}"/>
    <cellStyle name="Input 4 2 2 4 6 2 3" xfId="35444" xr:uid="{4E47A5C8-6F9B-4CA6-AC4C-CE55CBC284A3}"/>
    <cellStyle name="Input 4 2 2 4 6 2 4" xfId="43951" xr:uid="{15184721-E75D-49E7-82A0-789A88114E7B}"/>
    <cellStyle name="Input 4 2 2 4 6 2 5" xfId="19361" xr:uid="{981AB499-CDB9-4ED3-9FAD-083F68F48417}"/>
    <cellStyle name="Input 4 2 2 4 6 3" xfId="24246" xr:uid="{AACD99E0-90B0-4E2D-BA66-9CCAC3B17525}"/>
    <cellStyle name="Input 4 2 2 4 6 4" xfId="31821" xr:uid="{A337E7FC-F1B5-47A4-A1A5-B8E8A71171AD}"/>
    <cellStyle name="Input 4 2 2 4 6 5" xfId="39929" xr:uid="{CBBA79DB-D6D9-4A59-B005-93B1A91FFDA3}"/>
    <cellStyle name="Input 4 2 2 4 6 6" xfId="47494" xr:uid="{9F285738-5F87-416B-95E3-F7744334A3AC}"/>
    <cellStyle name="Input 4 2 2 4 6 7" xfId="15349" xr:uid="{8904927D-D334-48F9-A37A-A7F9933E4511}"/>
    <cellStyle name="Input 4 2 2 4 7" xfId="6739" xr:uid="{9A51D628-8653-42ED-90FE-F8B69EC241B5}"/>
    <cellStyle name="Input 4 2 2 4 7 2" xfId="10751" xr:uid="{04C10123-2FA2-44CA-BF37-22451E7417EA}"/>
    <cellStyle name="Input 4 2 2 4 7 2 2" xfId="28318" xr:uid="{CA621522-7EFA-4CDD-B55C-3D77FCE8478D}"/>
    <cellStyle name="Input 4 2 2 4 7 2 3" xfId="35494" xr:uid="{18C63A70-2907-458D-93EF-1FEAA9A5AB48}"/>
    <cellStyle name="Input 4 2 2 4 7 2 4" xfId="44001" xr:uid="{8D809902-4DFD-4BFA-96A6-F36696BB5E89}"/>
    <cellStyle name="Input 4 2 2 4 7 2 5" xfId="19411" xr:uid="{C0A628B1-39F8-496B-867E-FCE6616E0800}"/>
    <cellStyle name="Input 4 2 2 4 7 3" xfId="24306" xr:uid="{F3008AE8-88E2-454C-852A-2D22C02579A3}"/>
    <cellStyle name="Input 4 2 2 4 7 4" xfId="31881" xr:uid="{4C77FE49-7A3A-4461-9AE0-BB10D3CE6E9C}"/>
    <cellStyle name="Input 4 2 2 4 7 5" xfId="39989" xr:uid="{EDEAA27F-9DEB-4044-9F61-F66B5F6223CA}"/>
    <cellStyle name="Input 4 2 2 4 7 6" xfId="47554" xr:uid="{38C1E9D2-005E-47BB-9DB4-8AAC0264822E}"/>
    <cellStyle name="Input 4 2 2 4 7 7" xfId="15409" xr:uid="{B1E60A29-AB17-43A4-92EB-230EC4B9CCD4}"/>
    <cellStyle name="Input 4 2 2 4 8" xfId="7773" xr:uid="{6C788AD8-79BC-432D-8A2C-BD156D85BE05}"/>
    <cellStyle name="Input 4 2 2 4 8 2" xfId="25340" xr:uid="{27384ED6-728B-4634-927A-92F86657D2BF}"/>
    <cellStyle name="Input 4 2 2 4 8 3" xfId="32521" xr:uid="{451C614B-AD8B-4675-8210-4805521027C4}"/>
    <cellStyle name="Input 4 2 2 4 8 4" xfId="41023" xr:uid="{B00BED17-8A45-4E98-9F47-DD8C581F829C}"/>
    <cellStyle name="Input 4 2 2 4 8 5" xfId="16433" xr:uid="{FEA0FE8D-C951-4974-8D1B-5B67C7E7BF0F}"/>
    <cellStyle name="Input 4 2 2 4 9" xfId="20717" xr:uid="{8D29FEC5-24C2-433E-8A04-B586ACE41FB2}"/>
    <cellStyle name="Input 4 2 2 5" xfId="4365" xr:uid="{E6925E4D-8C5A-4065-AFAF-B9A7BF6EA26B}"/>
    <cellStyle name="Input 4 2 2 5 2" xfId="8742" xr:uid="{0338AB64-D77D-4D45-B772-80EFFE58FA97}"/>
    <cellStyle name="Input 4 2 2 5 2 2" xfId="26309" xr:uid="{6714E218-F35D-4BBB-B3E2-B3D2A86D7B71}"/>
    <cellStyle name="Input 4 2 2 5 2 3" xfId="33485" xr:uid="{7873EF05-BB9C-4EE4-9ACD-D41B0EFF4CDA}"/>
    <cellStyle name="Input 4 2 2 5 2 4" xfId="41992" xr:uid="{852FFBF9-52C4-45B5-BB13-08C0EA9A2571}"/>
    <cellStyle name="Input 4 2 2 5 2 5" xfId="17402" xr:uid="{CE195E35-780C-43CF-A5BB-F0E0D6FAA523}"/>
    <cellStyle name="Input 4 2 2 5 3" xfId="21932" xr:uid="{1A5C6D9B-B754-4CD1-AEB6-0D0F478D2878}"/>
    <cellStyle name="Input 4 2 2 5 4" xfId="29800" xr:uid="{66068B0E-9D2F-4EA8-A7B0-1E1541FD2CCE}"/>
    <cellStyle name="Input 4 2 2 5 5" xfId="37615" xr:uid="{41E7831B-8D94-48F9-A5D2-4778671B3E63}"/>
    <cellStyle name="Input 4 2 2 5 6" xfId="45475" xr:uid="{1F3098D0-8C72-4618-988B-406C2BA68A6A}"/>
    <cellStyle name="Input 4 2 2 5 7" xfId="13069" xr:uid="{B8161DDD-F526-4651-B196-8771F41BB1E1}"/>
    <cellStyle name="Input 4 2 2 6" xfId="5297" xr:uid="{8152196D-891F-431D-A1F8-6BCD562469DE}"/>
    <cellStyle name="Input 4 2 2 6 2" xfId="9386" xr:uid="{123B78CD-CCCB-4605-991B-684A0E5BD84E}"/>
    <cellStyle name="Input 4 2 2 6 2 2" xfId="26953" xr:uid="{32C04DFB-6F95-4FD4-9B6D-BE836658D69B}"/>
    <cellStyle name="Input 4 2 2 6 2 3" xfId="34129" xr:uid="{FA987C66-0DA7-4873-B9D8-459E90AF26D9}"/>
    <cellStyle name="Input 4 2 2 6 2 4" xfId="42636" xr:uid="{90E0BF4E-18F2-4C1D-B9C3-C17122F45197}"/>
    <cellStyle name="Input 4 2 2 6 2 5" xfId="18046" xr:uid="{474DA6FF-7E27-4566-B65B-0B77D978D8A1}"/>
    <cellStyle name="Input 4 2 2 6 3" xfId="22864" xr:uid="{AD2D7B38-B8F3-450A-9669-1168CF1CD364}"/>
    <cellStyle name="Input 4 2 2 6 4" xfId="30439" xr:uid="{DD3674A7-BB3F-4BA5-BD5B-A3ED4565A85D}"/>
    <cellStyle name="Input 4 2 2 6 5" xfId="38547" xr:uid="{8FC0CD11-080A-435D-9E1A-40632D5684DA}"/>
    <cellStyle name="Input 4 2 2 6 6" xfId="46112" xr:uid="{F53C5B9B-E312-4F9A-90BC-01453B09CBBD}"/>
    <cellStyle name="Input 4 2 2 6 7" xfId="13967" xr:uid="{3B427C6F-D5D7-4A11-B49C-4B731B8B6C0A}"/>
    <cellStyle name="Input 4 2 2 7" xfId="3948" xr:uid="{120AB052-A2E3-4086-9BD7-46758A082E80}"/>
    <cellStyle name="Input 4 2 2 7 2" xfId="8448" xr:uid="{B610CC4B-CE45-4BD6-8A48-09EBE9AD5722}"/>
    <cellStyle name="Input 4 2 2 7 2 2" xfId="26015" xr:uid="{D796948B-5D59-4186-A49D-1962B8C13E58}"/>
    <cellStyle name="Input 4 2 2 7 2 3" xfId="33191" xr:uid="{652B4576-9BD2-42AB-B9E9-766F4F2BDC5A}"/>
    <cellStyle name="Input 4 2 2 7 2 4" xfId="41698" xr:uid="{D25F19CC-A344-4A81-9760-351928DEFE61}"/>
    <cellStyle name="Input 4 2 2 7 2 5" xfId="17108" xr:uid="{71A678CE-E022-44B7-96DC-8BFFF7D9D0F6}"/>
    <cellStyle name="Input 4 2 2 7 3" xfId="21515" xr:uid="{30BCA326-455A-424D-BB95-C6835538EECE}"/>
    <cellStyle name="Input 4 2 2 7 4" xfId="29493" xr:uid="{BE31209B-C31B-457D-90B9-71CEF7218D64}"/>
    <cellStyle name="Input 4 2 2 7 5" xfId="37198" xr:uid="{2DA6F02B-6F57-4433-B77C-0222DC7F939B}"/>
    <cellStyle name="Input 4 2 2 7 6" xfId="45168" xr:uid="{E7E3D016-2562-42BD-9534-0495CD65F980}"/>
    <cellStyle name="Input 4 2 2 7 7" xfId="12666" xr:uid="{D188E783-DB18-4597-A4A3-FDDA4A6D2B17}"/>
    <cellStyle name="Input 4 2 2 8" xfId="5602" xr:uid="{69DFD6BD-72C0-475A-AA92-3EDCB9E837D7}"/>
    <cellStyle name="Input 4 2 2 8 2" xfId="9663" xr:uid="{12D98369-FE2F-4A93-8A42-78195DECCAE7}"/>
    <cellStyle name="Input 4 2 2 8 2 2" xfId="27230" xr:uid="{4C243935-11EE-4E73-9402-45FAE6257BED}"/>
    <cellStyle name="Input 4 2 2 8 2 3" xfId="34406" xr:uid="{8C758AED-A7C5-4A82-9C99-7C70E4C39198}"/>
    <cellStyle name="Input 4 2 2 8 2 4" xfId="42913" xr:uid="{EF13CB7E-EF5E-44C0-87AA-B6A6BF14B2D5}"/>
    <cellStyle name="Input 4 2 2 8 2 5" xfId="18323" xr:uid="{5C210CDA-5E42-41DF-9537-3621B95AAE37}"/>
    <cellStyle name="Input 4 2 2 8 3" xfId="23169" xr:uid="{31851E27-B360-4389-A87A-CDDB2473A078}"/>
    <cellStyle name="Input 4 2 2 8 4" xfId="30744" xr:uid="{7956F026-5B0A-4C49-9799-3FCE4A6FF8FF}"/>
    <cellStyle name="Input 4 2 2 8 5" xfId="38852" xr:uid="{7DAC338B-0453-44B7-98BE-7D0C3F445A5D}"/>
    <cellStyle name="Input 4 2 2 8 6" xfId="46417" xr:uid="{178D3C03-C831-4B96-ABDB-369D75DFC95F}"/>
    <cellStyle name="Input 4 2 2 8 7" xfId="14272" xr:uid="{1ABFAE86-9F65-4264-A061-40B759FFD51E}"/>
    <cellStyle name="Input 4 2 2 9" xfId="4093" xr:uid="{9E6DF460-2500-439A-891E-D330EED42B30}"/>
    <cellStyle name="Input 4 2 2 9 2" xfId="8561" xr:uid="{B98D0DF4-9DEF-45B4-B975-80CDBB6F3385}"/>
    <cellStyle name="Input 4 2 2 9 2 2" xfId="26128" xr:uid="{3D3445F1-0408-4CFA-B7D7-A8D1DE9A4871}"/>
    <cellStyle name="Input 4 2 2 9 2 3" xfId="33304" xr:uid="{ECA6E90C-D6F3-4FCA-A9CE-BDC654FB2009}"/>
    <cellStyle name="Input 4 2 2 9 2 4" xfId="41811" xr:uid="{9AB7B2C6-B29D-41DF-8E04-43C5805A8582}"/>
    <cellStyle name="Input 4 2 2 9 2 5" xfId="17221" xr:uid="{0D56C1D3-F355-47A3-9845-06078B84B977}"/>
    <cellStyle name="Input 4 2 2 9 3" xfId="21660" xr:uid="{D1B182B1-4F8E-4A2F-B6C9-071F69DDDE06}"/>
    <cellStyle name="Input 4 2 2 9 4" xfId="29620" xr:uid="{111417B2-4F5D-4BA3-B3C6-8D3171CF81E1}"/>
    <cellStyle name="Input 4 2 2 9 5" xfId="37343" xr:uid="{CF1F6650-74F5-43BF-B821-134B92ED0B3E}"/>
    <cellStyle name="Input 4 2 2 9 6" xfId="45295" xr:uid="{0C926C54-26B8-4539-AC09-8F8F025C2F19}"/>
    <cellStyle name="Input 4 2 2 9 7" xfId="12811" xr:uid="{E78FA147-9A9A-407E-8166-9ABDAAD47AEA}"/>
    <cellStyle name="Input 4 2 3" xfId="2470" xr:uid="{58C8EBE4-C1CE-4944-BF0A-A3C3B53C053B}"/>
    <cellStyle name="Input 4 2 3 10" xfId="6498" xr:uid="{3635BE5C-1396-4E8C-A0C0-A4511901C04D}"/>
    <cellStyle name="Input 4 2 3 10 2" xfId="10531" xr:uid="{1ECEBA25-FB2E-4EFE-A664-D11201CDCC2B}"/>
    <cellStyle name="Input 4 2 3 10 2 2" xfId="28098" xr:uid="{4F87AE97-B0DE-49BD-8A86-246BBB146E17}"/>
    <cellStyle name="Input 4 2 3 10 2 3" xfId="35274" xr:uid="{4BF08655-E070-4CC4-9E7D-67F204812A2B}"/>
    <cellStyle name="Input 4 2 3 10 2 4" xfId="43781" xr:uid="{E0F29578-F8AB-4D59-90B4-ADC7A3FDA5D5}"/>
    <cellStyle name="Input 4 2 3 10 2 5" xfId="19191" xr:uid="{0A18EFBA-1256-459F-B303-FA785611F8DA}"/>
    <cellStyle name="Input 4 2 3 10 3" xfId="24065" xr:uid="{8DA37925-6DE0-43D7-8934-21E2195E903F}"/>
    <cellStyle name="Input 4 2 3 10 4" xfId="31640" xr:uid="{33855C3A-8521-483E-A74E-782E1D87778D}"/>
    <cellStyle name="Input 4 2 3 10 5" xfId="39748" xr:uid="{330D653C-FF61-4293-813B-B65D200088D8}"/>
    <cellStyle name="Input 4 2 3 10 6" xfId="47313" xr:uid="{D8515A88-B6AB-4EC9-99B6-72B7F337E13E}"/>
    <cellStyle name="Input 4 2 3 10 7" xfId="15168" xr:uid="{542C753B-C925-4335-A198-116F628FCDF4}"/>
    <cellStyle name="Input 4 2 3 11" xfId="7092" xr:uid="{0C895A49-1C5C-44CF-AD92-A97B5AE8D9A0}"/>
    <cellStyle name="Input 4 2 3 11 2" xfId="24659" xr:uid="{704BF277-3B9A-4B06-86DA-39F62412DE65}"/>
    <cellStyle name="Input 4 2 3 11 3" xfId="32094" xr:uid="{17F8594F-263C-4BC9-8058-FC0BC60FC889}"/>
    <cellStyle name="Input 4 2 3 11 4" xfId="40342" xr:uid="{E87AFCB6-9781-428F-9DE1-C39815CC86DE}"/>
    <cellStyle name="Input 4 2 3 11 5" xfId="15752" xr:uid="{3075A0A7-7858-4B95-8EC1-E1491C0B1130}"/>
    <cellStyle name="Input 4 2 3 12" xfId="20036" xr:uid="{52480F46-E2CA-491F-A13B-F68F46D7EA7F}"/>
    <cellStyle name="Input 4 2 3 13" xfId="11241" xr:uid="{611293CC-C3E8-430B-B5C3-58D59F5B5E6F}"/>
    <cellStyle name="Input 4 2 3 2" xfId="3033" xr:uid="{E6A67BC0-1AB5-4A1B-93D1-293B2C87E901}"/>
    <cellStyle name="Input 4 2 3 2 10" xfId="28696" xr:uid="{30D72511-A981-4F64-8377-0A9EC93DEEBC}"/>
    <cellStyle name="Input 4 2 3 2 11" xfId="36282" xr:uid="{1BAF5DD6-AECE-4CB8-A8CE-117985E88361}"/>
    <cellStyle name="Input 4 2 3 2 12" xfId="44373" xr:uid="{11366467-474E-4ACA-85AE-4186BA9D6C3A}"/>
    <cellStyle name="Input 4 2 3 2 13" xfId="11768" xr:uid="{E885E4ED-A788-4C53-A955-24BAFE531370}"/>
    <cellStyle name="Input 4 2 3 2 2" xfId="4938" xr:uid="{441850AD-178E-4497-BE33-E0D343227D58}"/>
    <cellStyle name="Input 4 2 3 2 2 2" xfId="9123" xr:uid="{1478A3F4-9090-4BF7-B122-E0ECF4301AB1}"/>
    <cellStyle name="Input 4 2 3 2 2 2 2" xfId="26690" xr:uid="{AEC5CAA5-E2BE-46F8-9189-76FF78A88CB4}"/>
    <cellStyle name="Input 4 2 3 2 2 2 3" xfId="33866" xr:uid="{EA5D0508-2F02-4FEF-ABAD-BBA5A8A56F1A}"/>
    <cellStyle name="Input 4 2 3 2 2 2 4" xfId="42373" xr:uid="{C94FA552-5DAA-42C7-8654-8CF1B08BC6A0}"/>
    <cellStyle name="Input 4 2 3 2 2 2 5" xfId="17783" xr:uid="{26C0BAA0-809B-4654-8B11-DC51EC9CCCF7}"/>
    <cellStyle name="Input 4 2 3 2 2 3" xfId="22505" xr:uid="{5E0EB576-96A7-460B-AA6B-B7F248E63FF1}"/>
    <cellStyle name="Input 4 2 3 2 2 4" xfId="30149" xr:uid="{9B84A3E0-1EC3-42E5-8D76-3C1376B876C2}"/>
    <cellStyle name="Input 4 2 3 2 2 5" xfId="38188" xr:uid="{D5AA8257-2C24-4A26-A370-9605C6B51753}"/>
    <cellStyle name="Input 4 2 3 2 2 6" xfId="45822" xr:uid="{D70E1F19-97E9-4158-AD7B-31EB0E1CE457}"/>
    <cellStyle name="Input 4 2 3 2 2 7" xfId="13610" xr:uid="{123B8EF4-C075-466E-AB93-2DE5A9A2D9C2}"/>
    <cellStyle name="Input 4 2 3 2 3" xfId="3812" xr:uid="{DB2CBDEA-7B15-41BD-A110-A01094A783E7}"/>
    <cellStyle name="Input 4 2 3 2 3 2" xfId="8348" xr:uid="{D141E1BC-EA2F-447D-9964-5FBC8EE01F4A}"/>
    <cellStyle name="Input 4 2 3 2 3 2 2" xfId="25915" xr:uid="{EA13D7A0-4D45-440A-83F3-F03F86FE1A84}"/>
    <cellStyle name="Input 4 2 3 2 3 2 3" xfId="33091" xr:uid="{3B7F3A95-5FA2-4C80-AC62-89DEB6CB99C5}"/>
    <cellStyle name="Input 4 2 3 2 3 2 4" xfId="41598" xr:uid="{572B4964-F07D-46F4-8638-34EEEAD06AFB}"/>
    <cellStyle name="Input 4 2 3 2 3 2 5" xfId="17008" xr:uid="{A6F64694-7183-4EFD-BDD8-4A6C8E013BCF}"/>
    <cellStyle name="Input 4 2 3 2 3 3" xfId="21379" xr:uid="{00CEEFBE-4998-4DB7-86CC-98A756DDB220}"/>
    <cellStyle name="Input 4 2 3 2 3 4" xfId="29397" xr:uid="{53C87DC3-F610-4554-9F2E-2B8803F14031}"/>
    <cellStyle name="Input 4 2 3 2 3 5" xfId="37062" xr:uid="{2C84108A-ABFC-4127-AC20-022EC03AF1D4}"/>
    <cellStyle name="Input 4 2 3 2 3 6" xfId="45073" xr:uid="{95504706-97EA-4F12-87FF-96061D4D7A7B}"/>
    <cellStyle name="Input 4 2 3 2 3 7" xfId="12538" xr:uid="{B812804D-3F63-44BF-BE90-0A87AEED4511}"/>
    <cellStyle name="Input 4 2 3 2 4" xfId="5923" xr:uid="{43911241-3D01-4BAA-AF8A-1AD9899193AC}"/>
    <cellStyle name="Input 4 2 3 2 4 2" xfId="9977" xr:uid="{E741D89E-5AE1-4C1C-94FF-D7C98C9920FF}"/>
    <cellStyle name="Input 4 2 3 2 4 2 2" xfId="27544" xr:uid="{B7373071-4E2B-4E75-9168-CA19A4BAD706}"/>
    <cellStyle name="Input 4 2 3 2 4 2 3" xfId="34720" xr:uid="{0EBEA6DB-D6A6-45B7-ABA8-09F11D2F1F75}"/>
    <cellStyle name="Input 4 2 3 2 4 2 4" xfId="43227" xr:uid="{C2AD4131-C604-4DD0-AE0C-2011A0275BFB}"/>
    <cellStyle name="Input 4 2 3 2 4 2 5" xfId="18637" xr:uid="{881FFB6D-03B3-4983-84A3-B094F83D6D0E}"/>
    <cellStyle name="Input 4 2 3 2 4 3" xfId="23490" xr:uid="{4BDF40E0-0B8F-4F18-8118-2002C2F29D40}"/>
    <cellStyle name="Input 4 2 3 2 4 4" xfId="31065" xr:uid="{8E7B5EC5-4C97-4C0B-B6B9-D623EB871A54}"/>
    <cellStyle name="Input 4 2 3 2 4 5" xfId="39173" xr:uid="{16E91962-5917-4B0D-820F-8E8110BBFB36}"/>
    <cellStyle name="Input 4 2 3 2 4 6" xfId="46738" xr:uid="{6522CAC4-9EAF-4D5B-A22E-6ED105414F9A}"/>
    <cellStyle name="Input 4 2 3 2 4 7" xfId="14593" xr:uid="{92EE819A-C2FE-45B1-9BC4-F480F2105B6C}"/>
    <cellStyle name="Input 4 2 3 2 5" xfId="6284" xr:uid="{D038DC7C-469F-4053-A204-D0D4208941FD}"/>
    <cellStyle name="Input 4 2 3 2 5 2" xfId="10324" xr:uid="{51926722-85BE-452F-9EBB-FF72D3B47E82}"/>
    <cellStyle name="Input 4 2 3 2 5 2 2" xfId="27891" xr:uid="{1229FBCE-993B-4E52-A8E4-D4B51E233F79}"/>
    <cellStyle name="Input 4 2 3 2 5 2 3" xfId="35067" xr:uid="{1F18E1B8-3E25-4CCA-B517-6B336659F5B6}"/>
    <cellStyle name="Input 4 2 3 2 5 2 4" xfId="43574" xr:uid="{BD3FEAC8-048E-44B9-9EE9-E56E351435A2}"/>
    <cellStyle name="Input 4 2 3 2 5 2 5" xfId="18984" xr:uid="{C163D678-2F97-41EE-BC6D-1F3B3C716888}"/>
    <cellStyle name="Input 4 2 3 2 5 3" xfId="23851" xr:uid="{1D098935-B49A-4F2E-811E-AE820EDB63FA}"/>
    <cellStyle name="Input 4 2 3 2 5 4" xfId="31426" xr:uid="{63C9EDD3-0899-4A62-8AE8-500056D6AB8F}"/>
    <cellStyle name="Input 4 2 3 2 5 5" xfId="39534" xr:uid="{40A3C102-C0A4-4B8E-BCFD-B147CE4DFA52}"/>
    <cellStyle name="Input 4 2 3 2 5 6" xfId="47099" xr:uid="{247298BE-B7A9-47BA-8467-F8BB2FFD93B1}"/>
    <cellStyle name="Input 4 2 3 2 5 7" xfId="14954" xr:uid="{E55B528D-3A02-42CD-9C35-5884836AF393}"/>
    <cellStyle name="Input 4 2 3 2 6" xfId="6616" xr:uid="{A1171A1E-4473-4012-8F15-0D2ECE5E4D18}"/>
    <cellStyle name="Input 4 2 3 2 6 2" xfId="10644" xr:uid="{D8D01095-D1E0-435D-A327-3B6C1A82E9F1}"/>
    <cellStyle name="Input 4 2 3 2 6 2 2" xfId="28211" xr:uid="{D91CBC75-480C-4AB3-882C-D69C8D700D52}"/>
    <cellStyle name="Input 4 2 3 2 6 2 3" xfId="35387" xr:uid="{55F1F181-8E65-4639-B6DB-5A56F5EBCD7C}"/>
    <cellStyle name="Input 4 2 3 2 6 2 4" xfId="43894" xr:uid="{CAE24DEA-FD56-4087-BC69-F0421DAF80FB}"/>
    <cellStyle name="Input 4 2 3 2 6 2 5" xfId="19304" xr:uid="{C5127704-503F-41A0-A527-2E6BD5A32326}"/>
    <cellStyle name="Input 4 2 3 2 6 3" xfId="24183" xr:uid="{70838E14-696A-4F85-97BF-70DF8148750F}"/>
    <cellStyle name="Input 4 2 3 2 6 4" xfId="31758" xr:uid="{E61FC819-74B7-4A64-9494-1C5651ED4BCC}"/>
    <cellStyle name="Input 4 2 3 2 6 5" xfId="39866" xr:uid="{C7F7E511-E85E-49D1-9492-1EA52284F573}"/>
    <cellStyle name="Input 4 2 3 2 6 6" xfId="47431" xr:uid="{37CE0FD4-0F07-441A-97EF-CEC19217EA42}"/>
    <cellStyle name="Input 4 2 3 2 6 7" xfId="15286" xr:uid="{38AB4696-3AC1-4F01-994F-82FCC91F4118}"/>
    <cellStyle name="Input 4 2 3 2 7" xfId="6797" xr:uid="{1F258BED-64EA-4425-8516-08C9EE8F266C}"/>
    <cellStyle name="Input 4 2 3 2 7 2" xfId="10783" xr:uid="{092084F3-13A9-48EE-88C4-6CE0593F05D4}"/>
    <cellStyle name="Input 4 2 3 2 7 2 2" xfId="28350" xr:uid="{59F66C82-F63F-4532-BCD4-4ADF7D686DEF}"/>
    <cellStyle name="Input 4 2 3 2 7 2 3" xfId="35526" xr:uid="{A88ECF46-EC6D-47D2-95E6-C979762F52FC}"/>
    <cellStyle name="Input 4 2 3 2 7 2 4" xfId="44033" xr:uid="{2E1392DF-39D5-4389-ABE9-73E351C14641}"/>
    <cellStyle name="Input 4 2 3 2 7 2 5" xfId="19443" xr:uid="{04D53C55-B359-4197-BF20-FA9D6047EAB8}"/>
    <cellStyle name="Input 4 2 3 2 7 3" xfId="24364" xr:uid="{FE880423-FA40-4519-BAAC-FBBBC2BFD8B2}"/>
    <cellStyle name="Input 4 2 3 2 7 4" xfId="31939" xr:uid="{09185EB7-1387-4882-AC4C-0497B3C5F082}"/>
    <cellStyle name="Input 4 2 3 2 7 5" xfId="40047" xr:uid="{64A5025A-FBF8-44BA-B7D9-A3B2C605A36C}"/>
    <cellStyle name="Input 4 2 3 2 7 6" xfId="47612" xr:uid="{5C5E8687-E532-4091-BA50-50E54944E98F}"/>
    <cellStyle name="Input 4 2 3 2 7 7" xfId="15467" xr:uid="{10360479-4555-497D-AA73-E2EE26D85761}"/>
    <cellStyle name="Input 4 2 3 2 8" xfId="7655" xr:uid="{D2B66EDC-A5C0-4DE0-9BE2-640AC1CDFC97}"/>
    <cellStyle name="Input 4 2 3 2 8 2" xfId="25222" xr:uid="{A184856F-A243-4D1E-A68B-0E3AE03F95B5}"/>
    <cellStyle name="Input 4 2 3 2 8 3" xfId="32465" xr:uid="{3B950402-DA4F-4B2C-8000-EEAE3D5A99D4}"/>
    <cellStyle name="Input 4 2 3 2 8 4" xfId="40905" xr:uid="{5D33CEB4-56D9-401A-B82E-30BE808C42F5}"/>
    <cellStyle name="Input 4 2 3 2 8 5" xfId="16315" xr:uid="{09343DB5-D071-4B62-BBEC-712A83E3B0E8}"/>
    <cellStyle name="Input 4 2 3 2 9" xfId="20599" xr:uid="{C0726703-7379-4DCA-ABFA-586154BC5CF3}"/>
    <cellStyle name="Input 4 2 3 3" xfId="3126" xr:uid="{6C6ABF36-D25F-408E-92A1-8CB365AE1BFB}"/>
    <cellStyle name="Input 4 2 3 3 10" xfId="28726" xr:uid="{0BF8615B-6527-44F0-B89B-480FC83D6CB7}"/>
    <cellStyle name="Input 4 2 3 3 11" xfId="36376" xr:uid="{690B89A8-6B94-491F-BBF5-116B07189023}"/>
    <cellStyle name="Input 4 2 3 3 12" xfId="44403" xr:uid="{3B6D2E2E-0343-4802-B877-124C77B04DE5}"/>
    <cellStyle name="Input 4 2 3 3 13" xfId="11860" xr:uid="{BB434667-3089-416D-93E5-AAA287604173}"/>
    <cellStyle name="Input 4 2 3 3 2" xfId="5032" xr:uid="{4159C4E2-5AAE-47E2-8B28-ECADCF29FABE}"/>
    <cellStyle name="Input 4 2 3 3 2 2" xfId="9155" xr:uid="{A185B8B7-FBB4-4D2E-9BB1-9111CB907667}"/>
    <cellStyle name="Input 4 2 3 3 2 2 2" xfId="26722" xr:uid="{C37E2657-62FC-4ACE-A658-878B49D3C584}"/>
    <cellStyle name="Input 4 2 3 3 2 2 3" xfId="33898" xr:uid="{4082CBF9-CCD9-4978-AA54-6120B905FA17}"/>
    <cellStyle name="Input 4 2 3 3 2 2 4" xfId="42405" xr:uid="{6D54220E-6F02-4D2C-98EB-65221DD4957C}"/>
    <cellStyle name="Input 4 2 3 3 2 2 5" xfId="17815" xr:uid="{3C112E83-7A7D-4304-9929-644D77D88AA4}"/>
    <cellStyle name="Input 4 2 3 3 2 3" xfId="22599" xr:uid="{FFE46A9D-5EDE-433E-8005-793968E50EE4}"/>
    <cellStyle name="Input 4 2 3 3 2 4" xfId="30179" xr:uid="{FA7F7F3B-2395-4BF6-986C-DE026C22A5C7}"/>
    <cellStyle name="Input 4 2 3 3 2 5" xfId="38282" xr:uid="{C627E299-B173-4E68-8275-F989F31AFA28}"/>
    <cellStyle name="Input 4 2 3 3 2 6" xfId="45852" xr:uid="{3378759B-0A69-42B5-ADAB-3A7BAE26C4F3}"/>
    <cellStyle name="Input 4 2 3 3 2 7" xfId="13702" xr:uid="{3C50BF66-59CC-4D61-83B5-83DF6C2F9034}"/>
    <cellStyle name="Input 4 2 3 3 3" xfId="5541" xr:uid="{4B752E33-A33F-4C8E-838C-8CD159EF23BC}"/>
    <cellStyle name="Input 4 2 3 3 3 2" xfId="9609" xr:uid="{462500E9-EEF4-47D5-A5AC-A8D1FAB453D0}"/>
    <cellStyle name="Input 4 2 3 3 3 2 2" xfId="27176" xr:uid="{27919E83-5D80-4E15-AA1E-0E00FC5CB8C9}"/>
    <cellStyle name="Input 4 2 3 3 3 2 3" xfId="34352" xr:uid="{C9A333E3-ED45-4492-81CE-2C7731AF41DC}"/>
    <cellStyle name="Input 4 2 3 3 3 2 4" xfId="42859" xr:uid="{00203D73-1AEF-4FD6-820A-CEB9C6DE637D}"/>
    <cellStyle name="Input 4 2 3 3 3 2 5" xfId="18269" xr:uid="{C1835AA3-E0BE-499E-B82A-95D2DF8EAF84}"/>
    <cellStyle name="Input 4 2 3 3 3 3" xfId="23108" xr:uid="{7F1BC24A-830B-47C4-B471-DDB1CEDD49CD}"/>
    <cellStyle name="Input 4 2 3 3 3 4" xfId="30683" xr:uid="{4FE834D9-FF81-4686-A73A-CCC36F7607D5}"/>
    <cellStyle name="Input 4 2 3 3 3 5" xfId="38791" xr:uid="{395B6B47-A5E5-4EB7-A2FC-DEE728BEF968}"/>
    <cellStyle name="Input 4 2 3 3 3 6" xfId="46356" xr:uid="{3F9054FC-4948-4D97-91C5-D1782B09990E}"/>
    <cellStyle name="Input 4 2 3 3 3 7" xfId="14211" xr:uid="{632ECE0F-8949-4568-B41C-2D710F521E51}"/>
    <cellStyle name="Input 4 2 3 3 4" xfId="5960" xr:uid="{0A50765C-F1EC-49FB-9545-CA8882C63D16}"/>
    <cellStyle name="Input 4 2 3 3 4 2" xfId="10010" xr:uid="{408937C2-9EE0-4984-8F25-533660338196}"/>
    <cellStyle name="Input 4 2 3 3 4 2 2" xfId="27577" xr:uid="{9AFC6149-8B3C-403E-95A9-FAFBCEAD1A4B}"/>
    <cellStyle name="Input 4 2 3 3 4 2 3" xfId="34753" xr:uid="{A85C5ED0-8D64-49E0-ADB8-19AEEAA1847E}"/>
    <cellStyle name="Input 4 2 3 3 4 2 4" xfId="43260" xr:uid="{AC1D189A-F100-49A8-8851-3378B185E1D5}"/>
    <cellStyle name="Input 4 2 3 3 4 2 5" xfId="18670" xr:uid="{EA71CA55-72C8-4765-87E0-D4E08E233985}"/>
    <cellStyle name="Input 4 2 3 3 4 3" xfId="23527" xr:uid="{47BE8FDD-4418-44DE-A622-FC0188AD8FC0}"/>
    <cellStyle name="Input 4 2 3 3 4 4" xfId="31102" xr:uid="{99E0B171-5CB6-457D-92EB-A09349A082AF}"/>
    <cellStyle name="Input 4 2 3 3 4 5" xfId="39210" xr:uid="{A493DFB2-8A17-4300-83DD-94E4AD1306DD}"/>
    <cellStyle name="Input 4 2 3 3 4 6" xfId="46775" xr:uid="{6D66F00F-8DD1-471E-894F-48E01B607C01}"/>
    <cellStyle name="Input 4 2 3 3 4 7" xfId="14630" xr:uid="{EE8AAE73-1B81-44C6-A4B6-6BFEE6362028}"/>
    <cellStyle name="Input 4 2 3 3 5" xfId="6323" xr:uid="{F65AB864-47F8-425F-A04D-5FD7FC3377FD}"/>
    <cellStyle name="Input 4 2 3 3 5 2" xfId="10360" xr:uid="{585DC115-07CC-40A9-AAC7-5D7FA98CE6C5}"/>
    <cellStyle name="Input 4 2 3 3 5 2 2" xfId="27927" xr:uid="{EEC3DC27-1171-4F10-A9AA-F66BA09A61E7}"/>
    <cellStyle name="Input 4 2 3 3 5 2 3" xfId="35103" xr:uid="{8DE5CE17-A0A6-4BC7-A8C2-5F1C68AE74EE}"/>
    <cellStyle name="Input 4 2 3 3 5 2 4" xfId="43610" xr:uid="{23F57AE1-408D-4F66-BEA9-5FA9CE06ED3C}"/>
    <cellStyle name="Input 4 2 3 3 5 2 5" xfId="19020" xr:uid="{1B179CAA-9DAE-4932-8531-986A56B1579C}"/>
    <cellStyle name="Input 4 2 3 3 5 3" xfId="23890" xr:uid="{D70A101F-E5C2-4DF9-91C2-8B32C67E7AA1}"/>
    <cellStyle name="Input 4 2 3 3 5 4" xfId="31465" xr:uid="{9B58588F-0C49-48B0-A31D-25464C63CCC8}"/>
    <cellStyle name="Input 4 2 3 3 5 5" xfId="39573" xr:uid="{22EC60AD-6207-4502-8A4F-31FEA98FADB1}"/>
    <cellStyle name="Input 4 2 3 3 5 6" xfId="47138" xr:uid="{1C18000E-AC1D-493E-A20E-89648FEB5919}"/>
    <cellStyle name="Input 4 2 3 3 5 7" xfId="14993" xr:uid="{B56E9E4D-C460-442B-904D-C7DA18EB36FF}"/>
    <cellStyle name="Input 4 2 3 3 6" xfId="6655" xr:uid="{7E5D9E17-A26B-4F88-ADDB-C6C23C87DAC1}"/>
    <cellStyle name="Input 4 2 3 3 6 2" xfId="10677" xr:uid="{20A4DE5E-BD8D-4074-A808-AB485FFB637A}"/>
    <cellStyle name="Input 4 2 3 3 6 2 2" xfId="28244" xr:uid="{13BA66CB-EC30-4AE7-A670-A0E5270EAE08}"/>
    <cellStyle name="Input 4 2 3 3 6 2 3" xfId="35420" xr:uid="{395ADBB5-C38D-4778-90CA-27557B1C35A5}"/>
    <cellStyle name="Input 4 2 3 3 6 2 4" xfId="43927" xr:uid="{0AF85033-D338-4CA7-BE07-AA067E698A26}"/>
    <cellStyle name="Input 4 2 3 3 6 2 5" xfId="19337" xr:uid="{741A339F-B6FD-47BB-A089-8957567B6ED6}"/>
    <cellStyle name="Input 4 2 3 3 6 3" xfId="24222" xr:uid="{2B028060-4457-4DE6-97BE-D59C68DC6FDE}"/>
    <cellStyle name="Input 4 2 3 3 6 4" xfId="31797" xr:uid="{BE64E8A4-8596-443C-A219-8F6B7EF41DBB}"/>
    <cellStyle name="Input 4 2 3 3 6 5" xfId="39905" xr:uid="{2354D214-EADC-42C9-9C8D-43992EC911DB}"/>
    <cellStyle name="Input 4 2 3 3 6 6" xfId="47470" xr:uid="{228D12F3-76CB-42C8-8425-79502451CDC0}"/>
    <cellStyle name="Input 4 2 3 3 6 7" xfId="15325" xr:uid="{F29E8F18-0AB4-46A0-B395-54C5E57A3A01}"/>
    <cellStyle name="Input 4 2 3 3 7" xfId="6306" xr:uid="{FD2CBF06-1735-488E-A4E8-9920CA2BE98C}"/>
    <cellStyle name="Input 4 2 3 3 7 2" xfId="10345" xr:uid="{F95A4574-3D81-4D32-B766-665E7E91DBE0}"/>
    <cellStyle name="Input 4 2 3 3 7 2 2" xfId="27912" xr:uid="{CE92C3B4-5144-4D9D-A12C-C53E3A45F864}"/>
    <cellStyle name="Input 4 2 3 3 7 2 3" xfId="35088" xr:uid="{25917A5A-1F89-4A5E-9E76-4D2AB3D7D5E8}"/>
    <cellStyle name="Input 4 2 3 3 7 2 4" xfId="43595" xr:uid="{338EB5B8-6C65-4FB9-8378-D3377DA785A5}"/>
    <cellStyle name="Input 4 2 3 3 7 2 5" xfId="19005" xr:uid="{930C5A29-78E3-4D7B-9B63-E2ED900E5C44}"/>
    <cellStyle name="Input 4 2 3 3 7 3" xfId="23873" xr:uid="{81480378-BD7B-46D9-AD28-F6BF8CB24E73}"/>
    <cellStyle name="Input 4 2 3 3 7 4" xfId="31448" xr:uid="{A226F109-9901-4AF4-9038-0186B1A37F8D}"/>
    <cellStyle name="Input 4 2 3 3 7 5" xfId="39556" xr:uid="{306DA4DF-8C2E-4772-B2E8-BA82F915C2B3}"/>
    <cellStyle name="Input 4 2 3 3 7 6" xfId="47121" xr:uid="{4C764E0D-199A-432E-8A30-16E9CF5BEAF1}"/>
    <cellStyle name="Input 4 2 3 3 7 7" xfId="14976" xr:uid="{AD37192B-E6AD-41B5-8833-FD076DBE6A22}"/>
    <cellStyle name="Input 4 2 3 3 8" xfId="7749" xr:uid="{2F1E5887-D645-4B31-86AB-D7473BC7AD93}"/>
    <cellStyle name="Input 4 2 3 3 8 2" xfId="25316" xr:uid="{8D8C2103-3CFC-4A81-ACF3-72A69F393E46}"/>
    <cellStyle name="Input 4 2 3 3 8 3" xfId="32497" xr:uid="{1565E42C-97D8-4EA9-BD21-98BDA0744A2A}"/>
    <cellStyle name="Input 4 2 3 3 8 4" xfId="40999" xr:uid="{8551E2D3-6BE1-4C92-822C-5F1B928C338F}"/>
    <cellStyle name="Input 4 2 3 3 8 5" xfId="16409" xr:uid="{11BB99C8-3F7B-4A96-A4F4-CD36DFD4A415}"/>
    <cellStyle name="Input 4 2 3 3 9" xfId="20693" xr:uid="{96D1DFF4-6744-45CC-B0F6-C01564B1EB68}"/>
    <cellStyle name="Input 4 2 3 4" xfId="3160" xr:uid="{86F8AE42-F39D-4C8D-83A2-FACF6F34C4E3}"/>
    <cellStyle name="Input 4 2 3 4 10" xfId="28760" xr:uid="{7F56B525-F23B-4C50-A927-70BBA66167A2}"/>
    <cellStyle name="Input 4 2 3 4 11" xfId="36410" xr:uid="{BC2AE2DC-7191-4892-8F89-F9D5F6DD066B}"/>
    <cellStyle name="Input 4 2 3 4 12" xfId="44437" xr:uid="{9CDBCED4-A2A2-4B66-8FE7-37BFC9A15724}"/>
    <cellStyle name="Input 4 2 3 4 13" xfId="11894" xr:uid="{76B168D4-0F6F-4DB8-AC76-D71A185E5EA9}"/>
    <cellStyle name="Input 4 2 3 4 2" xfId="5066" xr:uid="{2171DBAF-FDED-47B5-BE4E-D5FF57865161}"/>
    <cellStyle name="Input 4 2 3 4 2 2" xfId="9189" xr:uid="{559E7913-75AB-49BA-A7A9-C9A00947397B}"/>
    <cellStyle name="Input 4 2 3 4 2 2 2" xfId="26756" xr:uid="{639C7014-7DD9-4881-BF1E-14660287DDA5}"/>
    <cellStyle name="Input 4 2 3 4 2 2 3" xfId="33932" xr:uid="{81D230F0-8D5D-4A3F-880A-749F45B469F6}"/>
    <cellStyle name="Input 4 2 3 4 2 2 4" xfId="42439" xr:uid="{6D6B1AD5-78FA-42D2-9910-684E432652BE}"/>
    <cellStyle name="Input 4 2 3 4 2 2 5" xfId="17849" xr:uid="{7DE2EFFE-5667-40D4-B75F-E771D27BFFE2}"/>
    <cellStyle name="Input 4 2 3 4 2 3" xfId="22633" xr:uid="{82D9745C-FCAD-4E59-BBB7-9575489F1820}"/>
    <cellStyle name="Input 4 2 3 4 2 4" xfId="30213" xr:uid="{C6D76E9D-A72E-4EAB-9980-8A0183D8BD67}"/>
    <cellStyle name="Input 4 2 3 4 2 5" xfId="38316" xr:uid="{E99774A4-6956-461F-9328-B2A8F59DD384}"/>
    <cellStyle name="Input 4 2 3 4 2 6" xfId="45886" xr:uid="{06888767-5741-45C7-B63D-865F683292C4}"/>
    <cellStyle name="Input 4 2 3 4 2 7" xfId="13736" xr:uid="{4D56091E-1AC1-4709-B2AC-A437671207B1}"/>
    <cellStyle name="Input 4 2 3 4 3" xfId="4137" xr:uid="{1FC1B315-7BBA-4C42-B69F-36F5EF1F7B15}"/>
    <cellStyle name="Input 4 2 3 4 3 2" xfId="8589" xr:uid="{439B700C-7B2C-4D37-B98B-C38136D016AA}"/>
    <cellStyle name="Input 4 2 3 4 3 2 2" xfId="26156" xr:uid="{FFED2500-CFA8-45AE-9FDB-422320A8C8FC}"/>
    <cellStyle name="Input 4 2 3 4 3 2 3" xfId="33332" xr:uid="{2C476FB7-859D-4492-BD64-E72CA74A8171}"/>
    <cellStyle name="Input 4 2 3 4 3 2 4" xfId="41839" xr:uid="{456B41A8-F626-4AAA-90C6-0AEAE72DFA42}"/>
    <cellStyle name="Input 4 2 3 4 3 2 5" xfId="17249" xr:uid="{560602DF-F7B9-42F4-A927-973DDBF7D8C3}"/>
    <cellStyle name="Input 4 2 3 4 3 3" xfId="21704" xr:uid="{395E6828-0D28-45D7-81B2-C514382EC6EA}"/>
    <cellStyle name="Input 4 2 3 4 3 4" xfId="29650" xr:uid="{37CD17CD-D8FC-45C4-AC4F-C3D042157EC2}"/>
    <cellStyle name="Input 4 2 3 4 3 5" xfId="37387" xr:uid="{CDAF0CED-299D-4177-BD6E-F10C8F27D335}"/>
    <cellStyle name="Input 4 2 3 4 3 6" xfId="45325" xr:uid="{5D43FC55-901D-49AA-81DE-6C267B2AB663}"/>
    <cellStyle name="Input 4 2 3 4 3 7" xfId="12855" xr:uid="{AC2A4578-83F6-4DE1-8CEA-E4079C6F1FB5}"/>
    <cellStyle name="Input 4 2 3 4 4" xfId="5994" xr:uid="{39289C2F-AF21-4D91-8286-6F64A2EE23FA}"/>
    <cellStyle name="Input 4 2 3 4 4 2" xfId="10044" xr:uid="{4AF2D308-952C-40FF-83FC-0F47A9399B98}"/>
    <cellStyle name="Input 4 2 3 4 4 2 2" xfId="27611" xr:uid="{BACE2B75-3E5A-4E3E-AA3F-DB672CA0F296}"/>
    <cellStyle name="Input 4 2 3 4 4 2 3" xfId="34787" xr:uid="{5454ADEF-1D9C-4FDA-8909-C622C3FA0157}"/>
    <cellStyle name="Input 4 2 3 4 4 2 4" xfId="43294" xr:uid="{E1DE8E67-091B-4224-9648-D8FA79A68A6B}"/>
    <cellStyle name="Input 4 2 3 4 4 2 5" xfId="18704" xr:uid="{1EBE5D14-60BF-4583-8F6D-E0A550F9179E}"/>
    <cellStyle name="Input 4 2 3 4 4 3" xfId="23561" xr:uid="{CB16175F-031C-4323-BD1A-C4EBC56D3C65}"/>
    <cellStyle name="Input 4 2 3 4 4 4" xfId="31136" xr:uid="{A1411A11-41A5-49A3-BA82-245CD1CDAE62}"/>
    <cellStyle name="Input 4 2 3 4 4 5" xfId="39244" xr:uid="{6B73A4E2-F927-4416-9376-25C5BE6C5D87}"/>
    <cellStyle name="Input 4 2 3 4 4 6" xfId="46809" xr:uid="{35A4117C-3120-40A3-8A0A-8332E310F68D}"/>
    <cellStyle name="Input 4 2 3 4 4 7" xfId="14664" xr:uid="{033D5665-886F-437B-8BD9-7B706D2A8B15}"/>
    <cellStyle name="Input 4 2 3 4 5" xfId="6357" xr:uid="{ECB9FC50-B411-4204-AFC2-4BB48324221A}"/>
    <cellStyle name="Input 4 2 3 4 5 2" xfId="10394" xr:uid="{AE1C0D69-9D07-4233-85CA-88BB66B60ECB}"/>
    <cellStyle name="Input 4 2 3 4 5 2 2" xfId="27961" xr:uid="{A8302992-B2C6-4BAD-A6E5-E0155EEEB289}"/>
    <cellStyle name="Input 4 2 3 4 5 2 3" xfId="35137" xr:uid="{600C8FA9-10E3-4423-B593-4188F7422F72}"/>
    <cellStyle name="Input 4 2 3 4 5 2 4" xfId="43644" xr:uid="{796831DC-5555-48C7-91EE-4D912F76909A}"/>
    <cellStyle name="Input 4 2 3 4 5 2 5" xfId="19054" xr:uid="{C6A98D66-0C81-4827-9100-5FAD0CA31AB5}"/>
    <cellStyle name="Input 4 2 3 4 5 3" xfId="23924" xr:uid="{48E28475-4275-44A8-BD7B-27C6E6EA3B40}"/>
    <cellStyle name="Input 4 2 3 4 5 4" xfId="31499" xr:uid="{F5EF1E0D-C50F-42B5-B99A-40B08EC84EA8}"/>
    <cellStyle name="Input 4 2 3 4 5 5" xfId="39607" xr:uid="{EF4AF78E-560B-4B58-B9B7-45BCF70DDA18}"/>
    <cellStyle name="Input 4 2 3 4 5 6" xfId="47172" xr:uid="{9F91DA49-9DA6-4F26-975A-4DB807591BBE}"/>
    <cellStyle name="Input 4 2 3 4 5 7" xfId="15027" xr:uid="{14F1762C-1902-4995-A73B-06289451988A}"/>
    <cellStyle name="Input 4 2 3 4 6" xfId="6689" xr:uid="{5E7A277B-D5F4-48CE-8D48-98DBE7C4AF29}"/>
    <cellStyle name="Input 4 2 3 4 6 2" xfId="10711" xr:uid="{AB5E7170-EE04-4801-A18B-C56FA6FEC6D2}"/>
    <cellStyle name="Input 4 2 3 4 6 2 2" xfId="28278" xr:uid="{38243192-5206-4FE5-9F20-6F9B6B2FF648}"/>
    <cellStyle name="Input 4 2 3 4 6 2 3" xfId="35454" xr:uid="{1AC7F4A8-D75F-416D-A213-F5BE6747EA26}"/>
    <cellStyle name="Input 4 2 3 4 6 2 4" xfId="43961" xr:uid="{1A58A387-8D67-4D0D-8C58-EDB21EF33656}"/>
    <cellStyle name="Input 4 2 3 4 6 2 5" xfId="19371" xr:uid="{9B22355C-ADA8-4C1E-8856-39C76020B53B}"/>
    <cellStyle name="Input 4 2 3 4 6 3" xfId="24256" xr:uid="{A0D16AB8-B31F-4D92-8AB7-C2A26AC1C9C5}"/>
    <cellStyle name="Input 4 2 3 4 6 4" xfId="31831" xr:uid="{3B23DFBD-9C3E-44E5-991A-F7EF8F38C2FC}"/>
    <cellStyle name="Input 4 2 3 4 6 5" xfId="39939" xr:uid="{4FCC1C2E-87E1-4DCA-BBCA-78654F25D1A8}"/>
    <cellStyle name="Input 4 2 3 4 6 6" xfId="47504" xr:uid="{ABEEF70F-F272-4BC6-B510-DFAE193A89CE}"/>
    <cellStyle name="Input 4 2 3 4 6 7" xfId="15359" xr:uid="{301C20A2-60C7-4364-A1D3-3C33EA7A5AEF}"/>
    <cellStyle name="Input 4 2 3 4 7" xfId="3937" xr:uid="{80B6B133-4123-468A-B51F-CDDF0BB37473}"/>
    <cellStyle name="Input 4 2 3 4 7 2" xfId="8439" xr:uid="{B045DE7C-4E85-4E70-9FF4-99A3A0E3A63E}"/>
    <cellStyle name="Input 4 2 3 4 7 2 2" xfId="26006" xr:uid="{0D729914-0B40-4944-90E3-A87918DF4AE4}"/>
    <cellStyle name="Input 4 2 3 4 7 2 3" xfId="33182" xr:uid="{BF4EC6D8-625F-4BA5-B1BC-3A37FA30731B}"/>
    <cellStyle name="Input 4 2 3 4 7 2 4" xfId="41689" xr:uid="{4917FF00-9A7B-41C1-95C7-02D4146B74B3}"/>
    <cellStyle name="Input 4 2 3 4 7 2 5" xfId="17099" xr:uid="{BE7EA20E-D318-4611-80C1-EC9C24D80C88}"/>
    <cellStyle name="Input 4 2 3 4 7 3" xfId="21504" xr:uid="{4C5A249C-E401-45B5-B8E7-CA6602D2EFEB}"/>
    <cellStyle name="Input 4 2 3 4 7 4" xfId="29482" xr:uid="{6C0B6F6B-7452-4443-A446-610F512AA368}"/>
    <cellStyle name="Input 4 2 3 4 7 5" xfId="37187" xr:uid="{C8B461AB-B000-4570-A6E4-1EE2E52FDF60}"/>
    <cellStyle name="Input 4 2 3 4 7 6" xfId="45157" xr:uid="{A81BEAEC-35A1-4DDD-8DC5-5FD59D45B97B}"/>
    <cellStyle name="Input 4 2 3 4 7 7" xfId="12655" xr:uid="{355E836B-CA0C-4F54-A824-11E46352C496}"/>
    <cellStyle name="Input 4 2 3 4 8" xfId="7783" xr:uid="{2D1A075F-A492-45EB-A2B6-7EEC0907200C}"/>
    <cellStyle name="Input 4 2 3 4 8 2" xfId="25350" xr:uid="{8D29B52E-F99B-4FAD-957D-411DD7E9DD8E}"/>
    <cellStyle name="Input 4 2 3 4 8 3" xfId="32531" xr:uid="{4D5E2E8D-3D07-49C7-98F5-8DBF085C3B0C}"/>
    <cellStyle name="Input 4 2 3 4 8 4" xfId="41033" xr:uid="{17D10FA2-2121-47FE-85FA-D3FF87360B3E}"/>
    <cellStyle name="Input 4 2 3 4 8 5" xfId="16443" xr:uid="{2F06D3D0-DEC3-4FAB-AC67-CD5753C91489}"/>
    <cellStyle name="Input 4 2 3 4 9" xfId="20727" xr:uid="{084849F1-1E1B-40AD-B174-E81534B381D3}"/>
    <cellStyle name="Input 4 2 3 5" xfId="4375" xr:uid="{38BC06C9-024F-44DB-9213-933F0E7F7DEC}"/>
    <cellStyle name="Input 4 2 3 5 2" xfId="8752" xr:uid="{34E16E1A-BB1D-4184-8509-CB1AB4ACF4EB}"/>
    <cellStyle name="Input 4 2 3 5 2 2" xfId="26319" xr:uid="{C93A77D8-91EC-4EE8-B116-0D1AE687C672}"/>
    <cellStyle name="Input 4 2 3 5 2 3" xfId="33495" xr:uid="{56B7503E-EEBE-410F-AB18-0DC696BF6F99}"/>
    <cellStyle name="Input 4 2 3 5 2 4" xfId="42002" xr:uid="{D6637C5F-6E97-4412-8AFF-C5651CE4A49D}"/>
    <cellStyle name="Input 4 2 3 5 2 5" xfId="17412" xr:uid="{A14B8F93-BF31-4052-8F06-9BAD01FDDBCE}"/>
    <cellStyle name="Input 4 2 3 5 3" xfId="21942" xr:uid="{7C3708F9-2891-4F22-9936-5FED83A28531}"/>
    <cellStyle name="Input 4 2 3 5 4" xfId="29810" xr:uid="{88FFA57D-32C6-41A0-A46B-725491561B0F}"/>
    <cellStyle name="Input 4 2 3 5 5" xfId="37625" xr:uid="{E7247B90-B215-47BC-BB81-D4DBF21F928C}"/>
    <cellStyle name="Input 4 2 3 5 6" xfId="45485" xr:uid="{C2AA7B79-BCE0-4898-8CF0-4B7BA93F98D0}"/>
    <cellStyle name="Input 4 2 3 5 7" xfId="13079" xr:uid="{3499B80D-7005-44B6-B64A-6B955C5F3A67}"/>
    <cellStyle name="Input 4 2 3 6" xfId="5241" xr:uid="{2CE0C2AB-31AC-40AC-8563-B917EE5EF9AE}"/>
    <cellStyle name="Input 4 2 3 6 2" xfId="9333" xr:uid="{F2B27CAD-FEEA-47D1-9DD1-D734716DD2BE}"/>
    <cellStyle name="Input 4 2 3 6 2 2" xfId="26900" xr:uid="{3BBA5D49-B800-48AF-8CCB-F5C9F03EB7D5}"/>
    <cellStyle name="Input 4 2 3 6 2 3" xfId="34076" xr:uid="{0C8F97C6-A77A-40A6-8DF4-4B57A9BA6B78}"/>
    <cellStyle name="Input 4 2 3 6 2 4" xfId="42583" xr:uid="{3132C8B2-AFF3-41A2-85AD-F9029876D384}"/>
    <cellStyle name="Input 4 2 3 6 2 5" xfId="17993" xr:uid="{D6F1A4C7-DEEC-468C-A97D-EF2073A416DA}"/>
    <cellStyle name="Input 4 2 3 6 3" xfId="22808" xr:uid="{732FD17B-76C1-4AC7-B6C8-F39A3E393833}"/>
    <cellStyle name="Input 4 2 3 6 4" xfId="30383" xr:uid="{1B96F303-C284-431C-888A-5330608B534D}"/>
    <cellStyle name="Input 4 2 3 6 5" xfId="38491" xr:uid="{99D96540-1A40-452E-A79C-C7B0664661F8}"/>
    <cellStyle name="Input 4 2 3 6 6" xfId="46056" xr:uid="{64C6F07C-96A9-4B87-B466-273F0D68D356}"/>
    <cellStyle name="Input 4 2 3 6 7" xfId="13911" xr:uid="{F042EEBC-6F11-4C3B-90AF-A0BE5E9144E7}"/>
    <cellStyle name="Input 4 2 3 7" xfId="5243" xr:uid="{E3135DE8-AF21-4F6A-8F20-8CA2838A0213}"/>
    <cellStyle name="Input 4 2 3 7 2" xfId="9335" xr:uid="{62AE4E61-750E-4861-B0A4-53F7D2F70B1A}"/>
    <cellStyle name="Input 4 2 3 7 2 2" xfId="26902" xr:uid="{3BA230EE-D8B3-4C6B-B44F-642650093C10}"/>
    <cellStyle name="Input 4 2 3 7 2 3" xfId="34078" xr:uid="{65BAA306-4F5F-4E3E-A7B7-AA0E43FC75B4}"/>
    <cellStyle name="Input 4 2 3 7 2 4" xfId="42585" xr:uid="{68312BA8-C9B2-40E2-ACDB-3A001100EAEC}"/>
    <cellStyle name="Input 4 2 3 7 2 5" xfId="17995" xr:uid="{F421F2C3-9316-4E17-B8D7-BF2AFDCAAA1D}"/>
    <cellStyle name="Input 4 2 3 7 3" xfId="22810" xr:uid="{3D819790-680A-4DDE-A5E1-5461B6AAE683}"/>
    <cellStyle name="Input 4 2 3 7 4" xfId="30385" xr:uid="{15F10966-32E4-459D-A2F1-2FAD32690A32}"/>
    <cellStyle name="Input 4 2 3 7 5" xfId="38493" xr:uid="{DBADA242-A5D4-46C5-8373-DD04DD1BAC5C}"/>
    <cellStyle name="Input 4 2 3 7 6" xfId="46058" xr:uid="{65DE5544-1662-4B14-94B9-CE02854C030F}"/>
    <cellStyle name="Input 4 2 3 7 7" xfId="13913" xr:uid="{E3F9B5A7-BC83-4348-9BA8-1B58817A80D6}"/>
    <cellStyle name="Input 4 2 3 8" xfId="5158" xr:uid="{8AC36D4B-C088-416D-9070-C904BCF57FE2}"/>
    <cellStyle name="Input 4 2 3 8 2" xfId="9263" xr:uid="{EF2F7595-B6B8-43AC-98E3-DB292BE89DEE}"/>
    <cellStyle name="Input 4 2 3 8 2 2" xfId="26830" xr:uid="{44E67B5F-ED37-44FD-8389-80556DC81C44}"/>
    <cellStyle name="Input 4 2 3 8 2 3" xfId="34006" xr:uid="{9F5B857D-3862-4B98-9B16-32A657241BEF}"/>
    <cellStyle name="Input 4 2 3 8 2 4" xfId="42513" xr:uid="{CE8A9723-D814-4131-95BD-1C0BEF2E132B}"/>
    <cellStyle name="Input 4 2 3 8 2 5" xfId="17923" xr:uid="{D070F575-D1BA-4843-B233-B49ECC859862}"/>
    <cellStyle name="Input 4 2 3 8 3" xfId="22725" xr:uid="{7EF99A26-9EC3-4897-990C-4F57F05EBF2B}"/>
    <cellStyle name="Input 4 2 3 8 4" xfId="30300" xr:uid="{6BD1FF39-29D4-43D9-A538-F56016B06AFB}"/>
    <cellStyle name="Input 4 2 3 8 5" xfId="38408" xr:uid="{2592BD98-3C41-4F6D-89AA-25E1A74D555E}"/>
    <cellStyle name="Input 4 2 3 8 6" xfId="45973" xr:uid="{585B8E2D-B4E5-47E4-99BC-89CD2D4F270D}"/>
    <cellStyle name="Input 4 2 3 8 7" xfId="13828" xr:uid="{E2DD4CD8-A523-42D3-AF14-AFC5FEF45051}"/>
    <cellStyle name="Input 4 2 3 9" xfId="6114" xr:uid="{7C07C056-CA74-4930-88EC-5226AEC14DCB}"/>
    <cellStyle name="Input 4 2 3 9 2" xfId="10162" xr:uid="{3A019D12-1180-4EF3-8EF4-D0E6D5B582BE}"/>
    <cellStyle name="Input 4 2 3 9 2 2" xfId="27729" xr:uid="{D8EF2C56-729E-4D6B-A704-AEEFF4F49EF0}"/>
    <cellStyle name="Input 4 2 3 9 2 3" xfId="34905" xr:uid="{D55E488F-B8E0-429A-B545-E7E6FAEAF96B}"/>
    <cellStyle name="Input 4 2 3 9 2 4" xfId="43412" xr:uid="{0494B308-21AE-433D-A91F-86AA1F98DDA0}"/>
    <cellStyle name="Input 4 2 3 9 2 5" xfId="18822" xr:uid="{22DF1E94-9A69-4562-9CED-118229D42555}"/>
    <cellStyle name="Input 4 2 3 9 3" xfId="23681" xr:uid="{9795755A-75AC-45EF-A902-42CEF92DC3CA}"/>
    <cellStyle name="Input 4 2 3 9 4" xfId="31256" xr:uid="{D7AA35BA-02E9-4477-8C16-398BBE285839}"/>
    <cellStyle name="Input 4 2 3 9 5" xfId="39364" xr:uid="{B5ABB0F1-C25C-4C10-8F9B-48772FE4AEAE}"/>
    <cellStyle name="Input 4 2 3 9 6" xfId="46929" xr:uid="{5C3238E1-709F-4963-99DD-370DF627374D}"/>
    <cellStyle name="Input 4 2 3 9 7" xfId="14784" xr:uid="{EA674E01-CB86-4ACA-B501-B766666A1541}"/>
    <cellStyle name="Input 4 2 4" xfId="2431" xr:uid="{003D13F9-67C0-460D-8599-5A57255CFA3C}"/>
    <cellStyle name="Input 4 2 4 10" xfId="3435" xr:uid="{04C3375A-D2B4-4145-B936-B2C3B5D45FF2}"/>
    <cellStyle name="Input 4 2 4 10 2" xfId="8034" xr:uid="{00D8AC7B-2EED-4B09-AAEB-B8B67549CDCD}"/>
    <cellStyle name="Input 4 2 4 10 2 2" xfId="25601" xr:uid="{A26167B2-C694-4F5E-A623-1F89F8DE0635}"/>
    <cellStyle name="Input 4 2 4 10 2 3" xfId="32777" xr:uid="{12821676-652B-4ED1-9824-C302229BA391}"/>
    <cellStyle name="Input 4 2 4 10 2 4" xfId="41284" xr:uid="{27F8E65F-DC00-4320-88BD-2A8ED5DD4958}"/>
    <cellStyle name="Input 4 2 4 10 2 5" xfId="16694" xr:uid="{137E4F3E-8CB8-4984-9973-6ABDCB538419}"/>
    <cellStyle name="Input 4 2 4 10 3" xfId="21002" xr:uid="{D94AD7B3-047C-4647-82AA-17AB304F7C30}"/>
    <cellStyle name="Input 4 2 4 10 4" xfId="29029" xr:uid="{21B66382-388F-471B-9312-F81608318B98}"/>
    <cellStyle name="Input 4 2 4 10 5" xfId="36685" xr:uid="{007BADF5-CABB-4960-939F-72E12CBBC4B3}"/>
    <cellStyle name="Input 4 2 4 10 6" xfId="44706" xr:uid="{86DCF181-2E06-4506-A8AD-8017A2169A7B}"/>
    <cellStyle name="Input 4 2 4 10 7" xfId="12169" xr:uid="{A49A13CA-EC7E-482B-8D54-CFA2406C3DC7}"/>
    <cellStyle name="Input 4 2 4 11" xfId="7053" xr:uid="{F96EBCE3-609E-4DB1-A2D0-2A42D6CE833F}"/>
    <cellStyle name="Input 4 2 4 11 2" xfId="24620" xr:uid="{CAAF7A31-CBA8-43C5-9EC4-5C77FE5E063A}"/>
    <cellStyle name="Input 4 2 4 11 3" xfId="32079" xr:uid="{C0619133-E288-496C-A189-81181A013D52}"/>
    <cellStyle name="Input 4 2 4 11 4" xfId="40303" xr:uid="{4F066050-0E47-4663-9FC7-F0C45DE61E5B}"/>
    <cellStyle name="Input 4 2 4 11 5" xfId="15713" xr:uid="{EAE3F0FC-B67F-459E-A2E5-C0FE82CF7E99}"/>
    <cellStyle name="Input 4 2 4 12" xfId="19997" xr:uid="{EB68F6D4-2A7B-4223-8B68-35BA7BB51DC1}"/>
    <cellStyle name="Input 4 2 4 13" xfId="11202" xr:uid="{182AD7F8-8099-408A-B646-F5150F539550}"/>
    <cellStyle name="Input 4 2 4 2" xfId="2994" xr:uid="{0DB96348-75D8-4A13-B915-0B16DAC5FCCD}"/>
    <cellStyle name="Input 4 2 4 2 10" xfId="28681" xr:uid="{66420319-50CD-43A7-ADA9-5612038FAA98}"/>
    <cellStyle name="Input 4 2 4 2 11" xfId="36243" xr:uid="{B27EAE69-2AB6-4C7D-9D2E-2C57F2F8FE06}"/>
    <cellStyle name="Input 4 2 4 2 12" xfId="44358" xr:uid="{2B529428-B259-447F-85AB-12638E9177E6}"/>
    <cellStyle name="Input 4 2 4 2 13" xfId="11729" xr:uid="{4C5D8AFF-0EA9-46D6-A497-D75A3EA57FB4}"/>
    <cellStyle name="Input 4 2 4 2 2" xfId="4899" xr:uid="{2C9B958D-959D-4659-B5C7-7EC18A6189A7}"/>
    <cellStyle name="Input 4 2 4 2 2 2" xfId="9108" xr:uid="{F6B1493C-5D65-44CF-8472-A4BCBBB1B241}"/>
    <cellStyle name="Input 4 2 4 2 2 2 2" xfId="26675" xr:uid="{2A2F6219-C221-4FF0-B287-F21716347C4C}"/>
    <cellStyle name="Input 4 2 4 2 2 2 3" xfId="33851" xr:uid="{754B7DD8-2162-446F-A998-B944FC00BE86}"/>
    <cellStyle name="Input 4 2 4 2 2 2 4" xfId="42358" xr:uid="{FC37BD93-394E-4469-8423-4DE77133620D}"/>
    <cellStyle name="Input 4 2 4 2 2 2 5" xfId="17768" xr:uid="{D3CCD5F0-CFA4-43ED-995A-EAF8538B0A9B}"/>
    <cellStyle name="Input 4 2 4 2 2 3" xfId="22466" xr:uid="{B3E81F38-302F-41E9-A856-BAF19B907375}"/>
    <cellStyle name="Input 4 2 4 2 2 4" xfId="30134" xr:uid="{FC6EC9D6-13FD-4499-A6F9-33C234C1E6AC}"/>
    <cellStyle name="Input 4 2 4 2 2 5" xfId="38149" xr:uid="{D8C4C9F5-9CB8-4A6C-9696-84620648AC1D}"/>
    <cellStyle name="Input 4 2 4 2 2 6" xfId="45807" xr:uid="{CBA9BDF6-7D1B-4020-8368-45FA1CC5480D}"/>
    <cellStyle name="Input 4 2 4 2 2 7" xfId="13571" xr:uid="{AFBEB727-32FB-474A-AF9C-876F945D10C6}"/>
    <cellStyle name="Input 4 2 4 2 3" xfId="3980" xr:uid="{4AFD0AB2-2951-428E-9493-11D59EBA3E78}"/>
    <cellStyle name="Input 4 2 4 2 3 2" xfId="8476" xr:uid="{00B1C16E-C174-4E30-9201-28D5D622BC64}"/>
    <cellStyle name="Input 4 2 4 2 3 2 2" xfId="26043" xr:uid="{F08D5839-F265-470F-AE33-BCF66DF410D1}"/>
    <cellStyle name="Input 4 2 4 2 3 2 3" xfId="33219" xr:uid="{8CE704F3-DD71-4EDE-9E78-014D89A514C8}"/>
    <cellStyle name="Input 4 2 4 2 3 2 4" xfId="41726" xr:uid="{BAB0FACC-E048-411C-941F-CAA2FCB4F43D}"/>
    <cellStyle name="Input 4 2 4 2 3 2 5" xfId="17136" xr:uid="{FDB3E715-2700-4A4B-BBF5-05D2607CD79C}"/>
    <cellStyle name="Input 4 2 4 2 3 3" xfId="21547" xr:uid="{B481241F-F727-4667-8BA2-144B52B0FC27}"/>
    <cellStyle name="Input 4 2 4 2 3 4" xfId="29525" xr:uid="{52CCA089-6B95-485C-AE75-3EBA71F1875E}"/>
    <cellStyle name="Input 4 2 4 2 3 5" xfId="37230" xr:uid="{53B8247D-22EB-4445-B14B-7A1EE3A45DCB}"/>
    <cellStyle name="Input 4 2 4 2 3 6" xfId="45200" xr:uid="{6A68BCFC-B740-41AB-B20C-D7CE607867F4}"/>
    <cellStyle name="Input 4 2 4 2 3 7" xfId="12698" xr:uid="{245A0564-B248-40AC-9226-FD2376BE7F87}"/>
    <cellStyle name="Input 4 2 4 2 4" xfId="5893" xr:uid="{FA949289-3774-440A-BB73-C43ADAB8A33A}"/>
    <cellStyle name="Input 4 2 4 2 4 2" xfId="9947" xr:uid="{46606D02-2E97-48DE-B4AB-B117FB57D550}"/>
    <cellStyle name="Input 4 2 4 2 4 2 2" xfId="27514" xr:uid="{B71669A7-0698-480C-A80C-A7506F7082F3}"/>
    <cellStyle name="Input 4 2 4 2 4 2 3" xfId="34690" xr:uid="{5FC4B556-108F-4E7E-ACD3-F5F4890D8241}"/>
    <cellStyle name="Input 4 2 4 2 4 2 4" xfId="43197" xr:uid="{1044D608-5925-425B-8261-F4859D909B69}"/>
    <cellStyle name="Input 4 2 4 2 4 2 5" xfId="18607" xr:uid="{AC9E7685-C93C-4366-AED1-AF977CE3884A}"/>
    <cellStyle name="Input 4 2 4 2 4 3" xfId="23460" xr:uid="{AF23066A-11F0-4C6B-BC89-599D8C8206D4}"/>
    <cellStyle name="Input 4 2 4 2 4 4" xfId="31035" xr:uid="{086DF442-EC65-49DC-BDE0-A5BB868732C1}"/>
    <cellStyle name="Input 4 2 4 2 4 5" xfId="39143" xr:uid="{D2B96CBB-93E9-46B0-A5CA-6ABBC0906DC1}"/>
    <cellStyle name="Input 4 2 4 2 4 6" xfId="46708" xr:uid="{C52EED67-4E80-46DF-B7BD-D59C28EE3255}"/>
    <cellStyle name="Input 4 2 4 2 4 7" xfId="14563" xr:uid="{46AD94D3-0655-4719-A08F-AB2D3C1B81D3}"/>
    <cellStyle name="Input 4 2 4 2 5" xfId="6251" xr:uid="{6EACB01F-19E7-488F-A69C-72BF969FE7DE}"/>
    <cellStyle name="Input 4 2 4 2 5 2" xfId="10291" xr:uid="{DA9E0426-310D-475C-83CC-1D694129734F}"/>
    <cellStyle name="Input 4 2 4 2 5 2 2" xfId="27858" xr:uid="{49EF6304-42D4-451B-9877-13207B3AE013}"/>
    <cellStyle name="Input 4 2 4 2 5 2 3" xfId="35034" xr:uid="{E7E276F9-C669-41A9-BDD6-85ED3A0669EB}"/>
    <cellStyle name="Input 4 2 4 2 5 2 4" xfId="43541" xr:uid="{38997D5D-A08E-4E79-A171-875995A3770B}"/>
    <cellStyle name="Input 4 2 4 2 5 2 5" xfId="18951" xr:uid="{1DD2463B-1349-4210-8D71-540968BA94C6}"/>
    <cellStyle name="Input 4 2 4 2 5 3" xfId="23818" xr:uid="{962FA3D1-09EB-43BA-A0F2-0F813B45DA43}"/>
    <cellStyle name="Input 4 2 4 2 5 4" xfId="31393" xr:uid="{88F8A1CD-4EEE-4E82-8922-E903CF1E9833}"/>
    <cellStyle name="Input 4 2 4 2 5 5" xfId="39501" xr:uid="{42A88821-43C0-4726-9B6D-7EF3D0F80157}"/>
    <cellStyle name="Input 4 2 4 2 5 6" xfId="47066" xr:uid="{42B704A6-CC05-461C-890E-FF79FF142D9C}"/>
    <cellStyle name="Input 4 2 4 2 5 7" xfId="14921" xr:uid="{D895DC75-E6DE-4DF2-B511-8116C7F4F214}"/>
    <cellStyle name="Input 4 2 4 2 6" xfId="6597" xr:uid="{15FC5661-0A85-4DB1-9B2A-4C06D14B7C80}"/>
    <cellStyle name="Input 4 2 4 2 6 2" xfId="10627" xr:uid="{7922B37D-F48A-4AAC-B2AA-D0125013D644}"/>
    <cellStyle name="Input 4 2 4 2 6 2 2" xfId="28194" xr:uid="{EA8DFE3C-2D9A-4002-9F7B-76CD71FB3352}"/>
    <cellStyle name="Input 4 2 4 2 6 2 3" xfId="35370" xr:uid="{F780C2E3-C931-4870-B548-B8AA69816C21}"/>
    <cellStyle name="Input 4 2 4 2 6 2 4" xfId="43877" xr:uid="{12ADBBEE-6487-4025-8CAB-839E18DA68E9}"/>
    <cellStyle name="Input 4 2 4 2 6 2 5" xfId="19287" xr:uid="{C9997828-8665-48F3-89E5-C10CFA1C820D}"/>
    <cellStyle name="Input 4 2 4 2 6 3" xfId="24164" xr:uid="{1E3B6F62-A6B1-4EC1-8383-925923CC86ED}"/>
    <cellStyle name="Input 4 2 4 2 6 4" xfId="31739" xr:uid="{8AFD1A8D-B68B-474E-A01A-541E90807CA4}"/>
    <cellStyle name="Input 4 2 4 2 6 5" xfId="39847" xr:uid="{0719BA5E-A84A-46D9-8844-51A95BC25E03}"/>
    <cellStyle name="Input 4 2 4 2 6 6" xfId="47412" xr:uid="{FE9E23FB-E1A7-4378-8CA2-4AD0748F8A0F}"/>
    <cellStyle name="Input 4 2 4 2 6 7" xfId="15267" xr:uid="{25E2785A-3A79-4EC9-BD04-3A26656C4083}"/>
    <cellStyle name="Input 4 2 4 2 7" xfId="3720" xr:uid="{BE4BF4E5-5723-4F94-8D55-9846976F13CE}"/>
    <cellStyle name="Input 4 2 4 2 7 2" xfId="8268" xr:uid="{3102F0DC-BA5B-41D6-A017-A8AD1D17B115}"/>
    <cellStyle name="Input 4 2 4 2 7 2 2" xfId="25835" xr:uid="{52796E10-A36B-49BC-9F55-533C25C8C946}"/>
    <cellStyle name="Input 4 2 4 2 7 2 3" xfId="33011" xr:uid="{1836F704-C45C-4401-89FE-281143CD9D5C}"/>
    <cellStyle name="Input 4 2 4 2 7 2 4" xfId="41518" xr:uid="{5224E5C6-D8C1-41B8-AB2E-D9FBE3B22E2D}"/>
    <cellStyle name="Input 4 2 4 2 7 2 5" xfId="16928" xr:uid="{9160464D-0762-4451-9FF2-99E6B8C73A54}"/>
    <cellStyle name="Input 4 2 4 2 7 3" xfId="21287" xr:uid="{36B4C1D6-E2FA-4BBC-9A48-1026876FEB85}"/>
    <cellStyle name="Input 4 2 4 2 7 4" xfId="29305" xr:uid="{A539BF06-CE36-4B51-91A9-D369271B1B56}"/>
    <cellStyle name="Input 4 2 4 2 7 5" xfId="36970" xr:uid="{9DF9F60C-4FCD-4E08-83C0-8516505F7E72}"/>
    <cellStyle name="Input 4 2 4 2 7 6" xfId="44981" xr:uid="{F8AA8880-1657-4A4F-8B7F-B408122561D9}"/>
    <cellStyle name="Input 4 2 4 2 7 7" xfId="12446" xr:uid="{A1A1CA4E-E716-4BD4-A829-6A94F58BB0D3}"/>
    <cellStyle name="Input 4 2 4 2 8" xfId="7616" xr:uid="{7A12CB06-7F8B-455B-AF12-1B4F0AA17EDE}"/>
    <cellStyle name="Input 4 2 4 2 8 2" xfId="25183" xr:uid="{250D1FD6-E969-427A-B074-43F484A2C076}"/>
    <cellStyle name="Input 4 2 4 2 8 3" xfId="32450" xr:uid="{10104067-CE45-4746-A062-8EA4DEDF02A4}"/>
    <cellStyle name="Input 4 2 4 2 8 4" xfId="40866" xr:uid="{944890BB-2805-4497-BA5F-FA060C4E714C}"/>
    <cellStyle name="Input 4 2 4 2 8 5" xfId="16276" xr:uid="{97079237-908B-42D7-B6F6-7E72D147DF5E}"/>
    <cellStyle name="Input 4 2 4 2 9" xfId="20560" xr:uid="{1C9EA69B-99BA-410C-9215-1E16FF857C05}"/>
    <cellStyle name="Input 4 2 4 3" xfId="3139" xr:uid="{07145A0B-0AE9-4B7F-A831-AC8005E19892}"/>
    <cellStyle name="Input 4 2 4 3 10" xfId="28739" xr:uid="{A6551983-02BC-4F0F-AE5E-279D3E9C3EED}"/>
    <cellStyle name="Input 4 2 4 3 11" xfId="36389" xr:uid="{AB2F280B-06BF-4E98-AB85-F25035E5764E}"/>
    <cellStyle name="Input 4 2 4 3 12" xfId="44416" xr:uid="{10A6E483-EE99-414D-9F82-134BAEC473B3}"/>
    <cellStyle name="Input 4 2 4 3 13" xfId="11873" xr:uid="{B8B38C97-9161-4318-9429-54B0B7ABE8A5}"/>
    <cellStyle name="Input 4 2 4 3 2" xfId="5045" xr:uid="{11EB7A12-F4BE-4F01-AEC3-D68A4C019C8F}"/>
    <cellStyle name="Input 4 2 4 3 2 2" xfId="9168" xr:uid="{6A52E31B-EB42-40B9-9C2B-7DDE08D2847B}"/>
    <cellStyle name="Input 4 2 4 3 2 2 2" xfId="26735" xr:uid="{47F98782-98FF-479F-B047-A6A0E24EF70F}"/>
    <cellStyle name="Input 4 2 4 3 2 2 3" xfId="33911" xr:uid="{A0D1AD9B-19C3-475E-B4DD-CC6581784DD4}"/>
    <cellStyle name="Input 4 2 4 3 2 2 4" xfId="42418" xr:uid="{C32C9F35-7BA4-4310-A814-0D0996680BDC}"/>
    <cellStyle name="Input 4 2 4 3 2 2 5" xfId="17828" xr:uid="{15BA435F-848C-467A-8305-D25B1722DA93}"/>
    <cellStyle name="Input 4 2 4 3 2 3" xfId="22612" xr:uid="{6164E067-953C-442A-8A7B-04DFB2647BBF}"/>
    <cellStyle name="Input 4 2 4 3 2 4" xfId="30192" xr:uid="{A73A925C-CB50-4F55-B441-D627701AD223}"/>
    <cellStyle name="Input 4 2 4 3 2 5" xfId="38295" xr:uid="{2F641FAE-16B7-48B3-BF02-4E723EC8244D}"/>
    <cellStyle name="Input 4 2 4 3 2 6" xfId="45865" xr:uid="{B7398F67-C9E4-4D6F-A0C7-07273097CE93}"/>
    <cellStyle name="Input 4 2 4 3 2 7" xfId="13715" xr:uid="{C7A80B9F-516C-49BD-A1F2-F5AC1998BBDD}"/>
    <cellStyle name="Input 4 2 4 3 3" xfId="3642" xr:uid="{70BEC1E5-1B99-488E-A320-09A660C04FB0}"/>
    <cellStyle name="Input 4 2 4 3 3 2" xfId="8197" xr:uid="{DEBC9380-7D43-4B98-934E-2B3D3C2C5720}"/>
    <cellStyle name="Input 4 2 4 3 3 2 2" xfId="25764" xr:uid="{D899C247-641E-4F1E-8577-334A42FF770D}"/>
    <cellStyle name="Input 4 2 4 3 3 2 3" xfId="32940" xr:uid="{9DF9C1AD-1D80-46B4-98F0-9CEAF5E4FE15}"/>
    <cellStyle name="Input 4 2 4 3 3 2 4" xfId="41447" xr:uid="{38D4F5B8-6B09-42A4-AFBB-A1BE27CFE210}"/>
    <cellStyle name="Input 4 2 4 3 3 2 5" xfId="16857" xr:uid="{ACD57A8E-2724-4FFC-BF19-3C6D0DECEEFE}"/>
    <cellStyle name="Input 4 2 4 3 3 3" xfId="21209" xr:uid="{9A9BA138-88F9-4367-ACBA-B09214F7276A}"/>
    <cellStyle name="Input 4 2 4 3 3 4" xfId="29227" xr:uid="{302C1DB7-550F-43C0-ADAD-6400F571208D}"/>
    <cellStyle name="Input 4 2 4 3 3 5" xfId="36892" xr:uid="{66B1F454-B44F-429F-A187-BA5B705D09F5}"/>
    <cellStyle name="Input 4 2 4 3 3 6" xfId="44903" xr:uid="{3F6E736C-CB8C-4B7C-A678-05D4E4A16C44}"/>
    <cellStyle name="Input 4 2 4 3 3 7" xfId="12368" xr:uid="{0797CA73-9B50-4EB7-B549-70D65EDB380C}"/>
    <cellStyle name="Input 4 2 4 3 4" xfId="5973" xr:uid="{7EFD137D-C4EB-4665-AF58-3CC0F9DC3ECF}"/>
    <cellStyle name="Input 4 2 4 3 4 2" xfId="10023" xr:uid="{0A7B480A-3C02-4C17-84AD-62338BF76A2B}"/>
    <cellStyle name="Input 4 2 4 3 4 2 2" xfId="27590" xr:uid="{25C09197-5B88-424F-9CAD-70BF35C53421}"/>
    <cellStyle name="Input 4 2 4 3 4 2 3" xfId="34766" xr:uid="{1F4BD0EF-5C1F-4167-B074-5CE082770E2D}"/>
    <cellStyle name="Input 4 2 4 3 4 2 4" xfId="43273" xr:uid="{9957C119-0C6E-42EB-A67B-6436B6B1B8C8}"/>
    <cellStyle name="Input 4 2 4 3 4 2 5" xfId="18683" xr:uid="{E5547F86-9D0C-4BFE-830D-C62D1AECD569}"/>
    <cellStyle name="Input 4 2 4 3 4 3" xfId="23540" xr:uid="{569A3BB0-1D88-45BA-8550-64C01FBBF4ED}"/>
    <cellStyle name="Input 4 2 4 3 4 4" xfId="31115" xr:uid="{3DBC662E-6197-445B-80D1-3BFAB01C65FF}"/>
    <cellStyle name="Input 4 2 4 3 4 5" xfId="39223" xr:uid="{F7E292EB-2EF8-44C8-A2FC-B21A0345AD34}"/>
    <cellStyle name="Input 4 2 4 3 4 6" xfId="46788" xr:uid="{1E797EA7-D76C-4E2E-994F-532BD3A0E1BD}"/>
    <cellStyle name="Input 4 2 4 3 4 7" xfId="14643" xr:uid="{65C9F77C-FDFF-4F88-891A-6E8069A60383}"/>
    <cellStyle name="Input 4 2 4 3 5" xfId="6336" xr:uid="{6AA9F9F2-A733-4F9A-8A93-2CB307ED68AA}"/>
    <cellStyle name="Input 4 2 4 3 5 2" xfId="10373" xr:uid="{F131FD11-3CDC-4C47-AE4B-CD390D880FF0}"/>
    <cellStyle name="Input 4 2 4 3 5 2 2" xfId="27940" xr:uid="{CD00B878-459C-4D4B-A8D6-5FDBF9E2D17A}"/>
    <cellStyle name="Input 4 2 4 3 5 2 3" xfId="35116" xr:uid="{9E10270E-8214-4CD4-8AAC-563DE9E92A51}"/>
    <cellStyle name="Input 4 2 4 3 5 2 4" xfId="43623" xr:uid="{5F13B21B-8760-46DC-A8E7-A2EF86AE8CA7}"/>
    <cellStyle name="Input 4 2 4 3 5 2 5" xfId="19033" xr:uid="{E09309A7-7FF6-4E33-B295-48380723C2B8}"/>
    <cellStyle name="Input 4 2 4 3 5 3" xfId="23903" xr:uid="{CAB0F2BE-CBC4-4366-BBB4-72C0107E0139}"/>
    <cellStyle name="Input 4 2 4 3 5 4" xfId="31478" xr:uid="{EE60E5CF-F486-4751-A8DA-10017BAC5B6E}"/>
    <cellStyle name="Input 4 2 4 3 5 5" xfId="39586" xr:uid="{E784925F-FE2D-46F5-92FB-6941B0BDDEDE}"/>
    <cellStyle name="Input 4 2 4 3 5 6" xfId="47151" xr:uid="{20329DBA-98C9-4C90-A2E2-C288D505590C}"/>
    <cellStyle name="Input 4 2 4 3 5 7" xfId="15006" xr:uid="{E8D398C2-018C-484B-AC92-5F0058F9345A}"/>
    <cellStyle name="Input 4 2 4 3 6" xfId="6668" xr:uid="{04426492-3D9F-4E3A-B00B-1952A806DA12}"/>
    <cellStyle name="Input 4 2 4 3 6 2" xfId="10690" xr:uid="{1FF2BE63-A44E-49E8-A49A-9AB8CB0C2275}"/>
    <cellStyle name="Input 4 2 4 3 6 2 2" xfId="28257" xr:uid="{3AC1A938-6939-44C5-86C8-3E49EB5A72A5}"/>
    <cellStyle name="Input 4 2 4 3 6 2 3" xfId="35433" xr:uid="{06027B25-8C2D-4B02-B46F-9AF4866BB829}"/>
    <cellStyle name="Input 4 2 4 3 6 2 4" xfId="43940" xr:uid="{039A1AEE-CC4E-4516-9F8C-9F04882DB3A7}"/>
    <cellStyle name="Input 4 2 4 3 6 2 5" xfId="19350" xr:uid="{7806372E-9C48-46B1-921B-2C0E3511CFA4}"/>
    <cellStyle name="Input 4 2 4 3 6 3" xfId="24235" xr:uid="{891C5B88-6E37-44D5-ACBA-1A4910C31BF5}"/>
    <cellStyle name="Input 4 2 4 3 6 4" xfId="31810" xr:uid="{9A40BDDD-DF28-4196-9627-CF095C25B2EE}"/>
    <cellStyle name="Input 4 2 4 3 6 5" xfId="39918" xr:uid="{93E5B197-1E4A-41B6-A5FF-92838542C010}"/>
    <cellStyle name="Input 4 2 4 3 6 6" xfId="47483" xr:uid="{C37BCE45-5620-426B-B685-665A83DBA3F0}"/>
    <cellStyle name="Input 4 2 4 3 6 7" xfId="15338" xr:uid="{87539BF8-CDD9-4D10-B829-2A5C706C24F1}"/>
    <cellStyle name="Input 4 2 4 3 7" xfId="3651" xr:uid="{800DE74C-E640-4FC3-9B60-9DD8606C38C8}"/>
    <cellStyle name="Input 4 2 4 3 7 2" xfId="8205" xr:uid="{81E18F45-78E7-4939-905A-E6A560C9C6BF}"/>
    <cellStyle name="Input 4 2 4 3 7 2 2" xfId="25772" xr:uid="{AB1F287A-50D8-44AA-81E0-FFAAE0C1E017}"/>
    <cellStyle name="Input 4 2 4 3 7 2 3" xfId="32948" xr:uid="{4673205A-2B7E-4A81-88E4-958CA073852B}"/>
    <cellStyle name="Input 4 2 4 3 7 2 4" xfId="41455" xr:uid="{6ED5FA5B-BFEB-4DDB-9BB8-87B7B3839241}"/>
    <cellStyle name="Input 4 2 4 3 7 2 5" xfId="16865" xr:uid="{3D4FC36B-41D2-47C9-9591-8F524903C787}"/>
    <cellStyle name="Input 4 2 4 3 7 3" xfId="21218" xr:uid="{0C99E85F-80B8-4DE6-9E64-D85D2046512F}"/>
    <cellStyle name="Input 4 2 4 3 7 4" xfId="29236" xr:uid="{EEE86E7C-4018-45AF-A076-744E575F931B}"/>
    <cellStyle name="Input 4 2 4 3 7 5" xfId="36901" xr:uid="{31AD6F99-42DC-4FD4-B726-AA9508629A45}"/>
    <cellStyle name="Input 4 2 4 3 7 6" xfId="44912" xr:uid="{ED335C1C-356D-45C0-A563-B82A9320F6ED}"/>
    <cellStyle name="Input 4 2 4 3 7 7" xfId="12377" xr:uid="{8AC509EA-7F5C-457F-AE93-8DF6DAEABBC4}"/>
    <cellStyle name="Input 4 2 4 3 8" xfId="7762" xr:uid="{3972C20B-64AA-4DA9-8E94-839A2CA4DB88}"/>
    <cellStyle name="Input 4 2 4 3 8 2" xfId="25329" xr:uid="{3E064C3B-7DC6-49FA-BF91-3FD9A6C93B70}"/>
    <cellStyle name="Input 4 2 4 3 8 3" xfId="32510" xr:uid="{5C718221-699E-4E80-9CB4-B5325BE8BB50}"/>
    <cellStyle name="Input 4 2 4 3 8 4" xfId="41012" xr:uid="{F5460403-C762-4F2C-B5F5-87684EEB78E9}"/>
    <cellStyle name="Input 4 2 4 3 8 5" xfId="16422" xr:uid="{C059AF12-3DC7-4B92-8C8D-FDBBE90D0677}"/>
    <cellStyle name="Input 4 2 4 3 9" xfId="20706" xr:uid="{D90094AA-294D-4038-BD16-F2529EE0F255}"/>
    <cellStyle name="Input 4 2 4 4" xfId="3145" xr:uid="{323581D7-3542-4DA4-88CE-768C98BEE270}"/>
    <cellStyle name="Input 4 2 4 4 10" xfId="28745" xr:uid="{8FD410C6-C3FC-4724-8ADC-179093826250}"/>
    <cellStyle name="Input 4 2 4 4 11" xfId="36395" xr:uid="{F3694D7E-7712-4CBF-A2A6-4E913D9F676F}"/>
    <cellStyle name="Input 4 2 4 4 12" xfId="44422" xr:uid="{5BA6A0CA-D1E8-4288-A048-EA34E6DE9913}"/>
    <cellStyle name="Input 4 2 4 4 13" xfId="11879" xr:uid="{33E22B23-0CAA-446A-8578-0D5FAB0C0678}"/>
    <cellStyle name="Input 4 2 4 4 2" xfId="5051" xr:uid="{1C2804F9-0563-42B3-8ADD-18A4E5221663}"/>
    <cellStyle name="Input 4 2 4 4 2 2" xfId="9174" xr:uid="{FB9C0CBE-9824-45E9-B64C-F5E058513280}"/>
    <cellStyle name="Input 4 2 4 4 2 2 2" xfId="26741" xr:uid="{9B3DEDAE-167B-4240-A538-8863FD6C8FE7}"/>
    <cellStyle name="Input 4 2 4 4 2 2 3" xfId="33917" xr:uid="{8593176B-4915-4E0E-8219-0AC03E817CC6}"/>
    <cellStyle name="Input 4 2 4 4 2 2 4" xfId="42424" xr:uid="{0BFDD832-D18E-45A7-AEB5-E069C923A256}"/>
    <cellStyle name="Input 4 2 4 4 2 2 5" xfId="17834" xr:uid="{552E1466-3A10-4005-950D-C623C5EEFA36}"/>
    <cellStyle name="Input 4 2 4 4 2 3" xfId="22618" xr:uid="{B95CEABB-AA95-4CCF-B490-8F9E2804BD51}"/>
    <cellStyle name="Input 4 2 4 4 2 4" xfId="30198" xr:uid="{FE783590-B1CD-49BF-8BC3-BC2A2831E161}"/>
    <cellStyle name="Input 4 2 4 4 2 5" xfId="38301" xr:uid="{BEAE3A7A-4CDA-4752-8A90-FE58BAC664A7}"/>
    <cellStyle name="Input 4 2 4 4 2 6" xfId="45871" xr:uid="{C892F04A-E468-4A1B-BD8B-F403FCC6493C}"/>
    <cellStyle name="Input 4 2 4 4 2 7" xfId="13721" xr:uid="{E1B5C335-5011-4606-8CAE-2FB2D1BA3590}"/>
    <cellStyle name="Input 4 2 4 4 3" xfId="3974" xr:uid="{3567ABBC-625F-413C-B679-0CF00652922A}"/>
    <cellStyle name="Input 4 2 4 4 3 2" xfId="8472" xr:uid="{C053ED6C-C3A5-4A5F-A8D3-C921B500D577}"/>
    <cellStyle name="Input 4 2 4 4 3 2 2" xfId="26039" xr:uid="{9DFB7EC7-BE42-4A5E-A883-283ABB48C358}"/>
    <cellStyle name="Input 4 2 4 4 3 2 3" xfId="33215" xr:uid="{6472CA83-5932-44CD-BFEE-E7100EDB6DEE}"/>
    <cellStyle name="Input 4 2 4 4 3 2 4" xfId="41722" xr:uid="{7016AA7D-A298-41E9-827B-B8331E22AA24}"/>
    <cellStyle name="Input 4 2 4 4 3 2 5" xfId="17132" xr:uid="{340AD623-144A-48B8-991D-4DC97CBB293B}"/>
    <cellStyle name="Input 4 2 4 4 3 3" xfId="21541" xr:uid="{F851926F-75AD-4DBC-B77C-677A5F9970E8}"/>
    <cellStyle name="Input 4 2 4 4 3 4" xfId="29519" xr:uid="{17623944-80D5-4BF9-AACD-0996C49EFFCA}"/>
    <cellStyle name="Input 4 2 4 4 3 5" xfId="37224" xr:uid="{942E83C3-76FB-41BC-A7FA-7638B62E7C12}"/>
    <cellStyle name="Input 4 2 4 4 3 6" xfId="45194" xr:uid="{DFF958D0-8E9E-467D-929D-B4A14EADA500}"/>
    <cellStyle name="Input 4 2 4 4 3 7" xfId="12692" xr:uid="{208B1704-B49B-4D7F-A28A-D38FE8BD5D2F}"/>
    <cellStyle name="Input 4 2 4 4 4" xfId="5979" xr:uid="{A8FBB41B-8469-4ED5-8C7A-9843333AB32D}"/>
    <cellStyle name="Input 4 2 4 4 4 2" xfId="10029" xr:uid="{524B8415-0CB7-45CA-B4CA-DD77B8FDB37A}"/>
    <cellStyle name="Input 4 2 4 4 4 2 2" xfId="27596" xr:uid="{96B2DD69-113F-4980-A7FE-22264DC37F5F}"/>
    <cellStyle name="Input 4 2 4 4 4 2 3" xfId="34772" xr:uid="{ECBF0F6B-188E-48CD-AEDE-DDDFDFAEDD94}"/>
    <cellStyle name="Input 4 2 4 4 4 2 4" xfId="43279" xr:uid="{F81C2BEC-9EC6-4F1C-87B9-543F977EBF00}"/>
    <cellStyle name="Input 4 2 4 4 4 2 5" xfId="18689" xr:uid="{899A9938-9EA8-4A86-8195-985767478B08}"/>
    <cellStyle name="Input 4 2 4 4 4 3" xfId="23546" xr:uid="{CB4B8C5D-0FE3-480B-BC32-BF1EE605458E}"/>
    <cellStyle name="Input 4 2 4 4 4 4" xfId="31121" xr:uid="{9C9C0E9D-792B-482C-8ABB-B35404DA75EA}"/>
    <cellStyle name="Input 4 2 4 4 4 5" xfId="39229" xr:uid="{AE3FE5D8-0061-40F5-944F-BAD935EA9B74}"/>
    <cellStyle name="Input 4 2 4 4 4 6" xfId="46794" xr:uid="{614C4DA4-57D0-4F96-AE2C-684D23BC955E}"/>
    <cellStyle name="Input 4 2 4 4 4 7" xfId="14649" xr:uid="{EB719610-F378-4E96-8C46-2EA3AD0D873B}"/>
    <cellStyle name="Input 4 2 4 4 5" xfId="6342" xr:uid="{D14154EE-0CAF-40C1-A9B3-833E48B24B7B}"/>
    <cellStyle name="Input 4 2 4 4 5 2" xfId="10379" xr:uid="{E41647DA-F3B6-46AB-B801-CFA49A1596B2}"/>
    <cellStyle name="Input 4 2 4 4 5 2 2" xfId="27946" xr:uid="{E552B884-B647-4306-A2DE-FC82ABDB72E1}"/>
    <cellStyle name="Input 4 2 4 4 5 2 3" xfId="35122" xr:uid="{1ED54B09-2235-4156-8D5F-6DF526D36FA7}"/>
    <cellStyle name="Input 4 2 4 4 5 2 4" xfId="43629" xr:uid="{7ADF9197-6EF7-434C-9A0A-9DE6440CD4DE}"/>
    <cellStyle name="Input 4 2 4 4 5 2 5" xfId="19039" xr:uid="{1181DA5F-E2D6-4469-850E-1A2BDA8409DB}"/>
    <cellStyle name="Input 4 2 4 4 5 3" xfId="23909" xr:uid="{0BDF0A58-1938-4BB8-A365-790644941481}"/>
    <cellStyle name="Input 4 2 4 4 5 4" xfId="31484" xr:uid="{1649E9B3-7E98-463B-826A-A68496E2666D}"/>
    <cellStyle name="Input 4 2 4 4 5 5" xfId="39592" xr:uid="{ACFEF0E6-30A8-4357-B70C-8E29A584F163}"/>
    <cellStyle name="Input 4 2 4 4 5 6" xfId="47157" xr:uid="{A25F7013-53E6-461B-A066-D70B5634A825}"/>
    <cellStyle name="Input 4 2 4 4 5 7" xfId="15012" xr:uid="{F03FB56A-D141-4717-B02E-5B7638F15424}"/>
    <cellStyle name="Input 4 2 4 4 6" xfId="6674" xr:uid="{388EEA8B-B3B8-4820-ADA9-31944C8C1676}"/>
    <cellStyle name="Input 4 2 4 4 6 2" xfId="10696" xr:uid="{D11E284E-93C7-47AB-B5D7-3F628D3E3904}"/>
    <cellStyle name="Input 4 2 4 4 6 2 2" xfId="28263" xr:uid="{ED5AF298-F096-4A11-A557-E2FD8C501669}"/>
    <cellStyle name="Input 4 2 4 4 6 2 3" xfId="35439" xr:uid="{26F752EB-DFCA-4CF0-8E2D-0A1492DE1926}"/>
    <cellStyle name="Input 4 2 4 4 6 2 4" xfId="43946" xr:uid="{484C3E8A-C6EC-403C-B29E-E792FAB51042}"/>
    <cellStyle name="Input 4 2 4 4 6 2 5" xfId="19356" xr:uid="{52061F65-AB4C-487D-825D-5877BC09157A}"/>
    <cellStyle name="Input 4 2 4 4 6 3" xfId="24241" xr:uid="{4092D1A1-F0DB-42FC-B9C3-5C5732CBCB18}"/>
    <cellStyle name="Input 4 2 4 4 6 4" xfId="31816" xr:uid="{4E06958E-C83D-4100-AE02-9223CB54F669}"/>
    <cellStyle name="Input 4 2 4 4 6 5" xfId="39924" xr:uid="{C21A9C44-C32F-4F20-AE05-75663F422DDA}"/>
    <cellStyle name="Input 4 2 4 4 6 6" xfId="47489" xr:uid="{A2A730A6-E1CD-473D-B80E-FBFF0276A8C1}"/>
    <cellStyle name="Input 4 2 4 4 6 7" xfId="15344" xr:uid="{6D48E181-C497-4A03-8D7F-7D10E2D0E3FD}"/>
    <cellStyle name="Input 4 2 4 4 7" xfId="5648" xr:uid="{30FE8899-38E0-4FE5-AD19-0F321249A4CB}"/>
    <cellStyle name="Input 4 2 4 4 7 2" xfId="9708" xr:uid="{2B85F976-AE87-4510-9852-AEFC841BA0B8}"/>
    <cellStyle name="Input 4 2 4 4 7 2 2" xfId="27275" xr:uid="{82558296-14AF-4F45-BE06-38C8972F544C}"/>
    <cellStyle name="Input 4 2 4 4 7 2 3" xfId="34451" xr:uid="{75E6976B-36AB-4C78-82AC-74B61EC572A7}"/>
    <cellStyle name="Input 4 2 4 4 7 2 4" xfId="42958" xr:uid="{F825C388-3F52-4ABB-A19C-126F180FF64D}"/>
    <cellStyle name="Input 4 2 4 4 7 2 5" xfId="18368" xr:uid="{AE782401-BB68-4D58-941A-E5A45CB2C0B5}"/>
    <cellStyle name="Input 4 2 4 4 7 3" xfId="23215" xr:uid="{D2E9462C-DA81-4946-9477-6DB8618FB45C}"/>
    <cellStyle name="Input 4 2 4 4 7 4" xfId="30790" xr:uid="{DAE6375C-349E-4EC7-AC19-B10FBFBD9171}"/>
    <cellStyle name="Input 4 2 4 4 7 5" xfId="38898" xr:uid="{0F151360-AB75-4A79-8886-F3B6B5817003}"/>
    <cellStyle name="Input 4 2 4 4 7 6" xfId="46463" xr:uid="{DE2CAA74-DCD2-4E56-B825-9A21CA70690E}"/>
    <cellStyle name="Input 4 2 4 4 7 7" xfId="14318" xr:uid="{D1388C92-F029-4330-8184-72CB9690F836}"/>
    <cellStyle name="Input 4 2 4 4 8" xfId="7768" xr:uid="{2C59E89A-17E1-4DB1-8F1B-4F0486C68A01}"/>
    <cellStyle name="Input 4 2 4 4 8 2" xfId="25335" xr:uid="{EA4E3CC3-BFB1-4A84-92C7-454206F11233}"/>
    <cellStyle name="Input 4 2 4 4 8 3" xfId="32516" xr:uid="{249AED39-825B-4FA6-928A-45C6948347FD}"/>
    <cellStyle name="Input 4 2 4 4 8 4" xfId="41018" xr:uid="{E3D4EB40-94F1-4046-B73B-A96F2655F897}"/>
    <cellStyle name="Input 4 2 4 4 8 5" xfId="16428" xr:uid="{A30901E2-E410-4D92-9AF2-C7DCFD95689F}"/>
    <cellStyle name="Input 4 2 4 4 9" xfId="20712" xr:uid="{0A95808B-0902-43E8-BE83-39D54EC29C6F}"/>
    <cellStyle name="Input 4 2 4 5" xfId="4336" xr:uid="{034C78E8-585E-46FF-A5C0-D603CBC3BC34}"/>
    <cellStyle name="Input 4 2 4 5 2" xfId="8737" xr:uid="{1B08F6DA-93F2-449E-A2F7-435022813917}"/>
    <cellStyle name="Input 4 2 4 5 2 2" xfId="26304" xr:uid="{35C417BC-B1C6-4818-86E1-BC56DCF85C37}"/>
    <cellStyle name="Input 4 2 4 5 2 3" xfId="33480" xr:uid="{FAEA8D46-28D3-4E26-80B8-3C645CF1163A}"/>
    <cellStyle name="Input 4 2 4 5 2 4" xfId="41987" xr:uid="{63B80C9F-94FC-489B-92AA-FCB727F6E5A7}"/>
    <cellStyle name="Input 4 2 4 5 2 5" xfId="17397" xr:uid="{149E6AEC-8344-454B-908E-CB1D864DB3EF}"/>
    <cellStyle name="Input 4 2 4 5 3" xfId="21903" xr:uid="{4A34E907-42BC-439E-B621-E33004C754FD}"/>
    <cellStyle name="Input 4 2 4 5 4" xfId="29795" xr:uid="{CB479844-C51A-4123-841A-3ED5118632B0}"/>
    <cellStyle name="Input 4 2 4 5 5" xfId="37586" xr:uid="{EF3DB28F-A7EF-437F-9454-7B00748578C2}"/>
    <cellStyle name="Input 4 2 4 5 6" xfId="45470" xr:uid="{ED9015D0-9618-4CE2-B2E5-6A8EC0F24131}"/>
    <cellStyle name="Input 4 2 4 5 7" xfId="13040" xr:uid="{023DC81A-FC93-47DF-A3F8-5E9D4F2788AD}"/>
    <cellStyle name="Input 4 2 4 6" xfId="3396" xr:uid="{B1B8CC9C-2CCA-4075-84C7-6D25A1F365AB}"/>
    <cellStyle name="Input 4 2 4 6 2" xfId="7998" xr:uid="{CD5CA63D-6E89-4174-B33C-D7AB5128FE59}"/>
    <cellStyle name="Input 4 2 4 6 2 2" xfId="25565" xr:uid="{A5F1D256-0C1A-4C01-95F4-581378213C36}"/>
    <cellStyle name="Input 4 2 4 6 2 3" xfId="32741" xr:uid="{F6699D23-BD66-45F4-9076-9A6F6A3066F1}"/>
    <cellStyle name="Input 4 2 4 6 2 4" xfId="41248" xr:uid="{02A84722-50BA-49CF-AFD6-D5D5D3286E5A}"/>
    <cellStyle name="Input 4 2 4 6 2 5" xfId="16658" xr:uid="{FDB5750D-D415-4049-AB4F-A202AF5831DE}"/>
    <cellStyle name="Input 4 2 4 6 3" xfId="20963" xr:uid="{52BCD3F0-5A96-4D4C-898F-AB6A9396AAF0}"/>
    <cellStyle name="Input 4 2 4 6 4" xfId="28990" xr:uid="{E430691B-893A-4A8E-B9CB-5FF0D1DC702C}"/>
    <cellStyle name="Input 4 2 4 6 5" xfId="36646" xr:uid="{82AA10B6-49BF-46E8-8081-1B504E4979C2}"/>
    <cellStyle name="Input 4 2 4 6 6" xfId="44667" xr:uid="{3F2364F9-3ED5-4999-81B3-6C1C2CE643FA}"/>
    <cellStyle name="Input 4 2 4 6 7" xfId="12130" xr:uid="{FF5F48BA-DD54-42C3-BBC8-69F53CAEAC1B}"/>
    <cellStyle name="Input 4 2 4 7" xfId="3284" xr:uid="{C99BA12E-5F0A-45EB-A3F4-3F597BCAF27E}"/>
    <cellStyle name="Input 4 2 4 7 2" xfId="7896" xr:uid="{5D23E7F2-D605-4323-909D-68231B267C73}"/>
    <cellStyle name="Input 4 2 4 7 2 2" xfId="25463" xr:uid="{997A3875-FF92-466F-9C4B-C4532FA98516}"/>
    <cellStyle name="Input 4 2 4 7 2 3" xfId="32639" xr:uid="{F74E4BDB-ABA7-4836-936F-37AA23A82081}"/>
    <cellStyle name="Input 4 2 4 7 2 4" xfId="41146" xr:uid="{B37CB41A-A145-4054-BB4C-280656A61F4D}"/>
    <cellStyle name="Input 4 2 4 7 2 5" xfId="16556" xr:uid="{FC4E1A59-FDE4-43D5-AC4C-DFB6FC069874}"/>
    <cellStyle name="Input 4 2 4 7 3" xfId="20851" xr:uid="{44E03127-A740-4B02-8EDA-57B9B3B37F87}"/>
    <cellStyle name="Input 4 2 4 7 4" xfId="28878" xr:uid="{0675CE45-3437-4A06-9BD3-2934EB6AFEE6}"/>
    <cellStyle name="Input 4 2 4 7 5" xfId="36534" xr:uid="{AE5FA8A2-712C-4068-84A4-0FB1EF5197CD}"/>
    <cellStyle name="Input 4 2 4 7 6" xfId="44555" xr:uid="{36215189-0E3A-4A39-810B-3E57B4946F27}"/>
    <cellStyle name="Input 4 2 4 7 7" xfId="12018" xr:uid="{093F6D94-BA4D-4123-83FB-C99FF4D42D4A}"/>
    <cellStyle name="Input 4 2 4 8" xfId="3564" xr:uid="{9F513CB1-2ADF-4790-9545-7D9FCE2C57E1}"/>
    <cellStyle name="Input 4 2 4 8 2" xfId="8132" xr:uid="{26087762-43BF-406F-B05B-217939CBD4CE}"/>
    <cellStyle name="Input 4 2 4 8 2 2" xfId="25699" xr:uid="{0636FC59-FF4D-4312-A5A4-DD4AFB63AC57}"/>
    <cellStyle name="Input 4 2 4 8 2 3" xfId="32875" xr:uid="{CA72515D-1434-4193-B333-3518E8F20642}"/>
    <cellStyle name="Input 4 2 4 8 2 4" xfId="41382" xr:uid="{FBFE4DD6-D88B-45EC-80F0-993DB4F60795}"/>
    <cellStyle name="Input 4 2 4 8 2 5" xfId="16792" xr:uid="{43FC1D9B-267C-4B47-AD24-F69FDC03426C}"/>
    <cellStyle name="Input 4 2 4 8 3" xfId="21131" xr:uid="{F4F64D52-39EC-43E6-8ED3-EB87D714AE98}"/>
    <cellStyle name="Input 4 2 4 8 4" xfId="29149" xr:uid="{A7A04E8C-E911-43D5-BD78-F6486271B374}"/>
    <cellStyle name="Input 4 2 4 8 5" xfId="36814" xr:uid="{DEA5D536-9458-4750-BCC3-BC93A0B15317}"/>
    <cellStyle name="Input 4 2 4 8 6" xfId="44825" xr:uid="{0DF7D75F-2CDE-4AC4-B9D2-D9A153BCD2BB}"/>
    <cellStyle name="Input 4 2 4 8 7" xfId="12290" xr:uid="{E7D156A6-8D40-4EEE-A28F-83EC6DC24169}"/>
    <cellStyle name="Input 4 2 4 9" xfId="3488" xr:uid="{524F2E55-D878-47C3-AEF9-EB2A045F5127}"/>
    <cellStyle name="Input 4 2 4 9 2" xfId="8077" xr:uid="{533E5595-3E6C-47ED-9AE6-162CD3942103}"/>
    <cellStyle name="Input 4 2 4 9 2 2" xfId="25644" xr:uid="{693A88C1-45A6-4489-A5B1-EE3E4D1082D0}"/>
    <cellStyle name="Input 4 2 4 9 2 3" xfId="32820" xr:uid="{8BBBBC49-50B5-4DFD-AD71-E466B4BA4AC2}"/>
    <cellStyle name="Input 4 2 4 9 2 4" xfId="41327" xr:uid="{4E3842B3-5921-4B6A-96FB-EE14AC9713E4}"/>
    <cellStyle name="Input 4 2 4 9 2 5" xfId="16737" xr:uid="{4730D928-5DEB-41B9-A18C-E96DE4CF7487}"/>
    <cellStyle name="Input 4 2 4 9 3" xfId="21055" xr:uid="{8D150627-90CB-4A50-9F7D-3385EC3D9D31}"/>
    <cellStyle name="Input 4 2 4 9 4" xfId="29074" xr:uid="{ECD917A5-53D4-48EB-AB97-7BB1E703F1AC}"/>
    <cellStyle name="Input 4 2 4 9 5" xfId="36738" xr:uid="{1CA0E0F2-928A-402F-A9D4-DC5F8265C62A}"/>
    <cellStyle name="Input 4 2 4 9 6" xfId="44750" xr:uid="{8CC22B0F-E28C-4D04-B2BC-381253A596C0}"/>
    <cellStyle name="Input 4 2 4 9 7" xfId="12214" xr:uid="{B7B31D21-1C4B-43B3-BCE5-A95CB0FE8B51}"/>
    <cellStyle name="Input 4 2 5" xfId="2350" xr:uid="{797C3002-0ACD-4ECF-9946-617302685A78}"/>
    <cellStyle name="Input 4 2 5 10" xfId="6623" xr:uid="{B034785F-AE15-4045-846D-9BAC78FE2354}"/>
    <cellStyle name="Input 4 2 5 10 2" xfId="10650" xr:uid="{FB081E34-6E7B-4043-88F0-AF80BEE1E0AF}"/>
    <cellStyle name="Input 4 2 5 10 2 2" xfId="28217" xr:uid="{301F51D9-A157-4C74-A0E8-D0FF51E58249}"/>
    <cellStyle name="Input 4 2 5 10 2 3" xfId="35393" xr:uid="{F46DD775-4480-46AD-9BAD-AD96521CE630}"/>
    <cellStyle name="Input 4 2 5 10 2 4" xfId="43900" xr:uid="{C4F8E973-596F-4D2D-A15E-194773E64B9B}"/>
    <cellStyle name="Input 4 2 5 10 2 5" xfId="19310" xr:uid="{9BE1C40D-2B09-4882-9940-1F568675F7EE}"/>
    <cellStyle name="Input 4 2 5 10 3" xfId="24190" xr:uid="{1065D0C5-2749-4583-A5FF-96DC79EE953D}"/>
    <cellStyle name="Input 4 2 5 10 4" xfId="31765" xr:uid="{433F7249-A00E-4B22-B0F8-4CC62085223C}"/>
    <cellStyle name="Input 4 2 5 10 5" xfId="39873" xr:uid="{989CC570-A7F1-421C-AD41-E8D60816E488}"/>
    <cellStyle name="Input 4 2 5 10 6" xfId="47438" xr:uid="{A9B21C83-F176-4E8F-B790-30C5EA6E97D1}"/>
    <cellStyle name="Input 4 2 5 10 7" xfId="15293" xr:uid="{618B75B4-96A7-4438-800B-FD059CC9D480}"/>
    <cellStyle name="Input 4 2 5 11" xfId="6973" xr:uid="{555645CA-A252-4DA8-82B0-703297751DCB}"/>
    <cellStyle name="Input 4 2 5 11 2" xfId="24540" xr:uid="{25FC4B5A-BD17-4A57-9FF4-206D94DA60B1}"/>
    <cellStyle name="Input 4 2 5 11 3" xfId="32008" xr:uid="{00869F11-E406-4D3C-A7FD-900681D25761}"/>
    <cellStyle name="Input 4 2 5 11 4" xfId="40223" xr:uid="{014D2D04-B9D1-4E75-A3D8-3CA62BF2CAC3}"/>
    <cellStyle name="Input 4 2 5 11 5" xfId="15633" xr:uid="{7138145B-C846-4820-9BF2-90ED9C98750D}"/>
    <cellStyle name="Input 4 2 5 12" xfId="19917" xr:uid="{D70C97C0-F508-4936-BF7C-FCDB50607581}"/>
    <cellStyle name="Input 4 2 5 13" xfId="11141" xr:uid="{D166BFF7-6F97-40AA-A614-4A1DE154CB91}"/>
    <cellStyle name="Input 4 2 5 2" xfId="2914" xr:uid="{3CA573D3-18C0-4DBF-8E58-1A7D68DE175A}"/>
    <cellStyle name="Input 4 2 5 2 10" xfId="28622" xr:uid="{A5DA4AB3-5022-4BAD-A9AE-F6C86CFA9C0A}"/>
    <cellStyle name="Input 4 2 5 2 11" xfId="36163" xr:uid="{FF8A2DAB-70D6-4B78-81B5-1CEDF701347D}"/>
    <cellStyle name="Input 4 2 5 2 12" xfId="44299" xr:uid="{FFEB0BDD-2719-4E60-8845-8222CD8D0982}"/>
    <cellStyle name="Input 4 2 5 2 13" xfId="11661" xr:uid="{897ECA1B-17C4-48FA-92E2-0CF8B21B9100}"/>
    <cellStyle name="Input 4 2 5 2 2" xfId="4819" xr:uid="{370E271C-EA88-49C3-89F7-34F0625D79D1}"/>
    <cellStyle name="Input 4 2 5 2 2 2" xfId="9037" xr:uid="{3553DF30-C81E-4CB7-9807-3798CED72C6A}"/>
    <cellStyle name="Input 4 2 5 2 2 2 2" xfId="26604" xr:uid="{5D944C46-4740-40A7-97D8-14D67DEE62D4}"/>
    <cellStyle name="Input 4 2 5 2 2 2 3" xfId="33780" xr:uid="{23BFB122-2224-4AD4-B032-74B1C2453987}"/>
    <cellStyle name="Input 4 2 5 2 2 2 4" xfId="42287" xr:uid="{1F9B14D2-7D8D-4AB8-8255-55E6A24CD666}"/>
    <cellStyle name="Input 4 2 5 2 2 2 5" xfId="17697" xr:uid="{C9A28EF6-3B28-47E8-B4A8-28265590B9EF}"/>
    <cellStyle name="Input 4 2 5 2 2 3" xfId="22386" xr:uid="{AA5A99C4-D416-4E11-ADBB-4B70C4A64AA8}"/>
    <cellStyle name="Input 4 2 5 2 2 4" xfId="30075" xr:uid="{9FBCC06B-42D8-4EED-8B85-C03E392D601F}"/>
    <cellStyle name="Input 4 2 5 2 2 5" xfId="38069" xr:uid="{9EBF033F-48C9-4BA2-AB63-B5E86A490DF1}"/>
    <cellStyle name="Input 4 2 5 2 2 6" xfId="45748" xr:uid="{4EA50086-F508-48E4-A5E9-1475ACF10AE8}"/>
    <cellStyle name="Input 4 2 5 2 2 7" xfId="13503" xr:uid="{7A58C7DD-AE0E-448F-AD0C-79380C39BDAA}"/>
    <cellStyle name="Input 4 2 5 2 3" xfId="3206" xr:uid="{EB7F10B7-9B4E-444A-AF24-ABBD201CA42F}"/>
    <cellStyle name="Input 4 2 5 2 3 2" xfId="7829" xr:uid="{CA0DFA80-6655-42EB-B90C-FCF1CB14EF4C}"/>
    <cellStyle name="Input 4 2 5 2 3 2 2" xfId="25396" xr:uid="{2C6810FC-3A44-4395-8BF2-5AA5E5C877EB}"/>
    <cellStyle name="Input 4 2 5 2 3 2 3" xfId="32572" xr:uid="{4A0EC33E-38F0-44B6-A8E0-58333BF180D7}"/>
    <cellStyle name="Input 4 2 5 2 3 2 4" xfId="41079" xr:uid="{D55D829F-0706-4A7B-8E8F-12A47B62977D}"/>
    <cellStyle name="Input 4 2 5 2 3 2 5" xfId="16489" xr:uid="{697B596E-81F0-4538-900A-B3CD128CE9FD}"/>
    <cellStyle name="Input 4 2 5 2 3 3" xfId="20773" xr:uid="{B576B375-32F9-4611-A6C9-7836DBF3D3B4}"/>
    <cellStyle name="Input 4 2 5 2 3 4" xfId="28801" xr:uid="{4E410E1C-7A3D-46C4-9EBC-5B6AE8A06B0C}"/>
    <cellStyle name="Input 4 2 5 2 3 5" xfId="36456" xr:uid="{163D5481-CD3F-4B3E-8FCB-3E842BFED18D}"/>
    <cellStyle name="Input 4 2 5 2 3 6" xfId="44478" xr:uid="{203B8DD5-AA7B-4C74-B740-1AB7CB93FEC8}"/>
    <cellStyle name="Input 4 2 5 2 3 7" xfId="11940" xr:uid="{0DB7CAB9-7F10-40A4-A3B9-AB52A7F4B2DA}"/>
    <cellStyle name="Input 4 2 5 2 4" xfId="5833" xr:uid="{DF3B8F9E-09EB-4632-B8CC-5934CBFCA04B}"/>
    <cellStyle name="Input 4 2 5 2 4 2" xfId="9888" xr:uid="{44C91E88-F734-4129-8F40-745C8D4AB452}"/>
    <cellStyle name="Input 4 2 5 2 4 2 2" xfId="27455" xr:uid="{11BE92C6-B2A8-4789-BBE9-F225F01E1139}"/>
    <cellStyle name="Input 4 2 5 2 4 2 3" xfId="34631" xr:uid="{0A5223E8-D025-4E17-8BE5-BD9BB709A2CC}"/>
    <cellStyle name="Input 4 2 5 2 4 2 4" xfId="43138" xr:uid="{6CD98269-80FB-45D9-84F1-D152660DE669}"/>
    <cellStyle name="Input 4 2 5 2 4 2 5" xfId="18548" xr:uid="{549D8652-5825-42E9-A5CE-9869A29E532E}"/>
    <cellStyle name="Input 4 2 5 2 4 3" xfId="23400" xr:uid="{09925841-3A6E-403F-AF77-6663BFA5230E}"/>
    <cellStyle name="Input 4 2 5 2 4 4" xfId="30975" xr:uid="{C1EDB7DE-FCCE-4617-AB83-D2622AE1055B}"/>
    <cellStyle name="Input 4 2 5 2 4 5" xfId="39083" xr:uid="{0D93B908-B8CC-435E-8B96-04B15F3A4399}"/>
    <cellStyle name="Input 4 2 5 2 4 6" xfId="46648" xr:uid="{48E29D27-90D7-4F7B-AC65-0BE1F26CA10B}"/>
    <cellStyle name="Input 4 2 5 2 4 7" xfId="14503" xr:uid="{DB06C103-ECED-4F27-8E0D-88CE01AE9D86}"/>
    <cellStyle name="Input 4 2 5 2 5" xfId="6189" xr:uid="{AE18DCB7-4E5B-4B30-87DF-535D99F0B1D1}"/>
    <cellStyle name="Input 4 2 5 2 5 2" xfId="10231" xr:uid="{F0A5FDB7-CC7B-4464-98C7-19BA72B4A020}"/>
    <cellStyle name="Input 4 2 5 2 5 2 2" xfId="27798" xr:uid="{0A647C9A-8C6C-468E-8412-F695677C5B26}"/>
    <cellStyle name="Input 4 2 5 2 5 2 3" xfId="34974" xr:uid="{29E3C446-1608-4F1B-90A3-A5CD18B43C0F}"/>
    <cellStyle name="Input 4 2 5 2 5 2 4" xfId="43481" xr:uid="{30DFFD3F-5F25-41FE-A742-D84AF07420DC}"/>
    <cellStyle name="Input 4 2 5 2 5 2 5" xfId="18891" xr:uid="{F5E3FD66-168A-42B4-9F94-59E54AD7D1F4}"/>
    <cellStyle name="Input 4 2 5 2 5 3" xfId="23756" xr:uid="{0E5DC0ED-DD0D-4A1A-8572-E66B8F70EEDB}"/>
    <cellStyle name="Input 4 2 5 2 5 4" xfId="31331" xr:uid="{C50F57E2-7E50-4762-9059-5A6C8BD242F9}"/>
    <cellStyle name="Input 4 2 5 2 5 5" xfId="39439" xr:uid="{254F6EE3-2C87-403F-9BBA-4F6999EDF728}"/>
    <cellStyle name="Input 4 2 5 2 5 6" xfId="47004" xr:uid="{1DC487DC-16E1-45E9-A802-573B34277137}"/>
    <cellStyle name="Input 4 2 5 2 5 7" xfId="14859" xr:uid="{5E3C9867-53BF-4312-8FBD-A242E2588D85}"/>
    <cellStyle name="Input 4 2 5 2 6" xfId="6538" xr:uid="{FAC6C890-7BED-4B4A-8927-5619E3A4A26D}"/>
    <cellStyle name="Input 4 2 5 2 6 2" xfId="10568" xr:uid="{6CC198C4-513A-404D-ABAC-0E45A46B9396}"/>
    <cellStyle name="Input 4 2 5 2 6 2 2" xfId="28135" xr:uid="{AE6852F7-232E-4449-A958-E968720600EC}"/>
    <cellStyle name="Input 4 2 5 2 6 2 3" xfId="35311" xr:uid="{5146CF6A-CB40-4B84-B04B-1A84847C9E6F}"/>
    <cellStyle name="Input 4 2 5 2 6 2 4" xfId="43818" xr:uid="{9F565234-85C1-4430-B5DE-E87B9CAB5E49}"/>
    <cellStyle name="Input 4 2 5 2 6 2 5" xfId="19228" xr:uid="{4BEDA4CA-778F-4C5C-AA0B-F8A9B497CD65}"/>
    <cellStyle name="Input 4 2 5 2 6 3" xfId="24105" xr:uid="{A26537C9-D5A4-4252-814D-4792B75FE795}"/>
    <cellStyle name="Input 4 2 5 2 6 4" xfId="31680" xr:uid="{EE8C0127-AEDA-4278-B9BE-141F53B39543}"/>
    <cellStyle name="Input 4 2 5 2 6 5" xfId="39788" xr:uid="{400796B3-D541-46B2-AAB9-0A5303B545C7}"/>
    <cellStyle name="Input 4 2 5 2 6 6" xfId="47353" xr:uid="{B688EE7A-289F-40C4-A46B-27719FE7A037}"/>
    <cellStyle name="Input 4 2 5 2 6 7" xfId="15208" xr:uid="{80EE0CD4-FAE7-4C63-97D9-486D47A48F02}"/>
    <cellStyle name="Input 4 2 5 2 7" xfId="3383" xr:uid="{E97E3746-A8E6-4BD1-BA63-721A20DC6294}"/>
    <cellStyle name="Input 4 2 5 2 7 2" xfId="7986" xr:uid="{512466C8-63A6-42EF-BB71-1FB385B100FB}"/>
    <cellStyle name="Input 4 2 5 2 7 2 2" xfId="25553" xr:uid="{0A30827C-BCB9-45BD-AB9B-798A07BFD200}"/>
    <cellStyle name="Input 4 2 5 2 7 2 3" xfId="32729" xr:uid="{96FF3CF0-DD74-47EE-B36D-F744B36F5718}"/>
    <cellStyle name="Input 4 2 5 2 7 2 4" xfId="41236" xr:uid="{BB61474C-BEDD-4882-AC75-16ABF517BEEC}"/>
    <cellStyle name="Input 4 2 5 2 7 2 5" xfId="16646" xr:uid="{DCEBE77A-F11E-4183-AC70-12792C610537}"/>
    <cellStyle name="Input 4 2 5 2 7 3" xfId="20950" xr:uid="{294B1F89-600A-4145-A5FB-3C86A71B0CD6}"/>
    <cellStyle name="Input 4 2 5 2 7 4" xfId="28977" xr:uid="{433794D5-BE62-4C59-9FDE-9C74A8AC2661}"/>
    <cellStyle name="Input 4 2 5 2 7 5" xfId="36633" xr:uid="{0F9A0FF8-0945-4B97-A34C-A35CBFC7B10A}"/>
    <cellStyle name="Input 4 2 5 2 7 6" xfId="44654" xr:uid="{BAD8C72C-A3C0-4DCA-9914-1A4AFA5DA0B4}"/>
    <cellStyle name="Input 4 2 5 2 7 7" xfId="12117" xr:uid="{50910F7C-F11F-4251-B5CB-628C495E5820}"/>
    <cellStyle name="Input 4 2 5 2 8" xfId="7536" xr:uid="{C345B9C6-434C-4AF2-B9AE-F4088D580681}"/>
    <cellStyle name="Input 4 2 5 2 8 2" xfId="25103" xr:uid="{D60B1C91-889F-4908-9D3F-2A384633A4E9}"/>
    <cellStyle name="Input 4 2 5 2 8 3" xfId="32379" xr:uid="{6194C425-B369-4DC8-A931-29FF0B0B74A6}"/>
    <cellStyle name="Input 4 2 5 2 8 4" xfId="40786" xr:uid="{3712F117-CA7E-4D27-AA59-5371053ACE86}"/>
    <cellStyle name="Input 4 2 5 2 8 5" xfId="16196" xr:uid="{05180BF2-0252-41CA-BAE6-E1A256B67B17}"/>
    <cellStyle name="Input 4 2 5 2 9" xfId="20480" xr:uid="{C5A5612F-BECC-4705-89D9-0C7C4F7EC562}"/>
    <cellStyle name="Input 4 2 5 3" xfId="2573" xr:uid="{796DA1D8-36E2-4108-A2B2-89E279667493}"/>
    <cellStyle name="Input 4 2 5 3 10" xfId="28396" xr:uid="{E5816DC7-C3CF-4816-99CA-52BE9E411C91}"/>
    <cellStyle name="Input 4 2 5 3 11" xfId="35828" xr:uid="{BE0C079E-11E3-4D3D-9C52-1851C3E01698}"/>
    <cellStyle name="Input 4 2 5 3 12" xfId="44075" xr:uid="{7500EF78-67A7-4138-B441-2160409D35E0}"/>
    <cellStyle name="Input 4 2 5 3 13" xfId="11338" xr:uid="{C9161E1E-B145-4DA8-9F66-8E5D8A1BC080}"/>
    <cellStyle name="Input 4 2 5 3 2" xfId="4478" xr:uid="{9FDA5424-FC40-423D-9C84-4A730A676FDF}"/>
    <cellStyle name="Input 4 2 5 3 2 2" xfId="8793" xr:uid="{CE6DDD70-F0E8-4D53-B135-B3E12F6EF648}"/>
    <cellStyle name="Input 4 2 5 3 2 2 2" xfId="26360" xr:uid="{B5462373-DFAB-4672-B571-0F93ADE4E6C9}"/>
    <cellStyle name="Input 4 2 5 3 2 2 3" xfId="33536" xr:uid="{5B1D8418-B85F-4FB8-95CF-8A676982BA29}"/>
    <cellStyle name="Input 4 2 5 3 2 2 4" xfId="42043" xr:uid="{1B74B789-BCEE-4FD1-B938-B5A034C34389}"/>
    <cellStyle name="Input 4 2 5 3 2 2 5" xfId="17453" xr:uid="{635A86F4-CC8D-4613-8968-DDF7AADB60BF}"/>
    <cellStyle name="Input 4 2 5 3 2 3" xfId="22045" xr:uid="{A4751CAF-77E3-4495-94B6-B37379226678}"/>
    <cellStyle name="Input 4 2 5 3 2 4" xfId="29849" xr:uid="{E48A4670-A817-4A2A-B8FB-4E619950D38B}"/>
    <cellStyle name="Input 4 2 5 3 2 5" xfId="37728" xr:uid="{012D181B-A2E8-41CF-8819-2296BCB59309}"/>
    <cellStyle name="Input 4 2 5 3 2 6" xfId="45524" xr:uid="{C8F392FB-4577-446A-A173-CA75C92E61B1}"/>
    <cellStyle name="Input 4 2 5 3 2 7" xfId="13180" xr:uid="{7DEFB7EC-2C29-4EF3-B45B-6B9F686CF8AC}"/>
    <cellStyle name="Input 4 2 5 3 3" xfId="5567" xr:uid="{9E8D86BF-3343-4293-A361-9D3F7EBBEE83}"/>
    <cellStyle name="Input 4 2 5 3 3 2" xfId="9633" xr:uid="{EC42EBC7-3F33-4F01-83FB-97A988B5D731}"/>
    <cellStyle name="Input 4 2 5 3 3 2 2" xfId="27200" xr:uid="{210636C1-4F7F-444C-9E03-878F2720E226}"/>
    <cellStyle name="Input 4 2 5 3 3 2 3" xfId="34376" xr:uid="{941BD1E9-D0C3-433D-814E-AA2175C6C28F}"/>
    <cellStyle name="Input 4 2 5 3 3 2 4" xfId="42883" xr:uid="{5A3DE8D0-5F6F-487F-8CE6-35CF6496381F}"/>
    <cellStyle name="Input 4 2 5 3 3 2 5" xfId="18293" xr:uid="{0A6B5CF6-5F16-4509-B4EB-FF3708954D84}"/>
    <cellStyle name="Input 4 2 5 3 3 3" xfId="23134" xr:uid="{49D5FEAF-3A68-43FE-A14E-9CDF899FAA7D}"/>
    <cellStyle name="Input 4 2 5 3 3 4" xfId="30709" xr:uid="{21069987-710B-4E8E-BB62-F55F8CCFE856}"/>
    <cellStyle name="Input 4 2 5 3 3 5" xfId="38817" xr:uid="{46DCC9C2-6BA6-4366-95B9-B2F31F1F5CDF}"/>
    <cellStyle name="Input 4 2 5 3 3 6" xfId="46382" xr:uid="{48535AC8-953A-4F3C-B4E2-CE3584D28E4F}"/>
    <cellStyle name="Input 4 2 5 3 3 7" xfId="14237" xr:uid="{460DE6E6-8A58-4624-B63D-617FEBF0D141}"/>
    <cellStyle name="Input 4 2 5 3 4" xfId="5369" xr:uid="{1BDA6D05-DD0C-4C72-8E16-6862EAFC89B0}"/>
    <cellStyle name="Input 4 2 5 3 4 2" xfId="9454" xr:uid="{3669B069-F7D5-4FBC-805F-8922646206E0}"/>
    <cellStyle name="Input 4 2 5 3 4 2 2" xfId="27021" xr:uid="{9E111220-16A7-4C41-BD4D-80E97D464D10}"/>
    <cellStyle name="Input 4 2 5 3 4 2 3" xfId="34197" xr:uid="{5CC679E4-87CE-441A-8EE8-95FD222CAE7B}"/>
    <cellStyle name="Input 4 2 5 3 4 2 4" xfId="42704" xr:uid="{250B4B8A-F7C9-473B-BAC7-AB3F732C3A24}"/>
    <cellStyle name="Input 4 2 5 3 4 2 5" xfId="18114" xr:uid="{FC77E518-EF2D-4B2D-8C59-C3C7E81DFDC9}"/>
    <cellStyle name="Input 4 2 5 3 4 3" xfId="22936" xr:uid="{6B1B8BF5-9D62-410A-9A40-10DBA490020C}"/>
    <cellStyle name="Input 4 2 5 3 4 4" xfId="30511" xr:uid="{462B8F28-E765-42A1-B4C4-65976F3AA601}"/>
    <cellStyle name="Input 4 2 5 3 4 5" xfId="38619" xr:uid="{494205F2-5254-4056-896A-6126BCAD37FF}"/>
    <cellStyle name="Input 4 2 5 3 4 6" xfId="46184" xr:uid="{47919093-F0D2-432D-A2E5-28642960C04C}"/>
    <cellStyle name="Input 4 2 5 3 4 7" xfId="14039" xr:uid="{93197ABE-4D5C-460A-A059-7C286C66338B}"/>
    <cellStyle name="Input 4 2 5 3 5" xfId="5517" xr:uid="{AF3E84FE-FF64-47AA-A31E-792AF26A4DEB}"/>
    <cellStyle name="Input 4 2 5 3 5 2" xfId="9588" xr:uid="{22DD43C2-876F-4716-A8EF-A75583C34DCC}"/>
    <cellStyle name="Input 4 2 5 3 5 2 2" xfId="27155" xr:uid="{97D11299-F1E2-4865-9FE1-F545D9745D43}"/>
    <cellStyle name="Input 4 2 5 3 5 2 3" xfId="34331" xr:uid="{047F85B1-0261-491D-BE5C-AD427ABFD24D}"/>
    <cellStyle name="Input 4 2 5 3 5 2 4" xfId="42838" xr:uid="{6AC7DB56-9004-4223-B0FE-19DBF66F49B3}"/>
    <cellStyle name="Input 4 2 5 3 5 2 5" xfId="18248" xr:uid="{C1C01560-50B1-4934-B796-749D445BFB22}"/>
    <cellStyle name="Input 4 2 5 3 5 3" xfId="23084" xr:uid="{1C2E0D28-9932-4F8E-BF04-8A7AE5474777}"/>
    <cellStyle name="Input 4 2 5 3 5 4" xfId="30659" xr:uid="{244562D3-D66F-42CF-8E44-0550FF9AC426}"/>
    <cellStyle name="Input 4 2 5 3 5 5" xfId="38767" xr:uid="{57D59097-8EE7-44CD-9F4C-2B88B09D6378}"/>
    <cellStyle name="Input 4 2 5 3 5 6" xfId="46332" xr:uid="{B530A5D4-9741-4773-AB28-BF9F14354379}"/>
    <cellStyle name="Input 4 2 5 3 5 7" xfId="14187" xr:uid="{B0EB107C-CCAE-4AC3-A80F-9DCC7093C539}"/>
    <cellStyle name="Input 4 2 5 3 6" xfId="4171" xr:uid="{7E30BBAC-E3DD-4DCC-9498-2F5A789886C0}"/>
    <cellStyle name="Input 4 2 5 3 6 2" xfId="8614" xr:uid="{773AE208-F418-49A7-BAC1-0A91667023F7}"/>
    <cellStyle name="Input 4 2 5 3 6 2 2" xfId="26181" xr:uid="{E3CB168F-310D-4A78-A5CD-F9A089BF5274}"/>
    <cellStyle name="Input 4 2 5 3 6 2 3" xfId="33357" xr:uid="{45574CC5-9229-4A6B-9FE2-3AAC06F1EDF8}"/>
    <cellStyle name="Input 4 2 5 3 6 2 4" xfId="41864" xr:uid="{E823E42E-F38A-415B-AE1F-A9AE2E88B7F2}"/>
    <cellStyle name="Input 4 2 5 3 6 2 5" xfId="17274" xr:uid="{47E88443-FCDE-4CA3-84D6-6D619FD8F226}"/>
    <cellStyle name="Input 4 2 5 3 6 3" xfId="21738" xr:uid="{609BA416-FAE1-46D0-9599-B36EBCA97D6E}"/>
    <cellStyle name="Input 4 2 5 3 6 4" xfId="29679" xr:uid="{0825D8B1-68B5-449D-AC1B-C88E7521889F}"/>
    <cellStyle name="Input 4 2 5 3 6 5" xfId="37421" xr:uid="{2D221B72-A027-4597-9B5A-143E42D17459}"/>
    <cellStyle name="Input 4 2 5 3 6 6" xfId="45354" xr:uid="{551BDC56-D835-4D04-A27C-A4ADB1A44B61}"/>
    <cellStyle name="Input 4 2 5 3 6 7" xfId="12889" xr:uid="{41E6BD5C-C951-4731-A5F7-1338317737A7}"/>
    <cellStyle name="Input 4 2 5 3 7" xfId="6732" xr:uid="{593EB2CA-0E88-4534-A576-C18D94B1FC88}"/>
    <cellStyle name="Input 4 2 5 3 7 2" xfId="10747" xr:uid="{F47F0F6C-688E-4C2F-A2A2-F301677A6329}"/>
    <cellStyle name="Input 4 2 5 3 7 2 2" xfId="28314" xr:uid="{0D38AF98-238E-4F75-BB5C-2EAF31135EE3}"/>
    <cellStyle name="Input 4 2 5 3 7 2 3" xfId="35490" xr:uid="{1C773C49-33B7-4F69-9501-A52CA76BF3F2}"/>
    <cellStyle name="Input 4 2 5 3 7 2 4" xfId="43997" xr:uid="{4BC03D0A-22EA-4063-9BB6-BC3BCED134CF}"/>
    <cellStyle name="Input 4 2 5 3 7 2 5" xfId="19407" xr:uid="{A732299B-5C5D-47C8-A925-7219290CE25E}"/>
    <cellStyle name="Input 4 2 5 3 7 3" xfId="24299" xr:uid="{43FEB57A-1A51-43A4-9F10-D330683AD575}"/>
    <cellStyle name="Input 4 2 5 3 7 4" xfId="31874" xr:uid="{BF1B9479-FAEF-45DE-8104-7D6520896922}"/>
    <cellStyle name="Input 4 2 5 3 7 5" xfId="39982" xr:uid="{9758ADBF-4DD5-4D75-BC51-044D6DF410CF}"/>
    <cellStyle name="Input 4 2 5 3 7 6" xfId="47547" xr:uid="{B6F30310-5367-4CD0-A9FA-9623DDCDBF1A}"/>
    <cellStyle name="Input 4 2 5 3 7 7" xfId="15402" xr:uid="{ABC0A150-69A8-4924-B0F6-B3E34C67E4D7}"/>
    <cellStyle name="Input 4 2 5 3 8" xfId="7195" xr:uid="{80987452-6C9D-477C-BCF1-E9C364D8FBA7}"/>
    <cellStyle name="Input 4 2 5 3 8 2" xfId="24762" xr:uid="{D6AB4B69-AD5B-49A0-8E88-F93C2EC13A99}"/>
    <cellStyle name="Input 4 2 5 3 8 3" xfId="32135" xr:uid="{C9E0205A-CE97-43B8-B0A9-976BB401AF82}"/>
    <cellStyle name="Input 4 2 5 3 8 4" xfId="40445" xr:uid="{A7488143-2919-4753-8110-CD6D354B0040}"/>
    <cellStyle name="Input 4 2 5 3 8 5" xfId="15855" xr:uid="{F3390991-1103-4A3B-86D6-60959797267A}"/>
    <cellStyle name="Input 4 2 5 3 9" xfId="20139" xr:uid="{04256698-1A8E-48F6-8B21-6BA8F28305F7}"/>
    <cellStyle name="Input 4 2 5 4" xfId="2706" xr:uid="{95E97E2D-B016-4202-B477-63908C747A89}"/>
    <cellStyle name="Input 4 2 5 4 10" xfId="28519" xr:uid="{0BE2DE30-6439-4E63-92B7-F75F340CC36C}"/>
    <cellStyle name="Input 4 2 5 4 11" xfId="35956" xr:uid="{0D9E362A-DD8E-4996-827C-3911724CD3FE}"/>
    <cellStyle name="Input 4 2 5 4 12" xfId="44197" xr:uid="{03AE63F4-5AFD-413B-AA7F-54A7FFA829B5}"/>
    <cellStyle name="Input 4 2 5 4 13" xfId="11463" xr:uid="{F2FC698D-BF2B-4120-9DAF-8F892F678581}"/>
    <cellStyle name="Input 4 2 5 4 2" xfId="4611" xr:uid="{01D2B4B0-95A5-4DFA-BD88-BD7A11C86FAA}"/>
    <cellStyle name="Input 4 2 5 4 2 2" xfId="8924" xr:uid="{3ED39ECA-8ACD-41C9-BE9C-4B77EF258510}"/>
    <cellStyle name="Input 4 2 5 4 2 2 2" xfId="26491" xr:uid="{537FFD38-668A-438D-B88C-270E0E082C88}"/>
    <cellStyle name="Input 4 2 5 4 2 2 3" xfId="33667" xr:uid="{52BA450F-F983-4085-BC42-B31198A15D34}"/>
    <cellStyle name="Input 4 2 5 4 2 2 4" xfId="42174" xr:uid="{03691BE7-02F1-4B9B-9BC7-1577C238BBAC}"/>
    <cellStyle name="Input 4 2 5 4 2 2 5" xfId="17584" xr:uid="{3867CB0C-199A-408B-84F1-DE9F75D0066D}"/>
    <cellStyle name="Input 4 2 5 4 2 3" xfId="22178" xr:uid="{44D3033D-37DC-4C21-A4B9-B0292750E32E}"/>
    <cellStyle name="Input 4 2 5 4 2 4" xfId="29972" xr:uid="{B0D8C103-08D8-43D5-A817-536222030074}"/>
    <cellStyle name="Input 4 2 5 4 2 5" xfId="37861" xr:uid="{F9D78F64-F784-4A52-9C14-2D709FEDFEAB}"/>
    <cellStyle name="Input 4 2 5 4 2 6" xfId="45646" xr:uid="{9D678FEE-94D1-4EAD-88DD-DA42E38947CA}"/>
    <cellStyle name="Input 4 2 5 4 2 7" xfId="13305" xr:uid="{A93728B9-0FDA-40AA-B054-45E2DE217224}"/>
    <cellStyle name="Input 4 2 5 4 3" xfId="5388" xr:uid="{3767F93B-7C40-48FB-9BE3-14686ACAF056}"/>
    <cellStyle name="Input 4 2 5 4 3 2" xfId="9471" xr:uid="{AB07A0BE-2D79-4AD1-AE33-AABB0D1425E1}"/>
    <cellStyle name="Input 4 2 5 4 3 2 2" xfId="27038" xr:uid="{BF9833A3-A524-4C56-B129-E9BDE33CE510}"/>
    <cellStyle name="Input 4 2 5 4 3 2 3" xfId="34214" xr:uid="{665FC1B2-3101-4056-9ED5-BEB371AE3A8C}"/>
    <cellStyle name="Input 4 2 5 4 3 2 4" xfId="42721" xr:uid="{ED9D2168-7DC8-4457-977C-FF286412740E}"/>
    <cellStyle name="Input 4 2 5 4 3 2 5" xfId="18131" xr:uid="{06F9537D-4FB3-4A84-B215-E99A67AAA8BB}"/>
    <cellStyle name="Input 4 2 5 4 3 3" xfId="22955" xr:uid="{E5728A42-4C4A-487A-8B50-8A99A1D956B0}"/>
    <cellStyle name="Input 4 2 5 4 3 4" xfId="30530" xr:uid="{99EB624E-A367-48D2-958A-5FD89D87795C}"/>
    <cellStyle name="Input 4 2 5 4 3 5" xfId="38638" xr:uid="{44F1FBF0-27F5-43EA-BE5E-DFB159226ADE}"/>
    <cellStyle name="Input 4 2 5 4 3 6" xfId="46203" xr:uid="{D81C769C-2FAF-44EE-BC40-94265C7E4CCA}"/>
    <cellStyle name="Input 4 2 5 4 3 7" xfId="14058" xr:uid="{A90BB98B-41D5-406A-8948-E6792678BC4D}"/>
    <cellStyle name="Input 4 2 5 4 4" xfId="5701" xr:uid="{7E25C71B-37BD-4C4D-92BC-61F3A2BC46D1}"/>
    <cellStyle name="Input 4 2 5 4 4 2" xfId="9760" xr:uid="{1EDD2586-DC09-4919-9F9A-F962CF71F53A}"/>
    <cellStyle name="Input 4 2 5 4 4 2 2" xfId="27327" xr:uid="{20DF5EBB-833C-48EC-9AD3-19CF6038C166}"/>
    <cellStyle name="Input 4 2 5 4 4 2 3" xfId="34503" xr:uid="{3163E0AA-195C-44B2-B47A-3D32FE965A3B}"/>
    <cellStyle name="Input 4 2 5 4 4 2 4" xfId="43010" xr:uid="{FA8C72CA-A6A9-4360-8AEF-D1060FF00B70}"/>
    <cellStyle name="Input 4 2 5 4 4 2 5" xfId="18420" xr:uid="{5769A7F4-A178-45E1-9E42-CD1BB6612BFA}"/>
    <cellStyle name="Input 4 2 5 4 4 3" xfId="23268" xr:uid="{7126E2C7-AC45-469A-9097-3CE845D2C51F}"/>
    <cellStyle name="Input 4 2 5 4 4 4" xfId="30843" xr:uid="{AB67964A-A01C-4890-B857-431F10DE6935}"/>
    <cellStyle name="Input 4 2 5 4 4 5" xfId="38951" xr:uid="{BCCC61FE-A20B-4E95-80A0-09B388B44489}"/>
    <cellStyle name="Input 4 2 5 4 4 6" xfId="46516" xr:uid="{E6E0D8C3-7F95-4447-A9CB-1C2FE8DC9E8D}"/>
    <cellStyle name="Input 4 2 5 4 4 7" xfId="14371" xr:uid="{E65DD485-0AEF-4916-B332-C14498B45429}"/>
    <cellStyle name="Input 4 2 5 4 5" xfId="6055" xr:uid="{9BB8BAE1-3E1A-4B78-B19E-B9EF32AB2D4A}"/>
    <cellStyle name="Input 4 2 5 4 5 2" xfId="10105" xr:uid="{F3F08493-2AEE-4483-919D-C1FED5993629}"/>
    <cellStyle name="Input 4 2 5 4 5 2 2" xfId="27672" xr:uid="{B33D4E26-6AFB-4D35-B602-CAB7358BCBB0}"/>
    <cellStyle name="Input 4 2 5 4 5 2 3" xfId="34848" xr:uid="{712BAC35-538C-47D5-8009-2A2316865BF6}"/>
    <cellStyle name="Input 4 2 5 4 5 2 4" xfId="43355" xr:uid="{EEAF999A-31AD-425B-80B7-0D802AA5BD24}"/>
    <cellStyle name="Input 4 2 5 4 5 2 5" xfId="18765" xr:uid="{5334B569-6FFC-42DF-8564-AA4CDA86486F}"/>
    <cellStyle name="Input 4 2 5 4 5 3" xfId="23622" xr:uid="{3B81A5F8-00E6-4CD0-BE29-D32E9754A55C}"/>
    <cellStyle name="Input 4 2 5 4 5 4" xfId="31197" xr:uid="{46894C06-545F-452C-9ECC-5A012FDD09D7}"/>
    <cellStyle name="Input 4 2 5 4 5 5" xfId="39305" xr:uid="{AC30813C-0E43-4B17-AE1D-8592DC917FFA}"/>
    <cellStyle name="Input 4 2 5 4 5 6" xfId="46870" xr:uid="{26F30C0F-59E8-4225-8A37-0CAFDAAD92B8}"/>
    <cellStyle name="Input 4 2 5 4 5 7" xfId="14725" xr:uid="{37403C06-CC17-432A-901F-AAAB70A2A6F7}"/>
    <cellStyle name="Input 4 2 5 4 6" xfId="6423" xr:uid="{DB12166C-50D2-45D2-8D69-77069BCE0610}"/>
    <cellStyle name="Input 4 2 5 4 6 2" xfId="10460" xr:uid="{A7653F30-C0CD-41F5-837C-43C249A85085}"/>
    <cellStyle name="Input 4 2 5 4 6 2 2" xfId="28027" xr:uid="{E37BEDB9-0F0B-4653-BBEB-BD0AC7F105DA}"/>
    <cellStyle name="Input 4 2 5 4 6 2 3" xfId="35203" xr:uid="{02CBE1B3-7B51-4076-B9A1-687846FE4661}"/>
    <cellStyle name="Input 4 2 5 4 6 2 4" xfId="43710" xr:uid="{BC5F744A-08FF-4EE3-8A13-B8583C42DD81}"/>
    <cellStyle name="Input 4 2 5 4 6 2 5" xfId="19120" xr:uid="{6A471759-9BC8-4C83-8977-F7749361B7BA}"/>
    <cellStyle name="Input 4 2 5 4 6 3" xfId="23990" xr:uid="{16485A06-4773-4674-8B0F-7527073D9D73}"/>
    <cellStyle name="Input 4 2 5 4 6 4" xfId="31565" xr:uid="{2345A6B3-742E-40E6-9895-025A1D5072DA}"/>
    <cellStyle name="Input 4 2 5 4 6 5" xfId="39673" xr:uid="{21591941-D1F3-499A-B840-9902C2FE7E0F}"/>
    <cellStyle name="Input 4 2 5 4 6 6" xfId="47238" xr:uid="{EB348A06-1BC6-40AC-B736-4DFA3BCDBF74}"/>
    <cellStyle name="Input 4 2 5 4 6 7" xfId="15093" xr:uid="{2986DD2F-F666-44BC-A284-D3E5B2029930}"/>
    <cellStyle name="Input 4 2 5 4 7" xfId="6518" xr:uid="{42098FDB-9626-4248-849E-D7F8C1271551}"/>
    <cellStyle name="Input 4 2 5 4 7 2" xfId="10550" xr:uid="{772C1CDC-14B5-4270-8BF0-972774F80E61}"/>
    <cellStyle name="Input 4 2 5 4 7 2 2" xfId="28117" xr:uid="{F7A68F05-833A-4407-8410-959106477D21}"/>
    <cellStyle name="Input 4 2 5 4 7 2 3" xfId="35293" xr:uid="{1BA3955E-FACB-4771-8C4B-5A87C33239C6}"/>
    <cellStyle name="Input 4 2 5 4 7 2 4" xfId="43800" xr:uid="{55E9C4C1-24B7-4412-AD5D-215DDD636553}"/>
    <cellStyle name="Input 4 2 5 4 7 2 5" xfId="19210" xr:uid="{B0AF4F1F-74B2-40A6-947E-314E3D0D8399}"/>
    <cellStyle name="Input 4 2 5 4 7 3" xfId="24085" xr:uid="{389E57D7-4761-48B7-9E0D-9C2910161122}"/>
    <cellStyle name="Input 4 2 5 4 7 4" xfId="31660" xr:uid="{A3D49887-ED9D-40CD-B199-268D93758252}"/>
    <cellStyle name="Input 4 2 5 4 7 5" xfId="39768" xr:uid="{509B77AC-AC3D-494D-BE11-B4A9D12FCF29}"/>
    <cellStyle name="Input 4 2 5 4 7 6" xfId="47333" xr:uid="{5ADAF600-C85D-4756-8F6D-D3032E4F4F99}"/>
    <cellStyle name="Input 4 2 5 4 7 7" xfId="15188" xr:uid="{819A0019-D05C-43E2-A7AC-5C30FD60E366}"/>
    <cellStyle name="Input 4 2 5 4 8" xfId="7328" xr:uid="{B33E30BE-8EB2-4F01-9D2A-B40C7698DEEE}"/>
    <cellStyle name="Input 4 2 5 4 8 2" xfId="24895" xr:uid="{10A103FC-0E08-4C53-89C2-AD4548A3B626}"/>
    <cellStyle name="Input 4 2 5 4 8 3" xfId="32266" xr:uid="{B2A5A00A-3833-4C8F-9922-6B0309873C9E}"/>
    <cellStyle name="Input 4 2 5 4 8 4" xfId="40578" xr:uid="{A72CF2C0-368E-413E-8E2D-F481284EB13B}"/>
    <cellStyle name="Input 4 2 5 4 8 5" xfId="15988" xr:uid="{94737E60-BD5C-4063-90A5-04401C91FD0B}"/>
    <cellStyle name="Input 4 2 5 4 9" xfId="20272" xr:uid="{9150F026-6A4F-4A87-90C8-A0ACBE0A9E27}"/>
    <cellStyle name="Input 4 2 5 5" xfId="4256" xr:uid="{0317F692-51AC-4C90-B2DF-9C26DAA84346}"/>
    <cellStyle name="Input 4 2 5 5 2" xfId="8666" xr:uid="{C1A75524-E9F5-4178-A1AF-4A03D9F1021C}"/>
    <cellStyle name="Input 4 2 5 5 2 2" xfId="26233" xr:uid="{E21838CA-D70A-498B-B039-33DBA92BE554}"/>
    <cellStyle name="Input 4 2 5 5 2 3" xfId="33409" xr:uid="{FC8CA6AC-95A0-47BC-B5E3-5F964B2CC5D4}"/>
    <cellStyle name="Input 4 2 5 5 2 4" xfId="41916" xr:uid="{381CB2CA-E102-4F8E-B4D9-A20AF861EEA3}"/>
    <cellStyle name="Input 4 2 5 5 2 5" xfId="17326" xr:uid="{DC141D7A-4D97-4D7E-868A-33D83F4F473E}"/>
    <cellStyle name="Input 4 2 5 5 3" xfId="21823" xr:uid="{C88AD86A-CE07-423E-A3E5-D15759B34F0A}"/>
    <cellStyle name="Input 4 2 5 5 4" xfId="29736" xr:uid="{036D9A2C-C5E7-4F23-B5D7-6ACCF9192F53}"/>
    <cellStyle name="Input 4 2 5 5 5" xfId="37506" xr:uid="{AD8713DB-C259-41E4-8985-0721A5AD3F4A}"/>
    <cellStyle name="Input 4 2 5 5 6" xfId="45411" xr:uid="{AD0B50A9-2E04-4065-B03F-ACFD81D11D3F}"/>
    <cellStyle name="Input 4 2 5 5 7" xfId="12972" xr:uid="{23B3464D-94CF-44F0-871D-AC6060A4A101}"/>
    <cellStyle name="Input 4 2 5 6" xfId="3934" xr:uid="{F6D8806B-A36B-4850-8363-5F726C5BA48E}"/>
    <cellStyle name="Input 4 2 5 6 2" xfId="8437" xr:uid="{0FF9AB62-5950-45F7-828F-4E93AD17A7C6}"/>
    <cellStyle name="Input 4 2 5 6 2 2" xfId="26004" xr:uid="{CD1E2EEB-E11A-4D36-A98D-7F8D2CEC599D}"/>
    <cellStyle name="Input 4 2 5 6 2 3" xfId="33180" xr:uid="{2FE0527D-2F45-42E3-9E86-EFE45CBAF295}"/>
    <cellStyle name="Input 4 2 5 6 2 4" xfId="41687" xr:uid="{D531363A-969E-4D95-978F-ED94CE40366F}"/>
    <cellStyle name="Input 4 2 5 6 2 5" xfId="17097" xr:uid="{2B77712F-3D3F-4DB7-9E04-311F11CA1F9B}"/>
    <cellStyle name="Input 4 2 5 6 3" xfId="21501" xr:uid="{496CC58C-9B20-46FA-80FB-AA5A0C565E86}"/>
    <cellStyle name="Input 4 2 5 6 4" xfId="29480" xr:uid="{5FEF0D9C-347B-417F-AD68-0BBA4D2248C8}"/>
    <cellStyle name="Input 4 2 5 6 5" xfId="37184" xr:uid="{B9398E25-4E4D-4FA4-A2AA-EB113A95922A}"/>
    <cellStyle name="Input 4 2 5 6 6" xfId="45155" xr:uid="{BAB811CC-0402-4D33-B7A3-A693F9A27152}"/>
    <cellStyle name="Input 4 2 5 6 7" xfId="12652" xr:uid="{AD195B3B-C896-4059-A652-42E93C60B118}"/>
    <cellStyle name="Input 4 2 5 7" xfId="3768" xr:uid="{C64C832F-1382-4E0A-B410-BCD794268F84}"/>
    <cellStyle name="Input 4 2 5 7 2" xfId="8309" xr:uid="{F1D6063C-F3BC-4606-A656-E2E17211606C}"/>
    <cellStyle name="Input 4 2 5 7 2 2" xfId="25876" xr:uid="{9CA39C3C-039F-48B2-8B04-7478EC5CDA1B}"/>
    <cellStyle name="Input 4 2 5 7 2 3" xfId="33052" xr:uid="{DA72857A-24DB-47B6-8801-36D1764E6267}"/>
    <cellStyle name="Input 4 2 5 7 2 4" xfId="41559" xr:uid="{868BE1A4-2055-4A18-B1BE-6EFB07A63087}"/>
    <cellStyle name="Input 4 2 5 7 2 5" xfId="16969" xr:uid="{8A574336-15DB-4E38-8C9B-F3B9FD61FD86}"/>
    <cellStyle name="Input 4 2 5 7 3" xfId="21335" xr:uid="{594754FE-2416-4771-8F25-EE1BFF98174E}"/>
    <cellStyle name="Input 4 2 5 7 4" xfId="29353" xr:uid="{7CFE9FC3-4AF3-4E4A-9C89-BD63007267DB}"/>
    <cellStyle name="Input 4 2 5 7 5" xfId="37018" xr:uid="{91EB8549-A126-4A7A-8821-FE600AA3C5FA}"/>
    <cellStyle name="Input 4 2 5 7 6" xfId="45029" xr:uid="{66D9B120-F8F2-4E00-BF42-4F2B75D32DD9}"/>
    <cellStyle name="Input 4 2 5 7 7" xfId="12494" xr:uid="{57136494-F45B-4BB8-947C-1E7562AFD188}"/>
    <cellStyle name="Input 4 2 5 8" xfId="5506" xr:uid="{4CF2FF20-87DB-42A3-A310-8BF051F2FA5F}"/>
    <cellStyle name="Input 4 2 5 8 2" xfId="9579" xr:uid="{2CD32ADE-1D5E-4FA0-ADAA-871D1C48224A}"/>
    <cellStyle name="Input 4 2 5 8 2 2" xfId="27146" xr:uid="{B9A9BA4A-973E-4BCF-9D63-ED0C52C22EA7}"/>
    <cellStyle name="Input 4 2 5 8 2 3" xfId="34322" xr:uid="{CC915169-931C-4547-9715-74C961664771}"/>
    <cellStyle name="Input 4 2 5 8 2 4" xfId="42829" xr:uid="{7930215A-6B49-40E8-89E7-0618C4215FE1}"/>
    <cellStyle name="Input 4 2 5 8 2 5" xfId="18239" xr:uid="{7FF33E55-7987-4777-8FA3-57E92B8EF5AD}"/>
    <cellStyle name="Input 4 2 5 8 3" xfId="23073" xr:uid="{EDA8B834-C4E9-4FC6-9329-66F9C46975A8}"/>
    <cellStyle name="Input 4 2 5 8 4" xfId="30648" xr:uid="{253FDEA6-04EC-46E2-855F-DEED66349488}"/>
    <cellStyle name="Input 4 2 5 8 5" xfId="38756" xr:uid="{7BCAE6AF-8B0B-405C-8642-92995C8153F9}"/>
    <cellStyle name="Input 4 2 5 8 6" xfId="46321" xr:uid="{7A10A409-64D9-4F10-AB86-D42466D7C55E}"/>
    <cellStyle name="Input 4 2 5 8 7" xfId="14176" xr:uid="{12359B35-DE62-43A0-908A-0C2FDFBEFB20}"/>
    <cellStyle name="Input 4 2 5 9" xfId="3385" xr:uid="{A498723D-6601-48A1-AA1C-710C5838BD8E}"/>
    <cellStyle name="Input 4 2 5 9 2" xfId="7987" xr:uid="{41286CA3-920A-4D90-9154-214E83DEFCBE}"/>
    <cellStyle name="Input 4 2 5 9 2 2" xfId="25554" xr:uid="{9E6B45BF-54CE-438D-963F-7DDC76167B0D}"/>
    <cellStyle name="Input 4 2 5 9 2 3" xfId="32730" xr:uid="{B136A32C-C86F-4FE3-A6B9-0602202D7E84}"/>
    <cellStyle name="Input 4 2 5 9 2 4" xfId="41237" xr:uid="{2EF195D4-9235-4814-9FC0-0AD7FC7664D6}"/>
    <cellStyle name="Input 4 2 5 9 2 5" xfId="16647" xr:uid="{9303FA55-C38B-4E82-AFB5-3BFAE453C6F5}"/>
    <cellStyle name="Input 4 2 5 9 3" xfId="20952" xr:uid="{805C2AC1-33C3-48F4-9A05-7BAF3114CE93}"/>
    <cellStyle name="Input 4 2 5 9 4" xfId="28979" xr:uid="{ACCFBEC2-1FB3-4F59-9EFC-EECF00DA6B36}"/>
    <cellStyle name="Input 4 2 5 9 5" xfId="36635" xr:uid="{2533B54C-A660-44AE-A345-4B23BE66197C}"/>
    <cellStyle name="Input 4 2 5 9 6" xfId="44656" xr:uid="{EF253C54-2AC1-439B-BC56-0AC2DF5411E8}"/>
    <cellStyle name="Input 4 2 5 9 7" xfId="12119" xr:uid="{78F848C2-C081-4372-8674-5093162080CB}"/>
    <cellStyle name="Input 4 2 6" xfId="2497" xr:uid="{B32EB0A2-4302-485C-86D7-503FDE20340D}"/>
    <cellStyle name="Input 4 2 6 10" xfId="6753" xr:uid="{AD7EDD71-F7CB-41E6-8889-092699CC56C1}"/>
    <cellStyle name="Input 4 2 6 10 2" xfId="10759" xr:uid="{0CF16242-3D54-438D-AEF4-6FECA6FB845E}"/>
    <cellStyle name="Input 4 2 6 10 2 2" xfId="28326" xr:uid="{C63F8DC2-924A-4F29-836E-8B68E701353D}"/>
    <cellStyle name="Input 4 2 6 10 2 3" xfId="35502" xr:uid="{14CA8B31-AF8F-4F4F-AF14-3B815C7C094A}"/>
    <cellStyle name="Input 4 2 6 10 2 4" xfId="44009" xr:uid="{2B6363BE-CA1E-463E-B246-E5EC748B6BCA}"/>
    <cellStyle name="Input 4 2 6 10 2 5" xfId="19419" xr:uid="{3211E2A9-DD5B-4B2C-9E77-F47941F2CCD9}"/>
    <cellStyle name="Input 4 2 6 10 3" xfId="24320" xr:uid="{28021ED9-B6A7-4758-9C3C-C5CC6CB495A6}"/>
    <cellStyle name="Input 4 2 6 10 4" xfId="31895" xr:uid="{F017B148-B5CE-4BFB-B0EC-F7C99FEF23A1}"/>
    <cellStyle name="Input 4 2 6 10 5" xfId="40003" xr:uid="{F256451F-CCE8-4452-A943-5474101323DC}"/>
    <cellStyle name="Input 4 2 6 10 6" xfId="47568" xr:uid="{6FECC720-1FAD-4BA9-88DA-46225D5EEEE7}"/>
    <cellStyle name="Input 4 2 6 10 7" xfId="15423" xr:uid="{101F249F-B2F2-426B-BFC4-3743E1371462}"/>
    <cellStyle name="Input 4 2 6 11" xfId="7119" xr:uid="{B5C435B0-FB77-4B2D-99FC-56C7161E1FA2}"/>
    <cellStyle name="Input 4 2 6 11 2" xfId="24686" xr:uid="{48351B34-59D1-4FE8-9061-DD29BAB910E4}"/>
    <cellStyle name="Input 4 2 6 11 3" xfId="32103" xr:uid="{38E1B295-2DF1-49F9-89F2-B6DF4E43F33E}"/>
    <cellStyle name="Input 4 2 6 11 4" xfId="40369" xr:uid="{1E36298A-099D-4C55-808C-149568A87954}"/>
    <cellStyle name="Input 4 2 6 11 5" xfId="15779" xr:uid="{51FF7E29-8BAE-4954-B0E5-C7331B487AE6}"/>
    <cellStyle name="Input 4 2 6 12" xfId="20063" xr:uid="{D59639D9-5029-4EF6-8531-40B0FE1A531A}"/>
    <cellStyle name="Input 4 2 6 13" xfId="11267" xr:uid="{3F11632E-A21D-439B-A529-68FDB4F100AC}"/>
    <cellStyle name="Input 4 2 6 2" xfId="3060" xr:uid="{EF789249-844A-4020-B9E3-1651708FB66D}"/>
    <cellStyle name="Input 4 2 6 2 10" xfId="28705" xr:uid="{FFBEB8C4-7BB8-4877-B933-E1F3820C1A2E}"/>
    <cellStyle name="Input 4 2 6 2 11" xfId="36309" xr:uid="{0B0A96B0-68B8-4EC6-801F-34DB9ACABC52}"/>
    <cellStyle name="Input 4 2 6 2 12" xfId="44382" xr:uid="{D599DE45-2071-4603-A5DC-FC5D205D67E4}"/>
    <cellStyle name="Input 4 2 6 2 13" xfId="11795" xr:uid="{DE969C93-A615-4816-87E4-5E5C2B7BAACF}"/>
    <cellStyle name="Input 4 2 6 2 2" xfId="4965" xr:uid="{3DCACE9F-D0EC-4C5C-BD3A-2D37FFF1CC85}"/>
    <cellStyle name="Input 4 2 6 2 2 2" xfId="9132" xr:uid="{5033A3DC-E6BD-4E65-98A7-E60D5F128167}"/>
    <cellStyle name="Input 4 2 6 2 2 2 2" xfId="26699" xr:uid="{DF487A7B-4DE5-448C-BA3F-CD41B60BAA68}"/>
    <cellStyle name="Input 4 2 6 2 2 2 3" xfId="33875" xr:uid="{B3BFFA35-981F-4C66-9D30-18E5490DFD89}"/>
    <cellStyle name="Input 4 2 6 2 2 2 4" xfId="42382" xr:uid="{AA721D11-0D18-44BB-AFE0-EF0713E3517C}"/>
    <cellStyle name="Input 4 2 6 2 2 2 5" xfId="17792" xr:uid="{720E8064-72BE-4128-9ECD-FFF6079AF94A}"/>
    <cellStyle name="Input 4 2 6 2 2 3" xfId="22532" xr:uid="{3D2EBD1F-FA60-4BD6-BD03-6D85B7BC0733}"/>
    <cellStyle name="Input 4 2 6 2 2 4" xfId="30158" xr:uid="{A2B6B1B4-BBEF-4151-AA65-C8388A12AAFC}"/>
    <cellStyle name="Input 4 2 6 2 2 5" xfId="38215" xr:uid="{B94FAD14-DCED-42BF-8BE1-597785136CD7}"/>
    <cellStyle name="Input 4 2 6 2 2 6" xfId="45831" xr:uid="{69600182-7A15-480E-9EC7-FE355F120FB6}"/>
    <cellStyle name="Input 4 2 6 2 2 7" xfId="13637" xr:uid="{D6285546-280A-43A3-ACE2-3C74D22ADF17}"/>
    <cellStyle name="Input 4 2 6 2 3" xfId="3977" xr:uid="{214D256A-E0DA-42B5-9136-81BF6862BE02}"/>
    <cellStyle name="Input 4 2 6 2 3 2" xfId="8474" xr:uid="{1E8ED81F-0C70-4BC8-9FFA-4421FFDFB8E9}"/>
    <cellStyle name="Input 4 2 6 2 3 2 2" xfId="26041" xr:uid="{73996003-02BF-4FE3-AA6E-9BD70AE14C9A}"/>
    <cellStyle name="Input 4 2 6 2 3 2 3" xfId="33217" xr:uid="{995DA02F-A93B-4001-BC9A-75749ADA5FF1}"/>
    <cellStyle name="Input 4 2 6 2 3 2 4" xfId="41724" xr:uid="{C8BC6DE4-6963-4C59-88DE-4C2E0AC8039E}"/>
    <cellStyle name="Input 4 2 6 2 3 2 5" xfId="17134" xr:uid="{2CCC3A67-B214-4E56-BACA-470193E443FB}"/>
    <cellStyle name="Input 4 2 6 2 3 3" xfId="21544" xr:uid="{C8E15BE5-03FB-42CA-B596-F00962274BC2}"/>
    <cellStyle name="Input 4 2 6 2 3 4" xfId="29522" xr:uid="{419E3B11-718E-47DF-BB29-8436A4F82F5A}"/>
    <cellStyle name="Input 4 2 6 2 3 5" xfId="37227" xr:uid="{AE3BBD30-52C5-4EC6-B0A1-AFCF4845CFB8}"/>
    <cellStyle name="Input 4 2 6 2 3 6" xfId="45197" xr:uid="{60191F05-F002-49E5-B7C2-B64C907220BA}"/>
    <cellStyle name="Input 4 2 6 2 3 7" xfId="12695" xr:uid="{58E51A53-A23C-4021-8EC6-A5460BD40DD2}"/>
    <cellStyle name="Input 4 2 6 2 4" xfId="5938" xr:uid="{64634597-1B17-438B-BDAC-16345B34B91A}"/>
    <cellStyle name="Input 4 2 6 2 4 2" xfId="9988" xr:uid="{5A03F1A7-7B5F-4BFA-8AC8-259D41BEAF14}"/>
    <cellStyle name="Input 4 2 6 2 4 2 2" xfId="27555" xr:uid="{2FE33DE1-522C-4B98-B28F-1FC8F3838CFB}"/>
    <cellStyle name="Input 4 2 6 2 4 2 3" xfId="34731" xr:uid="{5B874D70-FE5A-4E39-AE3B-502EEB65A336}"/>
    <cellStyle name="Input 4 2 6 2 4 2 4" xfId="43238" xr:uid="{C4BCAB4D-7A31-4D1A-831A-9862A84B59D4}"/>
    <cellStyle name="Input 4 2 6 2 4 2 5" xfId="18648" xr:uid="{A2A29C36-DA97-4FFD-AB74-30FA560859A2}"/>
    <cellStyle name="Input 4 2 6 2 4 3" xfId="23505" xr:uid="{008D9E89-FFA1-400E-8D5A-034D9D91EBF6}"/>
    <cellStyle name="Input 4 2 6 2 4 4" xfId="31080" xr:uid="{8EC1E717-F23C-4712-8A10-6004333985CF}"/>
    <cellStyle name="Input 4 2 6 2 4 5" xfId="39188" xr:uid="{DC0D90DE-BA4C-499B-B4DF-B6B8A189FDB6}"/>
    <cellStyle name="Input 4 2 6 2 4 6" xfId="46753" xr:uid="{AFBF233F-E43C-4AC1-8359-6D377C2387F6}"/>
    <cellStyle name="Input 4 2 6 2 4 7" xfId="14608" xr:uid="{5995670C-53C7-448C-8B79-4CBEBC369EAE}"/>
    <cellStyle name="Input 4 2 6 2 5" xfId="6297" xr:uid="{4838922D-4F23-4DEE-9D04-26C665BE0128}"/>
    <cellStyle name="Input 4 2 6 2 5 2" xfId="10336" xr:uid="{39331584-22E0-4D83-A2E9-943EB9BB8648}"/>
    <cellStyle name="Input 4 2 6 2 5 2 2" xfId="27903" xr:uid="{D43CE088-758E-4F05-A01D-FD1AEA1AC496}"/>
    <cellStyle name="Input 4 2 6 2 5 2 3" xfId="35079" xr:uid="{B1E4F91F-DBF2-405A-9D1A-FDC16ADB8B87}"/>
    <cellStyle name="Input 4 2 6 2 5 2 4" xfId="43586" xr:uid="{EE72E64A-3FE2-46BE-BFE9-0FBC2164809A}"/>
    <cellStyle name="Input 4 2 6 2 5 2 5" xfId="18996" xr:uid="{063CFDDD-561C-4486-B5FD-1F40D62DBB4D}"/>
    <cellStyle name="Input 4 2 6 2 5 3" xfId="23864" xr:uid="{4BFEE0E7-6CD2-4CAE-A2B7-A6D1A8F8F291}"/>
    <cellStyle name="Input 4 2 6 2 5 4" xfId="31439" xr:uid="{24D0F875-7F8D-4D15-BC3F-2C406D33343C}"/>
    <cellStyle name="Input 4 2 6 2 5 5" xfId="39547" xr:uid="{088CDF63-C42E-4B7C-888A-7E81CA29EBD9}"/>
    <cellStyle name="Input 4 2 6 2 5 6" xfId="47112" xr:uid="{515BC8B0-9826-456B-8A43-86612EF49265}"/>
    <cellStyle name="Input 4 2 6 2 5 7" xfId="14967" xr:uid="{FC9A1EC4-4834-4481-9539-0311247847F9}"/>
    <cellStyle name="Input 4 2 6 2 6" xfId="6631" xr:uid="{B13855B4-6B17-4ED3-951F-3726793B5C26}"/>
    <cellStyle name="Input 4 2 6 2 6 2" xfId="10655" xr:uid="{14C23212-A149-4073-AB1A-513034BE06A0}"/>
    <cellStyle name="Input 4 2 6 2 6 2 2" xfId="28222" xr:uid="{65A988B9-38D1-4993-8F4E-71F37B7FA668}"/>
    <cellStyle name="Input 4 2 6 2 6 2 3" xfId="35398" xr:uid="{5E5A4BA7-2591-4590-8778-26D26709903F}"/>
    <cellStyle name="Input 4 2 6 2 6 2 4" xfId="43905" xr:uid="{C0E9D2F5-EE35-49AB-9F4D-ED8B4D146AB7}"/>
    <cellStyle name="Input 4 2 6 2 6 2 5" xfId="19315" xr:uid="{C9BDA50E-7E06-4389-A465-3449BF989948}"/>
    <cellStyle name="Input 4 2 6 2 6 3" xfId="24198" xr:uid="{F96E235E-0E4F-4DAF-9283-8E13E16CB475}"/>
    <cellStyle name="Input 4 2 6 2 6 4" xfId="31773" xr:uid="{5E5F3928-4C61-458C-A206-82F3BFBD5856}"/>
    <cellStyle name="Input 4 2 6 2 6 5" xfId="39881" xr:uid="{5D8B2FFE-E384-41B1-86E8-03CD99E7DF09}"/>
    <cellStyle name="Input 4 2 6 2 6 6" xfId="47446" xr:uid="{E1EDB5EC-CB0D-451B-A5C9-F9FEC579FA71}"/>
    <cellStyle name="Input 4 2 6 2 6 7" xfId="15301" xr:uid="{AF4BB7FB-6B01-4A98-B3EB-432AEF1ABCEF}"/>
    <cellStyle name="Input 4 2 6 2 7" xfId="3214" xr:uid="{3F81EE4E-C0BE-4CD3-9592-25003FC80C1D}"/>
    <cellStyle name="Input 4 2 6 2 7 2" xfId="7836" xr:uid="{51DE4CE2-A718-44AB-9734-884EF63D75FB}"/>
    <cellStyle name="Input 4 2 6 2 7 2 2" xfId="25403" xr:uid="{E2DE83B4-B9A3-44B1-8C03-99FC68B57A33}"/>
    <cellStyle name="Input 4 2 6 2 7 2 3" xfId="32579" xr:uid="{8D52A11C-24ED-4A25-BCBA-19BBE9032940}"/>
    <cellStyle name="Input 4 2 6 2 7 2 4" xfId="41086" xr:uid="{3C09A4C2-3343-4D7D-9EE2-05F3F0FD4674}"/>
    <cellStyle name="Input 4 2 6 2 7 2 5" xfId="16496" xr:uid="{D45D9009-7522-4874-ADE4-C190AA9C5059}"/>
    <cellStyle name="Input 4 2 6 2 7 3" xfId="20781" xr:uid="{EEF48820-73B3-4C23-B1B9-C6E4B15F4908}"/>
    <cellStyle name="Input 4 2 6 2 7 4" xfId="28809" xr:uid="{596EA171-8282-4656-8816-1258D89F5AD2}"/>
    <cellStyle name="Input 4 2 6 2 7 5" xfId="36464" xr:uid="{3BB6D05A-DB2D-4AE1-836D-7F27A9CD76BA}"/>
    <cellStyle name="Input 4 2 6 2 7 6" xfId="44486" xr:uid="{74E201AA-3C0D-49D8-B4DD-A7B3AF97D9F9}"/>
    <cellStyle name="Input 4 2 6 2 7 7" xfId="11948" xr:uid="{DFD838F5-3708-4153-A769-530F092B5799}"/>
    <cellStyle name="Input 4 2 6 2 8" xfId="7682" xr:uid="{41221D7F-524D-4C95-857E-BB55C0388DFF}"/>
    <cellStyle name="Input 4 2 6 2 8 2" xfId="25249" xr:uid="{7331A72C-BC98-482A-8157-FABEDF5AB90A}"/>
    <cellStyle name="Input 4 2 6 2 8 3" xfId="32474" xr:uid="{92F9E320-81AC-4374-9C5A-A16EC883FF15}"/>
    <cellStyle name="Input 4 2 6 2 8 4" xfId="40932" xr:uid="{A0FFA69B-36BA-4955-9D9D-61456FD180DF}"/>
    <cellStyle name="Input 4 2 6 2 8 5" xfId="16342" xr:uid="{979A5EE0-79DF-4FC1-B587-FB8ACC90ED5B}"/>
    <cellStyle name="Input 4 2 6 2 9" xfId="20626" xr:uid="{E34BFD51-CB00-439C-BB8B-6FACCA1D2A86}"/>
    <cellStyle name="Input 4 2 6 3" xfId="2637" xr:uid="{EBA280BC-3054-450C-AABA-A31BA2FDED4D}"/>
    <cellStyle name="Input 4 2 6 3 10" xfId="28459" xr:uid="{EF4F5659-EA7E-46D0-96E0-91FB10B2A2F2}"/>
    <cellStyle name="Input 4 2 6 3 11" xfId="35892" xr:uid="{1E31281C-8A12-4049-98F7-0537C847ED3C}"/>
    <cellStyle name="Input 4 2 6 3 12" xfId="44138" xr:uid="{19BCF0D9-2CEC-483B-9563-5EBEDB056507}"/>
    <cellStyle name="Input 4 2 6 3 13" xfId="11402" xr:uid="{9E052C01-8BA6-48FC-A323-11F3A6207EB4}"/>
    <cellStyle name="Input 4 2 6 3 2" xfId="4542" xr:uid="{52D140BB-6069-4777-98E2-567BA5256CB9}"/>
    <cellStyle name="Input 4 2 6 3 2 2" xfId="8856" xr:uid="{634A7C71-E568-42D1-9789-9470B40ED7A4}"/>
    <cellStyle name="Input 4 2 6 3 2 2 2" xfId="26423" xr:uid="{11B5070E-92B3-425C-A929-FF2B3A0DC2DD}"/>
    <cellStyle name="Input 4 2 6 3 2 2 3" xfId="33599" xr:uid="{216F6AE3-6E2F-4EE4-89C5-6AC7D99AE38D}"/>
    <cellStyle name="Input 4 2 6 3 2 2 4" xfId="42106" xr:uid="{BB095B80-7ED2-4400-A999-71641D225DE7}"/>
    <cellStyle name="Input 4 2 6 3 2 2 5" xfId="17516" xr:uid="{F14EB0AE-EC9C-4D0C-BE01-03FE5B0E742C}"/>
    <cellStyle name="Input 4 2 6 3 2 3" xfId="22109" xr:uid="{B7C9ED86-1CA0-4CCF-80AC-81BCE5EDB70B}"/>
    <cellStyle name="Input 4 2 6 3 2 4" xfId="29912" xr:uid="{B47C31B7-722C-4599-ACAF-7CA33E3DFD6B}"/>
    <cellStyle name="Input 4 2 6 3 2 5" xfId="37792" xr:uid="{E4B163D3-7E1F-490A-A2A1-F9B1C31CAC8F}"/>
    <cellStyle name="Input 4 2 6 3 2 6" xfId="45587" xr:uid="{DD6D09D3-7ED9-4A2B-83BD-5C980B9AF567}"/>
    <cellStyle name="Input 4 2 6 3 2 7" xfId="13244" xr:uid="{A81A3567-51F4-4F3F-9075-C2EEE65D742E}"/>
    <cellStyle name="Input 4 2 6 3 3" xfId="5310" xr:uid="{F7054F9B-99AA-4864-97E9-B193EC94ECF1}"/>
    <cellStyle name="Input 4 2 6 3 3 2" xfId="9398" xr:uid="{8EE0DC5A-E24E-4D81-95B2-76ECCDA46ECC}"/>
    <cellStyle name="Input 4 2 6 3 3 2 2" xfId="26965" xr:uid="{1B46AABD-452C-462C-95DB-7B806605B027}"/>
    <cellStyle name="Input 4 2 6 3 3 2 3" xfId="34141" xr:uid="{C698A16A-F551-418E-B88B-A2E69EBF9F19}"/>
    <cellStyle name="Input 4 2 6 3 3 2 4" xfId="42648" xr:uid="{83FD2B1E-7282-4C6C-ADBE-E17FF2D9EDFC}"/>
    <cellStyle name="Input 4 2 6 3 3 2 5" xfId="18058" xr:uid="{17D5E472-41C6-4CB1-AAB6-4EF9A278A8C3}"/>
    <cellStyle name="Input 4 2 6 3 3 3" xfId="22877" xr:uid="{77518F4F-8790-406A-98E2-C72268BA7A64}"/>
    <cellStyle name="Input 4 2 6 3 3 4" xfId="30452" xr:uid="{3E4B2CBA-7166-4FBE-A466-87CEC2F824C3}"/>
    <cellStyle name="Input 4 2 6 3 3 5" xfId="38560" xr:uid="{6FA6A8C1-7142-4DC5-9701-7B987D8C2811}"/>
    <cellStyle name="Input 4 2 6 3 3 6" xfId="46125" xr:uid="{4490335A-F5C8-4559-89DB-4872858FF8D8}"/>
    <cellStyle name="Input 4 2 6 3 3 7" xfId="13980" xr:uid="{4B59066B-35A5-4C5A-A78D-402B78CCAF94}"/>
    <cellStyle name="Input 4 2 6 3 4" xfId="3669" xr:uid="{98380393-D6D6-4CE9-8D5A-08F59E2286AD}"/>
    <cellStyle name="Input 4 2 6 3 4 2" xfId="8221" xr:uid="{023B6E0F-46CB-42BE-8CFE-CDC5392A86A0}"/>
    <cellStyle name="Input 4 2 6 3 4 2 2" xfId="25788" xr:uid="{DADC8373-BCAB-45B3-95B4-FB4CD0DB351D}"/>
    <cellStyle name="Input 4 2 6 3 4 2 3" xfId="32964" xr:uid="{E203283B-0E22-4EA1-9403-5B534CA45D5D}"/>
    <cellStyle name="Input 4 2 6 3 4 2 4" xfId="41471" xr:uid="{70D8B4E5-D610-4CA0-B4A6-54C686C7D852}"/>
    <cellStyle name="Input 4 2 6 3 4 2 5" xfId="16881" xr:uid="{2995FE44-637A-4C33-8937-2BB2CABC4647}"/>
    <cellStyle name="Input 4 2 6 3 4 3" xfId="21236" xr:uid="{846AE329-136B-4BD2-9680-5353A3863EBE}"/>
    <cellStyle name="Input 4 2 6 3 4 4" xfId="29254" xr:uid="{578DEBC7-5CAC-42E0-BCDB-67F3F98861B3}"/>
    <cellStyle name="Input 4 2 6 3 4 5" xfId="36919" xr:uid="{2555955C-46BF-4371-BF96-61975C851CD2}"/>
    <cellStyle name="Input 4 2 6 3 4 6" xfId="44930" xr:uid="{C32DD6FF-9144-4C0A-B974-AB15D5171F10}"/>
    <cellStyle name="Input 4 2 6 3 4 7" xfId="12395" xr:uid="{5D6551B2-8ECF-4C7B-BD10-269D4E087836}"/>
    <cellStyle name="Input 4 2 6 3 5" xfId="3548" xr:uid="{DD94DDD9-8B51-4173-BE18-FB4CD7E2EE74}"/>
    <cellStyle name="Input 4 2 6 3 5 2" xfId="8119" xr:uid="{7D9809A0-AE54-4803-BFA4-24F9CEF405E0}"/>
    <cellStyle name="Input 4 2 6 3 5 2 2" xfId="25686" xr:uid="{1F6B26B5-9CE2-49AC-ACBD-F4FAA649212D}"/>
    <cellStyle name="Input 4 2 6 3 5 2 3" xfId="32862" xr:uid="{3B84C80E-DB9C-41AB-88A1-EF67FC9B5D80}"/>
    <cellStyle name="Input 4 2 6 3 5 2 4" xfId="41369" xr:uid="{69142862-3681-4DCD-9ABE-36D379F566BA}"/>
    <cellStyle name="Input 4 2 6 3 5 2 5" xfId="16779" xr:uid="{C3AF73FD-1E3B-44D1-BE57-5B871280D6D3}"/>
    <cellStyle name="Input 4 2 6 3 5 3" xfId="21115" xr:uid="{89C4DA3C-0B81-46E2-8408-F2D138340DEF}"/>
    <cellStyle name="Input 4 2 6 3 5 4" xfId="29133" xr:uid="{3D6BCE6B-26AA-474B-AD08-6573AAA61940}"/>
    <cellStyle name="Input 4 2 6 3 5 5" xfId="36798" xr:uid="{1841C0EB-FA5D-4F52-A37D-A84C5FF9D831}"/>
    <cellStyle name="Input 4 2 6 3 5 6" xfId="44809" xr:uid="{C0C8FE04-2509-4BBA-91BC-6520E007A6E1}"/>
    <cellStyle name="Input 4 2 6 3 5 7" xfId="12274" xr:uid="{7D070FAA-8496-44D6-8CC8-D8B2172F409B}"/>
    <cellStyle name="Input 4 2 6 3 6" xfId="3585" xr:uid="{3664F870-624D-422D-8318-A45F6F7022D9}"/>
    <cellStyle name="Input 4 2 6 3 6 2" xfId="8149" xr:uid="{89B0DA9F-A1C1-4445-ADAA-D904A3964386}"/>
    <cellStyle name="Input 4 2 6 3 6 2 2" xfId="25716" xr:uid="{8B05C961-09DB-47AA-8150-34030776A491}"/>
    <cellStyle name="Input 4 2 6 3 6 2 3" xfId="32892" xr:uid="{0D267B67-51AB-4E28-BA2C-41CFB535CC12}"/>
    <cellStyle name="Input 4 2 6 3 6 2 4" xfId="41399" xr:uid="{188CA76B-56B7-441D-B411-74D88980A32C}"/>
    <cellStyle name="Input 4 2 6 3 6 2 5" xfId="16809" xr:uid="{CB65D0C2-ECDA-48E6-B5E2-9D42F262386A}"/>
    <cellStyle name="Input 4 2 6 3 6 3" xfId="21152" xr:uid="{96AEFEDD-415E-4688-B272-3D67C9E9D62A}"/>
    <cellStyle name="Input 4 2 6 3 6 4" xfId="29170" xr:uid="{37DCD555-38F5-4D07-B961-CCB0C88F1D71}"/>
    <cellStyle name="Input 4 2 6 3 6 5" xfId="36835" xr:uid="{7F57F5B0-BB2C-463B-B140-EA3A72E31D4A}"/>
    <cellStyle name="Input 4 2 6 3 6 6" xfId="44846" xr:uid="{8D3FE800-F4A6-4B1B-9FF7-7661E4319B6A}"/>
    <cellStyle name="Input 4 2 6 3 6 7" xfId="12311" xr:uid="{B0908F0C-817C-4DDA-94AC-3BA7D8D5AFB2}"/>
    <cellStyle name="Input 4 2 6 3 7" xfId="5584" xr:uid="{B7FFA76C-8D5A-42C2-B15D-0FA682BAED72}"/>
    <cellStyle name="Input 4 2 6 3 7 2" xfId="9649" xr:uid="{EBE4EADA-FB27-4C9E-B56E-E83FE243DD31}"/>
    <cellStyle name="Input 4 2 6 3 7 2 2" xfId="27216" xr:uid="{A30B7A30-7778-4021-8C1C-CDB81E14965A}"/>
    <cellStyle name="Input 4 2 6 3 7 2 3" xfId="34392" xr:uid="{2662FB00-73AD-4087-B1D9-B2E5DAD7E5BE}"/>
    <cellStyle name="Input 4 2 6 3 7 2 4" xfId="42899" xr:uid="{DDD08291-95C7-4429-811E-2735DA5231ED}"/>
    <cellStyle name="Input 4 2 6 3 7 2 5" xfId="18309" xr:uid="{4876B077-67D9-49FF-A7EE-D9D816B16AB9}"/>
    <cellStyle name="Input 4 2 6 3 7 3" xfId="23151" xr:uid="{78C799A3-21C1-4960-8886-9D5EFA66F7B0}"/>
    <cellStyle name="Input 4 2 6 3 7 4" xfId="30726" xr:uid="{6F996769-1020-4539-98FF-DF7C06079FDE}"/>
    <cellStyle name="Input 4 2 6 3 7 5" xfId="38834" xr:uid="{8F922723-95CD-422E-B377-DB2FC5A65EF9}"/>
    <cellStyle name="Input 4 2 6 3 7 6" xfId="46399" xr:uid="{CBD94B8C-2A2A-4891-AC06-E120439DF066}"/>
    <cellStyle name="Input 4 2 6 3 7 7" xfId="14254" xr:uid="{C98C86E7-B998-4653-9875-B8584F6ECA80}"/>
    <cellStyle name="Input 4 2 6 3 8" xfId="7259" xr:uid="{A7F08BD3-D0D9-463F-A719-77EFC3518E0B}"/>
    <cellStyle name="Input 4 2 6 3 8 2" xfId="24826" xr:uid="{E4B3D44E-C876-4952-B5EE-B811D1EE33AF}"/>
    <cellStyle name="Input 4 2 6 3 8 3" xfId="32198" xr:uid="{10FC4468-91FC-4C2C-8E61-677DAF1068BC}"/>
    <cellStyle name="Input 4 2 6 3 8 4" xfId="40509" xr:uid="{F551BCDE-9D83-4606-B7CA-BF2CD3BFBC79}"/>
    <cellStyle name="Input 4 2 6 3 8 5" xfId="15919" xr:uid="{8CA241FC-96D5-49E8-A545-BFCE6A7651C7}"/>
    <cellStyle name="Input 4 2 6 3 9" xfId="20203" xr:uid="{079750AD-FFCB-485E-B2EE-C0BEB56D212C}"/>
    <cellStyle name="Input 4 2 6 4" xfId="3169" xr:uid="{5EA7C73C-F4DD-427C-8A36-62BA3B976876}"/>
    <cellStyle name="Input 4 2 6 4 10" xfId="28769" xr:uid="{C0695409-3410-492C-8613-CF2E99D314BA}"/>
    <cellStyle name="Input 4 2 6 4 11" xfId="36419" xr:uid="{430720DB-C590-4E29-8F32-15C823C23624}"/>
    <cellStyle name="Input 4 2 6 4 12" xfId="44446" xr:uid="{473BB969-BC13-4DB5-87A4-7A964492F974}"/>
    <cellStyle name="Input 4 2 6 4 13" xfId="11903" xr:uid="{53563ED4-9FC9-4615-AD60-72A434EAE688}"/>
    <cellStyle name="Input 4 2 6 4 2" xfId="5075" xr:uid="{E7ACBFC9-E940-44EC-8A97-22DE66898F33}"/>
    <cellStyle name="Input 4 2 6 4 2 2" xfId="9198" xr:uid="{CA450292-EE92-4AAD-8696-6E02E8EBBBD9}"/>
    <cellStyle name="Input 4 2 6 4 2 2 2" xfId="26765" xr:uid="{AA2D738F-543B-44B2-967E-31EE2A4FF231}"/>
    <cellStyle name="Input 4 2 6 4 2 2 3" xfId="33941" xr:uid="{C96927CE-3D80-4860-B39E-258DD3705D43}"/>
    <cellStyle name="Input 4 2 6 4 2 2 4" xfId="42448" xr:uid="{288AD849-823D-4A7D-B567-A5CC9558FEC4}"/>
    <cellStyle name="Input 4 2 6 4 2 2 5" xfId="17858" xr:uid="{FEF5519D-FB4A-4D2F-8FE5-F9115082CF15}"/>
    <cellStyle name="Input 4 2 6 4 2 3" xfId="22642" xr:uid="{3984849F-9BAA-4849-B316-9E14B0E7F105}"/>
    <cellStyle name="Input 4 2 6 4 2 4" xfId="30222" xr:uid="{9EB15E60-3BFF-488D-BD1B-BBDC82F72EA2}"/>
    <cellStyle name="Input 4 2 6 4 2 5" xfId="38325" xr:uid="{145C6710-D130-4100-9413-A378159F15E2}"/>
    <cellStyle name="Input 4 2 6 4 2 6" xfId="45895" xr:uid="{C9822BBC-D05E-4A3F-B6D5-04461B44C009}"/>
    <cellStyle name="Input 4 2 6 4 2 7" xfId="13745" xr:uid="{C784D9B2-C903-42AC-B610-4A264D4545DA}"/>
    <cellStyle name="Input 4 2 6 4 3" xfId="3274" xr:uid="{2F958A3F-8D38-49BC-BCCD-0AF7946CF5F8}"/>
    <cellStyle name="Input 4 2 6 4 3 2" xfId="7887" xr:uid="{1099BE5B-46C7-4B83-A136-9A99CC85ED0B}"/>
    <cellStyle name="Input 4 2 6 4 3 2 2" xfId="25454" xr:uid="{A39039C8-5972-4B43-B156-90D0DB34B1B0}"/>
    <cellStyle name="Input 4 2 6 4 3 2 3" xfId="32630" xr:uid="{382A99BB-11A3-4828-948A-59CF31FC8817}"/>
    <cellStyle name="Input 4 2 6 4 3 2 4" xfId="41137" xr:uid="{2DEDB9F4-D9B0-4BE2-8C8E-B7A0E445A0D6}"/>
    <cellStyle name="Input 4 2 6 4 3 2 5" xfId="16547" xr:uid="{896E2E66-B65E-45BC-B5BD-86F9EFBE9921}"/>
    <cellStyle name="Input 4 2 6 4 3 3" xfId="20841" xr:uid="{CA5C7B37-3EE4-4FD9-94BB-45357F0C836D}"/>
    <cellStyle name="Input 4 2 6 4 3 4" xfId="28869" xr:uid="{4261DB73-B20C-488F-B996-7D1F056A597E}"/>
    <cellStyle name="Input 4 2 6 4 3 5" xfId="36524" xr:uid="{C4A80063-CDD9-4CA9-ACA2-DD7BE461BACF}"/>
    <cellStyle name="Input 4 2 6 4 3 6" xfId="44546" xr:uid="{91EFCDF2-B942-4E05-BA94-771579A84463}"/>
    <cellStyle name="Input 4 2 6 4 3 7" xfId="12008" xr:uid="{F8C23B4F-9FBB-4310-AC4F-F9B4AB0DC2FC}"/>
    <cellStyle name="Input 4 2 6 4 4" xfId="6003" xr:uid="{A86C0B99-04AD-4A50-9002-974F72341CD2}"/>
    <cellStyle name="Input 4 2 6 4 4 2" xfId="10053" xr:uid="{FEE9E074-1C8C-442D-84AB-5D5B6089417E}"/>
    <cellStyle name="Input 4 2 6 4 4 2 2" xfId="27620" xr:uid="{0DEE0678-2EC7-4D39-AE21-59A81106D674}"/>
    <cellStyle name="Input 4 2 6 4 4 2 3" xfId="34796" xr:uid="{7603421C-3F12-4702-A498-397773F38F9E}"/>
    <cellStyle name="Input 4 2 6 4 4 2 4" xfId="43303" xr:uid="{7FCB56A2-9A94-442C-85DF-62E23C5F9797}"/>
    <cellStyle name="Input 4 2 6 4 4 2 5" xfId="18713" xr:uid="{DB5A907D-4C75-4A1F-AE8C-9C7927E68E62}"/>
    <cellStyle name="Input 4 2 6 4 4 3" xfId="23570" xr:uid="{72D9C342-6BA0-4C49-817D-5850FA2F6781}"/>
    <cellStyle name="Input 4 2 6 4 4 4" xfId="31145" xr:uid="{23A3E3C7-D827-4487-B02D-36DD2C0B5328}"/>
    <cellStyle name="Input 4 2 6 4 4 5" xfId="39253" xr:uid="{2A1FB909-06BF-4885-AECE-350B3E5B5A57}"/>
    <cellStyle name="Input 4 2 6 4 4 6" xfId="46818" xr:uid="{24FBD1E5-60E9-4339-ADF1-6CD00A959918}"/>
    <cellStyle name="Input 4 2 6 4 4 7" xfId="14673" xr:uid="{BDE554B9-C34A-4421-A662-72E4C09323BF}"/>
    <cellStyle name="Input 4 2 6 4 5" xfId="6366" xr:uid="{7ADA19E0-A85D-4DB6-B8D4-051BEB5C2386}"/>
    <cellStyle name="Input 4 2 6 4 5 2" xfId="10403" xr:uid="{D0C6AAE8-64D4-4363-93C7-FFB8B52ABE15}"/>
    <cellStyle name="Input 4 2 6 4 5 2 2" xfId="27970" xr:uid="{9560E9A5-4D12-4EE6-8D56-47588194A0FD}"/>
    <cellStyle name="Input 4 2 6 4 5 2 3" xfId="35146" xr:uid="{7D81A494-E666-4E61-8F02-596B159B1642}"/>
    <cellStyle name="Input 4 2 6 4 5 2 4" xfId="43653" xr:uid="{A212E1CD-F562-468B-8C66-352D310D3CF0}"/>
    <cellStyle name="Input 4 2 6 4 5 2 5" xfId="19063" xr:uid="{37FA8469-BD32-4D53-9911-94ACCAB8314C}"/>
    <cellStyle name="Input 4 2 6 4 5 3" xfId="23933" xr:uid="{444253BA-24C1-4F89-9720-C4633D1E96F6}"/>
    <cellStyle name="Input 4 2 6 4 5 4" xfId="31508" xr:uid="{EC02BEC6-8FA7-4C07-BA58-9A17982CCB83}"/>
    <cellStyle name="Input 4 2 6 4 5 5" xfId="39616" xr:uid="{8857CB9F-5009-4C13-A846-1965C4873D34}"/>
    <cellStyle name="Input 4 2 6 4 5 6" xfId="47181" xr:uid="{5FDF994D-DA9B-4C44-BCD8-AAB1AEE44C43}"/>
    <cellStyle name="Input 4 2 6 4 5 7" xfId="15036" xr:uid="{E3CA48B4-495D-4738-8A86-2D0005EFBAEB}"/>
    <cellStyle name="Input 4 2 6 4 6" xfId="6698" xr:uid="{55F04B46-A0C8-4E1F-9775-5A89A00E3D70}"/>
    <cellStyle name="Input 4 2 6 4 6 2" xfId="10720" xr:uid="{44603711-B519-4826-AD28-8D9DA18113D8}"/>
    <cellStyle name="Input 4 2 6 4 6 2 2" xfId="28287" xr:uid="{D39B9D2A-240E-46F2-A829-C7E530B91B98}"/>
    <cellStyle name="Input 4 2 6 4 6 2 3" xfId="35463" xr:uid="{A35E718D-7C52-40FF-AA79-2B3A5FB1D5A8}"/>
    <cellStyle name="Input 4 2 6 4 6 2 4" xfId="43970" xr:uid="{DD4EC478-F3B0-4CC3-A05B-EFA1DA0DF75B}"/>
    <cellStyle name="Input 4 2 6 4 6 2 5" xfId="19380" xr:uid="{3A42E258-6203-49FC-95CA-F5CE813A8065}"/>
    <cellStyle name="Input 4 2 6 4 6 3" xfId="24265" xr:uid="{D405A65B-48B4-4898-A6CC-9F89DD3336F9}"/>
    <cellStyle name="Input 4 2 6 4 6 4" xfId="31840" xr:uid="{BECD4E92-EE7A-49A5-BEDB-2DE1ADA2F810}"/>
    <cellStyle name="Input 4 2 6 4 6 5" xfId="39948" xr:uid="{E39113D0-BDD8-4492-ACA6-11149BA035D2}"/>
    <cellStyle name="Input 4 2 6 4 6 6" xfId="47513" xr:uid="{EB752234-5F01-41F3-AA4F-3C28269D1967}"/>
    <cellStyle name="Input 4 2 6 4 6 7" xfId="15368" xr:uid="{B91D533F-1513-4E32-93AD-EC45A2950134}"/>
    <cellStyle name="Input 4 2 6 4 7" xfId="6789" xr:uid="{1006880D-B0C2-4A04-82CE-BA905081B114}"/>
    <cellStyle name="Input 4 2 6 4 7 2" xfId="10780" xr:uid="{3DDA2F3C-A1EF-4EF5-9CDA-D318018D1215}"/>
    <cellStyle name="Input 4 2 6 4 7 2 2" xfId="28347" xr:uid="{B33E5189-9D93-452E-8A71-320F9421BBAB}"/>
    <cellStyle name="Input 4 2 6 4 7 2 3" xfId="35523" xr:uid="{EA344A23-046E-4462-9077-7EAEDC77EE8E}"/>
    <cellStyle name="Input 4 2 6 4 7 2 4" xfId="44030" xr:uid="{6BEEDD3C-45B0-4874-9808-C8F6657A65BB}"/>
    <cellStyle name="Input 4 2 6 4 7 2 5" xfId="19440" xr:uid="{5B51324D-5ACB-4485-BB9D-B99373316178}"/>
    <cellStyle name="Input 4 2 6 4 7 3" xfId="24356" xr:uid="{92679E2E-0DEA-420E-8428-5AC5C920E502}"/>
    <cellStyle name="Input 4 2 6 4 7 4" xfId="31931" xr:uid="{FB56F4A8-6A6E-4D08-A556-8B21E2F8D79D}"/>
    <cellStyle name="Input 4 2 6 4 7 5" xfId="40039" xr:uid="{126CC3AF-F1F8-405D-86D9-5E9D5E5377B8}"/>
    <cellStyle name="Input 4 2 6 4 7 6" xfId="47604" xr:uid="{44C420AB-7AB6-48F7-A1DD-2DAFEB30395F}"/>
    <cellStyle name="Input 4 2 6 4 7 7" xfId="15459" xr:uid="{138F3915-9A88-46E9-BCC8-FC3B41D5F0F3}"/>
    <cellStyle name="Input 4 2 6 4 8" xfId="7792" xr:uid="{A9B52CF6-0A52-4D8C-9C60-6C814F009A13}"/>
    <cellStyle name="Input 4 2 6 4 8 2" xfId="25359" xr:uid="{B9051300-C2F3-4EAB-9FE7-AA23FBAC6A57}"/>
    <cellStyle name="Input 4 2 6 4 8 3" xfId="32540" xr:uid="{1341FE6B-4400-4C56-8842-FF08AD0ED49F}"/>
    <cellStyle name="Input 4 2 6 4 8 4" xfId="41042" xr:uid="{43B1BBA4-6CE3-4B58-B0EE-3987EF8BF48F}"/>
    <cellStyle name="Input 4 2 6 4 8 5" xfId="16452" xr:uid="{456A015A-2A1C-4A10-BF92-89E831C2F8F0}"/>
    <cellStyle name="Input 4 2 6 4 9" xfId="20736" xr:uid="{8A85431E-0794-4E85-AC45-D0AF5C4824CB}"/>
    <cellStyle name="Input 4 2 6 5" xfId="4402" xr:uid="{B7D7BC6F-31B7-4FA8-9EC2-0087EC9BB44F}"/>
    <cellStyle name="Input 4 2 6 5 2" xfId="8761" xr:uid="{80E533EE-D791-4D48-8621-F4F0AE2332F2}"/>
    <cellStyle name="Input 4 2 6 5 2 2" xfId="26328" xr:uid="{B921687E-174D-407C-A036-D505E49A4668}"/>
    <cellStyle name="Input 4 2 6 5 2 3" xfId="33504" xr:uid="{B101319F-CC3C-4E65-A7B7-34B0D3DDD855}"/>
    <cellStyle name="Input 4 2 6 5 2 4" xfId="42011" xr:uid="{94A13AA8-6263-4AF5-A596-9D45469BF8DF}"/>
    <cellStyle name="Input 4 2 6 5 2 5" xfId="17421" xr:uid="{735B8BC3-86AE-409D-9BC6-0782AB0EF876}"/>
    <cellStyle name="Input 4 2 6 5 3" xfId="21969" xr:uid="{695E7D9B-AB88-4196-A082-601370F9BB26}"/>
    <cellStyle name="Input 4 2 6 5 4" xfId="29819" xr:uid="{782A30DB-EB64-4EF7-B603-9BEAFE812144}"/>
    <cellStyle name="Input 4 2 6 5 5" xfId="37652" xr:uid="{8C8D6B42-4B32-4D83-8ACE-91A1CA88B6E0}"/>
    <cellStyle name="Input 4 2 6 5 6" xfId="45494" xr:uid="{D55175F0-87AE-4DBE-9099-85FD0705F4D4}"/>
    <cellStyle name="Input 4 2 6 5 7" xfId="13106" xr:uid="{1B06C31B-B4F1-48C0-A4CC-A73DE8F093EC}"/>
    <cellStyle name="Input 4 2 6 6" xfId="5220" xr:uid="{9A9083AB-5221-4997-98D7-3A3FD5070CDA}"/>
    <cellStyle name="Input 4 2 6 6 2" xfId="9314" xr:uid="{A14A16BC-516B-4891-B77A-1A10209BAF56}"/>
    <cellStyle name="Input 4 2 6 6 2 2" xfId="26881" xr:uid="{9E2D0578-3FA3-4962-BCC2-241A01A586B7}"/>
    <cellStyle name="Input 4 2 6 6 2 3" xfId="34057" xr:uid="{8AD6C443-D64B-40C1-9179-9D6780C893B4}"/>
    <cellStyle name="Input 4 2 6 6 2 4" xfId="42564" xr:uid="{EBBB7462-5060-4DFD-973E-21DDDBD6DB7A}"/>
    <cellStyle name="Input 4 2 6 6 2 5" xfId="17974" xr:uid="{D1D66E18-4EEE-4180-81BD-72320408F532}"/>
    <cellStyle name="Input 4 2 6 6 3" xfId="22787" xr:uid="{64B7C645-1304-4DB6-B0F4-A0572A9820E0}"/>
    <cellStyle name="Input 4 2 6 6 4" xfId="30362" xr:uid="{560BFB6D-DAEE-41F2-B28E-F543D4E70177}"/>
    <cellStyle name="Input 4 2 6 6 5" xfId="38470" xr:uid="{C29CCDED-C1CB-4526-84FB-1824A23C9DDE}"/>
    <cellStyle name="Input 4 2 6 6 6" xfId="46035" xr:uid="{B5FF4779-2E22-4BA1-9DD8-5F4D18500DD9}"/>
    <cellStyle name="Input 4 2 6 6 7" xfId="13890" xr:uid="{E7A93468-703F-4DE9-8C1E-E25359289372}"/>
    <cellStyle name="Input 4 2 6 7" xfId="5643" xr:uid="{02F06BE7-6D1C-431C-BA97-479F485FC35F}"/>
    <cellStyle name="Input 4 2 6 7 2" xfId="9703" xr:uid="{EEC48861-8EFA-44AB-B69E-D25DE746F9E8}"/>
    <cellStyle name="Input 4 2 6 7 2 2" xfId="27270" xr:uid="{59651D4A-1111-48BD-AA5B-D647901A3DF4}"/>
    <cellStyle name="Input 4 2 6 7 2 3" xfId="34446" xr:uid="{A5E01C56-5838-4E60-B2BF-82D338ACE197}"/>
    <cellStyle name="Input 4 2 6 7 2 4" xfId="42953" xr:uid="{FF402670-162C-4201-A305-9151380D4758}"/>
    <cellStyle name="Input 4 2 6 7 2 5" xfId="18363" xr:uid="{BF153A77-4DEB-4F17-9CDF-41D9B08F12A2}"/>
    <cellStyle name="Input 4 2 6 7 3" xfId="23210" xr:uid="{50CD677F-9307-41F7-ABDD-CC7BF0884424}"/>
    <cellStyle name="Input 4 2 6 7 4" xfId="30785" xr:uid="{A5C5BC8F-9D90-4E04-A840-F3DE906CDFB5}"/>
    <cellStyle name="Input 4 2 6 7 5" xfId="38893" xr:uid="{BB623A86-2088-4096-9661-F57AB3EAA846}"/>
    <cellStyle name="Input 4 2 6 7 6" xfId="46458" xr:uid="{43D351A8-DCE7-42D8-8D08-21D4F8D412D6}"/>
    <cellStyle name="Input 4 2 6 7 7" xfId="14313" xr:uid="{F0710955-C59D-489E-9C79-1E3041514602}"/>
    <cellStyle name="Input 4 2 6 8" xfId="4019" xr:uid="{577A90D1-697E-466A-AAA7-F630FE68F0CC}"/>
    <cellStyle name="Input 4 2 6 8 2" xfId="8504" xr:uid="{E3BFCBE8-5607-4A4F-958B-A79A88AC968E}"/>
    <cellStyle name="Input 4 2 6 8 2 2" xfId="26071" xr:uid="{6C34DF1D-2AE8-4378-8F6C-37382B8DAE51}"/>
    <cellStyle name="Input 4 2 6 8 2 3" xfId="33247" xr:uid="{1C17ECB6-DA0A-49B1-81B1-41E58167B9AB}"/>
    <cellStyle name="Input 4 2 6 8 2 4" xfId="41754" xr:uid="{439FC44E-1B8E-43F3-836E-B75BE01D23EC}"/>
    <cellStyle name="Input 4 2 6 8 2 5" xfId="17164" xr:uid="{087874BF-0DE0-4A26-B795-9DB3F6A6D3FA}"/>
    <cellStyle name="Input 4 2 6 8 3" xfId="21586" xr:uid="{8113F8A3-0E98-436A-A989-24EB2541B3F1}"/>
    <cellStyle name="Input 4 2 6 8 4" xfId="29557" xr:uid="{276CFAAC-A316-4A99-94D7-8AE9A5FE278C}"/>
    <cellStyle name="Input 4 2 6 8 5" xfId="37269" xr:uid="{F66AF6A5-7D97-4639-92BB-091103EA5ACB}"/>
    <cellStyle name="Input 4 2 6 8 6" xfId="45232" xr:uid="{5E2820AD-3E77-47F2-9C35-0F91B3EE4811}"/>
    <cellStyle name="Input 4 2 6 8 7" xfId="12737" xr:uid="{4699D1DB-BDBB-4ECC-A8DD-EE8E5BD68B0C}"/>
    <cellStyle name="Input 4 2 6 9" xfId="6112" xr:uid="{452C6536-B78F-43C0-8DD6-B3A343C58716}"/>
    <cellStyle name="Input 4 2 6 9 2" xfId="10160" xr:uid="{7BC40D08-DF10-48A4-937A-0D211CE46B06}"/>
    <cellStyle name="Input 4 2 6 9 2 2" xfId="27727" xr:uid="{D008F6BF-7FAF-4BC0-AE23-A532CC8D2560}"/>
    <cellStyle name="Input 4 2 6 9 2 3" xfId="34903" xr:uid="{BDBDB6F9-8D30-41CE-B0C6-1838A77EDA7C}"/>
    <cellStyle name="Input 4 2 6 9 2 4" xfId="43410" xr:uid="{AC418219-E9C4-4044-B36E-2ADA9A5EB603}"/>
    <cellStyle name="Input 4 2 6 9 2 5" xfId="18820" xr:uid="{163500E5-3F28-4994-88B5-1B0303F17B0B}"/>
    <cellStyle name="Input 4 2 6 9 3" xfId="23679" xr:uid="{F73F0856-9003-4CFF-976E-5472FDD19694}"/>
    <cellStyle name="Input 4 2 6 9 4" xfId="31254" xr:uid="{E1D42E01-67D5-47A6-B813-4E2A8C01E1F7}"/>
    <cellStyle name="Input 4 2 6 9 5" xfId="39362" xr:uid="{0D0B74D5-62C6-402C-822D-CAB3C687E872}"/>
    <cellStyle name="Input 4 2 6 9 6" xfId="46927" xr:uid="{36565E00-8F69-4E2D-96F2-F7E1410A9950}"/>
    <cellStyle name="Input 4 2 6 9 7" xfId="14782" xr:uid="{5C1FBB6F-D0B2-4601-949E-6A2ABAA00020}"/>
    <cellStyle name="Input 4 2 7" xfId="2355" xr:uid="{828D0CE1-BB15-4722-958B-FDB9ECE06D4D}"/>
    <cellStyle name="Input 4 2 7 10" xfId="5331" xr:uid="{C52AA10A-4533-4A00-8EF5-3121D4F92870}"/>
    <cellStyle name="Input 4 2 7 10 2" xfId="9417" xr:uid="{9B20D840-05CA-4F83-B019-0238C2EA9F8C}"/>
    <cellStyle name="Input 4 2 7 10 2 2" xfId="26984" xr:uid="{DB826E9E-2669-41DF-A0A7-15C311FCD71C}"/>
    <cellStyle name="Input 4 2 7 10 2 3" xfId="34160" xr:uid="{D2B41F51-ADE4-4ADD-9C28-3814CF03704D}"/>
    <cellStyle name="Input 4 2 7 10 2 4" xfId="42667" xr:uid="{3FD22035-5629-4CF1-9938-F0F54D10FEC9}"/>
    <cellStyle name="Input 4 2 7 10 2 5" xfId="18077" xr:uid="{58B8B4F0-5663-4EF9-B6AF-E569A19CA5F2}"/>
    <cellStyle name="Input 4 2 7 10 3" xfId="22898" xr:uid="{813B20EF-CF98-4AD2-9020-1E98023D3A9C}"/>
    <cellStyle name="Input 4 2 7 10 4" xfId="30473" xr:uid="{E081B4EA-EA9C-4A3B-A748-7E455FAD48B5}"/>
    <cellStyle name="Input 4 2 7 10 5" xfId="38581" xr:uid="{3AF2EA74-9F16-4669-9B0B-15ABD5808F87}"/>
    <cellStyle name="Input 4 2 7 10 6" xfId="46146" xr:uid="{69013367-BBAA-4D6F-9D01-4BEB8B71683F}"/>
    <cellStyle name="Input 4 2 7 10 7" xfId="14001" xr:uid="{944612F2-2DAE-440B-8F1B-03E02E1A46D5}"/>
    <cellStyle name="Input 4 2 7 11" xfId="6978" xr:uid="{1281EFF9-26A5-4EC1-BC88-2ACFA6B10897}"/>
    <cellStyle name="Input 4 2 7 11 2" xfId="24545" xr:uid="{37A911AA-35ED-48DF-BAA1-6684690650E3}"/>
    <cellStyle name="Input 4 2 7 11 3" xfId="32013" xr:uid="{111D0B25-EC95-4D75-A5C7-2BE67613D19F}"/>
    <cellStyle name="Input 4 2 7 11 4" xfId="40228" xr:uid="{A839C512-B289-4132-9AA7-1BC1AA68232E}"/>
    <cellStyle name="Input 4 2 7 11 5" xfId="15638" xr:uid="{DEC3D978-CC14-428A-B248-25E0FC73E495}"/>
    <cellStyle name="Input 4 2 7 12" xfId="19922" xr:uid="{99A60D1E-1C63-4ABD-AE88-4D29D2F295A9}"/>
    <cellStyle name="Input 4 2 7 13" xfId="11146" xr:uid="{5A2030EE-1C37-47E9-8521-F15F2D7D0358}"/>
    <cellStyle name="Input 4 2 7 2" xfId="2919" xr:uid="{7E2D27EC-5101-40DD-B71A-7E4750F05A61}"/>
    <cellStyle name="Input 4 2 7 2 10" xfId="28627" xr:uid="{DD28C9AF-1BC6-4D67-B042-4F884F333D9E}"/>
    <cellStyle name="Input 4 2 7 2 11" xfId="36168" xr:uid="{0B563750-F166-4148-B8D3-92DFD49921F5}"/>
    <cellStyle name="Input 4 2 7 2 12" xfId="44304" xr:uid="{777BB722-87FE-413B-8420-F1EDF043C01C}"/>
    <cellStyle name="Input 4 2 7 2 13" xfId="11666" xr:uid="{D9D9D833-D532-42B0-B8C1-8D734DDE2F62}"/>
    <cellStyle name="Input 4 2 7 2 2" xfId="4824" xr:uid="{E02E59BE-F92D-4B1C-A2C1-1D8B3F64653A}"/>
    <cellStyle name="Input 4 2 7 2 2 2" xfId="9042" xr:uid="{67D0B5E1-06FA-4640-BA44-07CF64AE1517}"/>
    <cellStyle name="Input 4 2 7 2 2 2 2" xfId="26609" xr:uid="{2AC0BCEA-E241-47CE-B8F5-E92B1977E047}"/>
    <cellStyle name="Input 4 2 7 2 2 2 3" xfId="33785" xr:uid="{3EACD174-81C3-4A9C-AD2E-D05E4D6858A9}"/>
    <cellStyle name="Input 4 2 7 2 2 2 4" xfId="42292" xr:uid="{0E28281F-DF66-49D3-A9E4-BF08589E51C5}"/>
    <cellStyle name="Input 4 2 7 2 2 2 5" xfId="17702" xr:uid="{B65E483C-2643-4965-BACC-04571B7EDE3E}"/>
    <cellStyle name="Input 4 2 7 2 2 3" xfId="22391" xr:uid="{87EAEEC8-5CB8-4A12-B0BE-0357A1C1B75E}"/>
    <cellStyle name="Input 4 2 7 2 2 4" xfId="30080" xr:uid="{66BD43A8-F205-4A9D-99A3-1DF7D757BBCE}"/>
    <cellStyle name="Input 4 2 7 2 2 5" xfId="38074" xr:uid="{2A0C67DF-7CBA-4808-90B8-B812ACF8C0CB}"/>
    <cellStyle name="Input 4 2 7 2 2 6" xfId="45753" xr:uid="{C11D741C-D907-4B00-A239-2DB56182C43B}"/>
    <cellStyle name="Input 4 2 7 2 2 7" xfId="13508" xr:uid="{7C417504-5692-4F4E-9E41-906CE0756897}"/>
    <cellStyle name="Input 4 2 7 2 3" xfId="3205" xr:uid="{5C813A88-3DA4-409A-AD61-F608CB737DA9}"/>
    <cellStyle name="Input 4 2 7 2 3 2" xfId="7828" xr:uid="{039995C0-2F4F-49D9-8C96-15290707130C}"/>
    <cellStyle name="Input 4 2 7 2 3 2 2" xfId="25395" xr:uid="{AE0F2729-488C-40BF-A08C-3278F321A485}"/>
    <cellStyle name="Input 4 2 7 2 3 2 3" xfId="32571" xr:uid="{37018E3C-E746-491C-9E7B-AA52DC4B087E}"/>
    <cellStyle name="Input 4 2 7 2 3 2 4" xfId="41078" xr:uid="{231E5E3E-1D26-4985-9489-51322150FED9}"/>
    <cellStyle name="Input 4 2 7 2 3 2 5" xfId="16488" xr:uid="{E0D1D960-8A2B-486D-AEA6-DF4BD1F4956E}"/>
    <cellStyle name="Input 4 2 7 2 3 3" xfId="20772" xr:uid="{596B14C0-9A98-4390-AFEC-6BDB7DB7EDB8}"/>
    <cellStyle name="Input 4 2 7 2 3 4" xfId="28800" xr:uid="{BF3481E9-9754-4666-B8AF-41996FF7F809}"/>
    <cellStyle name="Input 4 2 7 2 3 5" xfId="36455" xr:uid="{F35C4B89-4383-4881-8524-2781C4F6DA3B}"/>
    <cellStyle name="Input 4 2 7 2 3 6" xfId="44477" xr:uid="{C5E390DC-B3F7-47E7-B58A-A6B8B8D061FB}"/>
    <cellStyle name="Input 4 2 7 2 3 7" xfId="11939" xr:uid="{3A35654F-F065-4E97-8C6B-A04630139B50}"/>
    <cellStyle name="Input 4 2 7 2 4" xfId="5838" xr:uid="{2839CDF1-6830-4149-A9D9-CD089778F30F}"/>
    <cellStyle name="Input 4 2 7 2 4 2" xfId="9893" xr:uid="{68B322E7-6C39-4AF1-A8A9-C577B395557D}"/>
    <cellStyle name="Input 4 2 7 2 4 2 2" xfId="27460" xr:uid="{6E38B2DE-CD4A-4C76-B258-84920EFF8B81}"/>
    <cellStyle name="Input 4 2 7 2 4 2 3" xfId="34636" xr:uid="{7F5A2C8A-9BA2-41E3-A2CB-050C27B654A7}"/>
    <cellStyle name="Input 4 2 7 2 4 2 4" xfId="43143" xr:uid="{36ED21E8-605D-4390-BAF4-F6312E3756EF}"/>
    <cellStyle name="Input 4 2 7 2 4 2 5" xfId="18553" xr:uid="{30BABB8E-FB9B-4239-B896-DE7FEF3A15DB}"/>
    <cellStyle name="Input 4 2 7 2 4 3" xfId="23405" xr:uid="{9667E72D-A751-4EDB-90A1-0132980751D7}"/>
    <cellStyle name="Input 4 2 7 2 4 4" xfId="30980" xr:uid="{8BDE5E82-E987-4961-97A5-10F787CD2F88}"/>
    <cellStyle name="Input 4 2 7 2 4 5" xfId="39088" xr:uid="{484A1C12-A146-49E9-93BB-86180EC11CCF}"/>
    <cellStyle name="Input 4 2 7 2 4 6" xfId="46653" xr:uid="{DD994598-7355-4EA4-87EB-2B1329C043E6}"/>
    <cellStyle name="Input 4 2 7 2 4 7" xfId="14508" xr:uid="{85C100EB-DF7C-4700-B675-8052F72F15DB}"/>
    <cellStyle name="Input 4 2 7 2 5" xfId="6194" xr:uid="{D888D7BC-BA87-4BBC-93A2-2AC9CCDB5BB3}"/>
    <cellStyle name="Input 4 2 7 2 5 2" xfId="10236" xr:uid="{59569B08-8AB3-45E5-9A45-D644352DCEBD}"/>
    <cellStyle name="Input 4 2 7 2 5 2 2" xfId="27803" xr:uid="{EDD7A016-812F-4A32-97DC-582D25CF033C}"/>
    <cellStyle name="Input 4 2 7 2 5 2 3" xfId="34979" xr:uid="{6F9FA14C-B4CE-4AD3-96CF-71ED1AE28962}"/>
    <cellStyle name="Input 4 2 7 2 5 2 4" xfId="43486" xr:uid="{DD53C1B1-3222-48C3-80CE-FE0CEC98199E}"/>
    <cellStyle name="Input 4 2 7 2 5 2 5" xfId="18896" xr:uid="{4DDAFE07-0300-4534-A47C-A648ED21B0EB}"/>
    <cellStyle name="Input 4 2 7 2 5 3" xfId="23761" xr:uid="{E4E68490-2611-4745-8BF2-714591121DDE}"/>
    <cellStyle name="Input 4 2 7 2 5 4" xfId="31336" xr:uid="{27253E9F-57DD-4FAE-98E0-5764F1FDE1B8}"/>
    <cellStyle name="Input 4 2 7 2 5 5" xfId="39444" xr:uid="{E17728C8-D425-463C-96E8-B305D41AB55E}"/>
    <cellStyle name="Input 4 2 7 2 5 6" xfId="47009" xr:uid="{3FA91E7A-6707-4981-97DA-1D036DA2C14B}"/>
    <cellStyle name="Input 4 2 7 2 5 7" xfId="14864" xr:uid="{E506C557-A6B6-42CF-9630-5702E5D6AB9E}"/>
    <cellStyle name="Input 4 2 7 2 6" xfId="6543" xr:uid="{1F53E181-C99D-4038-A6EF-0ECFB7EA768B}"/>
    <cellStyle name="Input 4 2 7 2 6 2" xfId="10573" xr:uid="{17454F45-D29F-4A80-AA43-69687379AEC5}"/>
    <cellStyle name="Input 4 2 7 2 6 2 2" xfId="28140" xr:uid="{70535043-9231-4C1E-981E-C95AAEE9D238}"/>
    <cellStyle name="Input 4 2 7 2 6 2 3" xfId="35316" xr:uid="{FA32B4ED-72F0-4194-A8AF-777C3F13E335}"/>
    <cellStyle name="Input 4 2 7 2 6 2 4" xfId="43823" xr:uid="{0DDA12D0-537F-4A5C-89AC-EC840196C922}"/>
    <cellStyle name="Input 4 2 7 2 6 2 5" xfId="19233" xr:uid="{9F47CA4B-FD3A-4788-A9DA-AF5CA07E6519}"/>
    <cellStyle name="Input 4 2 7 2 6 3" xfId="24110" xr:uid="{444A49C7-77F4-406A-B8F8-3B01AC9E0FFD}"/>
    <cellStyle name="Input 4 2 7 2 6 4" xfId="31685" xr:uid="{809DB32C-4BC0-4A46-8BED-980FC4AE2E8C}"/>
    <cellStyle name="Input 4 2 7 2 6 5" xfId="39793" xr:uid="{CE8887D9-7486-4BC4-A328-55BF1BB8BD59}"/>
    <cellStyle name="Input 4 2 7 2 6 6" xfId="47358" xr:uid="{26BC3D9A-6B63-4C13-8A08-D5507F2F35D1}"/>
    <cellStyle name="Input 4 2 7 2 6 7" xfId="15213" xr:uid="{9E429A12-64F8-48A7-B3B0-6D57D72F354B}"/>
    <cellStyle name="Input 4 2 7 2 7" xfId="5554" xr:uid="{D95597B1-C8B3-4AA8-80E7-E6DCD20EDF6D}"/>
    <cellStyle name="Input 4 2 7 2 7 2" xfId="9620" xr:uid="{E49A0261-69FC-4092-B43F-46610D58083E}"/>
    <cellStyle name="Input 4 2 7 2 7 2 2" xfId="27187" xr:uid="{20995D69-B280-4734-9681-135444A36A85}"/>
    <cellStyle name="Input 4 2 7 2 7 2 3" xfId="34363" xr:uid="{7F9B94E5-268D-42C9-84B3-668A308C7635}"/>
    <cellStyle name="Input 4 2 7 2 7 2 4" xfId="42870" xr:uid="{0398809A-16ED-4913-AF47-1C8DCD5928F7}"/>
    <cellStyle name="Input 4 2 7 2 7 2 5" xfId="18280" xr:uid="{B21B7CE3-B51C-4EC8-88F3-FB0FD8EA96FE}"/>
    <cellStyle name="Input 4 2 7 2 7 3" xfId="23121" xr:uid="{F03225DA-316E-4DDB-AEAF-741837AEEEB2}"/>
    <cellStyle name="Input 4 2 7 2 7 4" xfId="30696" xr:uid="{DC6292E1-0424-4438-B20C-42CF6986A1B0}"/>
    <cellStyle name="Input 4 2 7 2 7 5" xfId="38804" xr:uid="{D688DB63-0D6E-4EAD-85EA-614D59A25EDF}"/>
    <cellStyle name="Input 4 2 7 2 7 6" xfId="46369" xr:uid="{C8EBAC5B-A50C-4E2F-A1B8-57647212D56E}"/>
    <cellStyle name="Input 4 2 7 2 7 7" xfId="14224" xr:uid="{CFF11C32-DC3E-465D-B563-5B919FEDDCA2}"/>
    <cellStyle name="Input 4 2 7 2 8" xfId="7541" xr:uid="{469590B1-C719-4DA1-A955-8207CBF56D96}"/>
    <cellStyle name="Input 4 2 7 2 8 2" xfId="25108" xr:uid="{342B2426-1711-4B36-A989-C8A9E50560B3}"/>
    <cellStyle name="Input 4 2 7 2 8 3" xfId="32384" xr:uid="{74B04B20-EFA5-477E-957D-6D14E2B006A6}"/>
    <cellStyle name="Input 4 2 7 2 8 4" xfId="40791" xr:uid="{67EC82E9-C5E0-4BEE-B3B4-616E0DA7FA30}"/>
    <cellStyle name="Input 4 2 7 2 8 5" xfId="16201" xr:uid="{4F162E52-682D-483B-9AC4-296A787695C1}"/>
    <cellStyle name="Input 4 2 7 2 9" xfId="20485" xr:uid="{9D1BFCCE-F052-45B5-9287-61766D1B267B}"/>
    <cellStyle name="Input 4 2 7 3" xfId="2577" xr:uid="{DBD9E0F6-181E-451E-BAA6-F5F8727536E1}"/>
    <cellStyle name="Input 4 2 7 3 10" xfId="28400" xr:uid="{8F582E6C-0353-48CA-844F-CD35008AC01C}"/>
    <cellStyle name="Input 4 2 7 3 11" xfId="35832" xr:uid="{F17AE1AC-DD1D-4A14-84A2-D6C9ACC91411}"/>
    <cellStyle name="Input 4 2 7 3 12" xfId="44079" xr:uid="{3F4FFEF5-47AF-42DA-88A7-7220320B8CFC}"/>
    <cellStyle name="Input 4 2 7 3 13" xfId="11342" xr:uid="{06DEDDA0-8D73-4E43-A3FB-4F30DB36FF85}"/>
    <cellStyle name="Input 4 2 7 3 2" xfId="4482" xr:uid="{B7D70E62-31E9-4041-882E-D2E5DF8A64E0}"/>
    <cellStyle name="Input 4 2 7 3 2 2" xfId="8797" xr:uid="{2603CB29-28C2-4E92-A402-9644761B807E}"/>
    <cellStyle name="Input 4 2 7 3 2 2 2" xfId="26364" xr:uid="{4DFDA3C0-CFCC-47FE-A0CD-705D8E1DA478}"/>
    <cellStyle name="Input 4 2 7 3 2 2 3" xfId="33540" xr:uid="{E0B9C9FE-FFA1-45D5-BCA9-2BAE1FC27C50}"/>
    <cellStyle name="Input 4 2 7 3 2 2 4" xfId="42047" xr:uid="{140B9146-EE8D-4C7D-93BF-934D850830BC}"/>
    <cellStyle name="Input 4 2 7 3 2 2 5" xfId="17457" xr:uid="{94D455FD-672E-4DBA-9B3F-360EE6B9EFE8}"/>
    <cellStyle name="Input 4 2 7 3 2 3" xfId="22049" xr:uid="{D1CC08A7-516C-4040-9970-977F0566CDB7}"/>
    <cellStyle name="Input 4 2 7 3 2 4" xfId="29853" xr:uid="{984A93D1-412D-464C-9EB5-F215D505D17D}"/>
    <cellStyle name="Input 4 2 7 3 2 5" xfId="37732" xr:uid="{5140F07D-68F7-487E-B8F3-86FBCEC25B1A}"/>
    <cellStyle name="Input 4 2 7 3 2 6" xfId="45528" xr:uid="{977646AA-4DAA-46D7-829E-A8D5C00E8D67}"/>
    <cellStyle name="Input 4 2 7 3 2 7" xfId="13184" xr:uid="{38FB5092-B26A-4586-AFC0-90DE1E4A667D}"/>
    <cellStyle name="Input 4 2 7 3 3" xfId="3273" xr:uid="{B0375620-46CD-4524-ADCB-762B6344116D}"/>
    <cellStyle name="Input 4 2 7 3 3 2" xfId="7886" xr:uid="{BCE825C0-026B-4E1C-A33B-9839A31546B8}"/>
    <cellStyle name="Input 4 2 7 3 3 2 2" xfId="25453" xr:uid="{C4427599-6FFD-45C7-ABFC-CBDAAA2D5457}"/>
    <cellStyle name="Input 4 2 7 3 3 2 3" xfId="32629" xr:uid="{888686BA-2197-4C4F-82F4-4F1DC77EF3FD}"/>
    <cellStyle name="Input 4 2 7 3 3 2 4" xfId="41136" xr:uid="{610399BB-846F-4F86-A8C1-458BAAFA4290}"/>
    <cellStyle name="Input 4 2 7 3 3 2 5" xfId="16546" xr:uid="{1CEB8100-ECF5-4E51-AE4B-E663AC6CEB03}"/>
    <cellStyle name="Input 4 2 7 3 3 3" xfId="20840" xr:uid="{3A5AE7D7-A9ED-445B-9156-DC9027009693}"/>
    <cellStyle name="Input 4 2 7 3 3 4" xfId="28868" xr:uid="{C50F1EF1-DD21-49E4-B7DB-0CF1CC34AAC4}"/>
    <cellStyle name="Input 4 2 7 3 3 5" xfId="36523" xr:uid="{73BA1CA5-1D00-4315-B5EA-19C23E2BF38E}"/>
    <cellStyle name="Input 4 2 7 3 3 6" xfId="44545" xr:uid="{B4A01654-1D8F-4C3D-BD36-7DD069A8EB6E}"/>
    <cellStyle name="Input 4 2 7 3 3 7" xfId="12007" xr:uid="{6B49890C-6C6E-43F0-89C2-E869DAF34373}"/>
    <cellStyle name="Input 4 2 7 3 4" xfId="3340" xr:uid="{2115422B-DFAC-4FE8-8375-E4AB725FD97C}"/>
    <cellStyle name="Input 4 2 7 3 4 2" xfId="7949" xr:uid="{392BCC56-5107-41AF-8FF0-9028AFF36ECF}"/>
    <cellStyle name="Input 4 2 7 3 4 2 2" xfId="25516" xr:uid="{EEA0F2FC-68EF-4E41-B36F-982E9A4B0DA1}"/>
    <cellStyle name="Input 4 2 7 3 4 2 3" xfId="32692" xr:uid="{0E32E0C8-076D-4AAF-8007-1DAA17DB423D}"/>
    <cellStyle name="Input 4 2 7 3 4 2 4" xfId="41199" xr:uid="{4C616749-84E7-418D-ABBE-21D019E6B2D8}"/>
    <cellStyle name="Input 4 2 7 3 4 2 5" xfId="16609" xr:uid="{D3D1402E-2A34-4A18-BD57-F3522930E1B9}"/>
    <cellStyle name="Input 4 2 7 3 4 3" xfId="20907" xr:uid="{0A9A049A-6D34-447B-9162-96884C6BB19D}"/>
    <cellStyle name="Input 4 2 7 3 4 4" xfId="28934" xr:uid="{ECAF242A-DE6D-450B-A0EF-B1357CB1F06B}"/>
    <cellStyle name="Input 4 2 7 3 4 5" xfId="36590" xr:uid="{D6279FC0-1512-42EB-905F-1888EA179E46}"/>
    <cellStyle name="Input 4 2 7 3 4 6" xfId="44611" xr:uid="{81306254-CC76-4533-89AA-2AF12408F102}"/>
    <cellStyle name="Input 4 2 7 3 4 7" xfId="12074" xr:uid="{DB5FD072-5C08-4A6F-B4AE-0106A7F44E54}"/>
    <cellStyle name="Input 4 2 7 3 5" xfId="3253" xr:uid="{819790C3-64D6-4FB2-BE6C-B5F3A5759191}"/>
    <cellStyle name="Input 4 2 7 3 5 2" xfId="7869" xr:uid="{07D65286-DF3A-4A6F-9562-3D0BBBB909DD}"/>
    <cellStyle name="Input 4 2 7 3 5 2 2" xfId="25436" xr:uid="{2CEE7396-64A9-4EE7-BD33-E2A796E1F904}"/>
    <cellStyle name="Input 4 2 7 3 5 2 3" xfId="32612" xr:uid="{2C19C81B-BEFE-4B5B-9755-C70CD5C4137F}"/>
    <cellStyle name="Input 4 2 7 3 5 2 4" xfId="41119" xr:uid="{709CF6B3-24C4-40F7-905F-B1E499D03C37}"/>
    <cellStyle name="Input 4 2 7 3 5 2 5" xfId="16529" xr:uid="{1E21E81B-F41C-41AA-BEB0-2338EEEBC968}"/>
    <cellStyle name="Input 4 2 7 3 5 3" xfId="20820" xr:uid="{55A8759A-7079-4AE8-BA0A-A7A811CE5882}"/>
    <cellStyle name="Input 4 2 7 3 5 4" xfId="28848" xr:uid="{AAA638D4-220C-47DF-894C-D051E5790C97}"/>
    <cellStyle name="Input 4 2 7 3 5 5" xfId="36503" xr:uid="{6517F525-9B3F-436A-92C2-8F31218F24B8}"/>
    <cellStyle name="Input 4 2 7 3 5 6" xfId="44525" xr:uid="{1B58D807-1372-4DBC-9F82-F671C0887BF2}"/>
    <cellStyle name="Input 4 2 7 3 5 7" xfId="11987" xr:uid="{36360445-7F9F-4795-A36B-BBBFAE10FD26}"/>
    <cellStyle name="Input 4 2 7 3 6" xfId="6107" xr:uid="{4B85BF12-C6AE-42AF-A054-0653CCFEBD89}"/>
    <cellStyle name="Input 4 2 7 3 6 2" xfId="10155" xr:uid="{5E815C58-FC13-44F7-9E06-3147A99CAF5C}"/>
    <cellStyle name="Input 4 2 7 3 6 2 2" xfId="27722" xr:uid="{75E490EF-6430-49D9-94B4-BD10FC4D751F}"/>
    <cellStyle name="Input 4 2 7 3 6 2 3" xfId="34898" xr:uid="{B9BC0BE9-A52B-4CB5-B63C-D6A4A04A5F4E}"/>
    <cellStyle name="Input 4 2 7 3 6 2 4" xfId="43405" xr:uid="{76165436-2AE8-44D5-A3AF-596E6952F763}"/>
    <cellStyle name="Input 4 2 7 3 6 2 5" xfId="18815" xr:uid="{0949CCBD-9E77-4BDA-9E5D-D0D3F8BCFD93}"/>
    <cellStyle name="Input 4 2 7 3 6 3" xfId="23674" xr:uid="{B2C4F68B-64EB-4DF5-BE27-CED8104074F3}"/>
    <cellStyle name="Input 4 2 7 3 6 4" xfId="31249" xr:uid="{4A9FD18D-ADE4-40FB-B964-9445686CDF80}"/>
    <cellStyle name="Input 4 2 7 3 6 5" xfId="39357" xr:uid="{A57E71D6-2CF1-4B30-95B3-ED6B75A8A575}"/>
    <cellStyle name="Input 4 2 7 3 6 6" xfId="46922" xr:uid="{4E3F6C52-0153-4783-83D5-8FBD4DD2A933}"/>
    <cellStyle name="Input 4 2 7 3 6 7" xfId="14777" xr:uid="{43E84186-F9D8-4A5C-854B-AC4B0C29E49E}"/>
    <cellStyle name="Input 4 2 7 3 7" xfId="6787" xr:uid="{B0ACF105-AF69-44BC-B311-D18451D8E28F}"/>
    <cellStyle name="Input 4 2 7 3 7 2" xfId="10778" xr:uid="{9D0BE003-D31D-498D-8230-FC74A7D3E8EF}"/>
    <cellStyle name="Input 4 2 7 3 7 2 2" xfId="28345" xr:uid="{A759C5B0-3008-4C70-A63B-93B46B3E16C7}"/>
    <cellStyle name="Input 4 2 7 3 7 2 3" xfId="35521" xr:uid="{F54F8FA4-432E-4E1A-8426-B28A7159675A}"/>
    <cellStyle name="Input 4 2 7 3 7 2 4" xfId="44028" xr:uid="{A390109A-7F6A-47B7-AD26-7720BBDB6B07}"/>
    <cellStyle name="Input 4 2 7 3 7 2 5" xfId="19438" xr:uid="{90323CBF-ACCA-454A-8DFA-ED37A60B6C35}"/>
    <cellStyle name="Input 4 2 7 3 7 3" xfId="24354" xr:uid="{3DF6AD54-55DE-42F4-A45C-709C1B016487}"/>
    <cellStyle name="Input 4 2 7 3 7 4" xfId="31929" xr:uid="{70905197-7E14-45C9-ABCD-767D12F22C87}"/>
    <cellStyle name="Input 4 2 7 3 7 5" xfId="40037" xr:uid="{92C24DA8-980D-43D6-989C-5C66968AAC65}"/>
    <cellStyle name="Input 4 2 7 3 7 6" xfId="47602" xr:uid="{BECB2430-D8F4-431A-AA92-203ECDADFEA9}"/>
    <cellStyle name="Input 4 2 7 3 7 7" xfId="15457" xr:uid="{A460BD39-8230-4530-BE82-76064C9DC3FF}"/>
    <cellStyle name="Input 4 2 7 3 8" xfId="7199" xr:uid="{A8D09258-C4F8-4837-B898-2323BBBDFEAB}"/>
    <cellStyle name="Input 4 2 7 3 8 2" xfId="24766" xr:uid="{D057FAA2-1CED-4EF9-8D9C-796C17DEE57F}"/>
    <cellStyle name="Input 4 2 7 3 8 3" xfId="32139" xr:uid="{A3EB0A1E-68D3-4001-8569-58575A765014}"/>
    <cellStyle name="Input 4 2 7 3 8 4" xfId="40449" xr:uid="{24C395E9-0CC0-4A3C-A782-E5B0BE212E1B}"/>
    <cellStyle name="Input 4 2 7 3 8 5" xfId="15859" xr:uid="{842E540A-DF08-4263-84ED-3C62ACA1A160}"/>
    <cellStyle name="Input 4 2 7 3 9" xfId="20143" xr:uid="{8EFB847F-CD93-41D1-A9B2-4FBA26EFBD0D}"/>
    <cellStyle name="Input 4 2 7 4" xfId="2702" xr:uid="{6B2D15CA-44B5-438F-82A5-703B497FA463}"/>
    <cellStyle name="Input 4 2 7 4 10" xfId="28515" xr:uid="{746FEAE0-E6B2-458F-BFA4-7F80E491B53A}"/>
    <cellStyle name="Input 4 2 7 4 11" xfId="35952" xr:uid="{58C359DE-D511-4514-A35E-55AF3D48F4FF}"/>
    <cellStyle name="Input 4 2 7 4 12" xfId="44193" xr:uid="{7CA5F3BE-5D9A-477F-A619-5DB56A6F95BD}"/>
    <cellStyle name="Input 4 2 7 4 13" xfId="11459" xr:uid="{06A2AED9-F826-4B4E-BEAD-D9A09D84B017}"/>
    <cellStyle name="Input 4 2 7 4 2" xfId="4607" xr:uid="{68F7AEAC-9B62-4E22-9733-12B83B07E38C}"/>
    <cellStyle name="Input 4 2 7 4 2 2" xfId="8920" xr:uid="{5842EDA4-ABE0-4BB2-A83F-D7B28D7A56D0}"/>
    <cellStyle name="Input 4 2 7 4 2 2 2" xfId="26487" xr:uid="{16F60727-8EE4-45FD-B7F5-56309E8250E9}"/>
    <cellStyle name="Input 4 2 7 4 2 2 3" xfId="33663" xr:uid="{CDB9A70E-F9D1-445F-9B18-16E43B9B579E}"/>
    <cellStyle name="Input 4 2 7 4 2 2 4" xfId="42170" xr:uid="{9A5D7F6F-64C2-47A0-86F1-859A2458F537}"/>
    <cellStyle name="Input 4 2 7 4 2 2 5" xfId="17580" xr:uid="{92A1F1B7-766E-4B4B-8433-F4B564CC2EC7}"/>
    <cellStyle name="Input 4 2 7 4 2 3" xfId="22174" xr:uid="{97482292-3EFB-44E8-A300-23838AD8570F}"/>
    <cellStyle name="Input 4 2 7 4 2 4" xfId="29968" xr:uid="{DF14C516-4792-4F03-A24E-86781F7ED6B4}"/>
    <cellStyle name="Input 4 2 7 4 2 5" xfId="37857" xr:uid="{24B7B289-48E9-4ED4-A7AB-E9ADBA1691C4}"/>
    <cellStyle name="Input 4 2 7 4 2 6" xfId="45642" xr:uid="{BB48AC6E-471C-44A3-9B27-D302F9E15C9C}"/>
    <cellStyle name="Input 4 2 7 4 2 7" xfId="13301" xr:uid="{E9FC87FB-5834-48CA-8C3D-27C7DBB6A5D9}"/>
    <cellStyle name="Input 4 2 7 4 3" xfId="3245" xr:uid="{CE1C44E7-3475-4788-94BA-194A95FDAA79}"/>
    <cellStyle name="Input 4 2 7 4 3 2" xfId="7862" xr:uid="{251AA9EC-224F-47E4-A4D8-2B27779D718C}"/>
    <cellStyle name="Input 4 2 7 4 3 2 2" xfId="25429" xr:uid="{D8D4C73F-79CB-4747-80CA-0616D1FC145C}"/>
    <cellStyle name="Input 4 2 7 4 3 2 3" xfId="32605" xr:uid="{F55C387D-4161-4D18-BD3F-840062E34602}"/>
    <cellStyle name="Input 4 2 7 4 3 2 4" xfId="41112" xr:uid="{B1856938-4552-4818-BDC9-31A3E3D87105}"/>
    <cellStyle name="Input 4 2 7 4 3 2 5" xfId="16522" xr:uid="{D34D0792-8B81-405D-B13A-F1CC94748113}"/>
    <cellStyle name="Input 4 2 7 4 3 3" xfId="20812" xr:uid="{B2CD7206-3543-4A3F-A495-F04D5B59F64C}"/>
    <cellStyle name="Input 4 2 7 4 3 4" xfId="28840" xr:uid="{39AA6AAB-76F8-4D9C-BC0C-A386ACE27B09}"/>
    <cellStyle name="Input 4 2 7 4 3 5" xfId="36495" xr:uid="{380F4680-EF5C-4C89-B9F3-AE1578B27CC3}"/>
    <cellStyle name="Input 4 2 7 4 3 6" xfId="44517" xr:uid="{E05A7679-AD78-45B7-A365-D7A3C53C0180}"/>
    <cellStyle name="Input 4 2 7 4 3 7" xfId="11979" xr:uid="{CC87899E-763B-4A31-9808-9FB3F7346759}"/>
    <cellStyle name="Input 4 2 7 4 4" xfId="5697" xr:uid="{4090662F-D993-4AC9-87B9-28853F2CDB79}"/>
    <cellStyle name="Input 4 2 7 4 4 2" xfId="9756" xr:uid="{69839EA3-5A3E-4F9F-A326-BB3BFD65EE31}"/>
    <cellStyle name="Input 4 2 7 4 4 2 2" xfId="27323" xr:uid="{E6C80B12-B9C9-4B60-A8C6-48758B23307C}"/>
    <cellStyle name="Input 4 2 7 4 4 2 3" xfId="34499" xr:uid="{E1F01495-E8AB-447D-AADC-131F1597F0ED}"/>
    <cellStyle name="Input 4 2 7 4 4 2 4" xfId="43006" xr:uid="{BA047853-11D6-4518-B8CF-D7B46EA23EF1}"/>
    <cellStyle name="Input 4 2 7 4 4 2 5" xfId="18416" xr:uid="{832351BE-2910-485B-BDC8-32D866928914}"/>
    <cellStyle name="Input 4 2 7 4 4 3" xfId="23264" xr:uid="{EEF0896E-5988-4915-8F07-D55509848072}"/>
    <cellStyle name="Input 4 2 7 4 4 4" xfId="30839" xr:uid="{A494743E-D2CC-42F7-A50E-5382FB1519CA}"/>
    <cellStyle name="Input 4 2 7 4 4 5" xfId="38947" xr:uid="{AB8D268C-ECE9-40E3-9D5B-ABD9E4E9C559}"/>
    <cellStyle name="Input 4 2 7 4 4 6" xfId="46512" xr:uid="{377F4E6E-26B9-4B76-B2F8-43FCD0B141ED}"/>
    <cellStyle name="Input 4 2 7 4 4 7" xfId="14367" xr:uid="{FF204CA5-2A03-4080-A108-6A95A0B451B3}"/>
    <cellStyle name="Input 4 2 7 4 5" xfId="6051" xr:uid="{3F8D7BE9-910A-49BD-BEF3-EFB53FDB9229}"/>
    <cellStyle name="Input 4 2 7 4 5 2" xfId="10101" xr:uid="{75046CF2-418B-4183-A69B-66D2108172F7}"/>
    <cellStyle name="Input 4 2 7 4 5 2 2" xfId="27668" xr:uid="{24515A5F-8FE5-4858-B4B3-038AF91C331A}"/>
    <cellStyle name="Input 4 2 7 4 5 2 3" xfId="34844" xr:uid="{9C2B7DD6-7135-4588-A2F0-8A405909C48C}"/>
    <cellStyle name="Input 4 2 7 4 5 2 4" xfId="43351" xr:uid="{7FE28083-CC90-46DC-BAD4-46925FC3AC93}"/>
    <cellStyle name="Input 4 2 7 4 5 2 5" xfId="18761" xr:uid="{FF8CC87B-8709-4E61-AD86-D0F7E07E6B5E}"/>
    <cellStyle name="Input 4 2 7 4 5 3" xfId="23618" xr:uid="{E36B0777-F9B8-441A-9883-E6287E7D2A7F}"/>
    <cellStyle name="Input 4 2 7 4 5 4" xfId="31193" xr:uid="{F04DB104-C6AC-4177-BE80-E9C6DEA6CE74}"/>
    <cellStyle name="Input 4 2 7 4 5 5" xfId="39301" xr:uid="{3763C12B-5168-439C-9A43-E315BFEF8C73}"/>
    <cellStyle name="Input 4 2 7 4 5 6" xfId="46866" xr:uid="{570F0238-B622-4A86-B9FB-8F97DFE2BCE1}"/>
    <cellStyle name="Input 4 2 7 4 5 7" xfId="14721" xr:uid="{690603C9-2EF0-4A85-BCE1-A8D8E877E764}"/>
    <cellStyle name="Input 4 2 7 4 6" xfId="6419" xr:uid="{5B03F73E-8382-433E-B988-9C09A6E4A7C3}"/>
    <cellStyle name="Input 4 2 7 4 6 2" xfId="10456" xr:uid="{66F4573A-6EFE-4601-BA2A-62BB12794F12}"/>
    <cellStyle name="Input 4 2 7 4 6 2 2" xfId="28023" xr:uid="{8EA4FD60-F26E-431C-8259-7498C62D683D}"/>
    <cellStyle name="Input 4 2 7 4 6 2 3" xfId="35199" xr:uid="{39038025-9200-4F02-9180-98AF0BC81E8C}"/>
    <cellStyle name="Input 4 2 7 4 6 2 4" xfId="43706" xr:uid="{B728F37C-992C-4AD1-87F1-086A1BC81697}"/>
    <cellStyle name="Input 4 2 7 4 6 2 5" xfId="19116" xr:uid="{881D83BD-F3BE-4E0C-8434-1333DE367221}"/>
    <cellStyle name="Input 4 2 7 4 6 3" xfId="23986" xr:uid="{36B609B4-1994-41E4-988E-06CD8E411BEE}"/>
    <cellStyle name="Input 4 2 7 4 6 4" xfId="31561" xr:uid="{634100E1-4070-469A-A952-F84CD5938553}"/>
    <cellStyle name="Input 4 2 7 4 6 5" xfId="39669" xr:uid="{037E5EBE-236B-42B8-A71A-D6D94D74A588}"/>
    <cellStyle name="Input 4 2 7 4 6 6" xfId="47234" xr:uid="{619F167A-4E06-456E-9D95-290F3DB942A2}"/>
    <cellStyle name="Input 4 2 7 4 6 7" xfId="15089" xr:uid="{EC7EDEE1-5B84-4FD3-9448-54C53284FADD}"/>
    <cellStyle name="Input 4 2 7 4 7" xfId="6769" xr:uid="{7E3C78F6-ABC6-4A38-AF51-50D05B54239A}"/>
    <cellStyle name="Input 4 2 7 4 7 2" xfId="10767" xr:uid="{E1A9E17B-7E73-4EC1-BBE4-7452B37D8FE1}"/>
    <cellStyle name="Input 4 2 7 4 7 2 2" xfId="28334" xr:uid="{6A7C0BFF-CA81-4CA4-877C-F0D0F5B90F3A}"/>
    <cellStyle name="Input 4 2 7 4 7 2 3" xfId="35510" xr:uid="{B5C87901-E699-4B0E-B82A-AF518572F546}"/>
    <cellStyle name="Input 4 2 7 4 7 2 4" xfId="44017" xr:uid="{83B893F9-BDF0-41BB-A474-FBB457FF2026}"/>
    <cellStyle name="Input 4 2 7 4 7 2 5" xfId="19427" xr:uid="{B8983F19-4B8E-458B-A632-E9004D95B332}"/>
    <cellStyle name="Input 4 2 7 4 7 3" xfId="24336" xr:uid="{1DADEE13-24DC-48A0-9111-24F43417B87A}"/>
    <cellStyle name="Input 4 2 7 4 7 4" xfId="31911" xr:uid="{42C2BE08-91EB-4737-B0AF-E3EF616AB0E1}"/>
    <cellStyle name="Input 4 2 7 4 7 5" xfId="40019" xr:uid="{8BF5E99E-621C-4210-AAF0-B3B9DB438C4D}"/>
    <cellStyle name="Input 4 2 7 4 7 6" xfId="47584" xr:uid="{5147D861-B69C-408F-AFCD-572FBEB05740}"/>
    <cellStyle name="Input 4 2 7 4 7 7" xfId="15439" xr:uid="{9B5A0DAC-7A61-426F-AE9A-1748EE41B41E}"/>
    <cellStyle name="Input 4 2 7 4 8" xfId="7324" xr:uid="{AB360C05-E757-4020-8504-820726569F6D}"/>
    <cellStyle name="Input 4 2 7 4 8 2" xfId="24891" xr:uid="{CC755773-592C-456B-ABD6-8946041846E7}"/>
    <cellStyle name="Input 4 2 7 4 8 3" xfId="32262" xr:uid="{67466888-62BD-43D8-800B-9FA5802D8CB1}"/>
    <cellStyle name="Input 4 2 7 4 8 4" xfId="40574" xr:uid="{D7FDEE54-CAA7-4E8E-83B2-B07DE07F5FC0}"/>
    <cellStyle name="Input 4 2 7 4 8 5" xfId="15984" xr:uid="{1EC9E13E-EFEF-4489-9E55-CE4BB00069BA}"/>
    <cellStyle name="Input 4 2 7 4 9" xfId="20268" xr:uid="{FFA4705F-4832-4E3E-9546-23DAAA122FA0}"/>
    <cellStyle name="Input 4 2 7 5" xfId="4261" xr:uid="{0CF07AB9-BF0F-4E03-B688-DD1E49EE746E}"/>
    <cellStyle name="Input 4 2 7 5 2" xfId="8671" xr:uid="{EB79FFDD-7D9B-453C-A0C0-C0DCF31DA419}"/>
    <cellStyle name="Input 4 2 7 5 2 2" xfId="26238" xr:uid="{1BB41577-7E96-44F9-990D-AFFDE574834A}"/>
    <cellStyle name="Input 4 2 7 5 2 3" xfId="33414" xr:uid="{7F9F9C84-EB04-40DA-A5B8-01FB1217944B}"/>
    <cellStyle name="Input 4 2 7 5 2 4" xfId="41921" xr:uid="{2F790923-68DE-42B3-A5EE-F9ED37633C42}"/>
    <cellStyle name="Input 4 2 7 5 2 5" xfId="17331" xr:uid="{0F1D16CA-4752-406B-B14D-E323AE71AE8F}"/>
    <cellStyle name="Input 4 2 7 5 3" xfId="21828" xr:uid="{2347EE22-2FBA-4B74-81F9-7F6A220E29B3}"/>
    <cellStyle name="Input 4 2 7 5 4" xfId="29741" xr:uid="{299D9184-54D0-49E3-886D-A10A80700269}"/>
    <cellStyle name="Input 4 2 7 5 5" xfId="37511" xr:uid="{787F38FB-56E7-43DF-9C0B-D58CC2668C84}"/>
    <cellStyle name="Input 4 2 7 5 6" xfId="45416" xr:uid="{62CE3302-79B4-4661-B013-65A392684CD3}"/>
    <cellStyle name="Input 4 2 7 5 7" xfId="12977" xr:uid="{A9EC2D9E-A790-499B-971F-66FA53EFFFAB}"/>
    <cellStyle name="Input 4 2 7 6" xfId="3426" xr:uid="{EE3C1FD2-5EA4-40E5-9A56-632CCB93D688}"/>
    <cellStyle name="Input 4 2 7 6 2" xfId="8028" xr:uid="{8B396FC4-3B4A-4624-BC82-25FEC011CED6}"/>
    <cellStyle name="Input 4 2 7 6 2 2" xfId="25595" xr:uid="{5F9DBA99-4C59-4DF9-971A-D32133E182ED}"/>
    <cellStyle name="Input 4 2 7 6 2 3" xfId="32771" xr:uid="{086240DE-0573-4440-A8AA-5E375D985BE6}"/>
    <cellStyle name="Input 4 2 7 6 2 4" xfId="41278" xr:uid="{A7AA9B1F-EED6-427A-ACB7-DF834EF11278}"/>
    <cellStyle name="Input 4 2 7 6 2 5" xfId="16688" xr:uid="{5B717A5D-C91E-4E50-9A5A-D9E13E14C51C}"/>
    <cellStyle name="Input 4 2 7 6 3" xfId="20993" xr:uid="{49DFB67D-AA5F-45E7-A1FE-C139D7DE2DA2}"/>
    <cellStyle name="Input 4 2 7 6 4" xfId="29020" xr:uid="{09863CD0-D0D1-4D9A-96E9-FC63300548CB}"/>
    <cellStyle name="Input 4 2 7 6 5" xfId="36676" xr:uid="{94430194-D5F5-44B3-8E02-7B59464B7DC3}"/>
    <cellStyle name="Input 4 2 7 6 6" xfId="44697" xr:uid="{390B7F52-E57E-42B9-87DB-24CB0A1ABA5C}"/>
    <cellStyle name="Input 4 2 7 6 7" xfId="12160" xr:uid="{F5AA6648-3CEA-45EA-ABA4-E6E86EAD775C}"/>
    <cellStyle name="Input 4 2 7 7" xfId="5256" xr:uid="{ACA5CFAB-ED76-42DC-AE4B-AA824B7BBC89}"/>
    <cellStyle name="Input 4 2 7 7 2" xfId="9345" xr:uid="{8282FDE7-A826-4499-B8E2-FBE44672419A}"/>
    <cellStyle name="Input 4 2 7 7 2 2" xfId="26912" xr:uid="{521CC416-8159-4371-96BD-745A863F3747}"/>
    <cellStyle name="Input 4 2 7 7 2 3" xfId="34088" xr:uid="{62936206-0481-4F79-9176-39B74DA3B55E}"/>
    <cellStyle name="Input 4 2 7 7 2 4" xfId="42595" xr:uid="{63E7F63E-E849-4ACC-B168-89D4E2461101}"/>
    <cellStyle name="Input 4 2 7 7 2 5" xfId="18005" xr:uid="{16EF9424-CD46-4D43-B8F7-F9AC35929837}"/>
    <cellStyle name="Input 4 2 7 7 3" xfId="22823" xr:uid="{25630DAC-42AD-4781-AB44-984F115F9394}"/>
    <cellStyle name="Input 4 2 7 7 4" xfId="30398" xr:uid="{772938F2-D5F3-4863-9A2E-FBC8A013C85F}"/>
    <cellStyle name="Input 4 2 7 7 5" xfId="38506" xr:uid="{9ADC9267-4484-42A4-BA3B-C210480D9FFB}"/>
    <cellStyle name="Input 4 2 7 7 6" xfId="46071" xr:uid="{930276F0-C655-44A7-BE3E-BC3108325704}"/>
    <cellStyle name="Input 4 2 7 7 7" xfId="13926" xr:uid="{5CBE4DD8-4501-4B0D-9103-0A3510C237EE}"/>
    <cellStyle name="Input 4 2 7 8" xfId="3224" xr:uid="{38882417-E5FF-4AE7-9B3E-D95703FE5E51}"/>
    <cellStyle name="Input 4 2 7 8 2" xfId="7846" xr:uid="{43988534-EF8D-4462-AD31-89CA857B4CDA}"/>
    <cellStyle name="Input 4 2 7 8 2 2" xfId="25413" xr:uid="{B8DF9797-5E24-43FD-881D-1653B2CA3C9A}"/>
    <cellStyle name="Input 4 2 7 8 2 3" xfId="32589" xr:uid="{A0B9C1F0-E156-4EF3-88E8-D838011DE625}"/>
    <cellStyle name="Input 4 2 7 8 2 4" xfId="41096" xr:uid="{3465D5B2-0549-4DE0-845B-F206317FEFF5}"/>
    <cellStyle name="Input 4 2 7 8 2 5" xfId="16506" xr:uid="{C20582AA-7F44-4098-8F37-2C464D9D7F13}"/>
    <cellStyle name="Input 4 2 7 8 3" xfId="20791" xr:uid="{D0D5BD3F-4C1E-4079-9458-A02073E797D0}"/>
    <cellStyle name="Input 4 2 7 8 4" xfId="28819" xr:uid="{5C7E432A-6D63-430A-B703-2EFCD273A11E}"/>
    <cellStyle name="Input 4 2 7 8 5" xfId="36474" xr:uid="{A4155E0A-475B-412A-93EA-F545313E33D1}"/>
    <cellStyle name="Input 4 2 7 8 6" xfId="44496" xr:uid="{113AF314-9F33-42B3-B22E-CE6D0B77B97D}"/>
    <cellStyle name="Input 4 2 7 8 7" xfId="11958" xr:uid="{ED81592D-E200-4BEE-B9A3-AB36A25874C8}"/>
    <cellStyle name="Input 4 2 7 9" xfId="5122" xr:uid="{795BDA12-1678-440E-9BC0-5733F38F97FE}"/>
    <cellStyle name="Input 4 2 7 9 2" xfId="9228" xr:uid="{D5D47431-5BD8-4456-89D1-C46935BF294B}"/>
    <cellStyle name="Input 4 2 7 9 2 2" xfId="26795" xr:uid="{35B85102-EDEB-4368-B618-A6534153B375}"/>
    <cellStyle name="Input 4 2 7 9 2 3" xfId="33971" xr:uid="{390330A4-EF83-40C4-B41E-A8BE9B1ED136}"/>
    <cellStyle name="Input 4 2 7 9 2 4" xfId="42478" xr:uid="{11B2BFC4-D449-4E83-A6B4-274B40B669A7}"/>
    <cellStyle name="Input 4 2 7 9 2 5" xfId="17888" xr:uid="{88466739-C520-4437-96E5-89006CF4AE37}"/>
    <cellStyle name="Input 4 2 7 9 3" xfId="22689" xr:uid="{64E85977-74A0-49A8-B088-2F9B2FFF80EE}"/>
    <cellStyle name="Input 4 2 7 9 4" xfId="30264" xr:uid="{630D1632-32A8-4236-BF63-F8015A71259D}"/>
    <cellStyle name="Input 4 2 7 9 5" xfId="38372" xr:uid="{7D98F94A-9E34-4F43-8E72-C132613B48E6}"/>
    <cellStyle name="Input 4 2 7 9 6" xfId="45937" xr:uid="{2CE37BC9-CE0C-41FE-8028-CF0898B9B0A1}"/>
    <cellStyle name="Input 4 2 7 9 7" xfId="13792" xr:uid="{4D636C9F-8989-41CA-A2F5-F98033127252}"/>
    <cellStyle name="Input 4 2 8" xfId="2750" xr:uid="{E445E39B-4968-48BD-8BB0-63A69E09A6D5}"/>
    <cellStyle name="Input 4 2 8 10" xfId="28554" xr:uid="{8B1390DD-9C50-420A-8D63-307AE313F035}"/>
    <cellStyle name="Input 4 2 8 11" xfId="35999" xr:uid="{5EBDFF87-F58F-4862-AEE1-88E1F842C414}"/>
    <cellStyle name="Input 4 2 8 12" xfId="44231" xr:uid="{3081FF34-32C3-41C3-97BB-D75C4B5BE175}"/>
    <cellStyle name="Input 4 2 8 13" xfId="11502" xr:uid="{4C2D10E7-EEFD-43FA-B38F-A3B5CBCB8A94}"/>
    <cellStyle name="Input 4 2 8 2" xfId="4655" xr:uid="{47D49ECF-3356-4F7F-A4A0-59CE00B52E1E}"/>
    <cellStyle name="Input 4 2 8 2 2" xfId="8964" xr:uid="{8C64BD33-F2E7-4B6F-AE7A-65DA3F0E5B96}"/>
    <cellStyle name="Input 4 2 8 2 2 2" xfId="26531" xr:uid="{BC11EA9A-608A-483B-BDD5-15F6F3A7E1C4}"/>
    <cellStyle name="Input 4 2 8 2 2 3" xfId="33707" xr:uid="{4426A3DE-EDC5-44A4-925E-7B9C5EE10C18}"/>
    <cellStyle name="Input 4 2 8 2 2 4" xfId="42214" xr:uid="{B1ABEE6B-A55A-455C-BD8C-4259F935343C}"/>
    <cellStyle name="Input 4 2 8 2 2 5" xfId="17624" xr:uid="{3823D111-FAB3-472C-A810-BA0E0342E966}"/>
    <cellStyle name="Input 4 2 8 2 3" xfId="22222" xr:uid="{5774233F-E51E-4F1F-86D1-D039674DF675}"/>
    <cellStyle name="Input 4 2 8 2 4" xfId="30007" xr:uid="{6FB077BA-28F0-441D-B838-FCA86E762739}"/>
    <cellStyle name="Input 4 2 8 2 5" xfId="37905" xr:uid="{C206A6AD-46B1-43A5-A068-FB4F452C853B}"/>
    <cellStyle name="Input 4 2 8 2 6" xfId="45680" xr:uid="{A319AE5E-E7BD-46DE-A419-B9598301E206}"/>
    <cellStyle name="Input 4 2 8 2 7" xfId="13344" xr:uid="{FB6A1966-690D-400A-AFC8-3166BC28339B}"/>
    <cellStyle name="Input 4 2 8 3" xfId="3924" xr:uid="{AB884DB7-A3C8-40AD-A09A-7412518EB941}"/>
    <cellStyle name="Input 4 2 8 3 2" xfId="8430" xr:uid="{25560C67-CCCE-4BF9-91FF-833E8A9BEB2B}"/>
    <cellStyle name="Input 4 2 8 3 2 2" xfId="25997" xr:uid="{66C55FE3-3F12-479F-BE17-08FA67AFB9B3}"/>
    <cellStyle name="Input 4 2 8 3 2 3" xfId="33173" xr:uid="{C5781221-9233-449B-BF2C-07A401322C8A}"/>
    <cellStyle name="Input 4 2 8 3 2 4" xfId="41680" xr:uid="{DB2C69F1-6CF5-43C8-835E-168B116EEE93}"/>
    <cellStyle name="Input 4 2 8 3 2 5" xfId="17090" xr:uid="{12BA560B-C460-4A3C-A41A-5290C1A7C50F}"/>
    <cellStyle name="Input 4 2 8 3 3" xfId="21491" xr:uid="{3E730CFC-32D3-4D3C-BBDB-B4407523E51E}"/>
    <cellStyle name="Input 4 2 8 3 4" xfId="29473" xr:uid="{ACA6753C-7641-4FFE-9C9F-77924629FA7E}"/>
    <cellStyle name="Input 4 2 8 3 5" xfId="37174" xr:uid="{2FB042A7-6EDC-40FF-B4D2-82D83C921A95}"/>
    <cellStyle name="Input 4 2 8 3 6" xfId="45148" xr:uid="{1AE9B249-5A0E-4DA0-BD6F-E87E79B4CD97}"/>
    <cellStyle name="Input 4 2 8 3 7" xfId="12642" xr:uid="{C1BAC981-DCEE-4E7E-BFB6-CF799F274B73}"/>
    <cellStyle name="Input 4 2 8 4" xfId="5736" xr:uid="{DE9250E6-CE91-4E25-8E93-2B838B13D4FD}"/>
    <cellStyle name="Input 4 2 8 4 2" xfId="9795" xr:uid="{B761A46B-7569-4A8F-83FE-CFAB01D1C592}"/>
    <cellStyle name="Input 4 2 8 4 2 2" xfId="27362" xr:uid="{C57CBECA-13FC-4011-A8BF-C57C1BE90F62}"/>
    <cellStyle name="Input 4 2 8 4 2 3" xfId="34538" xr:uid="{02BDC02C-A076-4ECE-A819-DD4C1C88353E}"/>
    <cellStyle name="Input 4 2 8 4 2 4" xfId="43045" xr:uid="{7EE46175-3BA6-4B4F-B81C-83829208ACA5}"/>
    <cellStyle name="Input 4 2 8 4 2 5" xfId="18455" xr:uid="{5E864924-A018-4F76-B808-5A7794BD43CC}"/>
    <cellStyle name="Input 4 2 8 4 3" xfId="23303" xr:uid="{E1DE6BAB-497C-4559-8F90-A35D24C40BC7}"/>
    <cellStyle name="Input 4 2 8 4 4" xfId="30878" xr:uid="{7DF47793-4497-47B0-94A7-C0BF2032BA12}"/>
    <cellStyle name="Input 4 2 8 4 5" xfId="38986" xr:uid="{51204166-6304-412F-899D-EF8777FCCD28}"/>
    <cellStyle name="Input 4 2 8 4 6" xfId="46551" xr:uid="{E02F288C-6690-4F2E-8B58-80B57A350BBE}"/>
    <cellStyle name="Input 4 2 8 4 7" xfId="14406" xr:uid="{AD0C9C01-1F6D-4DF7-8113-1B9F005F1F3D}"/>
    <cellStyle name="Input 4 2 8 5" xfId="6092" xr:uid="{096CA762-4498-4646-92B0-8754F03B02FA}"/>
    <cellStyle name="Input 4 2 8 5 2" xfId="10140" xr:uid="{7D19BB57-2268-4D05-A86F-9CA08A182198}"/>
    <cellStyle name="Input 4 2 8 5 2 2" xfId="27707" xr:uid="{14EC494A-96B9-4FC5-ABB4-8D276EC4A851}"/>
    <cellStyle name="Input 4 2 8 5 2 3" xfId="34883" xr:uid="{FFB27FAE-F278-4F94-AAAE-A1E69E54FBB4}"/>
    <cellStyle name="Input 4 2 8 5 2 4" xfId="43390" xr:uid="{E06A5747-4014-4D43-844B-7054143F6B01}"/>
    <cellStyle name="Input 4 2 8 5 2 5" xfId="18800" xr:uid="{38FE4D2D-A43B-4E08-8BE2-28CAEF0930EF}"/>
    <cellStyle name="Input 4 2 8 5 3" xfId="23659" xr:uid="{F651884F-88F9-46C7-9021-5BC6C0CE30E8}"/>
    <cellStyle name="Input 4 2 8 5 4" xfId="31234" xr:uid="{DFBCBF69-CA63-4243-9262-4246015003DE}"/>
    <cellStyle name="Input 4 2 8 5 5" xfId="39342" xr:uid="{E417BA73-3ED7-493C-BFB9-872E4F1E6492}"/>
    <cellStyle name="Input 4 2 8 5 6" xfId="46907" xr:uid="{A5984AE0-FDDF-4F47-B373-EB9D9C538FAB}"/>
    <cellStyle name="Input 4 2 8 5 7" xfId="14762" xr:uid="{780C9DAE-3AD9-4489-8C8F-F128F583210A}"/>
    <cellStyle name="Input 4 2 8 6" xfId="6457" xr:uid="{BD3A1C98-9E09-4A0C-9953-9B7EC5C42914}"/>
    <cellStyle name="Input 4 2 8 6 2" xfId="10494" xr:uid="{AA074FE4-AA3E-46C9-A349-9AA8CAAD61A2}"/>
    <cellStyle name="Input 4 2 8 6 2 2" xfId="28061" xr:uid="{D73EF56F-3E9A-4D62-B6DC-E8526DA75659}"/>
    <cellStyle name="Input 4 2 8 6 2 3" xfId="35237" xr:uid="{2CAE6CEF-FC82-40AF-8000-7226C5AF0207}"/>
    <cellStyle name="Input 4 2 8 6 2 4" xfId="43744" xr:uid="{94D2BE01-FB81-4D27-93CE-09A7637A4011}"/>
    <cellStyle name="Input 4 2 8 6 2 5" xfId="19154" xr:uid="{E0C75F81-14E6-4AFD-A1F1-0CB3EE3895C1}"/>
    <cellStyle name="Input 4 2 8 6 3" xfId="24024" xr:uid="{F87ED407-0D49-49DD-84EC-657FE4C1A237}"/>
    <cellStyle name="Input 4 2 8 6 4" xfId="31599" xr:uid="{AC6C9717-A3EE-4043-8832-6C9BF615ABA2}"/>
    <cellStyle name="Input 4 2 8 6 5" xfId="39707" xr:uid="{0185D4C8-79E5-49C5-A614-5B84EC43175F}"/>
    <cellStyle name="Input 4 2 8 6 6" xfId="47272" xr:uid="{3414A52F-2578-4A4C-963A-4FF9AE9D7EB0}"/>
    <cellStyle name="Input 4 2 8 6 7" xfId="15127" xr:uid="{398BD9BE-0989-45B8-917D-C3EF45753E78}"/>
    <cellStyle name="Input 4 2 8 7" xfId="6503" xr:uid="{FC381702-BF97-4E66-962F-67234EF46925}"/>
    <cellStyle name="Input 4 2 8 7 2" xfId="10535" xr:uid="{EC95AE30-53E9-4815-B1F1-23A53443BA10}"/>
    <cellStyle name="Input 4 2 8 7 2 2" xfId="28102" xr:uid="{32B3507D-7351-409C-9A94-36357B33B06D}"/>
    <cellStyle name="Input 4 2 8 7 2 3" xfId="35278" xr:uid="{04E2559E-5263-4F46-B45F-501BA8730254}"/>
    <cellStyle name="Input 4 2 8 7 2 4" xfId="43785" xr:uid="{4C6314A3-6C37-4299-98A4-F8C2B4F5A1B7}"/>
    <cellStyle name="Input 4 2 8 7 2 5" xfId="19195" xr:uid="{65DD3308-5474-42B2-8A36-D6CBD37847CA}"/>
    <cellStyle name="Input 4 2 8 7 3" xfId="24070" xr:uid="{CAD5C590-3895-469C-8A1E-4971D2D807DF}"/>
    <cellStyle name="Input 4 2 8 7 4" xfId="31645" xr:uid="{E6F331CE-A9B8-4FDF-87FE-55E71A13E37C}"/>
    <cellStyle name="Input 4 2 8 7 5" xfId="39753" xr:uid="{925B115B-CCDD-4F62-B7D6-7840EE845065}"/>
    <cellStyle name="Input 4 2 8 7 6" xfId="47318" xr:uid="{1FDF4AB6-93C5-4283-B7F0-805D91B1F895}"/>
    <cellStyle name="Input 4 2 8 7 7" xfId="15173" xr:uid="{5D2B774E-F946-4338-9079-3A36119D0A5A}"/>
    <cellStyle name="Input 4 2 8 8" xfId="7372" xr:uid="{33CD632A-73B4-43C0-B9BA-112C4FEFEA70}"/>
    <cellStyle name="Input 4 2 8 8 2" xfId="24939" xr:uid="{1DCF7166-697D-4416-918E-44748C3F0C38}"/>
    <cellStyle name="Input 4 2 8 8 3" xfId="32306" xr:uid="{DC0712E7-9269-4923-BCBD-41425980E8CF}"/>
    <cellStyle name="Input 4 2 8 8 4" xfId="40622" xr:uid="{846BE2D6-419A-4AAB-91A4-3670BFE7FEA3}"/>
    <cellStyle name="Input 4 2 8 8 5" xfId="16032" xr:uid="{7258BD52-C557-4928-9E8E-FC548A2F5429}"/>
    <cellStyle name="Input 4 2 8 9" xfId="20316" xr:uid="{222AD0FD-22CA-4AAD-810C-3EC7BA8B9571}"/>
    <cellStyle name="Input 4 2 9" xfId="2790" xr:uid="{9AB24D4A-73F6-439E-96C8-529A1E3D133B}"/>
    <cellStyle name="Input 4 2 9 10" xfId="28563" xr:uid="{1A9A4BAA-8A8F-4D24-8E94-157C9B381E7E}"/>
    <cellStyle name="Input 4 2 9 11" xfId="36039" xr:uid="{24FE4D4E-5B0A-402D-A992-58563443840E}"/>
    <cellStyle name="Input 4 2 9 12" xfId="44240" xr:uid="{38617605-896A-4EED-A8CE-63A08C802FE2}"/>
    <cellStyle name="Input 4 2 9 13" xfId="11539" xr:uid="{731D82D1-A286-4FEC-B7A9-4177A28A1C21}"/>
    <cellStyle name="Input 4 2 9 2" xfId="4695" xr:uid="{D2E5DA97-3A97-48E7-AD6F-EA0321059D20}"/>
    <cellStyle name="Input 4 2 9 2 2" xfId="8976" xr:uid="{9A17E7A1-CEAC-4CBD-94F9-E27FBA28B96C}"/>
    <cellStyle name="Input 4 2 9 2 2 2" xfId="26543" xr:uid="{75019BAE-94B6-41F1-B091-E71353A60E36}"/>
    <cellStyle name="Input 4 2 9 2 2 3" xfId="33719" xr:uid="{6CD2C941-33CE-4AC3-A100-00D7DEF7A4D7}"/>
    <cellStyle name="Input 4 2 9 2 2 4" xfId="42226" xr:uid="{348FCA39-5EB3-4D22-863E-FCA0259251BF}"/>
    <cellStyle name="Input 4 2 9 2 2 5" xfId="17636" xr:uid="{AF67FCB3-F004-4194-A9A1-6A67D9B2EA8B}"/>
    <cellStyle name="Input 4 2 9 2 3" xfId="22262" xr:uid="{1D84FE6B-501C-49BD-B533-9EF088E5F670}"/>
    <cellStyle name="Input 4 2 9 2 4" xfId="30016" xr:uid="{476717F3-8394-4E2D-8846-20E3174BA249}"/>
    <cellStyle name="Input 4 2 9 2 5" xfId="37945" xr:uid="{1A5AE6F4-3036-47B7-8B83-5655977462E0}"/>
    <cellStyle name="Input 4 2 9 2 6" xfId="45689" xr:uid="{604B950F-9E1F-4362-AA24-76EC91B61491}"/>
    <cellStyle name="Input 4 2 9 2 7" xfId="13381" xr:uid="{C081A2C4-F8C3-41CD-B8FC-A763A520CF36}"/>
    <cellStyle name="Input 4 2 9 3" xfId="5309" xr:uid="{502E68F4-AD79-40B6-8356-04F4739261F5}"/>
    <cellStyle name="Input 4 2 9 3 2" xfId="9397" xr:uid="{FB796BFA-C01C-4D3C-8F52-12C114B50C9E}"/>
    <cellStyle name="Input 4 2 9 3 2 2" xfId="26964" xr:uid="{121769FD-1802-45DB-AB68-A033A79FB27C}"/>
    <cellStyle name="Input 4 2 9 3 2 3" xfId="34140" xr:uid="{0D177BE6-2C04-467F-9BF2-AE6C23BC34DE}"/>
    <cellStyle name="Input 4 2 9 3 2 4" xfId="42647" xr:uid="{E064F9C8-3D8E-47AF-B54B-8AED51BD0851}"/>
    <cellStyle name="Input 4 2 9 3 2 5" xfId="18057" xr:uid="{F45E9DEC-CFA9-4B5C-BB0D-13172A293003}"/>
    <cellStyle name="Input 4 2 9 3 3" xfId="22876" xr:uid="{09B202B8-1E8E-458A-858B-0B6E2857027B}"/>
    <cellStyle name="Input 4 2 9 3 4" xfId="30451" xr:uid="{6428CBE8-6DA6-4CA6-8A81-9FBF1B933568}"/>
    <cellStyle name="Input 4 2 9 3 5" xfId="38559" xr:uid="{168AA77D-C4F2-42E3-91D0-E069CFBBAC1F}"/>
    <cellStyle name="Input 4 2 9 3 6" xfId="46124" xr:uid="{7EB19353-2EF3-4BE9-95A4-7B39F8765183}"/>
    <cellStyle name="Input 4 2 9 3 7" xfId="13979" xr:uid="{F32D2AD7-640E-45DA-829B-C087184DDBFE}"/>
    <cellStyle name="Input 4 2 9 4" xfId="5761" xr:uid="{DAA6E555-CFD8-4E7A-816D-F16CAF2EAA0D}"/>
    <cellStyle name="Input 4 2 9 4 2" xfId="9819" xr:uid="{89F8A3F7-6FD6-4EC4-B0D1-E922B2A75A00}"/>
    <cellStyle name="Input 4 2 9 4 2 2" xfId="27386" xr:uid="{382952AB-70E1-4EFC-8A56-14C66C985B0A}"/>
    <cellStyle name="Input 4 2 9 4 2 3" xfId="34562" xr:uid="{8FB90AE7-0842-46F2-B208-6BBB8D6DBA46}"/>
    <cellStyle name="Input 4 2 9 4 2 4" xfId="43069" xr:uid="{08BF5B60-BAC9-46FE-A465-6E9FFEF2E25D}"/>
    <cellStyle name="Input 4 2 9 4 2 5" xfId="18479" xr:uid="{A8540276-239C-49EA-9DA9-6E2081C84305}"/>
    <cellStyle name="Input 4 2 9 4 3" xfId="23328" xr:uid="{FA35966D-B856-423C-B63C-371C9E195D5D}"/>
    <cellStyle name="Input 4 2 9 4 4" xfId="30903" xr:uid="{22AD85D9-FE67-42DD-A2EE-0F7E4D9C784D}"/>
    <cellStyle name="Input 4 2 9 4 5" xfId="39011" xr:uid="{6CBF97AC-65FE-41A1-9822-A6286BA24908}"/>
    <cellStyle name="Input 4 2 9 4 6" xfId="46576" xr:uid="{AA23B89B-41C2-4052-A0CE-BD235BFA99EA}"/>
    <cellStyle name="Input 4 2 9 4 7" xfId="14431" xr:uid="{9108178A-DE49-46E0-8E1C-226AAE74A9EE}"/>
    <cellStyle name="Input 4 2 9 5" xfId="6117" xr:uid="{E4BC728F-CED2-4364-9C26-4647D4F3B2E0}"/>
    <cellStyle name="Input 4 2 9 5 2" xfId="10165" xr:uid="{F71BFCB6-81B7-42AC-9AEF-151BAEF78407}"/>
    <cellStyle name="Input 4 2 9 5 2 2" xfId="27732" xr:uid="{6BA3B143-1DE7-416F-8149-B0CD74884CD6}"/>
    <cellStyle name="Input 4 2 9 5 2 3" xfId="34908" xr:uid="{6F928AE8-3AF7-427E-B7DF-9D59AAD64529}"/>
    <cellStyle name="Input 4 2 9 5 2 4" xfId="43415" xr:uid="{B31D786E-C703-4E45-AF4B-3A903CEFB2E4}"/>
    <cellStyle name="Input 4 2 9 5 2 5" xfId="18825" xr:uid="{9788DDC4-382E-4262-A4A2-E8A2B60C6C4C}"/>
    <cellStyle name="Input 4 2 9 5 3" xfId="23684" xr:uid="{9E969B08-FD4F-4C2E-A1BF-567DC306A143}"/>
    <cellStyle name="Input 4 2 9 5 4" xfId="31259" xr:uid="{DFCD5B59-1831-4108-99EA-21DBAF129E9D}"/>
    <cellStyle name="Input 4 2 9 5 5" xfId="39367" xr:uid="{398282B7-C7DA-4359-B92F-BBB0D8ECB3D2}"/>
    <cellStyle name="Input 4 2 9 5 6" xfId="46932" xr:uid="{A1AD82D8-799D-4CD2-A2BE-32AB144E1040}"/>
    <cellStyle name="Input 4 2 9 5 7" xfId="14787" xr:uid="{827DCBB8-2117-42A7-8FE6-312D8377F84A}"/>
    <cellStyle name="Input 4 2 9 6" xfId="6469" xr:uid="{86FD2317-BC83-4FEC-9E05-F12C686A89CA}"/>
    <cellStyle name="Input 4 2 9 6 2" xfId="10504" xr:uid="{13F7FCD7-7CB4-41E6-B788-FADF5FCE1E92}"/>
    <cellStyle name="Input 4 2 9 6 2 2" xfId="28071" xr:uid="{A812FE1B-EC4E-41F7-9A3D-13D2ACEB2EF2}"/>
    <cellStyle name="Input 4 2 9 6 2 3" xfId="35247" xr:uid="{59237555-4210-416E-8215-EA8C762D1433}"/>
    <cellStyle name="Input 4 2 9 6 2 4" xfId="43754" xr:uid="{7FA3E721-BA09-41D7-B8BE-B03F27B6A831}"/>
    <cellStyle name="Input 4 2 9 6 2 5" xfId="19164" xr:uid="{CB0DAE1D-1B66-4506-9233-1230E7823A5D}"/>
    <cellStyle name="Input 4 2 9 6 3" xfId="24036" xr:uid="{D212F595-8662-4302-82AA-47CB21740D69}"/>
    <cellStyle name="Input 4 2 9 6 4" xfId="31611" xr:uid="{7DF15AC9-3D40-4F05-8F2F-EA06DDDC6AB3}"/>
    <cellStyle name="Input 4 2 9 6 5" xfId="39719" xr:uid="{C1722016-8EEF-4B10-8165-CC3726ECA4AA}"/>
    <cellStyle name="Input 4 2 9 6 6" xfId="47284" xr:uid="{2B03FCF5-2408-4FD3-B64B-9FF7BBC50EC6}"/>
    <cellStyle name="Input 4 2 9 6 7" xfId="15139" xr:uid="{15D29F8B-812A-4C4B-8D71-D16FAA518E1D}"/>
    <cellStyle name="Input 4 2 9 7" xfId="3485" xr:uid="{F6CC5D14-1A19-485C-AFDC-70BB76F61C7D}"/>
    <cellStyle name="Input 4 2 9 7 2" xfId="8074" xr:uid="{28955B7B-940E-4ECD-A2DD-BC6F9198C88B}"/>
    <cellStyle name="Input 4 2 9 7 2 2" xfId="25641" xr:uid="{6B888126-DFD2-493E-B2B5-D854711A6CEB}"/>
    <cellStyle name="Input 4 2 9 7 2 3" xfId="32817" xr:uid="{0E38B930-9181-4250-B266-8DE64825A777}"/>
    <cellStyle name="Input 4 2 9 7 2 4" xfId="41324" xr:uid="{820CF025-33DC-4AA4-92FB-5B6467903622}"/>
    <cellStyle name="Input 4 2 9 7 2 5" xfId="16734" xr:uid="{745FA51B-3527-42E1-B359-3ABCE8474EA5}"/>
    <cellStyle name="Input 4 2 9 7 3" xfId="21052" xr:uid="{770FD4E6-2224-4CEA-9DBB-B0F6EE5C4795}"/>
    <cellStyle name="Input 4 2 9 7 4" xfId="29071" xr:uid="{66A769D0-3537-490D-9740-D7317989870A}"/>
    <cellStyle name="Input 4 2 9 7 5" xfId="36735" xr:uid="{383EC43E-E737-425B-B446-BAD42DB6B569}"/>
    <cellStyle name="Input 4 2 9 7 6" xfId="44747" xr:uid="{EAB0B7FD-B21F-4462-9F0E-168FF7B564DE}"/>
    <cellStyle name="Input 4 2 9 7 7" xfId="12211" xr:uid="{630D62F8-50FF-4477-B79D-BD20BB4A7A1F}"/>
    <cellStyle name="Input 4 2 9 8" xfId="7412" xr:uid="{0197B205-8801-4DA4-98D6-D142026F7198}"/>
    <cellStyle name="Input 4 2 9 8 2" xfId="24979" xr:uid="{AA4D7BC6-EF2C-4430-A55E-4CA28FAD966F}"/>
    <cellStyle name="Input 4 2 9 8 3" xfId="32318" xr:uid="{ED0CC8C4-7C24-483D-A7DB-AAF8E7165826}"/>
    <cellStyle name="Input 4 2 9 8 4" xfId="40662" xr:uid="{CF9FBA24-EE6B-4A61-8EA1-C38ACC80E283}"/>
    <cellStyle name="Input 4 2 9 8 5" xfId="16072" xr:uid="{471E619C-F977-4770-AF7F-95A25459D232}"/>
    <cellStyle name="Input 4 2 9 9" xfId="20356" xr:uid="{0B482142-AC70-4BE5-A003-7BC3C1989620}"/>
    <cellStyle name="Input 4 3" xfId="2467" xr:uid="{C7AE7801-F1A9-4B36-812F-BCE26FEDE244}"/>
    <cellStyle name="Input 4 3 10" xfId="6268" xr:uid="{07138377-FBAA-4884-80E6-C3BD8D43DB2C}"/>
    <cellStyle name="Input 4 3 10 2" xfId="10308" xr:uid="{8EA94D42-BEC2-477C-98AB-78025BF909B1}"/>
    <cellStyle name="Input 4 3 10 2 2" xfId="27875" xr:uid="{D6130030-51E4-4A79-9A14-57A424B6C591}"/>
    <cellStyle name="Input 4 3 10 2 3" xfId="35051" xr:uid="{B7A1FC8D-54D2-455A-B36C-337AF9DB04AA}"/>
    <cellStyle name="Input 4 3 10 2 4" xfId="43558" xr:uid="{8A94A6AB-3D7E-4A69-89ED-4EF6FE307001}"/>
    <cellStyle name="Input 4 3 10 2 5" xfId="18968" xr:uid="{EF37EDD7-AF2F-4421-8107-609C47D0CCF1}"/>
    <cellStyle name="Input 4 3 10 3" xfId="23835" xr:uid="{8F95D116-F1AC-4A09-BC72-89DE948F5AB7}"/>
    <cellStyle name="Input 4 3 10 4" xfId="31410" xr:uid="{C95EB992-A71E-4B62-BA0A-962834A847EB}"/>
    <cellStyle name="Input 4 3 10 5" xfId="39518" xr:uid="{E5EDC0CA-E33F-4FC4-84A9-B4023E9933DD}"/>
    <cellStyle name="Input 4 3 10 6" xfId="47083" xr:uid="{AC564A03-9B70-441A-B012-1CE33174E983}"/>
    <cellStyle name="Input 4 3 10 7" xfId="14938" xr:uid="{C187C1C9-BC0D-4001-B1A4-B56FA10B78A4}"/>
    <cellStyle name="Input 4 3 11" xfId="7089" xr:uid="{D0085275-BE29-48BD-B3EB-79F57A57C805}"/>
    <cellStyle name="Input 4 3 11 2" xfId="24656" xr:uid="{08116EE7-1EB0-4F1B-9856-FCD70C72D153}"/>
    <cellStyle name="Input 4 3 11 3" xfId="32091" xr:uid="{6D8E782F-7B6B-42A7-B5AA-B231E31BE080}"/>
    <cellStyle name="Input 4 3 11 4" xfId="40339" xr:uid="{501B5910-23D6-47E1-8A5C-7C3A2E2CB752}"/>
    <cellStyle name="Input 4 3 11 5" xfId="15749" xr:uid="{D0AF57D5-F9CB-42CD-BFE3-BD7247E04220}"/>
    <cellStyle name="Input 4 3 12" xfId="20033" xr:uid="{E53F5735-6BA9-4F54-BA47-5C467A7C5C0C}"/>
    <cellStyle name="Input 4 3 13" xfId="11238" xr:uid="{8344D516-7CBE-46ED-B420-9CE3C9EBF447}"/>
    <cellStyle name="Input 4 3 2" xfId="3030" xr:uid="{474DD578-9D9A-41C5-8BF8-7DE0503669F1}"/>
    <cellStyle name="Input 4 3 2 10" xfId="28693" xr:uid="{DE22A597-7D9D-497C-B193-C29965F2488C}"/>
    <cellStyle name="Input 4 3 2 11" xfId="36279" xr:uid="{2DF994E2-CBBB-4A8E-8CAF-D4E805B91969}"/>
    <cellStyle name="Input 4 3 2 12" xfId="44370" xr:uid="{DE8FA170-BC53-48CD-B480-4F337BD3B513}"/>
    <cellStyle name="Input 4 3 2 13" xfId="11765" xr:uid="{B9385336-3F9E-4DCC-93A3-6C4991553B39}"/>
    <cellStyle name="Input 4 3 2 2" xfId="4935" xr:uid="{E46457C2-61EB-4755-B525-1D3116D04757}"/>
    <cellStyle name="Input 4 3 2 2 2" xfId="9120" xr:uid="{252D7D1D-DE2E-4CB8-A8C3-F77EED251155}"/>
    <cellStyle name="Input 4 3 2 2 2 2" xfId="26687" xr:uid="{CD7F6556-1CFC-41C4-9C5A-14CDF26E5DBC}"/>
    <cellStyle name="Input 4 3 2 2 2 3" xfId="33863" xr:uid="{4B414AE2-F133-4999-8E19-5172C2C3F547}"/>
    <cellStyle name="Input 4 3 2 2 2 4" xfId="42370" xr:uid="{A15A63AC-25AC-40E3-B96D-4D588C24D892}"/>
    <cellStyle name="Input 4 3 2 2 2 5" xfId="17780" xr:uid="{D6A9504F-0A21-434B-ACCC-33390D5B12D8}"/>
    <cellStyle name="Input 4 3 2 2 3" xfId="22502" xr:uid="{E7C144A4-094D-4582-8D15-EF68D9975B0B}"/>
    <cellStyle name="Input 4 3 2 2 4" xfId="30146" xr:uid="{EF7FA610-3F51-4DEC-A03D-C6C97DA8F976}"/>
    <cellStyle name="Input 4 3 2 2 5" xfId="38185" xr:uid="{7F22EFBB-230E-4AA5-B238-735BA4267E02}"/>
    <cellStyle name="Input 4 3 2 2 6" xfId="45819" xr:uid="{9F7D1C20-9D59-4518-9838-A392B19117BA}"/>
    <cellStyle name="Input 4 3 2 2 7" xfId="13607" xr:uid="{90DC05B6-DFF3-4A19-9A9A-EF85DFB4C41A}"/>
    <cellStyle name="Input 4 3 2 3" xfId="5207" xr:uid="{E477CC37-4706-4D2A-9519-C02A422BAF1D}"/>
    <cellStyle name="Input 4 3 2 3 2" xfId="9304" xr:uid="{591F9A23-3898-4A46-8D1C-E8F31589E864}"/>
    <cellStyle name="Input 4 3 2 3 2 2" xfId="26871" xr:uid="{B1184903-9060-40A0-BFF6-496EF1ACA774}"/>
    <cellStyle name="Input 4 3 2 3 2 3" xfId="34047" xr:uid="{1DCD8CEE-F111-4061-BCF0-7FDE0DC0D883}"/>
    <cellStyle name="Input 4 3 2 3 2 4" xfId="42554" xr:uid="{932C59BA-E67C-43AE-B2EB-E1079A967A47}"/>
    <cellStyle name="Input 4 3 2 3 2 5" xfId="17964" xr:uid="{E13B9D72-5CA5-4850-BE2A-8F87EA302E57}"/>
    <cellStyle name="Input 4 3 2 3 3" xfId="22774" xr:uid="{31B3F2BE-0E2D-4129-8792-E43791B48A89}"/>
    <cellStyle name="Input 4 3 2 3 4" xfId="30349" xr:uid="{E6241595-B72F-432D-B2CB-50B1AB31F464}"/>
    <cellStyle name="Input 4 3 2 3 5" xfId="38457" xr:uid="{C7066550-9C55-4A36-93A8-F15F929D3592}"/>
    <cellStyle name="Input 4 3 2 3 6" xfId="46022" xr:uid="{F5FD970C-0E03-44E1-AE01-B25EA6AB5F19}"/>
    <cellStyle name="Input 4 3 2 3 7" xfId="13877" xr:uid="{330A8BF8-6394-4F92-A8C3-3F8844946F98}"/>
    <cellStyle name="Input 4 3 2 4" xfId="5920" xr:uid="{D168485D-163C-4A48-88D9-98C8FC27536A}"/>
    <cellStyle name="Input 4 3 2 4 2" xfId="9974" xr:uid="{721F63A4-0F1D-49BB-9C8C-F3BED34968EA}"/>
    <cellStyle name="Input 4 3 2 4 2 2" xfId="27541" xr:uid="{94DEB639-063E-46A5-B782-7BB40C59A95C}"/>
    <cellStyle name="Input 4 3 2 4 2 3" xfId="34717" xr:uid="{36291375-405C-498E-A216-EF7A6F13570C}"/>
    <cellStyle name="Input 4 3 2 4 2 4" xfId="43224" xr:uid="{02BF5E51-BFC8-43EF-B7DD-2F04335FA1D6}"/>
    <cellStyle name="Input 4 3 2 4 2 5" xfId="18634" xr:uid="{DBF5D543-E0E5-4191-9659-44689E11EEE0}"/>
    <cellStyle name="Input 4 3 2 4 3" xfId="23487" xr:uid="{DBC17AF0-59C6-47CE-803F-38A67FD11B95}"/>
    <cellStyle name="Input 4 3 2 4 4" xfId="31062" xr:uid="{83D1A0EF-B324-4680-8F2D-476BFA1D3578}"/>
    <cellStyle name="Input 4 3 2 4 5" xfId="39170" xr:uid="{2C7C07D2-0B47-4721-98B0-26CB5BE0AC87}"/>
    <cellStyle name="Input 4 3 2 4 6" xfId="46735" xr:uid="{8D2954A6-9B66-455C-98E7-25192C252A04}"/>
    <cellStyle name="Input 4 3 2 4 7" xfId="14590" xr:uid="{AB8F5298-AF3A-427D-BEB9-59ECC7493232}"/>
    <cellStyle name="Input 4 3 2 5" xfId="6281" xr:uid="{E6CF25CB-3504-448A-B485-3CEB7E3406ED}"/>
    <cellStyle name="Input 4 3 2 5 2" xfId="10321" xr:uid="{0ADC052D-54DF-4EBC-8B9F-6A3F6AF242C4}"/>
    <cellStyle name="Input 4 3 2 5 2 2" xfId="27888" xr:uid="{19BF2C91-277E-4B84-985A-40D5628F68FA}"/>
    <cellStyle name="Input 4 3 2 5 2 3" xfId="35064" xr:uid="{A8FA82BC-17DC-46A8-A57D-D9D0B626C16C}"/>
    <cellStyle name="Input 4 3 2 5 2 4" xfId="43571" xr:uid="{E17EF2E7-982C-480A-88C0-24FDF03F7AFF}"/>
    <cellStyle name="Input 4 3 2 5 2 5" xfId="18981" xr:uid="{4855A403-E3FE-43EC-ABEC-933A1FD2F997}"/>
    <cellStyle name="Input 4 3 2 5 3" xfId="23848" xr:uid="{BFF55D41-8AED-4EC8-9F73-453271116C2E}"/>
    <cellStyle name="Input 4 3 2 5 4" xfId="31423" xr:uid="{0EA3C44E-AE0B-4591-9506-63A2E2AF8AB3}"/>
    <cellStyle name="Input 4 3 2 5 5" xfId="39531" xr:uid="{5F4B9C54-4CC7-478A-939D-471547B0F7A8}"/>
    <cellStyle name="Input 4 3 2 5 6" xfId="47096" xr:uid="{C6114560-729D-4B04-B307-9BC9AEC8546C}"/>
    <cellStyle name="Input 4 3 2 5 7" xfId="14951" xr:uid="{9C01AD5D-D451-4CAD-AAE9-FE808A1E402E}"/>
    <cellStyle name="Input 4 3 2 6" xfId="6613" xr:uid="{E54AEA38-F8EA-47F7-9690-B5DEA0E053DF}"/>
    <cellStyle name="Input 4 3 2 6 2" xfId="10641" xr:uid="{0B94F256-880D-4CE2-82FC-1169030A9FFB}"/>
    <cellStyle name="Input 4 3 2 6 2 2" xfId="28208" xr:uid="{D5C9CEE9-C86C-4042-8D45-BF904AFDDE54}"/>
    <cellStyle name="Input 4 3 2 6 2 3" xfId="35384" xr:uid="{161A3540-49C0-41FE-95C6-CD8BA9C682F7}"/>
    <cellStyle name="Input 4 3 2 6 2 4" xfId="43891" xr:uid="{0A9F0598-E1A7-47D9-8176-3CE624C32822}"/>
    <cellStyle name="Input 4 3 2 6 2 5" xfId="19301" xr:uid="{3A98D2CD-5EE1-4514-AB85-17798FD47092}"/>
    <cellStyle name="Input 4 3 2 6 3" xfId="24180" xr:uid="{54F75587-5F60-4CBF-A4A4-3264F9FE928E}"/>
    <cellStyle name="Input 4 3 2 6 4" xfId="31755" xr:uid="{EDD12ED9-01D0-4289-A4E0-B15A88CE8CF9}"/>
    <cellStyle name="Input 4 3 2 6 5" xfId="39863" xr:uid="{64DA39EB-4E05-4FF9-BF66-D4A7B549FDF4}"/>
    <cellStyle name="Input 4 3 2 6 6" xfId="47428" xr:uid="{1E179627-9996-4F22-A9B2-39AD1791E888}"/>
    <cellStyle name="Input 4 3 2 6 7" xfId="15283" xr:uid="{D4CDBEBC-F6D2-4784-AC6A-C2FD3ADDD1EC}"/>
    <cellStyle name="Input 4 3 2 7" xfId="6168" xr:uid="{43790231-BF92-4A41-9E5A-6B4B3773266A}"/>
    <cellStyle name="Input 4 3 2 7 2" xfId="10211" xr:uid="{825B6F33-0A7F-4421-BA03-6BFF4E019605}"/>
    <cellStyle name="Input 4 3 2 7 2 2" xfId="27778" xr:uid="{1A7EADB8-4098-4606-AA19-195D0D4CB711}"/>
    <cellStyle name="Input 4 3 2 7 2 3" xfId="34954" xr:uid="{E43D2485-9E2D-40F7-AE36-8308AFA5810E}"/>
    <cellStyle name="Input 4 3 2 7 2 4" xfId="43461" xr:uid="{61BFBCDF-DCB2-492C-9298-72F5020A6903}"/>
    <cellStyle name="Input 4 3 2 7 2 5" xfId="18871" xr:uid="{C3CB973F-3D81-4450-8835-405FA90F23D3}"/>
    <cellStyle name="Input 4 3 2 7 3" xfId="23735" xr:uid="{D4D8DDE2-1D8A-4760-8DA5-D31761CFABB4}"/>
    <cellStyle name="Input 4 3 2 7 4" xfId="31310" xr:uid="{03BE7002-0232-4672-B968-394E68AA0AF2}"/>
    <cellStyle name="Input 4 3 2 7 5" xfId="39418" xr:uid="{B37C4FB1-DB97-4072-98B4-7FC907E3DAB9}"/>
    <cellStyle name="Input 4 3 2 7 6" xfId="46983" xr:uid="{DD454F02-52FD-4F7F-BC88-03D5CA28A750}"/>
    <cellStyle name="Input 4 3 2 7 7" xfId="14838" xr:uid="{D4C1271F-FF3A-48F1-8988-8859C998121A}"/>
    <cellStyle name="Input 4 3 2 8" xfId="7652" xr:uid="{0092F562-C8D4-4033-A2AC-5B160E435FE9}"/>
    <cellStyle name="Input 4 3 2 8 2" xfId="25219" xr:uid="{2B970B8C-A35F-4E52-87C4-898BC0C88BB8}"/>
    <cellStyle name="Input 4 3 2 8 3" xfId="32462" xr:uid="{6320AED5-1EAF-4635-ADA9-9D7CF4CE3B23}"/>
    <cellStyle name="Input 4 3 2 8 4" xfId="40902" xr:uid="{BFB710CB-F82F-4309-8C90-E53939FF44D7}"/>
    <cellStyle name="Input 4 3 2 8 5" xfId="16312" xr:uid="{4BF12F53-22F8-42B9-84E9-0BA5AB6C0756}"/>
    <cellStyle name="Input 4 3 2 9" xfId="20596" xr:uid="{C78D5B84-6797-4BE8-BD5C-E9B11C33D2AA}"/>
    <cellStyle name="Input 4 3 3" xfId="2628" xr:uid="{355ED1C7-D447-4268-91BC-D6A69CF452E3}"/>
    <cellStyle name="Input 4 3 3 10" xfId="28450" xr:uid="{2C86BA25-4644-4FF7-B9CC-2F7709F0574A}"/>
    <cellStyle name="Input 4 3 3 11" xfId="35883" xr:uid="{CF407B5B-E41F-4DD3-8BF8-772B33D2245B}"/>
    <cellStyle name="Input 4 3 3 12" xfId="44129" xr:uid="{76F82F06-745E-44BB-8909-58C0570CFFFF}"/>
    <cellStyle name="Input 4 3 3 13" xfId="11393" xr:uid="{91D43267-64A5-4670-92D3-75461A36DE2D}"/>
    <cellStyle name="Input 4 3 3 2" xfId="4533" xr:uid="{2CC70541-DFF6-4D3F-8B43-34D4C552274B}"/>
    <cellStyle name="Input 4 3 3 2 2" xfId="8847" xr:uid="{06D26297-FBEF-4548-8DD4-8F7BC889979F}"/>
    <cellStyle name="Input 4 3 3 2 2 2" xfId="26414" xr:uid="{3D96E182-0DA6-46A7-B329-6BF07A7406E7}"/>
    <cellStyle name="Input 4 3 3 2 2 3" xfId="33590" xr:uid="{B3850D5C-27A7-442E-9689-CA06441883B0}"/>
    <cellStyle name="Input 4 3 3 2 2 4" xfId="42097" xr:uid="{5175209F-A7AB-424D-A38E-2F39F08EBB49}"/>
    <cellStyle name="Input 4 3 3 2 2 5" xfId="17507" xr:uid="{8D646216-5745-43E1-BAD2-EA28BC2DFE64}"/>
    <cellStyle name="Input 4 3 3 2 3" xfId="22100" xr:uid="{1AA32407-018B-4C88-B029-D70EF018259C}"/>
    <cellStyle name="Input 4 3 3 2 4" xfId="29903" xr:uid="{30ED4E52-6D55-46B6-B5CE-D646855724A0}"/>
    <cellStyle name="Input 4 3 3 2 5" xfId="37783" xr:uid="{F2965031-EF02-486B-9EB8-B154FFAE5889}"/>
    <cellStyle name="Input 4 3 3 2 6" xfId="45578" xr:uid="{0E3151C3-4C68-4FC9-B56B-843D850BF5A4}"/>
    <cellStyle name="Input 4 3 3 2 7" xfId="13235" xr:uid="{AFCE4020-AE0D-43B5-8218-762440B32B2E}"/>
    <cellStyle name="Input 4 3 3 3" xfId="5454" xr:uid="{BB132513-268E-4850-9860-A18A9D6F4F19}"/>
    <cellStyle name="Input 4 3 3 3 2" xfId="9530" xr:uid="{62CB8A69-3252-41CB-8F66-5B889BDB156D}"/>
    <cellStyle name="Input 4 3 3 3 2 2" xfId="27097" xr:uid="{26C30E2B-E5FC-4BEB-9455-80D6486BF2FC}"/>
    <cellStyle name="Input 4 3 3 3 2 3" xfId="34273" xr:uid="{5E380D75-34DA-41C5-94FB-8C548F9AE081}"/>
    <cellStyle name="Input 4 3 3 3 2 4" xfId="42780" xr:uid="{DEC3160D-EF27-4509-B81A-D20AFD3C484D}"/>
    <cellStyle name="Input 4 3 3 3 2 5" xfId="18190" xr:uid="{F62F7FA5-20A4-4F26-888E-F94A60DEA20C}"/>
    <cellStyle name="Input 4 3 3 3 3" xfId="23021" xr:uid="{02F43C85-CBCC-4D7D-BF98-C767D1CEF99B}"/>
    <cellStyle name="Input 4 3 3 3 4" xfId="30596" xr:uid="{9F044068-75F4-4371-987A-FB9730F13008}"/>
    <cellStyle name="Input 4 3 3 3 5" xfId="38704" xr:uid="{43D5650D-A65C-44BD-9569-E53CF77902F1}"/>
    <cellStyle name="Input 4 3 3 3 6" xfId="46269" xr:uid="{733B9763-FB74-4AB8-9505-D8149321CDE2}"/>
    <cellStyle name="Input 4 3 3 3 7" xfId="14124" xr:uid="{3BEE45AC-6D3B-400B-9158-9EAB66204213}"/>
    <cellStyle name="Input 4 3 3 4" xfId="4077" xr:uid="{4746D469-64D2-40AA-A858-2B5C10E69A1E}"/>
    <cellStyle name="Input 4 3 3 4 2" xfId="8545" xr:uid="{9D910334-A70F-4B27-A94A-E640B03BF293}"/>
    <cellStyle name="Input 4 3 3 4 2 2" xfId="26112" xr:uid="{2D1D18F9-B2DD-42B4-BB54-4D76AAABC92D}"/>
    <cellStyle name="Input 4 3 3 4 2 3" xfId="33288" xr:uid="{CF58252D-22A6-4AC8-B2E5-2AAB37D4C269}"/>
    <cellStyle name="Input 4 3 3 4 2 4" xfId="41795" xr:uid="{50017695-F0B1-4989-A05E-8B1149266C0A}"/>
    <cellStyle name="Input 4 3 3 4 2 5" xfId="17205" xr:uid="{4F5DD9D1-8DB7-45AB-922D-EA51553EC7FE}"/>
    <cellStyle name="Input 4 3 3 4 3" xfId="21644" xr:uid="{97CE09C4-2EE3-485A-B448-E5D976CB0229}"/>
    <cellStyle name="Input 4 3 3 4 4" xfId="29604" xr:uid="{6F4CF8BE-6A98-4190-9201-10C8F75A2DDF}"/>
    <cellStyle name="Input 4 3 3 4 5" xfId="37327" xr:uid="{3194A2E6-2B43-4248-8AA2-BF7332529EFB}"/>
    <cellStyle name="Input 4 3 3 4 6" xfId="45279" xr:uid="{0EDA2DFF-7741-40EC-A0B7-ECC65E25555C}"/>
    <cellStyle name="Input 4 3 3 4 7" xfId="12795" xr:uid="{C3471FCC-C108-46DD-B452-2739FE524C12}"/>
    <cellStyle name="Input 4 3 3 5" xfId="3553" xr:uid="{995F7127-0312-4E60-A128-6EA948D727FA}"/>
    <cellStyle name="Input 4 3 3 5 2" xfId="8124" xr:uid="{0DA9CACD-9797-42E0-8FAE-05D58548A99C}"/>
    <cellStyle name="Input 4 3 3 5 2 2" xfId="25691" xr:uid="{41B01264-2147-4777-9584-799CEE134E23}"/>
    <cellStyle name="Input 4 3 3 5 2 3" xfId="32867" xr:uid="{76F568C6-9810-44C7-9E80-1090DE54AF60}"/>
    <cellStyle name="Input 4 3 3 5 2 4" xfId="41374" xr:uid="{F970F5A2-A8E2-4F8B-907A-4FF920D16C9C}"/>
    <cellStyle name="Input 4 3 3 5 2 5" xfId="16784" xr:uid="{BE223D00-7776-448B-8EE9-7AB743107E05}"/>
    <cellStyle name="Input 4 3 3 5 3" xfId="21120" xr:uid="{8C685078-3A45-4F3C-BACC-5D86DA5A7635}"/>
    <cellStyle name="Input 4 3 3 5 4" xfId="29138" xr:uid="{3F763695-8D40-43C6-BBE6-80B80C520A8F}"/>
    <cellStyle name="Input 4 3 3 5 5" xfId="36803" xr:uid="{91DFC3E0-ECBC-4EF4-99C1-E3ABB0638B75}"/>
    <cellStyle name="Input 4 3 3 5 6" xfId="44814" xr:uid="{ECAB28B9-1858-4106-95D0-C8D71BEE448B}"/>
    <cellStyle name="Input 4 3 3 5 7" xfId="12279" xr:uid="{43708DC8-44D5-4A2A-B5A3-4A9459E790DF}"/>
    <cellStyle name="Input 4 3 3 6" xfId="4104" xr:uid="{9BC91CE4-D294-4834-9B10-07E48F1F97DC}"/>
    <cellStyle name="Input 4 3 3 6 2" xfId="8571" xr:uid="{58B063F9-6AF6-4DDC-A179-AF837C115296}"/>
    <cellStyle name="Input 4 3 3 6 2 2" xfId="26138" xr:uid="{FDA354D8-F66E-4317-A810-BDEB382182B7}"/>
    <cellStyle name="Input 4 3 3 6 2 3" xfId="33314" xr:uid="{0AFEE4F0-07C2-4D23-9E75-6D8CD8179CF5}"/>
    <cellStyle name="Input 4 3 3 6 2 4" xfId="41821" xr:uid="{0AE4BDB5-56C3-4DF4-8961-1D58D4CADBC1}"/>
    <cellStyle name="Input 4 3 3 6 2 5" xfId="17231" xr:uid="{F2853FAC-C632-4335-B4E8-0F6AC0CF635C}"/>
    <cellStyle name="Input 4 3 3 6 3" xfId="21671" xr:uid="{D19DA168-E0ED-471D-AA72-B8C2E255F01E}"/>
    <cellStyle name="Input 4 3 3 6 4" xfId="29631" xr:uid="{3285CA38-4355-49D8-AFC0-9F3D0E1A4F51}"/>
    <cellStyle name="Input 4 3 3 6 5" xfId="37354" xr:uid="{BB77A6AE-0BE5-4236-B648-F945C6009EEE}"/>
    <cellStyle name="Input 4 3 3 6 6" xfId="45306" xr:uid="{A59E11DA-4FB2-4235-BBAE-9AA1ABB8D1E1}"/>
    <cellStyle name="Input 4 3 3 6 7" xfId="12822" xr:uid="{9D27585D-A0A2-4311-AB2E-DDB79136F89D}"/>
    <cellStyle name="Input 4 3 3 7" xfId="5111" xr:uid="{F9696625-DAA2-4D01-A422-5484F90F7ADE}"/>
    <cellStyle name="Input 4 3 3 7 2" xfId="9223" xr:uid="{CE2B1A99-B88D-4079-A244-22747CEC72CF}"/>
    <cellStyle name="Input 4 3 3 7 2 2" xfId="26790" xr:uid="{F825D9CB-6E21-4A83-B925-EC8A7D952FB5}"/>
    <cellStyle name="Input 4 3 3 7 2 3" xfId="33966" xr:uid="{3E333822-DE7E-49D1-814F-7DFF72949E4B}"/>
    <cellStyle name="Input 4 3 3 7 2 4" xfId="42473" xr:uid="{AFCF9750-44A0-4E71-A4DB-8C08E26BD5E2}"/>
    <cellStyle name="Input 4 3 3 7 2 5" xfId="17883" xr:uid="{89D260A0-907E-4346-A803-E4A339A6992E}"/>
    <cellStyle name="Input 4 3 3 7 3" xfId="22678" xr:uid="{CF8319D4-55DC-4A27-A78C-14B841DA6577}"/>
    <cellStyle name="Input 4 3 3 7 4" xfId="30253" xr:uid="{988BD549-9B55-43D6-B874-4403BA9C8E39}"/>
    <cellStyle name="Input 4 3 3 7 5" xfId="38361" xr:uid="{C26E8067-03A0-4656-A035-B92FC1CE3AF1}"/>
    <cellStyle name="Input 4 3 3 7 6" xfId="45926" xr:uid="{88F382C5-49AE-4A0C-8D54-3596400771DC}"/>
    <cellStyle name="Input 4 3 3 7 7" xfId="13781" xr:uid="{E64E5745-D1FC-4A9C-81E8-0B64B0CC8CC7}"/>
    <cellStyle name="Input 4 3 3 8" xfId="7250" xr:uid="{9345C712-FF28-45FE-ACE3-77056DF3E863}"/>
    <cellStyle name="Input 4 3 3 8 2" xfId="24817" xr:uid="{7DF1B64B-C1CA-42FA-A8CE-6728CC5B652B}"/>
    <cellStyle name="Input 4 3 3 8 3" xfId="32189" xr:uid="{6799EBC7-5615-4B24-BD1C-F3696DBF7523}"/>
    <cellStyle name="Input 4 3 3 8 4" xfId="40500" xr:uid="{06882375-5167-4152-AA9E-E19D7912E547}"/>
    <cellStyle name="Input 4 3 3 8 5" xfId="15910" xr:uid="{1557101D-5157-4D55-B857-6BE9FBF76735}"/>
    <cellStyle name="Input 4 3 3 9" xfId="20194" xr:uid="{20394DE2-A47F-4750-8FD2-B5194C94BD44}"/>
    <cellStyle name="Input 4 3 4" xfId="3157" xr:uid="{BDF619C1-7F97-4178-B4B4-FDE6BE320E5C}"/>
    <cellStyle name="Input 4 3 4 10" xfId="28757" xr:uid="{401799A9-A727-4CAA-AAB0-47CB3DBACCDC}"/>
    <cellStyle name="Input 4 3 4 11" xfId="36407" xr:uid="{FE0B22F6-F78C-41A1-BE89-0F9A1CD43388}"/>
    <cellStyle name="Input 4 3 4 12" xfId="44434" xr:uid="{D1DA25BE-97BE-422D-B14C-A472ED6F42AD}"/>
    <cellStyle name="Input 4 3 4 13" xfId="11891" xr:uid="{E2BDB69B-2652-4B24-8E31-B3C2ECD54DC1}"/>
    <cellStyle name="Input 4 3 4 2" xfId="5063" xr:uid="{C3AE55CA-1358-46CC-A95A-A0DFCE45E260}"/>
    <cellStyle name="Input 4 3 4 2 2" xfId="9186" xr:uid="{D50A2233-40B1-4C9E-A794-1B725AA85258}"/>
    <cellStyle name="Input 4 3 4 2 2 2" xfId="26753" xr:uid="{482DB2A6-B021-4F78-870E-7C272CBDC021}"/>
    <cellStyle name="Input 4 3 4 2 2 3" xfId="33929" xr:uid="{768356E3-8CD1-40CB-BCF0-6D4B3DC1FBB7}"/>
    <cellStyle name="Input 4 3 4 2 2 4" xfId="42436" xr:uid="{D904787E-4605-462C-9E6C-AF508317EAB9}"/>
    <cellStyle name="Input 4 3 4 2 2 5" xfId="17846" xr:uid="{556B0526-A036-4259-8926-7B483163CD9D}"/>
    <cellStyle name="Input 4 3 4 2 3" xfId="22630" xr:uid="{AF1DE3BC-134A-457E-8B29-CA10F635B5A2}"/>
    <cellStyle name="Input 4 3 4 2 4" xfId="30210" xr:uid="{E76DB30B-AC3F-4CDF-A2D8-7CB92C920B94}"/>
    <cellStyle name="Input 4 3 4 2 5" xfId="38313" xr:uid="{C7EF15EE-7E90-4E5E-94A2-A2551D71282B}"/>
    <cellStyle name="Input 4 3 4 2 6" xfId="45883" xr:uid="{E2112B21-AFEE-44C7-9A2B-241FFAE551DD}"/>
    <cellStyle name="Input 4 3 4 2 7" xfId="13733" xr:uid="{C09AA0EE-2640-4C01-A7B8-D8E4AF4A89D9}"/>
    <cellStyle name="Input 4 3 4 3" xfId="4140" xr:uid="{D1D3EB2E-A685-4A78-BFD0-6E68847B0C2F}"/>
    <cellStyle name="Input 4 3 4 3 2" xfId="8592" xr:uid="{656B9150-DC8E-4F96-9CB0-1FFCBAE2D4DA}"/>
    <cellStyle name="Input 4 3 4 3 2 2" xfId="26159" xr:uid="{7863F08E-2E49-4C18-A58F-19C2F8FBCFCE}"/>
    <cellStyle name="Input 4 3 4 3 2 3" xfId="33335" xr:uid="{84679A0D-A57A-4BF6-A13C-80E682EFE9E4}"/>
    <cellStyle name="Input 4 3 4 3 2 4" xfId="41842" xr:uid="{6559FC2E-B433-4692-98FD-45122F27ECB3}"/>
    <cellStyle name="Input 4 3 4 3 2 5" xfId="17252" xr:uid="{D2B64628-B779-4A21-8F36-2BB044A04590}"/>
    <cellStyle name="Input 4 3 4 3 3" xfId="21707" xr:uid="{DF531C84-B0C8-4F9B-AE9A-563D8648F782}"/>
    <cellStyle name="Input 4 3 4 3 4" xfId="29653" xr:uid="{BD6B163D-C685-4419-8B71-73DD068BECE8}"/>
    <cellStyle name="Input 4 3 4 3 5" xfId="37390" xr:uid="{C1426235-9018-471D-A3D8-B3C44D7D1F3E}"/>
    <cellStyle name="Input 4 3 4 3 6" xfId="45328" xr:uid="{E2A5DAA6-FB9A-44E9-8DAE-9F4A76E92A04}"/>
    <cellStyle name="Input 4 3 4 3 7" xfId="12858" xr:uid="{D1A7AD50-6F2F-494A-9A40-A19AFA729130}"/>
    <cellStyle name="Input 4 3 4 4" xfId="5991" xr:uid="{D667B49B-5AEA-4BE4-ACA6-045A76F4B489}"/>
    <cellStyle name="Input 4 3 4 4 2" xfId="10041" xr:uid="{1A410424-EABE-4F0E-8AD2-1A715630C1E9}"/>
    <cellStyle name="Input 4 3 4 4 2 2" xfId="27608" xr:uid="{D09DDB34-35FC-4779-A03E-42F860C65EB6}"/>
    <cellStyle name="Input 4 3 4 4 2 3" xfId="34784" xr:uid="{8421DD00-6AD9-4826-B18C-CB56F3EAF16C}"/>
    <cellStyle name="Input 4 3 4 4 2 4" xfId="43291" xr:uid="{836DB989-121A-43C1-B979-C143100D1E34}"/>
    <cellStyle name="Input 4 3 4 4 2 5" xfId="18701" xr:uid="{8326DFA7-DB52-4F78-A4A1-C6A6A2E74BA7}"/>
    <cellStyle name="Input 4 3 4 4 3" xfId="23558" xr:uid="{D2C26775-F2E2-487B-8C0B-0E62EB757571}"/>
    <cellStyle name="Input 4 3 4 4 4" xfId="31133" xr:uid="{7AC53170-7DB9-485D-9B2A-8792B17550AD}"/>
    <cellStyle name="Input 4 3 4 4 5" xfId="39241" xr:uid="{E95DD6B9-85EF-4F3F-9E71-30CE3BCB5F02}"/>
    <cellStyle name="Input 4 3 4 4 6" xfId="46806" xr:uid="{FA1F39DC-1EDE-4784-95B1-0488213BD543}"/>
    <cellStyle name="Input 4 3 4 4 7" xfId="14661" xr:uid="{6BE88ABF-AC20-4790-8FEC-64161A065A34}"/>
    <cellStyle name="Input 4 3 4 5" xfId="6354" xr:uid="{BD7FA62F-3532-44B9-91A5-3CDDC9302B71}"/>
    <cellStyle name="Input 4 3 4 5 2" xfId="10391" xr:uid="{7D32CD2F-962D-432F-9817-041614853A1B}"/>
    <cellStyle name="Input 4 3 4 5 2 2" xfId="27958" xr:uid="{E4995926-3B22-4778-8DD3-8A1B95DCF5D0}"/>
    <cellStyle name="Input 4 3 4 5 2 3" xfId="35134" xr:uid="{5E72F86A-5B44-4E68-B33E-D480AC006AEC}"/>
    <cellStyle name="Input 4 3 4 5 2 4" xfId="43641" xr:uid="{F45E64A9-A318-45AF-B392-F396B9B1EAC9}"/>
    <cellStyle name="Input 4 3 4 5 2 5" xfId="19051" xr:uid="{E374B6C9-CEF3-40F4-8960-710B8573DC15}"/>
    <cellStyle name="Input 4 3 4 5 3" xfId="23921" xr:uid="{E6357363-8FB7-4A2D-BE1D-B3267308EC1D}"/>
    <cellStyle name="Input 4 3 4 5 4" xfId="31496" xr:uid="{A9A43074-8783-4A39-8773-DD0537792776}"/>
    <cellStyle name="Input 4 3 4 5 5" xfId="39604" xr:uid="{A39A1312-D551-4717-BB0A-07109F4F2B3A}"/>
    <cellStyle name="Input 4 3 4 5 6" xfId="47169" xr:uid="{AA17F6A1-B07D-4EA4-AF27-421BE2212800}"/>
    <cellStyle name="Input 4 3 4 5 7" xfId="15024" xr:uid="{E324A955-299F-4185-BE41-BEA7FAF52306}"/>
    <cellStyle name="Input 4 3 4 6" xfId="6686" xr:uid="{A67B1024-BDA8-42F1-8883-315B2A90F80E}"/>
    <cellStyle name="Input 4 3 4 6 2" xfId="10708" xr:uid="{20E635C6-DCFF-4745-BB2D-6EC1ECED490E}"/>
    <cellStyle name="Input 4 3 4 6 2 2" xfId="28275" xr:uid="{DBA73199-AFE3-4C86-97B5-48F43828C298}"/>
    <cellStyle name="Input 4 3 4 6 2 3" xfId="35451" xr:uid="{B6BAFFC3-7F67-4259-9537-F3E27DA3DD3C}"/>
    <cellStyle name="Input 4 3 4 6 2 4" xfId="43958" xr:uid="{5D086E15-D000-4822-90A2-5E40D4457D7F}"/>
    <cellStyle name="Input 4 3 4 6 2 5" xfId="19368" xr:uid="{74C8F345-3D3A-4545-AD10-169E23A19A21}"/>
    <cellStyle name="Input 4 3 4 6 3" xfId="24253" xr:uid="{99A465FD-9139-4FFC-A689-3655C535053F}"/>
    <cellStyle name="Input 4 3 4 6 4" xfId="31828" xr:uid="{FD126ADF-A168-4A23-995F-15D5B8498757}"/>
    <cellStyle name="Input 4 3 4 6 5" xfId="39936" xr:uid="{F6DE41F6-C069-434A-82D7-0D5C811CD4D4}"/>
    <cellStyle name="Input 4 3 4 6 6" xfId="47501" xr:uid="{E1F9397A-231A-46A7-B171-7F01B341D8B9}"/>
    <cellStyle name="Input 4 3 4 6 7" xfId="15356" xr:uid="{AE478513-4B43-470F-BDE5-D48617683136}"/>
    <cellStyle name="Input 4 3 4 7" xfId="3521" xr:uid="{DE56C5AE-7D9C-458C-80EC-95BBB47B35AD}"/>
    <cellStyle name="Input 4 3 4 7 2" xfId="8099" xr:uid="{214ADE26-ED7F-406B-A117-59069CC445CE}"/>
    <cellStyle name="Input 4 3 4 7 2 2" xfId="25666" xr:uid="{18F22E21-5232-410C-9EE2-0A74197EC77F}"/>
    <cellStyle name="Input 4 3 4 7 2 3" xfId="32842" xr:uid="{DF23EB80-5118-479E-9E44-A0C6A2EEE4D2}"/>
    <cellStyle name="Input 4 3 4 7 2 4" xfId="41349" xr:uid="{D6B2F981-201C-4868-9C29-4810636BCF95}"/>
    <cellStyle name="Input 4 3 4 7 2 5" xfId="16759" xr:uid="{4F042A8F-9AB7-4B5B-8904-8E57A76F933D}"/>
    <cellStyle name="Input 4 3 4 7 3" xfId="21088" xr:uid="{68456639-1B3B-4693-A66D-6EC3E94C6ED4}"/>
    <cellStyle name="Input 4 3 4 7 4" xfId="29107" xr:uid="{49EC8806-F8B5-4903-9D79-A76606EEBB0F}"/>
    <cellStyle name="Input 4 3 4 7 5" xfId="36771" xr:uid="{057D7994-77AF-477D-84AF-45ED5DDE9754}"/>
    <cellStyle name="Input 4 3 4 7 6" xfId="44783" xr:uid="{BC722B14-4260-4836-A267-BB0571F9FD95}"/>
    <cellStyle name="Input 4 3 4 7 7" xfId="12247" xr:uid="{0E7B7016-9A49-4731-808B-13ADEC66598A}"/>
    <cellStyle name="Input 4 3 4 8" xfId="7780" xr:uid="{C7184AB6-DD9E-4F59-80C7-08BDEDE72945}"/>
    <cellStyle name="Input 4 3 4 8 2" xfId="25347" xr:uid="{52B32327-3F3B-4417-A508-F3A20B1B9150}"/>
    <cellStyle name="Input 4 3 4 8 3" xfId="32528" xr:uid="{50F4FC6B-86CB-4827-8A56-265E74C122C2}"/>
    <cellStyle name="Input 4 3 4 8 4" xfId="41030" xr:uid="{0BDC2EA0-90CF-4B50-916D-9CE32C66FA18}"/>
    <cellStyle name="Input 4 3 4 8 5" xfId="16440" xr:uid="{041865C1-51A9-47A7-90E3-12301019E5E0}"/>
    <cellStyle name="Input 4 3 4 9" xfId="20724" xr:uid="{5E262176-2E79-4F3A-AB77-CB41228FB6DB}"/>
    <cellStyle name="Input 4 3 5" xfId="4372" xr:uid="{13794F56-7562-4E45-8FC7-FDABADCB802A}"/>
    <cellStyle name="Input 4 3 5 2" xfId="8749" xr:uid="{7853C5C7-FFC9-4B50-B33A-61EE46C82768}"/>
    <cellStyle name="Input 4 3 5 2 2" xfId="26316" xr:uid="{7CF63730-BAF4-4433-ABAB-AE1316492C15}"/>
    <cellStyle name="Input 4 3 5 2 3" xfId="33492" xr:uid="{02616EF3-E89C-4300-BB30-7D201817A206}"/>
    <cellStyle name="Input 4 3 5 2 4" xfId="41999" xr:uid="{14418EA7-AEEC-4E08-9E0A-A0716F4784EC}"/>
    <cellStyle name="Input 4 3 5 2 5" xfId="17409" xr:uid="{35D2B97A-3BF7-41A5-87E4-F57B02C553F7}"/>
    <cellStyle name="Input 4 3 5 3" xfId="21939" xr:uid="{45EC4035-9AD8-42F6-BAF6-F2F4E0E75DF0}"/>
    <cellStyle name="Input 4 3 5 4" xfId="29807" xr:uid="{72AFF9B6-36F7-457E-B8FA-C116DA1E515B}"/>
    <cellStyle name="Input 4 3 5 5" xfId="37622" xr:uid="{A59B0AD5-994E-43ED-9517-C0810C5C1B3A}"/>
    <cellStyle name="Input 4 3 5 6" xfId="45482" xr:uid="{AA6DF7AF-0845-4980-B5FE-6AAAA912A354}"/>
    <cellStyle name="Input 4 3 5 7" xfId="13076" xr:uid="{677B442F-31C9-4F94-A96D-096106619A64}"/>
    <cellStyle name="Input 4 3 6" xfId="5404" xr:uid="{67065FD4-3D58-40B7-8208-B485323E3B33}"/>
    <cellStyle name="Input 4 3 6 2" xfId="9484" xr:uid="{EA69324E-3A7A-4B6D-9BB0-4C6EA6CC53D1}"/>
    <cellStyle name="Input 4 3 6 2 2" xfId="27051" xr:uid="{FBDEE954-6075-40C1-9876-1CFA8AEAF951}"/>
    <cellStyle name="Input 4 3 6 2 3" xfId="34227" xr:uid="{D76603C3-2ED6-4CF8-A518-15F2DB372F30}"/>
    <cellStyle name="Input 4 3 6 2 4" xfId="42734" xr:uid="{4CAD61DC-39F2-496F-8B6F-B8785FD4658C}"/>
    <cellStyle name="Input 4 3 6 2 5" xfId="18144" xr:uid="{934D7BF6-86F8-4BF9-89F4-40A45479BDC1}"/>
    <cellStyle name="Input 4 3 6 3" xfId="22971" xr:uid="{52F5AAA3-E352-4B04-8CB9-E9E0CB9C96B5}"/>
    <cellStyle name="Input 4 3 6 4" xfId="30546" xr:uid="{1E3DB8B5-9573-424E-8AC1-6C77E629219B}"/>
    <cellStyle name="Input 4 3 6 5" xfId="38654" xr:uid="{A330C072-8336-430D-A813-4D4B5CA6E759}"/>
    <cellStyle name="Input 4 3 6 6" xfId="46219" xr:uid="{E2FEE3AA-19EE-4337-A331-41ACA5EAA826}"/>
    <cellStyle name="Input 4 3 6 7" xfId="14074" xr:uid="{0DC58B0F-BCAA-4A5B-869E-1EE505F877C4}"/>
    <cellStyle name="Input 4 3 7" xfId="4130" xr:uid="{D1FAF1AD-25DF-4231-8D1F-A9E5CC03E6E7}"/>
    <cellStyle name="Input 4 3 7 2" xfId="8584" xr:uid="{8FF68280-D7E6-433E-A0DD-6DC3A2620D0D}"/>
    <cellStyle name="Input 4 3 7 2 2" xfId="26151" xr:uid="{E01337E6-F402-43A6-A0AE-414691F1BEBC}"/>
    <cellStyle name="Input 4 3 7 2 3" xfId="33327" xr:uid="{E2F4CB53-DABB-4551-A939-0ED0EF433F42}"/>
    <cellStyle name="Input 4 3 7 2 4" xfId="41834" xr:uid="{63508D31-AD5A-42B7-9C5C-8206608A8B80}"/>
    <cellStyle name="Input 4 3 7 2 5" xfId="17244" xr:uid="{D1E56A80-C0D8-4EFE-B4F0-2BC5E3BA9476}"/>
    <cellStyle name="Input 4 3 7 3" xfId="21697" xr:uid="{CF0D0471-F8A5-4696-9B87-22EEFA718792}"/>
    <cellStyle name="Input 4 3 7 4" xfId="29645" xr:uid="{D951B403-23DF-45C2-8763-8AFBF5FCD503}"/>
    <cellStyle name="Input 4 3 7 5" xfId="37380" xr:uid="{6678E816-A0CC-4577-9C05-1EE884A1854A}"/>
    <cellStyle name="Input 4 3 7 6" xfId="45320" xr:uid="{C89EA090-2005-4093-8B33-A8ECFD5964D2}"/>
    <cellStyle name="Input 4 3 7 7" xfId="12848" xr:uid="{61C5A0E3-4903-4435-8ECA-FFFB4161A569}"/>
    <cellStyle name="Input 4 3 8" xfId="5289" xr:uid="{76D45CD5-CA26-42F2-9260-14CB51797436}"/>
    <cellStyle name="Input 4 3 8 2" xfId="9378" xr:uid="{B1FB8D2A-FDD1-47D5-B1A6-F4FE05AD8CB0}"/>
    <cellStyle name="Input 4 3 8 2 2" xfId="26945" xr:uid="{DBB8DD31-A197-46BA-BAD5-158139931F17}"/>
    <cellStyle name="Input 4 3 8 2 3" xfId="34121" xr:uid="{440344AA-33D5-4C24-A991-03B768D8AA9D}"/>
    <cellStyle name="Input 4 3 8 2 4" xfId="42628" xr:uid="{6F731AFC-1B75-4231-97A8-AD90C7910294}"/>
    <cellStyle name="Input 4 3 8 2 5" xfId="18038" xr:uid="{1C1C6388-68AB-479C-8087-877D179F77D9}"/>
    <cellStyle name="Input 4 3 8 3" xfId="22856" xr:uid="{58462775-DFC1-4D22-9B3E-60B7948FBB0A}"/>
    <cellStyle name="Input 4 3 8 4" xfId="30431" xr:uid="{F6E844D5-85D5-473C-A272-E061418EC4B0}"/>
    <cellStyle name="Input 4 3 8 5" xfId="38539" xr:uid="{44133260-C448-4DBB-A321-A37189D1FA2D}"/>
    <cellStyle name="Input 4 3 8 6" xfId="46104" xr:uid="{66DF567E-61E3-483F-9926-3DDB3F6BED0C}"/>
    <cellStyle name="Input 4 3 8 7" xfId="13959" xr:uid="{79800D69-7066-4F3A-A95B-25B625448817}"/>
    <cellStyle name="Input 4 3 9" xfId="4096" xr:uid="{9D0F64E3-3614-4AC0-8E35-E81C125C23A8}"/>
    <cellStyle name="Input 4 3 9 2" xfId="8564" xr:uid="{0C1DF07A-D0CE-4E14-A2F8-D271EB2F3AA4}"/>
    <cellStyle name="Input 4 3 9 2 2" xfId="26131" xr:uid="{DC0E8BA0-A526-4EF6-A0C4-926A0E9CEA15}"/>
    <cellStyle name="Input 4 3 9 2 3" xfId="33307" xr:uid="{4017D5CC-301C-4BC8-B740-5A6F2C863B81}"/>
    <cellStyle name="Input 4 3 9 2 4" xfId="41814" xr:uid="{512E5C69-C816-4DA6-B070-C389C3DE468C}"/>
    <cellStyle name="Input 4 3 9 2 5" xfId="17224" xr:uid="{1B25AB65-6BFB-4589-B859-1435BE93328E}"/>
    <cellStyle name="Input 4 3 9 3" xfId="21663" xr:uid="{7E680E93-BF6E-45F9-821B-CBB4904263D2}"/>
    <cellStyle name="Input 4 3 9 4" xfId="29623" xr:uid="{B9711324-BADF-4F4B-A52C-2CD0287F5259}"/>
    <cellStyle name="Input 4 3 9 5" xfId="37346" xr:uid="{CF2067E4-4893-44BB-9BDC-3818D42A61F4}"/>
    <cellStyle name="Input 4 3 9 6" xfId="45298" xr:uid="{E26A941F-AC9A-43F7-9205-8D508C698857}"/>
    <cellStyle name="Input 4 3 9 7" xfId="12814" xr:uid="{B6E042EB-BFB5-4008-B10C-662E99B26968}"/>
    <cellStyle name="Input 4 4" xfId="2366" xr:uid="{0558A2C0-0844-4E91-82C4-15057E8C02D3}"/>
    <cellStyle name="Input 4 4 10" xfId="3786" xr:uid="{1E8F19B9-1E38-4F5B-9D69-BF0DBDCAE539}"/>
    <cellStyle name="Input 4 4 10 2" xfId="8325" xr:uid="{92F4862E-F7D0-4545-8A69-E81D238A17FF}"/>
    <cellStyle name="Input 4 4 10 2 2" xfId="25892" xr:uid="{D82FE708-074F-47CB-81EE-FD3C95C09347}"/>
    <cellStyle name="Input 4 4 10 2 3" xfId="33068" xr:uid="{9BCB91A8-65D5-45D8-9E11-1D0DE793AFEA}"/>
    <cellStyle name="Input 4 4 10 2 4" xfId="41575" xr:uid="{9294785C-B17F-45DB-954C-4A1CFBD49D56}"/>
    <cellStyle name="Input 4 4 10 2 5" xfId="16985" xr:uid="{CC8BF2B4-8D91-49CB-864C-2B17E6F52897}"/>
    <cellStyle name="Input 4 4 10 3" xfId="21353" xr:uid="{4B39FF12-2B0D-4442-8057-E89E2639DF1D}"/>
    <cellStyle name="Input 4 4 10 4" xfId="29371" xr:uid="{5A0ACE04-AA61-4B5D-86EF-0FBB26E6798F}"/>
    <cellStyle name="Input 4 4 10 5" xfId="37036" xr:uid="{11C01DED-D014-4A6D-9CE9-6CEFB2DB5373}"/>
    <cellStyle name="Input 4 4 10 6" xfId="45047" xr:uid="{B38E8AB4-97DB-4FCB-BAC8-30FACBDBD970}"/>
    <cellStyle name="Input 4 4 10 7" xfId="12512" xr:uid="{C50E5E9E-D527-45C6-8FFF-76B7D1ACA40E}"/>
    <cellStyle name="Input 4 4 11" xfId="6988" xr:uid="{496C373B-A41C-4D4B-86EF-1BAAEF053F96}"/>
    <cellStyle name="Input 4 4 11 2" xfId="24555" xr:uid="{BDFD9F73-54E8-45E1-A142-2A39B32500CE}"/>
    <cellStyle name="Input 4 4 11 3" xfId="32023" xr:uid="{C8E31CD4-D10A-4014-BFA5-DC28B3894335}"/>
    <cellStyle name="Input 4 4 11 4" xfId="40238" xr:uid="{B1A82EAF-8107-4D16-AC1F-F170DD7498F1}"/>
    <cellStyle name="Input 4 4 11 5" xfId="15648" xr:uid="{015F2A84-29F1-4172-86A7-8999427B16C4}"/>
    <cellStyle name="Input 4 4 12" xfId="19932" xr:uid="{AD8358E5-4F4F-4903-8C73-35FEEDE4B69A}"/>
    <cellStyle name="Input 4 4 13" xfId="11150" xr:uid="{16CCDC5F-269D-4199-B9D6-29D7BAC9CB6E}"/>
    <cellStyle name="Input 4 4 2" xfId="2929" xr:uid="{D0E778C7-7D49-4A18-9BB9-5DD6DE18A46E}"/>
    <cellStyle name="Input 4 4 2 10" xfId="28631" xr:uid="{283AA4A0-61E1-4690-ABD7-0A8BE8DD176C}"/>
    <cellStyle name="Input 4 4 2 11" xfId="36178" xr:uid="{6EF948EF-2EE3-4DB0-B52F-B22A0E0B1110}"/>
    <cellStyle name="Input 4 4 2 12" xfId="44308" xr:uid="{D3D63BA2-0A5E-4436-BD8F-8FC2CBE1596C}"/>
    <cellStyle name="Input 4 4 2 13" xfId="11670" xr:uid="{B0438AF5-2BD9-4CEA-86FF-A1219DE281AC}"/>
    <cellStyle name="Input 4 4 2 2" xfId="4834" xr:uid="{3033E7F3-6973-487D-B570-DC49189C21BA}"/>
    <cellStyle name="Input 4 4 2 2 2" xfId="9052" xr:uid="{CB800FF4-2D85-41BC-B3DC-6CA915153C47}"/>
    <cellStyle name="Input 4 4 2 2 2 2" xfId="26619" xr:uid="{20353FAD-8474-4A45-B749-2DD99EAE6CEB}"/>
    <cellStyle name="Input 4 4 2 2 2 3" xfId="33795" xr:uid="{20D492B5-EBA1-4AFA-A02D-0F5047D6BCCD}"/>
    <cellStyle name="Input 4 4 2 2 2 4" xfId="42302" xr:uid="{BA2B3E45-3D99-4188-B731-2C787385F38A}"/>
    <cellStyle name="Input 4 4 2 2 2 5" xfId="17712" xr:uid="{3374C9F3-40BB-4A5B-AAA9-6AF15CB24774}"/>
    <cellStyle name="Input 4 4 2 2 3" xfId="22401" xr:uid="{726ABC45-6F02-456E-AB91-17FC0C20A798}"/>
    <cellStyle name="Input 4 4 2 2 4" xfId="30084" xr:uid="{22F9CFF7-3059-4E14-B991-B4400A919D54}"/>
    <cellStyle name="Input 4 4 2 2 5" xfId="38084" xr:uid="{F58EAF9C-A3AF-45DB-93CC-64DCD11B9E30}"/>
    <cellStyle name="Input 4 4 2 2 6" xfId="45757" xr:uid="{ACAF37BC-3F02-4207-A534-16459AF471BF}"/>
    <cellStyle name="Input 4 4 2 2 7" xfId="13512" xr:uid="{DE6B568E-EF3A-4C66-8F33-8CCE8215BB77}"/>
    <cellStyle name="Input 4 4 2 3" xfId="5555" xr:uid="{3A94633B-6064-4D41-B0F5-A578D91C2473}"/>
    <cellStyle name="Input 4 4 2 3 2" xfId="9621" xr:uid="{F9A0737B-4776-439E-93C2-9D90940E4687}"/>
    <cellStyle name="Input 4 4 2 3 2 2" xfId="27188" xr:uid="{9D1841D1-37BC-4BB5-B36E-5C52E726E9E5}"/>
    <cellStyle name="Input 4 4 2 3 2 3" xfId="34364" xr:uid="{EBA326BC-D277-4DAD-BCA0-3A24CDA8A5A9}"/>
    <cellStyle name="Input 4 4 2 3 2 4" xfId="42871" xr:uid="{E2C17F4D-984F-4BE6-BEB2-EAA7B43C36B9}"/>
    <cellStyle name="Input 4 4 2 3 2 5" xfId="18281" xr:uid="{A886A453-6214-48B4-9F8C-C915C70FDFFB}"/>
    <cellStyle name="Input 4 4 2 3 3" xfId="23122" xr:uid="{C1AF3C2D-750E-4646-BBA8-3C6661A2FBA4}"/>
    <cellStyle name="Input 4 4 2 3 4" xfId="30697" xr:uid="{AFD4FEC8-FE9C-4169-BFE1-771CCA0335A7}"/>
    <cellStyle name="Input 4 4 2 3 5" xfId="38805" xr:uid="{1C19107D-68BB-4977-922E-0AF4D79C7C74}"/>
    <cellStyle name="Input 4 4 2 3 6" xfId="46370" xr:uid="{1CAF4EC5-EE7F-41B8-AF2E-843314A0DEB1}"/>
    <cellStyle name="Input 4 4 2 3 7" xfId="14225" xr:uid="{D758BAE2-B74E-4D4D-897D-4A0D951DF344}"/>
    <cellStyle name="Input 4 4 2 4" xfId="5843" xr:uid="{DC992A3B-6F18-4E43-8ECA-DCE05056038E}"/>
    <cellStyle name="Input 4 4 2 4 2" xfId="9897" xr:uid="{8512E1C4-5174-4585-BDDD-680F975E999C}"/>
    <cellStyle name="Input 4 4 2 4 2 2" xfId="27464" xr:uid="{21929BD9-86C1-4A42-BB1A-A75D1047BAA6}"/>
    <cellStyle name="Input 4 4 2 4 2 3" xfId="34640" xr:uid="{65915137-8514-40E5-88F7-1A896BBFFD83}"/>
    <cellStyle name="Input 4 4 2 4 2 4" xfId="43147" xr:uid="{7F559FD0-4E92-4DC2-AF21-8BFEF8967C6C}"/>
    <cellStyle name="Input 4 4 2 4 2 5" xfId="18557" xr:uid="{1A19859F-3834-4D48-B3DE-94365ED73F60}"/>
    <cellStyle name="Input 4 4 2 4 3" xfId="23410" xr:uid="{760FBE69-8C74-4BD7-8D19-D8D9219BAE98}"/>
    <cellStyle name="Input 4 4 2 4 4" xfId="30985" xr:uid="{89130DA2-F6DD-4022-933C-3AB56A9470CA}"/>
    <cellStyle name="Input 4 4 2 4 5" xfId="39093" xr:uid="{EA6A20A1-A5EC-49BD-B6AF-9C355608FDC3}"/>
    <cellStyle name="Input 4 4 2 4 6" xfId="46658" xr:uid="{CB357FB3-B067-42D8-AE49-F17DB174DE49}"/>
    <cellStyle name="Input 4 4 2 4 7" xfId="14513" xr:uid="{ECCD0496-0AFC-45E5-9086-51D8981DB259}"/>
    <cellStyle name="Input 4 4 2 5" xfId="6199" xr:uid="{DB094928-6B8B-4C36-9551-D528A5B07FEB}"/>
    <cellStyle name="Input 4 4 2 5 2" xfId="10240" xr:uid="{3FD5513B-6F32-4B78-A6AB-CF1C44D4C00A}"/>
    <cellStyle name="Input 4 4 2 5 2 2" xfId="27807" xr:uid="{671DE15A-0017-42B5-8760-38F57866FF10}"/>
    <cellStyle name="Input 4 4 2 5 2 3" xfId="34983" xr:uid="{8EDE74E0-4586-46D4-9924-E27175194C48}"/>
    <cellStyle name="Input 4 4 2 5 2 4" xfId="43490" xr:uid="{BB1979F6-8322-44C7-9535-515C73176F3E}"/>
    <cellStyle name="Input 4 4 2 5 2 5" xfId="18900" xr:uid="{1953748E-9632-406A-A6BA-8313F91D4C87}"/>
    <cellStyle name="Input 4 4 2 5 3" xfId="23766" xr:uid="{4AF0841B-84F5-424A-B075-9A206CCB6ED2}"/>
    <cellStyle name="Input 4 4 2 5 4" xfId="31341" xr:uid="{CD756908-2A8D-4F86-8398-6CF104865661}"/>
    <cellStyle name="Input 4 4 2 5 5" xfId="39449" xr:uid="{F395D58D-AF1A-462F-864D-EC2EF5691336}"/>
    <cellStyle name="Input 4 4 2 5 6" xfId="47014" xr:uid="{72F2BFD6-3E34-442B-9D33-58F35F2EDE01}"/>
    <cellStyle name="Input 4 4 2 5 7" xfId="14869" xr:uid="{C5F5669B-DD59-43E7-BFB7-5506D478056F}"/>
    <cellStyle name="Input 4 4 2 6" xfId="6547" xr:uid="{55201AF8-8D4D-4C66-818D-F199581088E0}"/>
    <cellStyle name="Input 4 4 2 6 2" xfId="10577" xr:uid="{1D1891C0-B970-4FF7-9D46-96FFBCC733B1}"/>
    <cellStyle name="Input 4 4 2 6 2 2" xfId="28144" xr:uid="{BF235EA7-0CF5-4C46-B233-B45CFCFE6C2F}"/>
    <cellStyle name="Input 4 4 2 6 2 3" xfId="35320" xr:uid="{76D68081-E618-44EF-9869-C87878D13271}"/>
    <cellStyle name="Input 4 4 2 6 2 4" xfId="43827" xr:uid="{00634B5A-56E6-4783-8563-7CD611C3C2EB}"/>
    <cellStyle name="Input 4 4 2 6 2 5" xfId="19237" xr:uid="{48F9637C-FD2E-42E4-84F8-0C829252D1A7}"/>
    <cellStyle name="Input 4 4 2 6 3" xfId="24114" xr:uid="{7FE9F443-D449-431C-BA24-B9B249FA3B90}"/>
    <cellStyle name="Input 4 4 2 6 4" xfId="31689" xr:uid="{2B5E2708-0233-43B5-B10F-A0B4EAF275C4}"/>
    <cellStyle name="Input 4 4 2 6 5" xfId="39797" xr:uid="{984020B8-4050-4BAC-8AF9-B7C6E976C7CA}"/>
    <cellStyle name="Input 4 4 2 6 6" xfId="47362" xr:uid="{2D3669BB-AE29-4057-B120-1B236F60D459}"/>
    <cellStyle name="Input 4 4 2 6 7" xfId="15217" xr:uid="{387D9B10-693D-4E13-90DB-757CD3F9AEB6}"/>
    <cellStyle name="Input 4 4 2 7" xfId="5355" xr:uid="{9F2F569D-8473-4A81-A431-E23933F951B9}"/>
    <cellStyle name="Input 4 4 2 7 2" xfId="9440" xr:uid="{DE0687B0-8B5A-4E09-B1F4-EF5D9F646B37}"/>
    <cellStyle name="Input 4 4 2 7 2 2" xfId="27007" xr:uid="{E01C39E9-D7E7-4907-A1FB-289AB0AF9BC6}"/>
    <cellStyle name="Input 4 4 2 7 2 3" xfId="34183" xr:uid="{907A3578-0865-4B03-9E2B-4428FE109B9B}"/>
    <cellStyle name="Input 4 4 2 7 2 4" xfId="42690" xr:uid="{F853F1A3-614A-4D12-A35B-984291F53AD2}"/>
    <cellStyle name="Input 4 4 2 7 2 5" xfId="18100" xr:uid="{77B64AEA-AD0B-4424-872B-36048050920E}"/>
    <cellStyle name="Input 4 4 2 7 3" xfId="22922" xr:uid="{06E71B19-A852-41F0-9591-D905F6384B98}"/>
    <cellStyle name="Input 4 4 2 7 4" xfId="30497" xr:uid="{4FE6BB6F-3BAE-4B48-A6F7-A90D36B04A38}"/>
    <cellStyle name="Input 4 4 2 7 5" xfId="38605" xr:uid="{9897737D-97DD-428D-8D5F-D525DD519E10}"/>
    <cellStyle name="Input 4 4 2 7 6" xfId="46170" xr:uid="{EFC8781A-6CB8-48CD-B50A-9DA71ECCBFED}"/>
    <cellStyle name="Input 4 4 2 7 7" xfId="14025" xr:uid="{576FF879-5BCB-4675-9902-711B9E112056}"/>
    <cellStyle name="Input 4 4 2 8" xfId="7551" xr:uid="{919327D1-0A90-41E3-A992-E726CFD3C9FC}"/>
    <cellStyle name="Input 4 4 2 8 2" xfId="25118" xr:uid="{58629520-5C6F-4089-9EB4-7EBAD33B3186}"/>
    <cellStyle name="Input 4 4 2 8 3" xfId="32394" xr:uid="{D8C6108D-C443-48FF-B696-843AB5CB9447}"/>
    <cellStyle name="Input 4 4 2 8 4" xfId="40801" xr:uid="{9A3E06EB-1A22-4C66-94C9-7E8BBAFB5599}"/>
    <cellStyle name="Input 4 4 2 8 5" xfId="16211" xr:uid="{39E0B205-1292-41B1-99B5-F8E2A91141DF}"/>
    <cellStyle name="Input 4 4 2 9" xfId="20495" xr:uid="{7CF40824-DFE7-495B-A3BF-F60FD6CE480E}"/>
    <cellStyle name="Input 4 4 3" xfId="2580" xr:uid="{CB56F65D-0EA4-4F43-84AB-383A356D90D1}"/>
    <cellStyle name="Input 4 4 3 10" xfId="28403" xr:uid="{32E8F45C-4A0C-4874-B585-1A055D27FBA6}"/>
    <cellStyle name="Input 4 4 3 11" xfId="35835" xr:uid="{031A80FD-7C37-4C1E-9EE9-2824F2B5BA7E}"/>
    <cellStyle name="Input 4 4 3 12" xfId="44082" xr:uid="{2B516894-BEA9-44F6-8CC0-4E60316A7E02}"/>
    <cellStyle name="Input 4 4 3 13" xfId="11345" xr:uid="{05A1CA95-9C40-4F5A-B089-EC00FCBEAA05}"/>
    <cellStyle name="Input 4 4 3 2" xfId="4485" xr:uid="{EB775025-A61A-44BB-B5C5-C32A377C4B8B}"/>
    <cellStyle name="Input 4 4 3 2 2" xfId="8800" xr:uid="{4B214BF8-048E-489F-9620-9874062E77D0}"/>
    <cellStyle name="Input 4 4 3 2 2 2" xfId="26367" xr:uid="{10426BB7-707B-42F2-9828-76394B7386E4}"/>
    <cellStyle name="Input 4 4 3 2 2 3" xfId="33543" xr:uid="{B5ECB192-E72C-4303-BD7E-85B106E89147}"/>
    <cellStyle name="Input 4 4 3 2 2 4" xfId="42050" xr:uid="{B740402C-C612-43E8-BD6A-9BF57E9D14A7}"/>
    <cellStyle name="Input 4 4 3 2 2 5" xfId="17460" xr:uid="{A361DA2D-F271-49D8-8BFD-C5DCF5AF1E39}"/>
    <cellStyle name="Input 4 4 3 2 3" xfId="22052" xr:uid="{2C8339FC-ED1E-4382-BAAA-CFECE5583E1A}"/>
    <cellStyle name="Input 4 4 3 2 4" xfId="29856" xr:uid="{05C77AA9-13B5-4787-B06C-3453D5A56EC2}"/>
    <cellStyle name="Input 4 4 3 2 5" xfId="37735" xr:uid="{3872262B-DE3B-4F4C-818A-611D8A098027}"/>
    <cellStyle name="Input 4 4 3 2 6" xfId="45531" xr:uid="{6EF3B5BC-BE36-4636-9973-01EEC75CDD2D}"/>
    <cellStyle name="Input 4 4 3 2 7" xfId="13187" xr:uid="{1904EC16-8218-4702-ACE9-5F9C66391AA7}"/>
    <cellStyle name="Input 4 4 3 3" xfId="3618" xr:uid="{C5EF26C3-9EEE-4A8A-9F78-0AAC6A7447F5}"/>
    <cellStyle name="Input 4 4 3 3 2" xfId="8176" xr:uid="{0B06E058-F001-4207-B8D8-A174BE4725BE}"/>
    <cellStyle name="Input 4 4 3 3 2 2" xfId="25743" xr:uid="{95AF6CDD-3190-4C0D-A7C8-CE40EFCAC9AE}"/>
    <cellStyle name="Input 4 4 3 3 2 3" xfId="32919" xr:uid="{7F72C598-D377-42E7-928E-98828115ECAD}"/>
    <cellStyle name="Input 4 4 3 3 2 4" xfId="41426" xr:uid="{1A99B593-7E86-4FD1-896A-F0503F426F11}"/>
    <cellStyle name="Input 4 4 3 3 2 5" xfId="16836" xr:uid="{36B360DF-F3B7-4C19-A41F-1321FF314B96}"/>
    <cellStyle name="Input 4 4 3 3 3" xfId="21185" xr:uid="{EF5C7C65-9370-449C-A678-401F794420CC}"/>
    <cellStyle name="Input 4 4 3 3 4" xfId="29203" xr:uid="{409D6680-7352-4221-84A0-DAB7A60D4ACA}"/>
    <cellStyle name="Input 4 4 3 3 5" xfId="36868" xr:uid="{346DA09A-1762-448B-885B-4B34E53CE7EA}"/>
    <cellStyle name="Input 4 4 3 3 6" xfId="44879" xr:uid="{86EBBBAA-6C51-4E19-9E66-98BFBD727632}"/>
    <cellStyle name="Input 4 4 3 3 7" xfId="12344" xr:uid="{CE8D5E0C-2D8C-4F31-ABB1-BC477CDF6005}"/>
    <cellStyle name="Input 4 4 3 4" xfId="3606" xr:uid="{1F091E4E-6597-4788-9AF5-528A6C0B6DF9}"/>
    <cellStyle name="Input 4 4 3 4 2" xfId="8164" xr:uid="{A67A729F-A177-4087-9467-00F0EBF78D51}"/>
    <cellStyle name="Input 4 4 3 4 2 2" xfId="25731" xr:uid="{316E86B7-703D-44C7-A2FD-D502F2E6821B}"/>
    <cellStyle name="Input 4 4 3 4 2 3" xfId="32907" xr:uid="{F95238F8-54A6-46E6-AC90-B155FD42D2F6}"/>
    <cellStyle name="Input 4 4 3 4 2 4" xfId="41414" xr:uid="{9461E82E-EBD9-47E9-AE2A-6D679246868C}"/>
    <cellStyle name="Input 4 4 3 4 2 5" xfId="16824" xr:uid="{3154CE46-08E2-411B-B16B-5B2E36A37F56}"/>
    <cellStyle name="Input 4 4 3 4 3" xfId="21173" xr:uid="{C0A8C779-842D-4205-BC90-44E399DA4B8B}"/>
    <cellStyle name="Input 4 4 3 4 4" xfId="29191" xr:uid="{583868B4-CEBC-4762-9B81-4580E8535DA2}"/>
    <cellStyle name="Input 4 4 3 4 5" xfId="36856" xr:uid="{347B0A1C-6668-4CAA-9258-1D60563FA5C4}"/>
    <cellStyle name="Input 4 4 3 4 6" xfId="44867" xr:uid="{54E681E7-72B0-4C04-994C-B3C145079C62}"/>
    <cellStyle name="Input 4 4 3 4 7" xfId="12332" xr:uid="{8F63A65C-4604-44D6-830C-DFEED4345CE1}"/>
    <cellStyle name="Input 4 4 3 5" xfId="4161" xr:uid="{C64C33ED-4C36-468A-8EE8-C60D440B1293}"/>
    <cellStyle name="Input 4 4 3 5 2" xfId="8608" xr:uid="{3FE461BD-673E-4B9E-9E73-41E03DF34CA3}"/>
    <cellStyle name="Input 4 4 3 5 2 2" xfId="26175" xr:uid="{1A4E0250-A46F-4D7E-BF0D-01CE12628BA5}"/>
    <cellStyle name="Input 4 4 3 5 2 3" xfId="33351" xr:uid="{7F3F2383-435F-4931-84C8-47E379425E01}"/>
    <cellStyle name="Input 4 4 3 5 2 4" xfId="41858" xr:uid="{1B981489-27CA-4BA0-97FB-A61AA237442D}"/>
    <cellStyle name="Input 4 4 3 5 2 5" xfId="17268" xr:uid="{AA365686-66E3-4EC7-AE6D-46F0D225E33A}"/>
    <cellStyle name="Input 4 4 3 5 3" xfId="21728" xr:uid="{609B3E38-0EE6-43B7-8551-157BABDEC195}"/>
    <cellStyle name="Input 4 4 3 5 4" xfId="29669" xr:uid="{B854BC3D-D8C0-4BB8-A60D-DF069D2FDBEF}"/>
    <cellStyle name="Input 4 4 3 5 5" xfId="37411" xr:uid="{CF70282D-A845-4AE7-9E81-CB3E515BFFB6}"/>
    <cellStyle name="Input 4 4 3 5 6" xfId="45344" xr:uid="{023B909E-6E18-4DC1-A8C7-52047FB12198}"/>
    <cellStyle name="Input 4 4 3 5 7" xfId="12879" xr:uid="{3FF5819E-A42C-4769-84A8-B9DE33F48004}"/>
    <cellStyle name="Input 4 4 3 6" xfId="3776" xr:uid="{29CF8D0E-D177-465F-9F59-44133B596A3A}"/>
    <cellStyle name="Input 4 4 3 6 2" xfId="8316" xr:uid="{17C98E41-A73C-4D6D-9EE7-3B24928E47BD}"/>
    <cellStyle name="Input 4 4 3 6 2 2" xfId="25883" xr:uid="{42B380EE-7032-4A80-83A3-0062C48B846D}"/>
    <cellStyle name="Input 4 4 3 6 2 3" xfId="33059" xr:uid="{B6DCFAC1-3946-4AF4-A4BA-01DFC70C97C6}"/>
    <cellStyle name="Input 4 4 3 6 2 4" xfId="41566" xr:uid="{0C4CE5CD-560B-4F8E-A778-E51BB2D190DD}"/>
    <cellStyle name="Input 4 4 3 6 2 5" xfId="16976" xr:uid="{AC42CA31-3BAD-45ED-8B2A-5C88D87F0F62}"/>
    <cellStyle name="Input 4 4 3 6 3" xfId="21343" xr:uid="{E01373D3-2F03-40D3-BAFA-2D5606B66DEE}"/>
    <cellStyle name="Input 4 4 3 6 4" xfId="29361" xr:uid="{811D167B-1D8A-499A-97F5-458E0E604F4C}"/>
    <cellStyle name="Input 4 4 3 6 5" xfId="37026" xr:uid="{E7EB922F-9996-4345-BA6C-2C03DD4EC253}"/>
    <cellStyle name="Input 4 4 3 6 6" xfId="45037" xr:uid="{9DEE2000-74AD-4895-A5CC-AF55E1FFAC75}"/>
    <cellStyle name="Input 4 4 3 6 7" xfId="12502" xr:uid="{EE997515-B586-4D0B-AFBA-6CD66B85BA97}"/>
    <cellStyle name="Input 4 4 3 7" xfId="5468" xr:uid="{A56A7F58-A478-4F7E-A675-C0E3B560CA1C}"/>
    <cellStyle name="Input 4 4 3 7 2" xfId="9542" xr:uid="{E99B5403-F7F6-478F-80B6-099A2330AA6F}"/>
    <cellStyle name="Input 4 4 3 7 2 2" xfId="27109" xr:uid="{8D24F1A5-96A3-4AED-A5D1-88523C07CF69}"/>
    <cellStyle name="Input 4 4 3 7 2 3" xfId="34285" xr:uid="{E1C45203-67C4-472F-9E4C-DDB45A892D7F}"/>
    <cellStyle name="Input 4 4 3 7 2 4" xfId="42792" xr:uid="{1F62183C-3971-4E6D-BCBA-70991377E113}"/>
    <cellStyle name="Input 4 4 3 7 2 5" xfId="18202" xr:uid="{98247178-DF67-4CCD-973C-011DE6932A15}"/>
    <cellStyle name="Input 4 4 3 7 3" xfId="23035" xr:uid="{825F32CA-415E-4A28-9AD6-7A79E8296CB7}"/>
    <cellStyle name="Input 4 4 3 7 4" xfId="30610" xr:uid="{C3210908-BB16-4613-BBFB-2EDFCE4A302A}"/>
    <cellStyle name="Input 4 4 3 7 5" xfId="38718" xr:uid="{77CA7038-7488-49C3-8095-316249B87A10}"/>
    <cellStyle name="Input 4 4 3 7 6" xfId="46283" xr:uid="{74A0FA64-A02C-4B1B-BE98-CA91E0F227DA}"/>
    <cellStyle name="Input 4 4 3 7 7" xfId="14138" xr:uid="{8B11AFBA-6931-43BD-9F6F-843F17DAD007}"/>
    <cellStyle name="Input 4 4 3 8" xfId="7202" xr:uid="{C4226070-8D05-469F-A220-DD4DBBBC9F70}"/>
    <cellStyle name="Input 4 4 3 8 2" xfId="24769" xr:uid="{848DC836-6A5E-4FD3-BF06-B9B250201D3E}"/>
    <cellStyle name="Input 4 4 3 8 3" xfId="32142" xr:uid="{09E8810F-06BC-4893-AABE-DA666210C475}"/>
    <cellStyle name="Input 4 4 3 8 4" xfId="40452" xr:uid="{C5D75D86-C426-47EF-8B24-4BEF5D40FF54}"/>
    <cellStyle name="Input 4 4 3 8 5" xfId="15862" xr:uid="{4DF9994D-AE2D-4CA4-8E90-C227880B63FC}"/>
    <cellStyle name="Input 4 4 3 9" xfId="20146" xr:uid="{D7911898-635C-457F-A4CF-284AA9827C73}"/>
    <cellStyle name="Input 4 4 4" xfId="2699" xr:uid="{6270404F-0CC6-4D29-986B-9B09EF25C544}"/>
    <cellStyle name="Input 4 4 4 10" xfId="28512" xr:uid="{3B5CA9B9-47B7-46CD-845F-3EE835A3ACD1}"/>
    <cellStyle name="Input 4 4 4 11" xfId="35949" xr:uid="{2657714D-7C5E-4F0B-948A-694DA9B1F351}"/>
    <cellStyle name="Input 4 4 4 12" xfId="44190" xr:uid="{697EEB65-CEC3-40BD-AF76-C25C50175C76}"/>
    <cellStyle name="Input 4 4 4 13" xfId="11456" xr:uid="{BA08E9A3-7AEA-4A18-A039-3BBAC488E8A9}"/>
    <cellStyle name="Input 4 4 4 2" xfId="4604" xr:uid="{16478109-8B39-49D4-8B10-8D817D500E9C}"/>
    <cellStyle name="Input 4 4 4 2 2" xfId="8917" xr:uid="{63E789BD-5EAB-4564-9D89-1563375DDF80}"/>
    <cellStyle name="Input 4 4 4 2 2 2" xfId="26484" xr:uid="{60455402-BF7D-4006-A12C-12A32B8C7C32}"/>
    <cellStyle name="Input 4 4 4 2 2 3" xfId="33660" xr:uid="{76DF30EF-C9E1-467D-8AFC-B67F7346177B}"/>
    <cellStyle name="Input 4 4 4 2 2 4" xfId="42167" xr:uid="{AA8ABD62-DF29-49F4-ADFB-9979E17A33AA}"/>
    <cellStyle name="Input 4 4 4 2 2 5" xfId="17577" xr:uid="{D4B28758-0DD3-4EFE-9245-4856DA72402F}"/>
    <cellStyle name="Input 4 4 4 2 3" xfId="22171" xr:uid="{E4A83A51-2CE6-4F69-9461-CED75F9E10BB}"/>
    <cellStyle name="Input 4 4 4 2 4" xfId="29965" xr:uid="{6223CE54-46F7-4285-AC90-9CF54F92DDCC}"/>
    <cellStyle name="Input 4 4 4 2 5" xfId="37854" xr:uid="{4316B613-7E8C-437D-9748-66AA21690AD8}"/>
    <cellStyle name="Input 4 4 4 2 6" xfId="45639" xr:uid="{A022EF67-0A64-4137-936A-BC1C3DE9B4CA}"/>
    <cellStyle name="Input 4 4 4 2 7" xfId="13298" xr:uid="{3F3CFC7F-3DA6-4999-A5BE-2FF3A301FCF6}"/>
    <cellStyle name="Input 4 4 4 3" xfId="3723" xr:uid="{07E64257-889E-48A8-BF8F-16DA2CDC5108}"/>
    <cellStyle name="Input 4 4 4 3 2" xfId="8270" xr:uid="{48781AE0-48CF-4EE8-94F9-FC81F16E27BF}"/>
    <cellStyle name="Input 4 4 4 3 2 2" xfId="25837" xr:uid="{20A8DD14-7D9E-4CEA-A6F1-27B19F77B122}"/>
    <cellStyle name="Input 4 4 4 3 2 3" xfId="33013" xr:uid="{14F728FE-151E-46B3-986F-1132A2E70BB6}"/>
    <cellStyle name="Input 4 4 4 3 2 4" xfId="41520" xr:uid="{3F0E4DB4-5712-4139-A99D-9DA2763FAA31}"/>
    <cellStyle name="Input 4 4 4 3 2 5" xfId="16930" xr:uid="{3D88B926-C4DF-4F67-84B8-05057D7081E0}"/>
    <cellStyle name="Input 4 4 4 3 3" xfId="21290" xr:uid="{D36A82BF-E1C2-432C-A84D-ED31CEA2A448}"/>
    <cellStyle name="Input 4 4 4 3 4" xfId="29308" xr:uid="{CB4BC506-E3C2-47F1-88FE-7C242CEA1457}"/>
    <cellStyle name="Input 4 4 4 3 5" xfId="36973" xr:uid="{6CE38155-6A17-41C3-A547-D58813C8E887}"/>
    <cellStyle name="Input 4 4 4 3 6" xfId="44984" xr:uid="{AEDFB28F-7B26-46BB-8DFB-E055F7C2EA2C}"/>
    <cellStyle name="Input 4 4 4 3 7" xfId="12449" xr:uid="{6EAB6700-840D-4981-9CFB-25037874A153}"/>
    <cellStyle name="Input 4 4 4 4" xfId="5694" xr:uid="{CC99871A-CBAB-49CB-8382-EA5E6770D6D2}"/>
    <cellStyle name="Input 4 4 4 4 2" xfId="9753" xr:uid="{34CEB1A5-040E-424B-A315-DEA8740AD486}"/>
    <cellStyle name="Input 4 4 4 4 2 2" xfId="27320" xr:uid="{B5D8917C-ADFB-461C-8218-E75A3019CB72}"/>
    <cellStyle name="Input 4 4 4 4 2 3" xfId="34496" xr:uid="{D7112623-FE65-4FBF-89FC-8065879C7B88}"/>
    <cellStyle name="Input 4 4 4 4 2 4" xfId="43003" xr:uid="{368E80AE-0D95-400C-8191-B474240D37BB}"/>
    <cellStyle name="Input 4 4 4 4 2 5" xfId="18413" xr:uid="{FCB76CE2-5435-49BE-92D9-217E5F302FD6}"/>
    <cellStyle name="Input 4 4 4 4 3" xfId="23261" xr:uid="{8E5BC0EF-DD77-4328-A8B3-21EA6037E1EA}"/>
    <cellStyle name="Input 4 4 4 4 4" xfId="30836" xr:uid="{5784E1EE-C21A-445B-8F89-4811CB5A4B5E}"/>
    <cellStyle name="Input 4 4 4 4 5" xfId="38944" xr:uid="{DA44021D-B3BB-4229-92F8-7E9A8B53B2AE}"/>
    <cellStyle name="Input 4 4 4 4 6" xfId="46509" xr:uid="{974E5114-B968-4FB5-9E12-67A3E930C421}"/>
    <cellStyle name="Input 4 4 4 4 7" xfId="14364" xr:uid="{E32F6977-8495-43D6-8650-9E1C2231031F}"/>
    <cellStyle name="Input 4 4 4 5" xfId="6048" xr:uid="{44B9388E-AF84-465C-B538-73EA2C0C3DB6}"/>
    <cellStyle name="Input 4 4 4 5 2" xfId="10098" xr:uid="{DCFBA9A0-15E0-4703-89EB-B5E38396DDCB}"/>
    <cellStyle name="Input 4 4 4 5 2 2" xfId="27665" xr:uid="{7DE6EFA5-ACD6-4EB6-A5E2-31395888C4AE}"/>
    <cellStyle name="Input 4 4 4 5 2 3" xfId="34841" xr:uid="{093AF98A-D6BE-4ADC-91D6-B3CF3D00CE8E}"/>
    <cellStyle name="Input 4 4 4 5 2 4" xfId="43348" xr:uid="{DBFFCCC0-DC46-4C8F-A45C-53E40A39CE94}"/>
    <cellStyle name="Input 4 4 4 5 2 5" xfId="18758" xr:uid="{7735A113-C4FB-4835-9B65-AB32CEA0B14B}"/>
    <cellStyle name="Input 4 4 4 5 3" xfId="23615" xr:uid="{62D8857E-215F-4998-BD72-5D51433FBF33}"/>
    <cellStyle name="Input 4 4 4 5 4" xfId="31190" xr:uid="{E35CE3E4-1477-4D77-A3C4-11F9EABC28C7}"/>
    <cellStyle name="Input 4 4 4 5 5" xfId="39298" xr:uid="{9D70B919-6788-4E3D-BD7B-E7A413E6B464}"/>
    <cellStyle name="Input 4 4 4 5 6" xfId="46863" xr:uid="{9DB370FE-F8C0-466E-BF2A-92A36C7013C1}"/>
    <cellStyle name="Input 4 4 4 5 7" xfId="14718" xr:uid="{95C45955-8E4C-43E2-BB89-525CCAA97CCE}"/>
    <cellStyle name="Input 4 4 4 6" xfId="6416" xr:uid="{3A5CB92F-D74A-4CDB-8EA3-97CF96B81816}"/>
    <cellStyle name="Input 4 4 4 6 2" xfId="10453" xr:uid="{4BBDDB2B-6B29-4659-86C9-13AFC1BBF757}"/>
    <cellStyle name="Input 4 4 4 6 2 2" xfId="28020" xr:uid="{F4F01528-AC60-4A1F-A20D-A79C7C435F82}"/>
    <cellStyle name="Input 4 4 4 6 2 3" xfId="35196" xr:uid="{08AE3145-17F2-4707-B261-948C9CC22CA6}"/>
    <cellStyle name="Input 4 4 4 6 2 4" xfId="43703" xr:uid="{F8DFF14A-30BC-428B-B705-564F11B17B74}"/>
    <cellStyle name="Input 4 4 4 6 2 5" xfId="19113" xr:uid="{971C8DC2-F38F-454B-96EC-5F3B0882B15E}"/>
    <cellStyle name="Input 4 4 4 6 3" xfId="23983" xr:uid="{864E6258-088B-4235-AB9E-DBD2D747335B}"/>
    <cellStyle name="Input 4 4 4 6 4" xfId="31558" xr:uid="{7BFC9545-2737-428F-A28F-1885FE62CE10}"/>
    <cellStyle name="Input 4 4 4 6 5" xfId="39666" xr:uid="{8A15075F-6672-4660-8789-7A981050E698}"/>
    <cellStyle name="Input 4 4 4 6 6" xfId="47231" xr:uid="{E5FCD7CF-F3B8-46F7-816A-2F8EDA147A3C}"/>
    <cellStyle name="Input 4 4 4 6 7" xfId="15086" xr:uid="{F3113984-625D-4A4E-813D-B8B897894318}"/>
    <cellStyle name="Input 4 4 4 7" xfId="3658" xr:uid="{CC3FF8C4-61A7-4DAC-941C-D8920E7FA431}"/>
    <cellStyle name="Input 4 4 4 7 2" xfId="8210" xr:uid="{414D10FB-AF21-4EAE-AF39-3F484334075A}"/>
    <cellStyle name="Input 4 4 4 7 2 2" xfId="25777" xr:uid="{4864A129-C0F3-429A-BD32-D1DC2BD899C4}"/>
    <cellStyle name="Input 4 4 4 7 2 3" xfId="32953" xr:uid="{B08D89E1-535D-466F-B807-D14719E570B6}"/>
    <cellStyle name="Input 4 4 4 7 2 4" xfId="41460" xr:uid="{C11DF51D-5E02-44C7-81BC-0271C9B80679}"/>
    <cellStyle name="Input 4 4 4 7 2 5" xfId="16870" xr:uid="{C6F9A140-F66E-4C4B-9702-B57918F48541}"/>
    <cellStyle name="Input 4 4 4 7 3" xfId="21225" xr:uid="{B923376B-A52D-4B1F-9369-D9DD05199443}"/>
    <cellStyle name="Input 4 4 4 7 4" xfId="29243" xr:uid="{026DF624-68E2-46A7-B9AB-046BB187E9FA}"/>
    <cellStyle name="Input 4 4 4 7 5" xfId="36908" xr:uid="{C8325413-D498-48E6-8897-93651960656C}"/>
    <cellStyle name="Input 4 4 4 7 6" xfId="44919" xr:uid="{2B9B37AD-5554-462D-B519-8146E65F538F}"/>
    <cellStyle name="Input 4 4 4 7 7" xfId="12384" xr:uid="{010C391B-DBB9-4AC7-88B6-27B89CB2EBDA}"/>
    <cellStyle name="Input 4 4 4 8" xfId="7321" xr:uid="{001414D5-7D7F-4CE6-A027-E65D9ACBD313}"/>
    <cellStyle name="Input 4 4 4 8 2" xfId="24888" xr:uid="{2F840F6A-4011-4D03-BAAB-A0A79BB6C0E3}"/>
    <cellStyle name="Input 4 4 4 8 3" xfId="32259" xr:uid="{69FE25D8-8B83-4FFC-B8F4-E147FCD02C30}"/>
    <cellStyle name="Input 4 4 4 8 4" xfId="40571" xr:uid="{C5D1EE14-5BD4-4375-9567-890875C25784}"/>
    <cellStyle name="Input 4 4 4 8 5" xfId="15981" xr:uid="{1CEFB4CE-3064-487D-9060-AA329D67CC1D}"/>
    <cellStyle name="Input 4 4 4 9" xfId="20265" xr:uid="{AB7C71C7-0080-4C88-8AF2-C27661725BBF}"/>
    <cellStyle name="Input 4 4 5" xfId="4271" xr:uid="{8B4A3D7B-85A7-4D6D-9A79-759CE36C911E}"/>
    <cellStyle name="Input 4 4 5 2" xfId="8681" xr:uid="{A924A474-3FB8-413B-A945-211EF4637E89}"/>
    <cellStyle name="Input 4 4 5 2 2" xfId="26248" xr:uid="{733AA52B-1F20-43A8-9932-9508B53C4266}"/>
    <cellStyle name="Input 4 4 5 2 3" xfId="33424" xr:uid="{458BCBCA-6405-43E3-A75E-24BF2F3E42F8}"/>
    <cellStyle name="Input 4 4 5 2 4" xfId="41931" xr:uid="{A894C181-B9D2-48F7-B624-1A670B85121C}"/>
    <cellStyle name="Input 4 4 5 2 5" xfId="17341" xr:uid="{98429A95-A871-4539-A24C-B4ACCD688FAD}"/>
    <cellStyle name="Input 4 4 5 3" xfId="21838" xr:uid="{46EBB7C3-F2D3-4002-B412-55FDAABAF3F8}"/>
    <cellStyle name="Input 4 4 5 4" xfId="29745" xr:uid="{A2FE97DE-12AF-4CD1-98B2-D5D76224A161}"/>
    <cellStyle name="Input 4 4 5 5" xfId="37521" xr:uid="{3D621D01-B559-4540-A9FF-E073490FA636}"/>
    <cellStyle name="Input 4 4 5 6" xfId="45420" xr:uid="{4E6DE6AD-093A-4ECC-A501-88004591C770}"/>
    <cellStyle name="Input 4 4 5 7" xfId="12981" xr:uid="{4C7A3711-3E02-4B53-8362-48E253B1410C}"/>
    <cellStyle name="Input 4 4 6" xfId="3424" xr:uid="{9E605BCB-1E59-49EB-9C17-1B6A733C1236}"/>
    <cellStyle name="Input 4 4 6 2" xfId="8026" xr:uid="{9D40463C-E765-4B87-B202-CD2AB57178EE}"/>
    <cellStyle name="Input 4 4 6 2 2" xfId="25593" xr:uid="{C4ABF80F-FF34-46ED-95E0-EADE6FBD41AB}"/>
    <cellStyle name="Input 4 4 6 2 3" xfId="32769" xr:uid="{AD111705-7569-446E-92F3-FAE818552425}"/>
    <cellStyle name="Input 4 4 6 2 4" xfId="41276" xr:uid="{3A4856F1-200B-4A7C-A168-EBAFB138F777}"/>
    <cellStyle name="Input 4 4 6 2 5" xfId="16686" xr:uid="{A1306C92-ECF2-4135-AA66-752A68CAF23E}"/>
    <cellStyle name="Input 4 4 6 3" xfId="20991" xr:uid="{1B11784F-707E-41AE-A9E5-19CE201AB733}"/>
    <cellStyle name="Input 4 4 6 4" xfId="29018" xr:uid="{F82E3C0F-3846-4C7F-86AE-2D18169280AF}"/>
    <cellStyle name="Input 4 4 6 5" xfId="36674" xr:uid="{C746B2A2-C4F3-4696-BAE8-BF99B25BE041}"/>
    <cellStyle name="Input 4 4 6 6" xfId="44695" xr:uid="{16FFA50F-DD79-4F02-A3D7-3A2F91340729}"/>
    <cellStyle name="Input 4 4 6 7" xfId="12158" xr:uid="{6554FFDE-A6EC-482B-A787-36F0DFCE15F2}"/>
    <cellStyle name="Input 4 4 7" xfId="3219" xr:uid="{E8F0C6D3-4FE6-402C-8A6C-E12DB49CDE0E}"/>
    <cellStyle name="Input 4 4 7 2" xfId="7841" xr:uid="{CD42E907-BB31-40AF-BE71-F8D1F87B6730}"/>
    <cellStyle name="Input 4 4 7 2 2" xfId="25408" xr:uid="{43641568-BC89-4E2A-99F1-07D272618818}"/>
    <cellStyle name="Input 4 4 7 2 3" xfId="32584" xr:uid="{E2F7E6D8-DAFD-49F3-976C-4786F4FCC48C}"/>
    <cellStyle name="Input 4 4 7 2 4" xfId="41091" xr:uid="{9848B322-E877-4CED-9DDA-BD0646B9AF52}"/>
    <cellStyle name="Input 4 4 7 2 5" xfId="16501" xr:uid="{0CFE13A7-D6A0-4CE0-8ECB-6E4CF55702B2}"/>
    <cellStyle name="Input 4 4 7 3" xfId="20786" xr:uid="{C3BAB338-33BB-4CE7-9701-8712B8B791CE}"/>
    <cellStyle name="Input 4 4 7 4" xfId="28814" xr:uid="{2E2A9E23-7975-42B9-8668-A0A2E2AA50BC}"/>
    <cellStyle name="Input 4 4 7 5" xfId="36469" xr:uid="{64942D0D-060D-41AC-8550-A700586C244E}"/>
    <cellStyle name="Input 4 4 7 6" xfId="44491" xr:uid="{2FBBF258-7675-4F8B-BE82-74F6C2EAD1EF}"/>
    <cellStyle name="Input 4 4 7 7" xfId="11953" xr:uid="{0E3944A1-1EE9-40E0-A248-7F1C1BF13090}"/>
    <cellStyle name="Input 4 4 8" xfId="4033" xr:uid="{F48FD52A-854A-4DA2-8CEE-9ABE1C646ACC}"/>
    <cellStyle name="Input 4 4 8 2" xfId="8509" xr:uid="{097369DB-E649-489C-8B7B-FA13CE94F07E}"/>
    <cellStyle name="Input 4 4 8 2 2" xfId="26076" xr:uid="{92DC7E49-9AAA-416E-B1B6-61507EF7F70A}"/>
    <cellStyle name="Input 4 4 8 2 3" xfId="33252" xr:uid="{648F0B18-9E2A-4FC5-9E4C-3C6CF8694BBC}"/>
    <cellStyle name="Input 4 4 8 2 4" xfId="41759" xr:uid="{21C47438-5B52-4BDA-9AEB-5F71BDA62A40}"/>
    <cellStyle name="Input 4 4 8 2 5" xfId="17169" xr:uid="{063A24DD-88D5-4D73-8EC1-7DED57612868}"/>
    <cellStyle name="Input 4 4 8 3" xfId="21600" xr:uid="{337DC8CA-CF0F-470E-8784-1A4CD84B1B0F}"/>
    <cellStyle name="Input 4 4 8 4" xfId="29564" xr:uid="{4E40E306-2225-4D50-835D-45479B08D4E4}"/>
    <cellStyle name="Input 4 4 8 5" xfId="37283" xr:uid="{24955268-9A0E-402A-BD41-7E68EB39EC17}"/>
    <cellStyle name="Input 4 4 8 6" xfId="45239" xr:uid="{EB3C02F3-0FD0-4A79-A548-B0A9CD1F2A8F}"/>
    <cellStyle name="Input 4 4 8 7" xfId="12751" xr:uid="{DEEC31B7-2BF6-4843-8DB5-D937E3F16431}"/>
    <cellStyle name="Input 4 4 9" xfId="3709" xr:uid="{98F71AB9-5F43-4257-BEED-050A371B2E42}"/>
    <cellStyle name="Input 4 4 9 2" xfId="8257" xr:uid="{E678956F-97FF-4397-BA4C-CF62A8ACD955}"/>
    <cellStyle name="Input 4 4 9 2 2" xfId="25824" xr:uid="{07B4FB6A-4353-418D-AB86-7DFBE1DA037E}"/>
    <cellStyle name="Input 4 4 9 2 3" xfId="33000" xr:uid="{25B28DD7-71EB-499C-A47A-7E14574DA4EE}"/>
    <cellStyle name="Input 4 4 9 2 4" xfId="41507" xr:uid="{A3B63206-C69F-4701-9603-37E1BD1DA4C4}"/>
    <cellStyle name="Input 4 4 9 2 5" xfId="16917" xr:uid="{3577F30F-5D56-4CA2-98AB-58E95293BFEA}"/>
    <cellStyle name="Input 4 4 9 3" xfId="21276" xr:uid="{F3E9D967-6069-4154-A2FD-B7CBED486226}"/>
    <cellStyle name="Input 4 4 9 4" xfId="29294" xr:uid="{503979D7-C700-45C5-B2C7-5961FECC07FC}"/>
    <cellStyle name="Input 4 4 9 5" xfId="36959" xr:uid="{71C6E9F7-F4E2-499F-BAAD-D6A947995027}"/>
    <cellStyle name="Input 4 4 9 6" xfId="44970" xr:uid="{36AEEB1D-52D3-4E9A-9D92-4140815A400D}"/>
    <cellStyle name="Input 4 4 9 7" xfId="12435" xr:uid="{B20C8B87-FEAA-43FE-B479-1D6BABE3DD28}"/>
    <cellStyle name="Input 4 5" xfId="2374" xr:uid="{00452A30-FE33-476D-8F3D-F0252EE55F36}"/>
    <cellStyle name="Input 4 5 10" xfId="5568" xr:uid="{4EACDBFC-28C1-4DAE-B281-ACE0A7EA705C}"/>
    <cellStyle name="Input 4 5 10 2" xfId="9634" xr:uid="{680DA47D-E139-4259-8862-8D53347161DB}"/>
    <cellStyle name="Input 4 5 10 2 2" xfId="27201" xr:uid="{1156148A-7AB6-45BA-9DAC-44632B79173B}"/>
    <cellStyle name="Input 4 5 10 2 3" xfId="34377" xr:uid="{EFCEA535-019C-47E5-8E4F-562EE469F224}"/>
    <cellStyle name="Input 4 5 10 2 4" xfId="42884" xr:uid="{E4C27C41-D2A0-4870-8636-66A89C0C18EE}"/>
    <cellStyle name="Input 4 5 10 2 5" xfId="18294" xr:uid="{410B3F35-8168-4BD9-8C0E-26B72E25499E}"/>
    <cellStyle name="Input 4 5 10 3" xfId="23135" xr:uid="{D10317F0-EA8E-4269-8C29-6A3E41DE0971}"/>
    <cellStyle name="Input 4 5 10 4" xfId="30710" xr:uid="{77D9F8D8-A9EA-464F-8F75-52426C0088D8}"/>
    <cellStyle name="Input 4 5 10 5" xfId="38818" xr:uid="{3CCF82C7-F891-4DAD-A2D9-804DED33A5F2}"/>
    <cellStyle name="Input 4 5 10 6" xfId="46383" xr:uid="{51288FB5-8744-4B3A-B64A-846EEC86F9A8}"/>
    <cellStyle name="Input 4 5 10 7" xfId="14238" xr:uid="{8D2E8FFE-4D48-4E3F-BB8D-03BF315B745D}"/>
    <cellStyle name="Input 4 5 11" xfId="6996" xr:uid="{E6394102-E6EB-43EE-ABC1-64C3553BBA83}"/>
    <cellStyle name="Input 4 5 11 2" xfId="24563" xr:uid="{EF857C60-4A1D-4354-8DB7-59391B9FBF25}"/>
    <cellStyle name="Input 4 5 11 3" xfId="32030" xr:uid="{3C0D9998-9015-43E0-9E27-9E4049EB4D79}"/>
    <cellStyle name="Input 4 5 11 4" xfId="40246" xr:uid="{06E63937-7642-4CCE-ABA8-DBE0E9EF0E29}"/>
    <cellStyle name="Input 4 5 11 5" xfId="15656" xr:uid="{F07EF422-540C-46C7-8267-7B10E2BC01A7}"/>
    <cellStyle name="Input 4 5 12" xfId="19940" xr:uid="{6911D7CF-5A56-44CF-A6B9-37B72083E19B}"/>
    <cellStyle name="Input 4 5 13" xfId="11157" xr:uid="{13259470-42AB-4893-B820-7A9665ED913C}"/>
    <cellStyle name="Input 4 5 2" xfId="2937" xr:uid="{E29D5D34-72AF-4AE0-A1C5-A05015B0CA4F}"/>
    <cellStyle name="Input 4 5 2 10" xfId="28638" xr:uid="{E7832FBA-0EE7-474D-8677-8C5898544081}"/>
    <cellStyle name="Input 4 5 2 11" xfId="36186" xr:uid="{05966EAB-662C-4993-A846-CEF5F262D52E}"/>
    <cellStyle name="Input 4 5 2 12" xfId="44315" xr:uid="{06B44DED-95AF-46CD-B352-63CF69205474}"/>
    <cellStyle name="Input 4 5 2 13" xfId="11678" xr:uid="{38AE5D17-C3D8-4CBC-BA2D-7B0D224EFC71}"/>
    <cellStyle name="Input 4 5 2 2" xfId="4842" xr:uid="{E68ABCB1-30D3-4BCD-B5D2-06662EDA01E1}"/>
    <cellStyle name="Input 4 5 2 2 2" xfId="9059" xr:uid="{8D2FAF3C-7998-4001-B308-DC0E368A9EA6}"/>
    <cellStyle name="Input 4 5 2 2 2 2" xfId="26626" xr:uid="{E7395E87-38F4-48E7-9004-28DF9B5E83CF}"/>
    <cellStyle name="Input 4 5 2 2 2 3" xfId="33802" xr:uid="{666F17D6-424A-4437-91DA-9C4193BB123D}"/>
    <cellStyle name="Input 4 5 2 2 2 4" xfId="42309" xr:uid="{F8475838-515B-4D15-A9D5-BF8EA1D147E3}"/>
    <cellStyle name="Input 4 5 2 2 2 5" xfId="17719" xr:uid="{06E58C5B-9D97-4F6B-94EF-D9F9A1FEE48D}"/>
    <cellStyle name="Input 4 5 2 2 3" xfId="22409" xr:uid="{C4183F02-7D36-487C-80FE-877574252C23}"/>
    <cellStyle name="Input 4 5 2 2 4" xfId="30091" xr:uid="{80E622FB-2752-4484-A94E-F57A14BC373A}"/>
    <cellStyle name="Input 4 5 2 2 5" xfId="38092" xr:uid="{3F461943-9398-4A26-A884-864143A94CAF}"/>
    <cellStyle name="Input 4 5 2 2 6" xfId="45764" xr:uid="{5F0708CA-A004-4A46-B9FF-63DED7174AA9}"/>
    <cellStyle name="Input 4 5 2 2 7" xfId="13520" xr:uid="{E367A754-6957-4768-93BD-67794101EB01}"/>
    <cellStyle name="Input 4 5 2 3" xfId="5221" xr:uid="{717217B5-3858-4E64-B49D-12B3335946F1}"/>
    <cellStyle name="Input 4 5 2 3 2" xfId="9315" xr:uid="{9BEE8C28-2752-449F-9C3B-A578C5C5A6B5}"/>
    <cellStyle name="Input 4 5 2 3 2 2" xfId="26882" xr:uid="{25379B24-79A2-40FF-B848-C007E449B218}"/>
    <cellStyle name="Input 4 5 2 3 2 3" xfId="34058" xr:uid="{131E29AB-60D1-4FC0-89B0-6C6C7DB6D102}"/>
    <cellStyle name="Input 4 5 2 3 2 4" xfId="42565" xr:uid="{C64F110F-6573-40F8-B341-385A42FA64A8}"/>
    <cellStyle name="Input 4 5 2 3 2 5" xfId="17975" xr:uid="{1A23DF9D-022F-44B2-B3E5-E4C99CD2631B}"/>
    <cellStyle name="Input 4 5 2 3 3" xfId="22788" xr:uid="{BF383CCF-4B46-4DE7-AC27-CA2DC0CBBCFD}"/>
    <cellStyle name="Input 4 5 2 3 4" xfId="30363" xr:uid="{4A4F6B3F-F3E5-4499-9C60-89B31832FB1D}"/>
    <cellStyle name="Input 4 5 2 3 5" xfId="38471" xr:uid="{3C441FDE-3938-45F7-87C1-64A84771F046}"/>
    <cellStyle name="Input 4 5 2 3 6" xfId="46036" xr:uid="{FE4A7085-3960-4027-A59D-63DA57EEAF56}"/>
    <cellStyle name="Input 4 5 2 3 7" xfId="13891" xr:uid="{6589848C-6824-4AE4-9899-89BEFA9C0427}"/>
    <cellStyle name="Input 4 5 2 4" xfId="5850" xr:uid="{AEF58C69-BB41-4FBC-B338-642CE289EA94}"/>
    <cellStyle name="Input 4 5 2 4 2" xfId="9904" xr:uid="{C57D2200-A235-4DE6-B59A-5DA228B36E60}"/>
    <cellStyle name="Input 4 5 2 4 2 2" xfId="27471" xr:uid="{7608C31D-79F7-47FD-99D2-ADF1733A33BB}"/>
    <cellStyle name="Input 4 5 2 4 2 3" xfId="34647" xr:uid="{DF281D49-DCD8-43DF-A99F-DCA620B3E502}"/>
    <cellStyle name="Input 4 5 2 4 2 4" xfId="43154" xr:uid="{E0D6B74D-C011-4706-9A11-3F5CEBDBC027}"/>
    <cellStyle name="Input 4 5 2 4 2 5" xfId="18564" xr:uid="{62E996B3-2BBE-4768-A03D-89A6F93ED821}"/>
    <cellStyle name="Input 4 5 2 4 3" xfId="23417" xr:uid="{4EEF2F25-149F-4A6B-ADE7-356FC6680FED}"/>
    <cellStyle name="Input 4 5 2 4 4" xfId="30992" xr:uid="{5BF639D4-0A69-48C7-83C0-AC2E5DC1A6C5}"/>
    <cellStyle name="Input 4 5 2 4 5" xfId="39100" xr:uid="{4FAC03B3-89C8-4265-9C2B-461FFB38F4D5}"/>
    <cellStyle name="Input 4 5 2 4 6" xfId="46665" xr:uid="{175AFC32-40E4-4154-BEB5-2E801FA2E50D}"/>
    <cellStyle name="Input 4 5 2 4 7" xfId="14520" xr:uid="{0F850FCB-E4E6-4BAB-B89B-C40C821809C0}"/>
    <cellStyle name="Input 4 5 2 5" xfId="6206" xr:uid="{28304268-89EE-44E2-9236-678CE655A71A}"/>
    <cellStyle name="Input 4 5 2 5 2" xfId="10247" xr:uid="{4DAFA341-1DF0-4F87-A620-EEC00EF0643C}"/>
    <cellStyle name="Input 4 5 2 5 2 2" xfId="27814" xr:uid="{00586370-C2B9-4B95-9475-62179ECDAF3A}"/>
    <cellStyle name="Input 4 5 2 5 2 3" xfId="34990" xr:uid="{4AAF0D68-E88C-441C-8489-96BAFD27C17F}"/>
    <cellStyle name="Input 4 5 2 5 2 4" xfId="43497" xr:uid="{A953940E-4E3D-46F2-9344-D2154C886745}"/>
    <cellStyle name="Input 4 5 2 5 2 5" xfId="18907" xr:uid="{E280A30B-21B2-45BA-A315-AC34D12CFE68}"/>
    <cellStyle name="Input 4 5 2 5 3" xfId="23773" xr:uid="{D11AB474-5ED7-4E88-A76C-2139D02924F0}"/>
    <cellStyle name="Input 4 5 2 5 4" xfId="31348" xr:uid="{3597F96D-8577-40DB-B073-A535B77F29A3}"/>
    <cellStyle name="Input 4 5 2 5 5" xfId="39456" xr:uid="{1F8E2B0F-000F-4574-92D3-95F9CE7987C5}"/>
    <cellStyle name="Input 4 5 2 5 6" xfId="47021" xr:uid="{2200B1F8-DF62-4278-A57A-84C9B59D7323}"/>
    <cellStyle name="Input 4 5 2 5 7" xfId="14876" xr:uid="{09047448-F378-45B3-8B0A-741EAFAFE08A}"/>
    <cellStyle name="Input 4 5 2 6" xfId="6554" xr:uid="{91D5317F-0209-48A4-B218-380C331C474C}"/>
    <cellStyle name="Input 4 5 2 6 2" xfId="10584" xr:uid="{E643F8D8-2075-4E3A-9891-A1BB77E0F0C6}"/>
    <cellStyle name="Input 4 5 2 6 2 2" xfId="28151" xr:uid="{987D2D5F-E9C5-45D3-9666-F2B0BE472442}"/>
    <cellStyle name="Input 4 5 2 6 2 3" xfId="35327" xr:uid="{7DD902DA-0F66-4974-9B43-19CB4660E40F}"/>
    <cellStyle name="Input 4 5 2 6 2 4" xfId="43834" xr:uid="{3DAA9E30-DF8D-4616-B692-B25B1DEB6FE8}"/>
    <cellStyle name="Input 4 5 2 6 2 5" xfId="19244" xr:uid="{E207D839-FD9D-423C-8BB3-645F47C90D5A}"/>
    <cellStyle name="Input 4 5 2 6 3" xfId="24121" xr:uid="{2DAA2BE0-5C65-40CB-856B-08545D9BD465}"/>
    <cellStyle name="Input 4 5 2 6 4" xfId="31696" xr:uid="{9D680FF0-0D69-465C-BD4E-7CE9A2157277}"/>
    <cellStyle name="Input 4 5 2 6 5" xfId="39804" xr:uid="{BB83403F-F575-464B-85C5-CF7B141C345B}"/>
    <cellStyle name="Input 4 5 2 6 6" xfId="47369" xr:uid="{3A724CEF-EDA2-4961-B93B-349F66260C2B}"/>
    <cellStyle name="Input 4 5 2 6 7" xfId="15224" xr:uid="{5901C0D6-5D64-4978-93A7-33A93EB0D95A}"/>
    <cellStyle name="Input 4 5 2 7" xfId="4050" xr:uid="{EEDA002C-2A5A-42BE-96BE-6E6580051B97}"/>
    <cellStyle name="Input 4 5 2 7 2" xfId="8521" xr:uid="{DC06E34B-7AEC-48B2-AEC6-0DE6EED46DE7}"/>
    <cellStyle name="Input 4 5 2 7 2 2" xfId="26088" xr:uid="{AAFCC96A-980C-4D8F-B662-ADB9BCC93BE4}"/>
    <cellStyle name="Input 4 5 2 7 2 3" xfId="33264" xr:uid="{B2DCBC19-A112-4387-88E2-85E4F541430A}"/>
    <cellStyle name="Input 4 5 2 7 2 4" xfId="41771" xr:uid="{DB5E69AD-11F2-4B1F-96E1-579F5BD690B9}"/>
    <cellStyle name="Input 4 5 2 7 2 5" xfId="17181" xr:uid="{367066BA-8B01-467C-ABBE-9C28EBACA4CB}"/>
    <cellStyle name="Input 4 5 2 7 3" xfId="21617" xr:uid="{84FFEC28-15B6-4FF5-BA5F-E7EE302BF224}"/>
    <cellStyle name="Input 4 5 2 7 4" xfId="29577" xr:uid="{0E89FC83-778D-43A7-8400-8AC991AA5AC8}"/>
    <cellStyle name="Input 4 5 2 7 5" xfId="37300" xr:uid="{DB356F85-BF8E-4B0A-922C-9477C1057A1B}"/>
    <cellStyle name="Input 4 5 2 7 6" xfId="45252" xr:uid="{C825AAA0-17F8-4727-A3AD-4056722D65D9}"/>
    <cellStyle name="Input 4 5 2 7 7" xfId="12768" xr:uid="{C9DE157F-1A27-4D3C-B5AF-68EECFD61CF5}"/>
    <cellStyle name="Input 4 5 2 8" xfId="7559" xr:uid="{507D446E-932B-4EA2-B774-F97926DF8E43}"/>
    <cellStyle name="Input 4 5 2 8 2" xfId="25126" xr:uid="{8CDAF6DA-DA19-41B9-A330-FD1241A0A704}"/>
    <cellStyle name="Input 4 5 2 8 3" xfId="32401" xr:uid="{C9C96F11-1924-4FF5-B50B-E504AEE50204}"/>
    <cellStyle name="Input 4 5 2 8 4" xfId="40809" xr:uid="{472FCF53-AA64-46EC-BCF8-5231589EFFE0}"/>
    <cellStyle name="Input 4 5 2 8 5" xfId="16219" xr:uid="{C6AC7596-4108-47AE-BB34-BAC5068B4282}"/>
    <cellStyle name="Input 4 5 2 9" xfId="20503" xr:uid="{0450202F-E256-433F-B6A6-6A0B40958305}"/>
    <cellStyle name="Input 4 5 3" xfId="2586" xr:uid="{71A8E41B-E698-428C-8AD7-D10D5702A012}"/>
    <cellStyle name="Input 4 5 3 10" xfId="28409" xr:uid="{14A0CEAE-36D2-47DF-AE58-33D33E18D6EF}"/>
    <cellStyle name="Input 4 5 3 11" xfId="35841" xr:uid="{D0B18520-9CC6-4857-891D-800968066D15}"/>
    <cellStyle name="Input 4 5 3 12" xfId="44088" xr:uid="{3A8A49E6-9081-4C35-828A-62E702D97705}"/>
    <cellStyle name="Input 4 5 3 13" xfId="11351" xr:uid="{20CAF7F8-01B0-4C4E-9C5F-32B6B6734BE3}"/>
    <cellStyle name="Input 4 5 3 2" xfId="4491" xr:uid="{61658092-BD59-4156-93C6-B779D8B53A79}"/>
    <cellStyle name="Input 4 5 3 2 2" xfId="8806" xr:uid="{A9FB23F8-5B7F-4D86-900A-1ED507854857}"/>
    <cellStyle name="Input 4 5 3 2 2 2" xfId="26373" xr:uid="{B0C54126-EF60-43EB-8297-BC677E01ED77}"/>
    <cellStyle name="Input 4 5 3 2 2 3" xfId="33549" xr:uid="{31F394A8-056A-4FC2-9E76-3E7F32142C1A}"/>
    <cellStyle name="Input 4 5 3 2 2 4" xfId="42056" xr:uid="{7190F27E-71E8-4BFE-B18B-4788E115ACFB}"/>
    <cellStyle name="Input 4 5 3 2 2 5" xfId="17466" xr:uid="{185E19AC-8589-4340-AC1E-BAD988F83CDA}"/>
    <cellStyle name="Input 4 5 3 2 3" xfId="22058" xr:uid="{1D69A72E-E7D3-49F6-BAC8-9CCFE306DB08}"/>
    <cellStyle name="Input 4 5 3 2 4" xfId="29862" xr:uid="{5BED9782-A967-4309-9173-4D88A3441DFB}"/>
    <cellStyle name="Input 4 5 3 2 5" xfId="37741" xr:uid="{700A36A5-AC09-42B8-8A2A-F850A0492AA8}"/>
    <cellStyle name="Input 4 5 3 2 6" xfId="45537" xr:uid="{77CAB207-4BBE-4D2D-86AA-442254E992FE}"/>
    <cellStyle name="Input 4 5 3 2 7" xfId="13193" xr:uid="{56506CE0-9237-426A-A52E-653D210EEB89}"/>
    <cellStyle name="Input 4 5 3 3" xfId="3360" xr:uid="{38340567-D197-4D46-8D75-85DA1DA3160B}"/>
    <cellStyle name="Input 4 5 3 3 2" xfId="7968" xr:uid="{EFEF28D4-BBB5-4777-8318-1262117FADCD}"/>
    <cellStyle name="Input 4 5 3 3 2 2" xfId="25535" xr:uid="{6A53FB80-B5AB-4E1C-B5D6-9A72211DB372}"/>
    <cellStyle name="Input 4 5 3 3 2 3" xfId="32711" xr:uid="{989DBCEF-14D6-4043-B349-27998CBD2F7A}"/>
    <cellStyle name="Input 4 5 3 3 2 4" xfId="41218" xr:uid="{FAD50CD0-6878-46AE-BF1B-21A8B770CE26}"/>
    <cellStyle name="Input 4 5 3 3 2 5" xfId="16628" xr:uid="{E13D4193-CBD5-4141-94F8-2FAA4DF49A23}"/>
    <cellStyle name="Input 4 5 3 3 3" xfId="20927" xr:uid="{D50B0DFE-E669-47FB-8D15-A4D15384EDF0}"/>
    <cellStyle name="Input 4 5 3 3 4" xfId="28954" xr:uid="{CE3EED7A-662B-4820-9B4F-5AA047341735}"/>
    <cellStyle name="Input 4 5 3 3 5" xfId="36610" xr:uid="{7FF54A27-5422-4115-8686-229C83D544B0}"/>
    <cellStyle name="Input 4 5 3 3 6" xfId="44631" xr:uid="{8238E088-F1C5-4076-B44D-FC4AEC8C8523}"/>
    <cellStyle name="Input 4 5 3 3 7" xfId="12094" xr:uid="{7A9839D4-125E-45E0-A6B3-76D307B9C903}"/>
    <cellStyle name="Input 4 5 3 4" xfId="3966" xr:uid="{87AD00F6-FEF5-49FF-9E6A-DB58B698B3AC}"/>
    <cellStyle name="Input 4 5 3 4 2" xfId="8464" xr:uid="{38332BCA-9360-4807-BD85-ADAF7C513E3E}"/>
    <cellStyle name="Input 4 5 3 4 2 2" xfId="26031" xr:uid="{A150E3D8-9CB8-4F4B-9A97-73FC30C2B323}"/>
    <cellStyle name="Input 4 5 3 4 2 3" xfId="33207" xr:uid="{2F9610D2-2202-4640-8338-79A8345DF663}"/>
    <cellStyle name="Input 4 5 3 4 2 4" xfId="41714" xr:uid="{7AAE0987-E4DF-4FAF-BD95-134F7E40C625}"/>
    <cellStyle name="Input 4 5 3 4 2 5" xfId="17124" xr:uid="{D0DFD0B9-91CD-42B6-B227-26B2775C58FD}"/>
    <cellStyle name="Input 4 5 3 4 3" xfId="21533" xr:uid="{BBACF3B0-8FBB-4784-B596-3482839DA524}"/>
    <cellStyle name="Input 4 5 3 4 4" xfId="29511" xr:uid="{490DC3F7-BC5C-405B-9343-96C15AE1BE11}"/>
    <cellStyle name="Input 4 5 3 4 5" xfId="37216" xr:uid="{81D17780-E748-4D86-BCB3-3F88EBD4D87F}"/>
    <cellStyle name="Input 4 5 3 4 6" xfId="45186" xr:uid="{85C0FEFC-FDB4-47A3-B417-356BDEBCBCC5}"/>
    <cellStyle name="Input 4 5 3 4 7" xfId="12684" xr:uid="{BADEDD38-D629-4D5D-9DE4-B7943C60601F}"/>
    <cellStyle name="Input 4 5 3 5" xfId="5751" xr:uid="{51EDD731-310F-4095-AB85-FD76600D6591}"/>
    <cellStyle name="Input 4 5 3 5 2" xfId="9810" xr:uid="{AE1E1E69-BD9D-436F-8B36-51CA8A8C9706}"/>
    <cellStyle name="Input 4 5 3 5 2 2" xfId="27377" xr:uid="{FB496B0B-236F-4AFD-A549-FACAC1A7B38E}"/>
    <cellStyle name="Input 4 5 3 5 2 3" xfId="34553" xr:uid="{1FB7F87D-7F5D-4C0A-9C0D-DAF12DA081D7}"/>
    <cellStyle name="Input 4 5 3 5 2 4" xfId="43060" xr:uid="{3D35173A-B208-422B-B930-85E1B979E60F}"/>
    <cellStyle name="Input 4 5 3 5 2 5" xfId="18470" xr:uid="{0ACA41F9-BEF0-4506-9401-522A2CAEBC10}"/>
    <cellStyle name="Input 4 5 3 5 3" xfId="23318" xr:uid="{39233A69-87EA-4955-B1F0-9006E11C22C1}"/>
    <cellStyle name="Input 4 5 3 5 4" xfId="30893" xr:uid="{B2150446-51E3-49B0-BCB8-F1AA43910FB7}"/>
    <cellStyle name="Input 4 5 3 5 5" xfId="39001" xr:uid="{7D04FFC0-DE77-4A6D-9D91-BBF67DB9078E}"/>
    <cellStyle name="Input 4 5 3 5 6" xfId="46566" xr:uid="{4106BD51-4DED-42B3-AACE-29F9E60946AD}"/>
    <cellStyle name="Input 4 5 3 5 7" xfId="14421" xr:uid="{C55D1C45-6687-4D4A-A9D1-37829E1962D8}"/>
    <cellStyle name="Input 4 5 3 6" xfId="3561" xr:uid="{50A7BF38-22A0-46EE-BDCF-781B8967035E}"/>
    <cellStyle name="Input 4 5 3 6 2" xfId="8129" xr:uid="{7C654B8D-F27C-423B-B82B-C7D7009D08E8}"/>
    <cellStyle name="Input 4 5 3 6 2 2" xfId="25696" xr:uid="{9E85A545-05B8-4327-A98C-FF1EA89A05B7}"/>
    <cellStyle name="Input 4 5 3 6 2 3" xfId="32872" xr:uid="{47779022-40EF-4408-B528-9BD36BFB8855}"/>
    <cellStyle name="Input 4 5 3 6 2 4" xfId="41379" xr:uid="{989D398E-15DF-4C4A-850B-21E4F476F025}"/>
    <cellStyle name="Input 4 5 3 6 2 5" xfId="16789" xr:uid="{BC608F5A-FBD5-4D43-A418-1892362F8051}"/>
    <cellStyle name="Input 4 5 3 6 3" xfId="21128" xr:uid="{A5074E3E-7CB8-4333-A24B-FE8C65DE0BBD}"/>
    <cellStyle name="Input 4 5 3 6 4" xfId="29146" xr:uid="{33FD4272-C291-404B-95D1-A70A5A9AC5C3}"/>
    <cellStyle name="Input 4 5 3 6 5" xfId="36811" xr:uid="{FB0EDD24-E0BA-4749-A1A8-6C8B5EB6F030}"/>
    <cellStyle name="Input 4 5 3 6 6" xfId="44822" xr:uid="{8825B0C1-E94D-4A46-A740-AF6639500DC8}"/>
    <cellStyle name="Input 4 5 3 6 7" xfId="12287" xr:uid="{5FAD6143-6C2B-4DB5-B7C9-5E25EC4206D0}"/>
    <cellStyle name="Input 4 5 3 7" xfId="3787" xr:uid="{09116546-FF51-446D-A1B4-CDEADABEDB4D}"/>
    <cellStyle name="Input 4 5 3 7 2" xfId="8326" xr:uid="{4B2CFE64-A14A-4AF1-B896-29DE06561434}"/>
    <cellStyle name="Input 4 5 3 7 2 2" xfId="25893" xr:uid="{3EE32F77-D094-4A3A-9854-FEA54B391093}"/>
    <cellStyle name="Input 4 5 3 7 2 3" xfId="33069" xr:uid="{D1E17F70-C4CA-42EF-9699-7E95703300E8}"/>
    <cellStyle name="Input 4 5 3 7 2 4" xfId="41576" xr:uid="{ABA2B478-8B35-45DB-9206-BB8C3748E7B9}"/>
    <cellStyle name="Input 4 5 3 7 2 5" xfId="16986" xr:uid="{52FA16D0-9840-43CF-B9DC-3C0BCD33396A}"/>
    <cellStyle name="Input 4 5 3 7 3" xfId="21354" xr:uid="{2B397319-9A2C-42D0-BDA2-DCBDFF63114F}"/>
    <cellStyle name="Input 4 5 3 7 4" xfId="29372" xr:uid="{673FD0F3-CFBF-4BE4-AF90-EC4E7561F9B1}"/>
    <cellStyle name="Input 4 5 3 7 5" xfId="37037" xr:uid="{330DCE57-740D-4316-87C4-8174D3C56095}"/>
    <cellStyle name="Input 4 5 3 7 6" xfId="45048" xr:uid="{7A83ED7A-6C3A-42D2-80F4-A35E34024541}"/>
    <cellStyle name="Input 4 5 3 7 7" xfId="12513" xr:uid="{9C535E7C-2598-4DE6-A54C-005996FF111B}"/>
    <cellStyle name="Input 4 5 3 8" xfId="7208" xr:uid="{DAB5F20C-905A-4AE4-B821-C3ABDEF8039D}"/>
    <cellStyle name="Input 4 5 3 8 2" xfId="24775" xr:uid="{ED358133-6A8E-468D-B600-F47424EE2CB6}"/>
    <cellStyle name="Input 4 5 3 8 3" xfId="32148" xr:uid="{D2D9428A-7130-40C3-921C-95463E319D74}"/>
    <cellStyle name="Input 4 5 3 8 4" xfId="40458" xr:uid="{CB56BA9A-970F-41C3-B498-FB016AC73C31}"/>
    <cellStyle name="Input 4 5 3 8 5" xfId="15868" xr:uid="{3BF7F858-F5BA-46E0-8CDF-72C05936EA4E}"/>
    <cellStyle name="Input 4 5 3 9" xfId="20152" xr:uid="{AEEC784F-3738-4BEA-B310-E3D3FEFC48C9}"/>
    <cellStyle name="Input 4 5 4" xfId="2694" xr:uid="{07FF0F50-2675-46F3-8441-F4068B8B9760}"/>
    <cellStyle name="Input 4 5 4 10" xfId="28507" xr:uid="{9B05F09F-9A24-4E4E-A1DA-548D3F07C153}"/>
    <cellStyle name="Input 4 5 4 11" xfId="35944" xr:uid="{3C5B75E5-9F75-4B1C-A2C9-FAB9F7645D30}"/>
    <cellStyle name="Input 4 5 4 12" xfId="44185" xr:uid="{85436E33-E80E-4B93-A0F9-3018631B3E12}"/>
    <cellStyle name="Input 4 5 4 13" xfId="11451" xr:uid="{9E0BF5D1-4F01-4087-858D-70CAEA016351}"/>
    <cellStyle name="Input 4 5 4 2" xfId="4599" xr:uid="{8C788FE8-1BB4-422E-B05C-791AB56C2C27}"/>
    <cellStyle name="Input 4 5 4 2 2" xfId="8912" xr:uid="{C3370A26-3D98-43DC-8A92-ADD70D8DF5A3}"/>
    <cellStyle name="Input 4 5 4 2 2 2" xfId="26479" xr:uid="{C66E15EB-72C3-44E6-A0D4-F3AE3A1EFF34}"/>
    <cellStyle name="Input 4 5 4 2 2 3" xfId="33655" xr:uid="{1983948C-3781-472D-A66B-70E351095685}"/>
    <cellStyle name="Input 4 5 4 2 2 4" xfId="42162" xr:uid="{9D62AA69-49AE-4B77-91B9-7768D335C0E3}"/>
    <cellStyle name="Input 4 5 4 2 2 5" xfId="17572" xr:uid="{482682A5-2949-469E-A458-E01891296405}"/>
    <cellStyle name="Input 4 5 4 2 3" xfId="22166" xr:uid="{060A27C0-2FC7-4FE0-9A8C-3F367EBAC23E}"/>
    <cellStyle name="Input 4 5 4 2 4" xfId="29960" xr:uid="{D9153E9F-9FBF-4328-87D3-9DB5929753BE}"/>
    <cellStyle name="Input 4 5 4 2 5" xfId="37849" xr:uid="{68EA9EEE-5045-40C9-BB0B-219584740873}"/>
    <cellStyle name="Input 4 5 4 2 6" xfId="45634" xr:uid="{C2C17446-0EC9-4E48-84A7-01380FC20E1C}"/>
    <cellStyle name="Input 4 5 4 2 7" xfId="13293" xr:uid="{5E837640-D47C-4AC6-80BF-6A4FCCA1E914}"/>
    <cellStyle name="Input 4 5 4 3" xfId="3266" xr:uid="{FB1CC63C-D600-4BF0-843F-876617CA57FB}"/>
    <cellStyle name="Input 4 5 4 3 2" xfId="7881" xr:uid="{39E1DC79-5847-4D19-BA57-C1F9F373FBCD}"/>
    <cellStyle name="Input 4 5 4 3 2 2" xfId="25448" xr:uid="{44776F02-CB58-4FF3-9EF0-222EBE8C2768}"/>
    <cellStyle name="Input 4 5 4 3 2 3" xfId="32624" xr:uid="{8C18E952-1FDC-467F-8011-AD2A970400A0}"/>
    <cellStyle name="Input 4 5 4 3 2 4" xfId="41131" xr:uid="{8C52419A-7F07-4339-B635-5AD7EF32C98D}"/>
    <cellStyle name="Input 4 5 4 3 2 5" xfId="16541" xr:uid="{ECE0736A-2ADE-4125-A2E6-02FB7B078B7B}"/>
    <cellStyle name="Input 4 5 4 3 3" xfId="20833" xr:uid="{440883F1-0362-4479-8ECD-5C7EEE923553}"/>
    <cellStyle name="Input 4 5 4 3 4" xfId="28861" xr:uid="{3B221816-D95B-4126-A5C5-81E29A51AD35}"/>
    <cellStyle name="Input 4 5 4 3 5" xfId="36516" xr:uid="{8DB8853F-3869-4C3B-8FEE-0ED57A559656}"/>
    <cellStyle name="Input 4 5 4 3 6" xfId="44538" xr:uid="{A7A47365-1A7E-4A99-A731-C05321478C6F}"/>
    <cellStyle name="Input 4 5 4 3 7" xfId="12000" xr:uid="{7BD70983-E4C2-4E28-AEED-569AFF2F391A}"/>
    <cellStyle name="Input 4 5 4 4" xfId="5689" xr:uid="{12C232A0-6315-4BBE-ABD9-925EA8942682}"/>
    <cellStyle name="Input 4 5 4 4 2" xfId="9748" xr:uid="{382C4308-6E8C-4421-BC2C-019F530A41C4}"/>
    <cellStyle name="Input 4 5 4 4 2 2" xfId="27315" xr:uid="{1F354D34-516E-4D98-8C75-57F4413806DA}"/>
    <cellStyle name="Input 4 5 4 4 2 3" xfId="34491" xr:uid="{2CE53080-4984-4A15-9CBA-D192A708C1D4}"/>
    <cellStyle name="Input 4 5 4 4 2 4" xfId="42998" xr:uid="{632B3584-EFF8-4024-A3EC-A3EDFC5D2236}"/>
    <cellStyle name="Input 4 5 4 4 2 5" xfId="18408" xr:uid="{A7FFA32F-216C-4A06-B45B-961D06AECFE2}"/>
    <cellStyle name="Input 4 5 4 4 3" xfId="23256" xr:uid="{218BACAC-5DBE-40B6-9AA7-145303773269}"/>
    <cellStyle name="Input 4 5 4 4 4" xfId="30831" xr:uid="{67C4F51E-D52E-474B-A71C-41B656E17A7A}"/>
    <cellStyle name="Input 4 5 4 4 5" xfId="38939" xr:uid="{7D4E309B-1C20-4EDA-86B5-23113A4270D0}"/>
    <cellStyle name="Input 4 5 4 4 6" xfId="46504" xr:uid="{209158B4-884B-454E-9281-7C2491EDCD4E}"/>
    <cellStyle name="Input 4 5 4 4 7" xfId="14359" xr:uid="{8B7C9D50-F4F7-4443-81CA-CD95457766FC}"/>
    <cellStyle name="Input 4 5 4 5" xfId="6043" xr:uid="{C66609B4-80FB-4447-93E7-A83AEE1C0E68}"/>
    <cellStyle name="Input 4 5 4 5 2" xfId="10093" xr:uid="{0E296033-7589-427C-9497-AB3A4028742B}"/>
    <cellStyle name="Input 4 5 4 5 2 2" xfId="27660" xr:uid="{E5656976-02C4-4860-98F2-1A39553431FD}"/>
    <cellStyle name="Input 4 5 4 5 2 3" xfId="34836" xr:uid="{60FA9771-C52A-4973-A2B0-8292ED24A503}"/>
    <cellStyle name="Input 4 5 4 5 2 4" xfId="43343" xr:uid="{4AE15A19-A9D1-4157-B071-38844D734A29}"/>
    <cellStyle name="Input 4 5 4 5 2 5" xfId="18753" xr:uid="{39AC4CB1-4A38-47FB-89FA-9E1F800ED7D4}"/>
    <cellStyle name="Input 4 5 4 5 3" xfId="23610" xr:uid="{496CEF64-97A5-49BB-8A41-8005B282160A}"/>
    <cellStyle name="Input 4 5 4 5 4" xfId="31185" xr:uid="{076E2F64-A3BA-48A3-B64B-94329A2F410D}"/>
    <cellStyle name="Input 4 5 4 5 5" xfId="39293" xr:uid="{ADFE4933-5C76-42D3-824F-56D14867E1B4}"/>
    <cellStyle name="Input 4 5 4 5 6" xfId="46858" xr:uid="{D61C7875-7F53-43C2-A862-29DE4BA23739}"/>
    <cellStyle name="Input 4 5 4 5 7" xfId="14713" xr:uid="{27A705E9-0833-4652-AEE1-039F9069E1C8}"/>
    <cellStyle name="Input 4 5 4 6" xfId="6411" xr:uid="{3A07DE73-BEB9-4BA7-9A08-A0ACACFC997B}"/>
    <cellStyle name="Input 4 5 4 6 2" xfId="10448" xr:uid="{6FA5BE19-4C34-48CD-AD0C-0A537670B0A4}"/>
    <cellStyle name="Input 4 5 4 6 2 2" xfId="28015" xr:uid="{A6845DE2-1C3F-4105-B452-0F3AB1784233}"/>
    <cellStyle name="Input 4 5 4 6 2 3" xfId="35191" xr:uid="{9024C1A2-9B4A-4F34-AEA2-8B96875AA15A}"/>
    <cellStyle name="Input 4 5 4 6 2 4" xfId="43698" xr:uid="{662D6E65-7AE3-474A-97F6-62F4E11CC88E}"/>
    <cellStyle name="Input 4 5 4 6 2 5" xfId="19108" xr:uid="{3771BC05-0786-4DBD-8289-004DBAFCF869}"/>
    <cellStyle name="Input 4 5 4 6 3" xfId="23978" xr:uid="{326E3318-C2C4-4C6A-97CB-DD9E51A7D708}"/>
    <cellStyle name="Input 4 5 4 6 4" xfId="31553" xr:uid="{1A5724DE-3F03-41E5-A803-497E364F2F50}"/>
    <cellStyle name="Input 4 5 4 6 5" xfId="39661" xr:uid="{19F09089-A999-413E-8E48-2620F51A8695}"/>
    <cellStyle name="Input 4 5 4 6 6" xfId="47226" xr:uid="{702FD0A4-1FDD-43BA-BCA0-2739E172A460}"/>
    <cellStyle name="Input 4 5 4 6 7" xfId="15081" xr:uid="{472928D6-0A37-4CBB-8B37-99F1D93EC302}"/>
    <cellStyle name="Input 4 5 4 7" xfId="6782" xr:uid="{ED3E7ED1-5B55-480A-BB0E-F2A14CE64F8F}"/>
    <cellStyle name="Input 4 5 4 7 2" xfId="10775" xr:uid="{7CB002B4-A8E7-439D-BD68-03D60547C0F3}"/>
    <cellStyle name="Input 4 5 4 7 2 2" xfId="28342" xr:uid="{CDAD5FD2-A339-4D03-8F9E-020B4682B6F0}"/>
    <cellStyle name="Input 4 5 4 7 2 3" xfId="35518" xr:uid="{8B5B487C-EC47-42C4-9B42-56F9DE8241B6}"/>
    <cellStyle name="Input 4 5 4 7 2 4" xfId="44025" xr:uid="{25E92ABB-C304-4853-8BC3-8FCC5E3ECD75}"/>
    <cellStyle name="Input 4 5 4 7 2 5" xfId="19435" xr:uid="{79AAF70A-157B-4EDA-A7FB-2F1849CED550}"/>
    <cellStyle name="Input 4 5 4 7 3" xfId="24349" xr:uid="{4D184758-EA71-465F-B069-1327B04B6EF7}"/>
    <cellStyle name="Input 4 5 4 7 4" xfId="31924" xr:uid="{722CFC87-0400-4590-911E-F7F0EDAA522F}"/>
    <cellStyle name="Input 4 5 4 7 5" xfId="40032" xr:uid="{9573873A-F6EF-4D9E-B6BE-222354D98146}"/>
    <cellStyle name="Input 4 5 4 7 6" xfId="47597" xr:uid="{EBAC798C-4428-4E8E-9CDA-731706D39A8F}"/>
    <cellStyle name="Input 4 5 4 7 7" xfId="15452" xr:uid="{15820F68-B4F2-4EA5-BB26-B78D0F9BC705}"/>
    <cellStyle name="Input 4 5 4 8" xfId="7316" xr:uid="{B9B9F69C-763B-4A05-8A4D-5BDC1805422B}"/>
    <cellStyle name="Input 4 5 4 8 2" xfId="24883" xr:uid="{1E8120A4-FF05-48DA-9C67-7FF4FC2C4CF8}"/>
    <cellStyle name="Input 4 5 4 8 3" xfId="32254" xr:uid="{B1CA023E-ED5D-4364-8EA6-C62EC02FBA53}"/>
    <cellStyle name="Input 4 5 4 8 4" xfId="40566" xr:uid="{A0AC26FD-E781-4392-9C6E-5D4F246AFFE6}"/>
    <cellStyle name="Input 4 5 4 8 5" xfId="15976" xr:uid="{9946E442-77DB-4043-876D-8B89CD2E97C8}"/>
    <cellStyle name="Input 4 5 4 9" xfId="20260" xr:uid="{9201EC8C-B3CF-4E41-9E29-CEF8C3BB7E6E}"/>
    <cellStyle name="Input 4 5 5" xfId="4279" xr:uid="{CEEA7D1D-4B1F-4F1F-93A0-99B6EFDB3CE1}"/>
    <cellStyle name="Input 4 5 5 2" xfId="8688" xr:uid="{E20AE39F-D0BC-4A82-A8B5-B731092F355E}"/>
    <cellStyle name="Input 4 5 5 2 2" xfId="26255" xr:uid="{06CDAD03-C9E1-4ACF-9FF8-005A9FDD6C99}"/>
    <cellStyle name="Input 4 5 5 2 3" xfId="33431" xr:uid="{F48801F5-B2D3-402E-8D13-7E6FBAF66891}"/>
    <cellStyle name="Input 4 5 5 2 4" xfId="41938" xr:uid="{55F4579F-7C0D-41D8-8CA8-7308FA57EB0D}"/>
    <cellStyle name="Input 4 5 5 2 5" xfId="17348" xr:uid="{75FFD5FA-6414-47B1-AF0E-0B445A60875E}"/>
    <cellStyle name="Input 4 5 5 3" xfId="21846" xr:uid="{7198E4CD-E540-4D61-8881-5AE462EE2D6B}"/>
    <cellStyle name="Input 4 5 5 4" xfId="29752" xr:uid="{21F00F6A-8519-480D-ADA1-7961AA9BE865}"/>
    <cellStyle name="Input 4 5 5 5" xfId="37529" xr:uid="{2360604C-960B-4882-9021-32A2299F18FA}"/>
    <cellStyle name="Input 4 5 5 6" xfId="45427" xr:uid="{78A5654B-73BD-413A-A184-F9B85C624F7F}"/>
    <cellStyle name="Input 4 5 5 7" xfId="12989" xr:uid="{E0CFD34E-196C-4A90-8DC1-84E53DC1F5DE}"/>
    <cellStyle name="Input 4 5 6" xfId="3419" xr:uid="{FAF26411-F834-453D-9A14-E95F7687D865}"/>
    <cellStyle name="Input 4 5 6 2" xfId="8021" xr:uid="{3FD91801-F3E4-442B-9C6D-86369CE0C264}"/>
    <cellStyle name="Input 4 5 6 2 2" xfId="25588" xr:uid="{2DAAC9E3-0E6F-49EA-A6F8-CAB233050A44}"/>
    <cellStyle name="Input 4 5 6 2 3" xfId="32764" xr:uid="{376A513B-10C5-4FDE-B102-A843A3096B58}"/>
    <cellStyle name="Input 4 5 6 2 4" xfId="41271" xr:uid="{A2113AF5-5B19-410E-9B6D-BCF789E44730}"/>
    <cellStyle name="Input 4 5 6 2 5" xfId="16681" xr:uid="{16642841-92B0-4A09-9803-AD677857ACCA}"/>
    <cellStyle name="Input 4 5 6 3" xfId="20986" xr:uid="{EF74E3F4-E576-467A-B378-2812C8A6349B}"/>
    <cellStyle name="Input 4 5 6 4" xfId="29013" xr:uid="{27844EA6-8678-443B-8267-13C477D22D61}"/>
    <cellStyle name="Input 4 5 6 5" xfId="36669" xr:uid="{060DCF4A-C7F9-421C-904C-8D49C7729A2C}"/>
    <cellStyle name="Input 4 5 6 6" xfId="44690" xr:uid="{17FFE935-0EF6-44CA-915A-EE4619F939F1}"/>
    <cellStyle name="Input 4 5 6 7" xfId="12153" xr:uid="{EBADC9F6-D4DF-47BC-8812-249600047A3A}"/>
    <cellStyle name="Input 4 5 7" xfId="5308" xr:uid="{105F01A5-3CD8-4DAB-98E6-D0890F1813B1}"/>
    <cellStyle name="Input 4 5 7 2" xfId="9396" xr:uid="{A285633B-ECD4-4FFC-AA3B-D24AA89ED737}"/>
    <cellStyle name="Input 4 5 7 2 2" xfId="26963" xr:uid="{49ADBDC0-AE4B-4CE9-AC61-29F486977424}"/>
    <cellStyle name="Input 4 5 7 2 3" xfId="34139" xr:uid="{2293D721-8D0B-4B1D-AE77-CF19723BF35E}"/>
    <cellStyle name="Input 4 5 7 2 4" xfId="42646" xr:uid="{AB273DEB-36EA-4A50-8BA3-6E65DFD9B887}"/>
    <cellStyle name="Input 4 5 7 2 5" xfId="18056" xr:uid="{D2F9D96C-7D47-4052-BA7D-57F6EAD1AF33}"/>
    <cellStyle name="Input 4 5 7 3" xfId="22875" xr:uid="{9A1F9FD3-B295-4CB0-B016-5E0055E18625}"/>
    <cellStyle name="Input 4 5 7 4" xfId="30450" xr:uid="{73600938-60FF-4560-92F3-06885DB695B4}"/>
    <cellStyle name="Input 4 5 7 5" xfId="38558" xr:uid="{0F76C04C-58E3-4C35-8618-8CDC5F1A6C6E}"/>
    <cellStyle name="Input 4 5 7 6" xfId="46123" xr:uid="{ED2E9367-F440-43EE-9ADD-DA268298DDE7}"/>
    <cellStyle name="Input 4 5 7 7" xfId="13978" xr:uid="{E1FDFFB9-6CAC-40C6-BBEA-D12EE471FF06}"/>
    <cellStyle name="Input 4 5 8" xfId="3889" xr:uid="{DCCA252B-BE1C-4EFC-97ED-FEFEDD9E7B8A}"/>
    <cellStyle name="Input 4 5 8 2" xfId="8407" xr:uid="{2B9AD215-63E3-48F7-A14F-57DF6CBACBD1}"/>
    <cellStyle name="Input 4 5 8 2 2" xfId="25974" xr:uid="{971FFC76-A480-4493-BB84-25E857189081}"/>
    <cellStyle name="Input 4 5 8 2 3" xfId="33150" xr:uid="{632D6652-A533-429E-A559-0042FE85E5DF}"/>
    <cellStyle name="Input 4 5 8 2 4" xfId="41657" xr:uid="{9DBCE16D-0525-4C00-87C2-D21C399A59D0}"/>
    <cellStyle name="Input 4 5 8 2 5" xfId="17067" xr:uid="{E9BCCF9C-60FE-4679-91BD-829B1F8924A5}"/>
    <cellStyle name="Input 4 5 8 3" xfId="21456" xr:uid="{056BA5BB-CB8A-4C4A-8075-97FD70499244}"/>
    <cellStyle name="Input 4 5 8 4" xfId="29450" xr:uid="{3B3BA11A-B680-4458-A2B0-7F569C67CE9C}"/>
    <cellStyle name="Input 4 5 8 5" xfId="37139" xr:uid="{DD112CC3-475E-4735-B245-09B233ACBE8C}"/>
    <cellStyle name="Input 4 5 8 6" xfId="45125" xr:uid="{1F8A1BE6-968D-4F63-B1AF-9313ABA856FD}"/>
    <cellStyle name="Input 4 5 8 7" xfId="12607" xr:uid="{33577EA6-A15C-4355-8B56-487901D3766E}"/>
    <cellStyle name="Input 4 5 9" xfId="5443" xr:uid="{41DB32A6-902D-4ED0-B386-34A1AEEFDA2C}"/>
    <cellStyle name="Input 4 5 9 2" xfId="9519" xr:uid="{38DFB51F-87AA-4B5C-99DE-29FC191FCC77}"/>
    <cellStyle name="Input 4 5 9 2 2" xfId="27086" xr:uid="{5587E1B8-ECB8-42CF-A695-2B99091394BD}"/>
    <cellStyle name="Input 4 5 9 2 3" xfId="34262" xr:uid="{66AE5D30-C9F2-495D-9854-00396FB7E263}"/>
    <cellStyle name="Input 4 5 9 2 4" xfId="42769" xr:uid="{745C6172-6DA3-4521-881A-E0FDCC1146A0}"/>
    <cellStyle name="Input 4 5 9 2 5" xfId="18179" xr:uid="{7F5C4C65-BC14-46E8-9C4C-B8FC2003A043}"/>
    <cellStyle name="Input 4 5 9 3" xfId="23010" xr:uid="{EE089C04-48E7-40E7-AEE4-2390D2EA037D}"/>
    <cellStyle name="Input 4 5 9 4" xfId="30585" xr:uid="{579B613E-B05C-4550-BB84-909D857011B4}"/>
    <cellStyle name="Input 4 5 9 5" xfId="38693" xr:uid="{9150C663-3D57-49B2-8A04-23E06C6E2E4B}"/>
    <cellStyle name="Input 4 5 9 6" xfId="46258" xr:uid="{ABF03C69-50D2-44C1-A609-386C8882A06B}"/>
    <cellStyle name="Input 4 5 9 7" xfId="14113" xr:uid="{801E4728-6987-4CC7-8B6C-04891B7B192A}"/>
    <cellStyle name="Input 4 6" xfId="2494" xr:uid="{4967E337-9D98-40B0-917B-F4A12A8DC166}"/>
    <cellStyle name="Input 4 6 10" xfId="3911" xr:uid="{227EE35C-2EAF-4DB3-A514-1FB4CA36335F}"/>
    <cellStyle name="Input 4 6 10 2" xfId="8422" xr:uid="{C09382D7-4DDA-4EBB-8AB6-073742DAD727}"/>
    <cellStyle name="Input 4 6 10 2 2" xfId="25989" xr:uid="{79A941BB-706E-412D-A1D6-97868D8109A4}"/>
    <cellStyle name="Input 4 6 10 2 3" xfId="33165" xr:uid="{DD959E9A-E67D-41B4-AABD-681BB43B4455}"/>
    <cellStyle name="Input 4 6 10 2 4" xfId="41672" xr:uid="{0BB6C6FA-5982-4FA9-965D-52AFE7E4BD5E}"/>
    <cellStyle name="Input 4 6 10 2 5" xfId="17082" xr:uid="{B15DCF54-47E7-43F5-9FD4-1CDE891D3F9F}"/>
    <cellStyle name="Input 4 6 10 3" xfId="21478" xr:uid="{34C1EA33-3AAB-4DF5-91A3-33BC4B52DB5F}"/>
    <cellStyle name="Input 4 6 10 4" xfId="29465" xr:uid="{DFB93CD3-1A68-4836-B9BB-5A553314D069}"/>
    <cellStyle name="Input 4 6 10 5" xfId="37161" xr:uid="{5DA1BBBF-3EB8-4AB4-AADB-0C27BAEC2D04}"/>
    <cellStyle name="Input 4 6 10 6" xfId="45140" xr:uid="{E8678C18-660A-4CD5-ADFE-7C4C3E34B488}"/>
    <cellStyle name="Input 4 6 10 7" xfId="12629" xr:uid="{4DC86D1D-9F0F-457E-9274-6EE337B8A808}"/>
    <cellStyle name="Input 4 6 11" xfId="7116" xr:uid="{B5039566-2A52-4E24-BB23-A7002F547BC4}"/>
    <cellStyle name="Input 4 6 11 2" xfId="24683" xr:uid="{9C844343-B064-4D54-BDAE-D70A070A2584}"/>
    <cellStyle name="Input 4 6 11 3" xfId="32101" xr:uid="{ACDCFBA6-F82B-484B-822A-E02B32AD1D33}"/>
    <cellStyle name="Input 4 6 11 4" xfId="40366" xr:uid="{F73C8BD3-E16E-4A7B-80E6-B09D801FE953}"/>
    <cellStyle name="Input 4 6 11 5" xfId="15776" xr:uid="{ABC7442B-DC0F-489C-86D1-F988A42331B0}"/>
    <cellStyle name="Input 4 6 12" xfId="20060" xr:uid="{92B726A1-0118-49CB-AB06-D6E8716F361B}"/>
    <cellStyle name="Input 4 6 2" xfId="3057" xr:uid="{DAB2B40E-348C-4708-A511-A9D16AB6E11A}"/>
    <cellStyle name="Input 4 6 2 10" xfId="28703" xr:uid="{A153174E-05A8-4063-9BAA-314A6979132F}"/>
    <cellStyle name="Input 4 6 2 11" xfId="36306" xr:uid="{CB52C8C7-5256-4387-B983-E5AC33912C90}"/>
    <cellStyle name="Input 4 6 2 12" xfId="44380" xr:uid="{025A17C7-8097-4E68-997E-1BF7BDC9AE3B}"/>
    <cellStyle name="Input 4 6 2 13" xfId="11792" xr:uid="{00B985CD-37B3-4E7D-8599-5C0C6D3EF30E}"/>
    <cellStyle name="Input 4 6 2 2" xfId="4962" xr:uid="{599F37BD-19D3-403B-ACC7-B571BE04F4EB}"/>
    <cellStyle name="Input 4 6 2 2 2" xfId="9130" xr:uid="{69AF3C79-CDE1-4CD0-956A-C9AFDFDE8B40}"/>
    <cellStyle name="Input 4 6 2 2 2 2" xfId="26697" xr:uid="{291A39F7-155E-4341-B611-1FB8F82CC54B}"/>
    <cellStyle name="Input 4 6 2 2 2 3" xfId="33873" xr:uid="{E9558429-1DD0-4D91-9A54-77E889AE2135}"/>
    <cellStyle name="Input 4 6 2 2 2 4" xfId="42380" xr:uid="{30ABCBFD-F2B6-421A-9DD1-57D29DB7733E}"/>
    <cellStyle name="Input 4 6 2 2 2 5" xfId="17790" xr:uid="{7128A27C-B9D4-4797-AB2E-B23EC157CD57}"/>
    <cellStyle name="Input 4 6 2 2 3" xfId="22529" xr:uid="{13CD115E-B47C-4C2F-A9D6-774CA6459F2D}"/>
    <cellStyle name="Input 4 6 2 2 4" xfId="30156" xr:uid="{167FBF21-8B83-489D-9E0E-52B7502EE9D2}"/>
    <cellStyle name="Input 4 6 2 2 5" xfId="38212" xr:uid="{71BA1E39-7540-4BA3-8CAC-04B1A8A004E6}"/>
    <cellStyle name="Input 4 6 2 2 6" xfId="45829" xr:uid="{9DF79E12-A608-4B0D-AA84-59B18F6DE053}"/>
    <cellStyle name="Input 4 6 2 2 7" xfId="13634" xr:uid="{6909BA41-A6FD-4E8A-81C0-8B880EB23655}"/>
    <cellStyle name="Input 4 6 2 3" xfId="5503" xr:uid="{4BA4819C-98CF-4F2D-856E-740760F55824}"/>
    <cellStyle name="Input 4 6 2 3 2" xfId="9576" xr:uid="{7DFDE6E0-7E53-423A-B9FB-ABDEA5DFAA80}"/>
    <cellStyle name="Input 4 6 2 3 2 2" xfId="27143" xr:uid="{E9E8A44F-67C0-43AC-926E-BD1A164AC6AD}"/>
    <cellStyle name="Input 4 6 2 3 2 3" xfId="34319" xr:uid="{C12C299C-F10F-4169-9F06-1C8CDDFEF7CA}"/>
    <cellStyle name="Input 4 6 2 3 2 4" xfId="42826" xr:uid="{AF5D328C-BD8E-43FB-B343-DC3765504B56}"/>
    <cellStyle name="Input 4 6 2 3 2 5" xfId="18236" xr:uid="{E254E43E-54DF-4865-BA48-9B11E356831C}"/>
    <cellStyle name="Input 4 6 2 3 3" xfId="23070" xr:uid="{5076D9D7-276D-41FD-AAD4-A197D13E33EE}"/>
    <cellStyle name="Input 4 6 2 3 4" xfId="30645" xr:uid="{3032DFBD-40A3-44E7-B15D-25B569404D48}"/>
    <cellStyle name="Input 4 6 2 3 5" xfId="38753" xr:uid="{ECC27690-4E52-4A3B-8EF9-ADA99B08362D}"/>
    <cellStyle name="Input 4 6 2 3 6" xfId="46318" xr:uid="{BBB91AC9-E53C-46DD-99C5-85AAA32E2699}"/>
    <cellStyle name="Input 4 6 2 3 7" xfId="14173" xr:uid="{8FB27227-2934-4824-9168-C5E32FC821DD}"/>
    <cellStyle name="Input 4 6 2 4" xfId="5935" xr:uid="{A97F6D69-F788-40F6-A2B0-1F5D0AD6F1F0}"/>
    <cellStyle name="Input 4 6 2 4 2" xfId="9985" xr:uid="{B0299E7F-C56C-4454-A6C8-812B8478EC0A}"/>
    <cellStyle name="Input 4 6 2 4 2 2" xfId="27552" xr:uid="{0E330149-09F9-4980-A5C9-9CC885C5F126}"/>
    <cellStyle name="Input 4 6 2 4 2 3" xfId="34728" xr:uid="{B57BC3C0-A1A8-4301-87BA-E670C34AB3D8}"/>
    <cellStyle name="Input 4 6 2 4 2 4" xfId="43235" xr:uid="{A72556AF-F5EA-4145-8C71-7A853D397867}"/>
    <cellStyle name="Input 4 6 2 4 2 5" xfId="18645" xr:uid="{4FB12DDE-0D9F-400F-9B3A-56D22A4331CB}"/>
    <cellStyle name="Input 4 6 2 4 3" xfId="23502" xr:uid="{2D6338E9-A2BE-4578-BBFC-F91299901A3A}"/>
    <cellStyle name="Input 4 6 2 4 4" xfId="31077" xr:uid="{12B65CA4-C82C-423D-B907-1CAA07B5B28E}"/>
    <cellStyle name="Input 4 6 2 4 5" xfId="39185" xr:uid="{4D9A3F3F-DBCF-4FE3-B4B1-C94CD7E4D409}"/>
    <cellStyle name="Input 4 6 2 4 6" xfId="46750" xr:uid="{D2A6F213-72FC-4664-A492-81B6B38F1256}"/>
    <cellStyle name="Input 4 6 2 4 7" xfId="14605" xr:uid="{DF7359D0-0B22-4CFE-988A-B0313E8E8A73}"/>
    <cellStyle name="Input 4 6 2 5" xfId="6295" xr:uid="{A1962E70-AF75-4917-B74D-65C36E2CF2F6}"/>
    <cellStyle name="Input 4 6 2 5 2" xfId="10334" xr:uid="{3A8BA614-2CF8-4D1C-BC58-A6DD44D6F33D}"/>
    <cellStyle name="Input 4 6 2 5 2 2" xfId="27901" xr:uid="{B6565F2B-6B50-40FC-95C0-5722FDAE33FA}"/>
    <cellStyle name="Input 4 6 2 5 2 3" xfId="35077" xr:uid="{41146FCB-D016-40BA-B0A3-4E3F3C3129C7}"/>
    <cellStyle name="Input 4 6 2 5 2 4" xfId="43584" xr:uid="{216BD980-3D8B-424E-912B-014C57A4C3E0}"/>
    <cellStyle name="Input 4 6 2 5 2 5" xfId="18994" xr:uid="{4DB458AA-B05B-48A2-AE61-FDE4A4756715}"/>
    <cellStyle name="Input 4 6 2 5 3" xfId="23862" xr:uid="{189D0D06-5AF7-4832-9EC5-CD152F061EAC}"/>
    <cellStyle name="Input 4 6 2 5 4" xfId="31437" xr:uid="{5F81DED2-7F24-40D6-9759-78CB09358FE7}"/>
    <cellStyle name="Input 4 6 2 5 5" xfId="39545" xr:uid="{0A030873-34C8-44BF-8C7A-CC9D9188B7B1}"/>
    <cellStyle name="Input 4 6 2 5 6" xfId="47110" xr:uid="{5CC97F67-AA92-49AC-AC8D-C1709E6240F7}"/>
    <cellStyle name="Input 4 6 2 5 7" xfId="14965" xr:uid="{44A523BB-AECC-4890-8654-5451CCB72FF0}"/>
    <cellStyle name="Input 4 6 2 6" xfId="6628" xr:uid="{4C211397-08A6-45A0-BE3F-D4C814A7BAE6}"/>
    <cellStyle name="Input 4 6 2 6 2" xfId="10653" xr:uid="{6E2B6227-93C2-4B54-8030-D73E8FB170E3}"/>
    <cellStyle name="Input 4 6 2 6 2 2" xfId="28220" xr:uid="{BD6783C3-60E2-4F56-A6D8-B44739BD5CFA}"/>
    <cellStyle name="Input 4 6 2 6 2 3" xfId="35396" xr:uid="{2C155807-D9C8-47A2-847F-806151E96773}"/>
    <cellStyle name="Input 4 6 2 6 2 4" xfId="43903" xr:uid="{7ED37535-E4BB-47E9-B6A1-B8311D905D56}"/>
    <cellStyle name="Input 4 6 2 6 2 5" xfId="19313" xr:uid="{9F318055-E4A1-4D8E-8C7F-E3E80EF6F5F0}"/>
    <cellStyle name="Input 4 6 2 6 3" xfId="24195" xr:uid="{AAEDAD31-B074-4642-B660-4993BE3B5CDC}"/>
    <cellStyle name="Input 4 6 2 6 4" xfId="31770" xr:uid="{161E29CC-CAE5-4E7C-BBE4-9F12D2AF158B}"/>
    <cellStyle name="Input 4 6 2 6 5" xfId="39878" xr:uid="{960C94B7-972B-45ED-9896-390B5AEF62C0}"/>
    <cellStyle name="Input 4 6 2 6 6" xfId="47443" xr:uid="{5D64C869-3597-44AE-B792-34AED12BA681}"/>
    <cellStyle name="Input 4 6 2 6 7" xfId="15298" xr:uid="{444DEFCC-3B12-4EE8-8764-3E2AAC4D08F0}"/>
    <cellStyle name="Input 4 6 2 7" xfId="5160" xr:uid="{48ABB238-4C1A-468A-A693-5CE2CDC904F7}"/>
    <cellStyle name="Input 4 6 2 7 2" xfId="9264" xr:uid="{12A14FBB-53DC-4D4F-8E14-B6B3D8F1B568}"/>
    <cellStyle name="Input 4 6 2 7 2 2" xfId="26831" xr:uid="{8C88B281-FB5E-45B0-9297-847BD0E9D532}"/>
    <cellStyle name="Input 4 6 2 7 2 3" xfId="34007" xr:uid="{73ACE20C-5AF2-4CA4-B12D-3E42CAB46F7D}"/>
    <cellStyle name="Input 4 6 2 7 2 4" xfId="42514" xr:uid="{CF6D06E9-CED0-48E9-9AB8-7D266D32B2B9}"/>
    <cellStyle name="Input 4 6 2 7 2 5" xfId="17924" xr:uid="{FBB03886-B435-4B0A-83B0-1FF3D12D13F9}"/>
    <cellStyle name="Input 4 6 2 7 3" xfId="22727" xr:uid="{6143225A-2095-43BE-ABBA-B7E5D6F58FF5}"/>
    <cellStyle name="Input 4 6 2 7 4" xfId="30302" xr:uid="{3266C364-320E-420A-B1E7-09A01B015075}"/>
    <cellStyle name="Input 4 6 2 7 5" xfId="38410" xr:uid="{EF9A3ED8-3254-41D5-BC2D-105C0BA77C92}"/>
    <cellStyle name="Input 4 6 2 7 6" xfId="45975" xr:uid="{2B886AC0-B310-4741-A493-474D7FB530BE}"/>
    <cellStyle name="Input 4 6 2 7 7" xfId="13830" xr:uid="{2E629293-7896-4026-B5BF-B78943CE434A}"/>
    <cellStyle name="Input 4 6 2 8" xfId="7679" xr:uid="{6E22A2C3-537F-4455-8876-3B022C150E47}"/>
    <cellStyle name="Input 4 6 2 8 2" xfId="25246" xr:uid="{4ECFE459-2751-4015-96EA-AC4AA4C0AFD2}"/>
    <cellStyle name="Input 4 6 2 8 3" xfId="32472" xr:uid="{EF9CAF78-FBB7-43C4-A23C-E752EC720863}"/>
    <cellStyle name="Input 4 6 2 8 4" xfId="40929" xr:uid="{9CC57B4F-FBD9-4FD0-A6B1-CA3BAE8C5766}"/>
    <cellStyle name="Input 4 6 2 8 5" xfId="16339" xr:uid="{5C548C08-F3B8-45AF-B090-95F59F3CE26A}"/>
    <cellStyle name="Input 4 6 2 9" xfId="20623" xr:uid="{63241B3A-6F3C-4B39-92E6-B12947CFF823}"/>
    <cellStyle name="Input 4 6 3" xfId="2635" xr:uid="{6E399117-0C6B-4EFD-B80F-A4BF39D9B0DE}"/>
    <cellStyle name="Input 4 6 3 10" xfId="28457" xr:uid="{1A8223B9-9BC5-49FE-A647-B3D950BDFCB8}"/>
    <cellStyle name="Input 4 6 3 11" xfId="35890" xr:uid="{FA30A0F6-A048-4FF9-AD3E-B2AB997A0FD5}"/>
    <cellStyle name="Input 4 6 3 12" xfId="44136" xr:uid="{1438E12B-3AA8-4B0B-96C0-1ACA41E74022}"/>
    <cellStyle name="Input 4 6 3 13" xfId="11400" xr:uid="{720E310B-6CCD-47C9-9F33-03DB3E8ED956}"/>
    <cellStyle name="Input 4 6 3 2" xfId="4540" xr:uid="{D0940CF2-BBDE-403A-BC73-DD59907261E3}"/>
    <cellStyle name="Input 4 6 3 2 2" xfId="8854" xr:uid="{6DCE160F-9621-43F1-A64D-7506DCA1AE22}"/>
    <cellStyle name="Input 4 6 3 2 2 2" xfId="26421" xr:uid="{38BB4235-C042-4632-963F-311917BDF2C1}"/>
    <cellStyle name="Input 4 6 3 2 2 3" xfId="33597" xr:uid="{A3ACA240-636D-42DF-A89F-6AB4B94B661F}"/>
    <cellStyle name="Input 4 6 3 2 2 4" xfId="42104" xr:uid="{96FF0243-BF84-44A0-B0EA-0D96FFFCCFFF}"/>
    <cellStyle name="Input 4 6 3 2 2 5" xfId="17514" xr:uid="{69F9A0DE-2287-4338-A19F-F62A7458E03A}"/>
    <cellStyle name="Input 4 6 3 2 3" xfId="22107" xr:uid="{65842538-2559-49CA-B7FC-5F5B03EC0821}"/>
    <cellStyle name="Input 4 6 3 2 4" xfId="29910" xr:uid="{46CF9446-4C41-4942-8581-C2F18FD6976C}"/>
    <cellStyle name="Input 4 6 3 2 5" xfId="37790" xr:uid="{6A51AD4B-4BF4-470B-ADEF-E828821A88E3}"/>
    <cellStyle name="Input 4 6 3 2 6" xfId="45585" xr:uid="{BB1567D0-A101-4142-8498-2876EF581D71}"/>
    <cellStyle name="Input 4 6 3 2 7" xfId="13242" xr:uid="{370E2521-1BD1-4F37-AC6E-504F7874052F}"/>
    <cellStyle name="Input 4 6 3 3" xfId="5183" xr:uid="{48881FDB-7E4C-4293-B947-416E856C5917}"/>
    <cellStyle name="Input 4 6 3 3 2" xfId="9284" xr:uid="{5B2B9461-F236-42C8-8CCF-F48E06CF604B}"/>
    <cellStyle name="Input 4 6 3 3 2 2" xfId="26851" xr:uid="{BCE5A563-8941-4250-83F7-5B358E7470B9}"/>
    <cellStyle name="Input 4 6 3 3 2 3" xfId="34027" xr:uid="{1F16BB8F-F655-49AD-8071-245F4E696B4F}"/>
    <cellStyle name="Input 4 6 3 3 2 4" xfId="42534" xr:uid="{8D1A1CCE-FAF4-4F45-AD68-2A73EA3EE78D}"/>
    <cellStyle name="Input 4 6 3 3 2 5" xfId="17944" xr:uid="{630165C4-4779-41C3-A725-C1676DF80EC5}"/>
    <cellStyle name="Input 4 6 3 3 3" xfId="22750" xr:uid="{10EB6628-9DE8-480C-BA77-655D6F2582B0}"/>
    <cellStyle name="Input 4 6 3 3 4" xfId="30325" xr:uid="{1B89580A-9CE6-4A42-93FD-C98217ABED47}"/>
    <cellStyle name="Input 4 6 3 3 5" xfId="38433" xr:uid="{DF086785-7A7E-420B-BC48-708ED91452E0}"/>
    <cellStyle name="Input 4 6 3 3 6" xfId="45998" xr:uid="{C40D3268-2F63-43CC-9BE5-C6249077AB3D}"/>
    <cellStyle name="Input 4 6 3 3 7" xfId="13853" xr:uid="{77184AE8-BDBB-4C0A-85E8-6D3CB6D50951}"/>
    <cellStyle name="Input 4 6 3 4" xfId="3611" xr:uid="{5FD54762-EFFC-4A53-9718-B90D1C0379EF}"/>
    <cellStyle name="Input 4 6 3 4 2" xfId="8169" xr:uid="{67F07E83-E88B-4349-AC6A-51B6189D11E3}"/>
    <cellStyle name="Input 4 6 3 4 2 2" xfId="25736" xr:uid="{3D0EC9CE-E7B0-4BD4-9E12-E2D51D97693D}"/>
    <cellStyle name="Input 4 6 3 4 2 3" xfId="32912" xr:uid="{B2102862-35A4-4CE8-A07C-36F9F43C7B6F}"/>
    <cellStyle name="Input 4 6 3 4 2 4" xfId="41419" xr:uid="{2FC8B4A8-48BC-4060-9852-BFDBB6A658BC}"/>
    <cellStyle name="Input 4 6 3 4 2 5" xfId="16829" xr:uid="{0C81FF27-BC1A-4CFD-A76C-50D81427D071}"/>
    <cellStyle name="Input 4 6 3 4 3" xfId="21178" xr:uid="{8582509A-91B8-4308-A254-B485D31BFFBB}"/>
    <cellStyle name="Input 4 6 3 4 4" xfId="29196" xr:uid="{F036EC7A-37B1-4F27-8918-680568B5B7CA}"/>
    <cellStyle name="Input 4 6 3 4 5" xfId="36861" xr:uid="{3E891473-E400-4A63-923F-931FCD3AC11A}"/>
    <cellStyle name="Input 4 6 3 4 6" xfId="44872" xr:uid="{65B69194-77BC-4041-86E7-3BAAF1EC7117}"/>
    <cellStyle name="Input 4 6 3 4 7" xfId="12337" xr:uid="{A5320164-9195-4459-B29F-9035E307023F}"/>
    <cellStyle name="Input 4 6 3 5" xfId="5623" xr:uid="{A0DBD50B-4175-4CD3-A616-70B45EE29991}"/>
    <cellStyle name="Input 4 6 3 5 2" xfId="9684" xr:uid="{8F971BE8-2184-45DC-BBCA-24C0226088CD}"/>
    <cellStyle name="Input 4 6 3 5 2 2" xfId="27251" xr:uid="{C5895E70-CEB1-49B4-8073-D280D75D6B49}"/>
    <cellStyle name="Input 4 6 3 5 2 3" xfId="34427" xr:uid="{1A5DC8D4-7BA4-4816-8466-F0E0C5A547A8}"/>
    <cellStyle name="Input 4 6 3 5 2 4" xfId="42934" xr:uid="{93D514AA-E656-47ED-B13D-47E0E39BC5BD}"/>
    <cellStyle name="Input 4 6 3 5 2 5" xfId="18344" xr:uid="{C96FD0B5-9946-45FA-B931-620A94CBCC88}"/>
    <cellStyle name="Input 4 6 3 5 3" xfId="23190" xr:uid="{13517627-8BC7-4DE4-83A6-621604426115}"/>
    <cellStyle name="Input 4 6 3 5 4" xfId="30765" xr:uid="{4468A76B-2292-47EE-AC00-7AE95424FF5D}"/>
    <cellStyle name="Input 4 6 3 5 5" xfId="38873" xr:uid="{3FBFCB5F-F8CF-4F8D-8B77-2C34AF10FD5C}"/>
    <cellStyle name="Input 4 6 3 5 6" xfId="46438" xr:uid="{B3C03C62-55ED-4BD0-B84F-C62D1A519D00}"/>
    <cellStyle name="Input 4 6 3 5 7" xfId="14293" xr:uid="{F9B8D164-C82A-47B8-985D-6F4AFD078E38}"/>
    <cellStyle name="Input 4 6 3 6" xfId="3584" xr:uid="{33195A5A-DF2F-4E05-A12B-3802ECADBCCC}"/>
    <cellStyle name="Input 4 6 3 6 2" xfId="8148" xr:uid="{56EE2420-EFC5-4402-B4A6-D71BB2E2BDA7}"/>
    <cellStyle name="Input 4 6 3 6 2 2" xfId="25715" xr:uid="{8B968F47-90D0-48B8-95C8-7356FC5B1DC0}"/>
    <cellStyle name="Input 4 6 3 6 2 3" xfId="32891" xr:uid="{AF1A5E5C-D2CD-4E50-A139-80CC7CA46B3E}"/>
    <cellStyle name="Input 4 6 3 6 2 4" xfId="41398" xr:uid="{AC97CD06-4DB9-471D-8B37-08583050643A}"/>
    <cellStyle name="Input 4 6 3 6 2 5" xfId="16808" xr:uid="{40D4337F-FCF7-4E17-A3A5-28758FE29981}"/>
    <cellStyle name="Input 4 6 3 6 3" xfId="21151" xr:uid="{C26D5B59-08E0-4D63-B9E3-C7484DDF44A3}"/>
    <cellStyle name="Input 4 6 3 6 4" xfId="29169" xr:uid="{77109832-B745-4B1B-891D-9798006CC9E1}"/>
    <cellStyle name="Input 4 6 3 6 5" xfId="36834" xr:uid="{76C59002-50E8-4637-9398-3D054253B3AB}"/>
    <cellStyle name="Input 4 6 3 6 6" xfId="44845" xr:uid="{1987434C-02FE-4C0C-B015-646C1EFF3AB8}"/>
    <cellStyle name="Input 4 6 3 6 7" xfId="12310" xr:uid="{2219DACA-ACFF-4303-9A16-C76D8F05481F}"/>
    <cellStyle name="Input 4 6 3 7" xfId="3753" xr:uid="{07D7FFBB-85F8-4EA4-A0C4-C4CFEFCBCB69}"/>
    <cellStyle name="Input 4 6 3 7 2" xfId="8297" xr:uid="{B54C2B8F-1703-4A3B-9965-BD3C5C1032CD}"/>
    <cellStyle name="Input 4 6 3 7 2 2" xfId="25864" xr:uid="{DB9827B9-ED88-4DAF-9B68-6F82FEA59A8A}"/>
    <cellStyle name="Input 4 6 3 7 2 3" xfId="33040" xr:uid="{E3E0EB87-92FD-4F98-B748-C85DBC2F925B}"/>
    <cellStyle name="Input 4 6 3 7 2 4" xfId="41547" xr:uid="{AC400EBA-1FBE-43F5-832C-579F711BA9AE}"/>
    <cellStyle name="Input 4 6 3 7 2 5" xfId="16957" xr:uid="{A65E1E09-EE49-4465-BAA4-F41ACD848C3C}"/>
    <cellStyle name="Input 4 6 3 7 3" xfId="21320" xr:uid="{15DC8CD8-156E-46EE-9C2A-B8AC06C385A8}"/>
    <cellStyle name="Input 4 6 3 7 4" xfId="29338" xr:uid="{72EBDCA0-BBA9-4ED6-A006-36A32E8C0A06}"/>
    <cellStyle name="Input 4 6 3 7 5" xfId="37003" xr:uid="{1C0E45B2-A396-44ED-980D-89E65B9CD5F0}"/>
    <cellStyle name="Input 4 6 3 7 6" xfId="45014" xr:uid="{AD3091A9-6D5A-4D61-8C2D-31EA255C1B5F}"/>
    <cellStyle name="Input 4 6 3 7 7" xfId="12479" xr:uid="{31E70E63-4C86-4C86-9839-33962F896D51}"/>
    <cellStyle name="Input 4 6 3 8" xfId="7257" xr:uid="{F35BD459-137C-4A67-A76F-960D7F6B0A27}"/>
    <cellStyle name="Input 4 6 3 8 2" xfId="24824" xr:uid="{C4BC3ED2-7196-4F9D-A702-D937E19EF164}"/>
    <cellStyle name="Input 4 6 3 8 3" xfId="32196" xr:uid="{B7495BC2-AD11-4735-A7EF-83E42152593C}"/>
    <cellStyle name="Input 4 6 3 8 4" xfId="40507" xr:uid="{9FB22E92-410D-4C19-AC8F-58E5394B1A48}"/>
    <cellStyle name="Input 4 6 3 8 5" xfId="15917" xr:uid="{73A02FF3-B6E4-47FD-9608-E229A8A8145E}"/>
    <cellStyle name="Input 4 6 3 9" xfId="20201" xr:uid="{A6A74E74-EB29-43A0-81BA-FE5ED4CA38DF}"/>
    <cellStyle name="Input 4 6 4" xfId="3167" xr:uid="{7A7710A6-67EB-411E-A8EA-069FE33C5459}"/>
    <cellStyle name="Input 4 6 4 10" xfId="28767" xr:uid="{8E1E48B7-F608-4BAD-B153-D2B5D943EBCC}"/>
    <cellStyle name="Input 4 6 4 11" xfId="36417" xr:uid="{F88CB732-13FC-4CBF-8116-8C3F88DE9C75}"/>
    <cellStyle name="Input 4 6 4 12" xfId="44444" xr:uid="{6832AE88-B3AE-4A52-B534-F8C290C26CCE}"/>
    <cellStyle name="Input 4 6 4 13" xfId="11901" xr:uid="{64615AE4-00AB-4BF6-B49D-3A2B2C70C857}"/>
    <cellStyle name="Input 4 6 4 2" xfId="5073" xr:uid="{508C9521-EA15-4028-9FBF-308CD37960D6}"/>
    <cellStyle name="Input 4 6 4 2 2" xfId="9196" xr:uid="{DD1FA74D-F8D2-4D19-BDF5-E6D1E6071C84}"/>
    <cellStyle name="Input 4 6 4 2 2 2" xfId="26763" xr:uid="{A1626EB8-FDAB-4FF9-8D84-C0DB0CE9246B}"/>
    <cellStyle name="Input 4 6 4 2 2 3" xfId="33939" xr:uid="{1B62A9C2-317E-44AB-AA4B-C62B319A7C8F}"/>
    <cellStyle name="Input 4 6 4 2 2 4" xfId="42446" xr:uid="{F00DB776-B32F-4AD1-9010-45A3E755E5EE}"/>
    <cellStyle name="Input 4 6 4 2 2 5" xfId="17856" xr:uid="{3E66C7A3-0670-40E6-BDF4-26FA54F711CB}"/>
    <cellStyle name="Input 4 6 4 2 3" xfId="22640" xr:uid="{D411D728-8DDE-4B90-8B73-0D68EB2913D9}"/>
    <cellStyle name="Input 4 6 4 2 4" xfId="30220" xr:uid="{5F465485-EBE5-4D7E-9B92-5A69F4D9322C}"/>
    <cellStyle name="Input 4 6 4 2 5" xfId="38323" xr:uid="{1471442E-BFB9-4BF8-A4C8-F272C2192A7D}"/>
    <cellStyle name="Input 4 6 4 2 6" xfId="45893" xr:uid="{DC4C109A-07F9-490E-8594-E62B8F07B879}"/>
    <cellStyle name="Input 4 6 4 2 7" xfId="13743" xr:uid="{A8E22813-7F40-41D4-8724-890B7800F4D1}"/>
    <cellStyle name="Input 4 6 4 3" xfId="3204" xr:uid="{04B80622-5E65-4109-A770-0A28A253FD1E}"/>
    <cellStyle name="Input 4 6 4 3 2" xfId="7827" xr:uid="{7781C375-92CA-4773-B5DE-C7B9E5BC7EE4}"/>
    <cellStyle name="Input 4 6 4 3 2 2" xfId="25394" xr:uid="{437E9283-8565-4F90-8C2F-556109340435}"/>
    <cellStyle name="Input 4 6 4 3 2 3" xfId="32570" xr:uid="{EE7928FF-7FEF-4801-9989-5ABF1D56D4DF}"/>
    <cellStyle name="Input 4 6 4 3 2 4" xfId="41077" xr:uid="{79D3D820-1F90-4C89-A15B-97E8613E996C}"/>
    <cellStyle name="Input 4 6 4 3 2 5" xfId="16487" xr:uid="{2F492B5A-D5D3-4397-A0EF-A342BE70149C}"/>
    <cellStyle name="Input 4 6 4 3 3" xfId="20771" xr:uid="{B384D8F6-D764-4325-B9E2-FB1DB24F11E8}"/>
    <cellStyle name="Input 4 6 4 3 4" xfId="28799" xr:uid="{45679EBA-88AA-4328-8806-7B3EFB6BB398}"/>
    <cellStyle name="Input 4 6 4 3 5" xfId="36454" xr:uid="{0EE0CD08-96DF-4616-A3F8-CB24F8AEBCA9}"/>
    <cellStyle name="Input 4 6 4 3 6" xfId="44476" xr:uid="{A32FE664-9E97-4B25-BF7C-7C81317A08BC}"/>
    <cellStyle name="Input 4 6 4 3 7" xfId="11938" xr:uid="{EFB81B8E-BBBD-426F-AF9E-D475DF4CF629}"/>
    <cellStyle name="Input 4 6 4 4" xfId="6001" xr:uid="{327D6D90-3039-47A4-8313-2515AC8A75B7}"/>
    <cellStyle name="Input 4 6 4 4 2" xfId="10051" xr:uid="{358E61C6-E0D0-419B-AE81-036757C4DC23}"/>
    <cellStyle name="Input 4 6 4 4 2 2" xfId="27618" xr:uid="{B7914682-B25B-48E5-BB86-4EAA0EF5CF77}"/>
    <cellStyle name="Input 4 6 4 4 2 3" xfId="34794" xr:uid="{E9DB58AB-2198-4E72-A79E-4010762DA894}"/>
    <cellStyle name="Input 4 6 4 4 2 4" xfId="43301" xr:uid="{A71A406F-2318-4F62-B2B2-3B482FCC05B3}"/>
    <cellStyle name="Input 4 6 4 4 2 5" xfId="18711" xr:uid="{B7C88F72-72C1-425B-9436-F10E6DD4DBC8}"/>
    <cellStyle name="Input 4 6 4 4 3" xfId="23568" xr:uid="{7675EEA7-1E6E-4C3A-B473-FE9A263E76F1}"/>
    <cellStyle name="Input 4 6 4 4 4" xfId="31143" xr:uid="{A9B232DA-43E6-45E1-B03B-173CE930613B}"/>
    <cellStyle name="Input 4 6 4 4 5" xfId="39251" xr:uid="{529F068D-F9A6-4BA5-845F-40DC8917E9DB}"/>
    <cellStyle name="Input 4 6 4 4 6" xfId="46816" xr:uid="{AB3EB331-D210-4737-96DE-52D0F9C23674}"/>
    <cellStyle name="Input 4 6 4 4 7" xfId="14671" xr:uid="{98EF89AD-4F56-4138-AF03-DD7B2B14D4BE}"/>
    <cellStyle name="Input 4 6 4 5" xfId="6364" xr:uid="{6FAD4C4E-2F5B-4F3D-973C-03E62938B5F0}"/>
    <cellStyle name="Input 4 6 4 5 2" xfId="10401" xr:uid="{C235DFA8-AF14-4F09-B51C-C0F414ED32BC}"/>
    <cellStyle name="Input 4 6 4 5 2 2" xfId="27968" xr:uid="{4C7018B1-E4DF-4C6F-BB93-CB18464036C4}"/>
    <cellStyle name="Input 4 6 4 5 2 3" xfId="35144" xr:uid="{35F8D616-9B51-42FD-B813-8205B11253A3}"/>
    <cellStyle name="Input 4 6 4 5 2 4" xfId="43651" xr:uid="{587EDD1A-93B1-456F-94F1-6CC4D0DD43B3}"/>
    <cellStyle name="Input 4 6 4 5 2 5" xfId="19061" xr:uid="{68A2A95D-0FD3-442E-B4A1-C54AB85A0B30}"/>
    <cellStyle name="Input 4 6 4 5 3" xfId="23931" xr:uid="{3482ADCB-C0B7-4B7F-B629-FAAC5C09B9F4}"/>
    <cellStyle name="Input 4 6 4 5 4" xfId="31506" xr:uid="{18DE2D96-567F-442F-A214-13E8EEBE82A2}"/>
    <cellStyle name="Input 4 6 4 5 5" xfId="39614" xr:uid="{305EFFD3-334D-4CF0-B9FE-8464F83DF549}"/>
    <cellStyle name="Input 4 6 4 5 6" xfId="47179" xr:uid="{9853E6E6-C2FA-4550-8E68-8A2ED49C4B98}"/>
    <cellStyle name="Input 4 6 4 5 7" xfId="15034" xr:uid="{B9C1D4DB-1FB7-4C88-8119-19277EBE95D8}"/>
    <cellStyle name="Input 4 6 4 6" xfId="6696" xr:uid="{CBEA8036-4943-4A46-AFEB-48A5B6FC0611}"/>
    <cellStyle name="Input 4 6 4 6 2" xfId="10718" xr:uid="{87828A7D-3AB5-4719-BE7B-BEDD67BE2EA4}"/>
    <cellStyle name="Input 4 6 4 6 2 2" xfId="28285" xr:uid="{7ACEBDEA-1BD3-426E-B037-466F8819F388}"/>
    <cellStyle name="Input 4 6 4 6 2 3" xfId="35461" xr:uid="{F82C5FA1-2057-44E2-ACBD-2A8E5479AAD0}"/>
    <cellStyle name="Input 4 6 4 6 2 4" xfId="43968" xr:uid="{944CEBE1-6949-40ED-AA48-D3BEB34E4BE9}"/>
    <cellStyle name="Input 4 6 4 6 2 5" xfId="19378" xr:uid="{B95727D0-F452-4BA7-9275-2EE997316852}"/>
    <cellStyle name="Input 4 6 4 6 3" xfId="24263" xr:uid="{EBF7EF21-F496-4D2F-ADBF-B5CA6F528AC5}"/>
    <cellStyle name="Input 4 6 4 6 4" xfId="31838" xr:uid="{E2A500AC-0BD8-405E-B8D0-5384FF475638}"/>
    <cellStyle name="Input 4 6 4 6 5" xfId="39946" xr:uid="{59FD50D0-0E1C-406B-BEA3-49A0DDBA972B}"/>
    <cellStyle name="Input 4 6 4 6 6" xfId="47511" xr:uid="{44FC0883-307E-4574-89AD-5037844FF671}"/>
    <cellStyle name="Input 4 6 4 6 7" xfId="15366" xr:uid="{F1C178D2-3E21-4669-9867-F39B7C444AA6}"/>
    <cellStyle name="Input 4 6 4 7" xfId="4063" xr:uid="{7DD6FB0D-7402-45EC-9966-688872183790}"/>
    <cellStyle name="Input 4 6 4 7 2" xfId="8532" xr:uid="{4295DACD-3073-4F50-BE00-61DF6B2D40EF}"/>
    <cellStyle name="Input 4 6 4 7 2 2" xfId="26099" xr:uid="{D88B3436-A514-4427-BA24-522B2B84DEFE}"/>
    <cellStyle name="Input 4 6 4 7 2 3" xfId="33275" xr:uid="{5DCF31E6-0AC7-4D0B-A518-6BE0E5514787}"/>
    <cellStyle name="Input 4 6 4 7 2 4" xfId="41782" xr:uid="{58901847-CE53-44BC-9C86-37D8753C69D4}"/>
    <cellStyle name="Input 4 6 4 7 2 5" xfId="17192" xr:uid="{CFE55612-EB4E-4C7E-9397-985CCA32D2B8}"/>
    <cellStyle name="Input 4 6 4 7 3" xfId="21630" xr:uid="{A907777F-4B46-4110-A529-29F9D3F6F063}"/>
    <cellStyle name="Input 4 6 4 7 4" xfId="29590" xr:uid="{A6B78435-3D16-4F75-9E23-24B7BEF2B103}"/>
    <cellStyle name="Input 4 6 4 7 5" xfId="37313" xr:uid="{0C3B8AF2-B515-4154-9C75-2044B4176B3E}"/>
    <cellStyle name="Input 4 6 4 7 6" xfId="45265" xr:uid="{060F92C1-BA0A-4B93-8411-D1A01D446F66}"/>
    <cellStyle name="Input 4 6 4 7 7" xfId="12781" xr:uid="{1FF8D879-7A3D-4A11-9EE0-CD16C9CA7D40}"/>
    <cellStyle name="Input 4 6 4 8" xfId="7790" xr:uid="{10D56930-967D-46FC-802F-64E239948A94}"/>
    <cellStyle name="Input 4 6 4 8 2" xfId="25357" xr:uid="{AF9C02C9-729F-4ED9-8938-C8C9EAB87851}"/>
    <cellStyle name="Input 4 6 4 8 3" xfId="32538" xr:uid="{725EB331-7F33-41E4-B645-CE422596B6BB}"/>
    <cellStyle name="Input 4 6 4 8 4" xfId="41040" xr:uid="{1D80C42E-3A0B-4CF5-8700-8C9DAA4C81E9}"/>
    <cellStyle name="Input 4 6 4 8 5" xfId="16450" xr:uid="{3F88DAB8-9477-4C37-B9CA-B12A92057526}"/>
    <cellStyle name="Input 4 6 4 9" xfId="20734" xr:uid="{72735C14-4953-419B-A552-440EFCD76086}"/>
    <cellStyle name="Input 4 6 5" xfId="4399" xr:uid="{8FFDAD39-692F-483E-AE31-9D231B1F53F5}"/>
    <cellStyle name="Input 4 6 5 2" xfId="8759" xr:uid="{931A678A-3A19-46D7-A221-501F0617C5C1}"/>
    <cellStyle name="Input 4 6 5 2 2" xfId="26326" xr:uid="{4F41F905-35DD-4C34-B394-4DE6D4525A66}"/>
    <cellStyle name="Input 4 6 5 2 3" xfId="33502" xr:uid="{3961C139-DCAC-4570-97DB-FDA43412C597}"/>
    <cellStyle name="Input 4 6 5 2 4" xfId="42009" xr:uid="{77C61EBC-0C3A-40B8-983C-EB2EE49727DC}"/>
    <cellStyle name="Input 4 6 5 2 5" xfId="17419" xr:uid="{26A89932-46A0-487C-8FBE-A193EA7913F0}"/>
    <cellStyle name="Input 4 6 5 3" xfId="21966" xr:uid="{22D51901-63A0-4CE8-A2AE-D26C61B7ECBC}"/>
    <cellStyle name="Input 4 6 5 4" xfId="29817" xr:uid="{B9860174-A647-4B0B-A60B-C56C6C18B277}"/>
    <cellStyle name="Input 4 6 5 5" xfId="37649" xr:uid="{90AE663D-DDBE-4E87-9D7B-BB470BC88162}"/>
    <cellStyle name="Input 4 6 5 6" xfId="45492" xr:uid="{D8D4063A-2AD4-4210-BD14-DC35BE660F03}"/>
    <cellStyle name="Input 4 6 5 7" xfId="13103" xr:uid="{D5F2F97B-83B4-4570-BDE9-B321BBB1C8AC}"/>
    <cellStyle name="Input 4 6 6" xfId="5125" xr:uid="{2773D6B3-0858-4099-864D-CFD86B3659DF}"/>
    <cellStyle name="Input 4 6 6 2" xfId="9231" xr:uid="{55BBAF4A-88AC-41D3-9E87-59B63F693768}"/>
    <cellStyle name="Input 4 6 6 2 2" xfId="26798" xr:uid="{A3B44146-F7DC-4A79-8A27-5D5C377B62C9}"/>
    <cellStyle name="Input 4 6 6 2 3" xfId="33974" xr:uid="{6A03C576-9BD1-4D77-8135-A0329CCB4E98}"/>
    <cellStyle name="Input 4 6 6 2 4" xfId="42481" xr:uid="{99EF1E7D-0F49-4598-B641-53316EA9B63A}"/>
    <cellStyle name="Input 4 6 6 2 5" xfId="17891" xr:uid="{9BD32FF4-F151-4529-B612-44D7A91EDC1E}"/>
    <cellStyle name="Input 4 6 6 3" xfId="22692" xr:uid="{ADBFCB4D-8066-4991-8496-7B0CE10E826A}"/>
    <cellStyle name="Input 4 6 6 4" xfId="30267" xr:uid="{E48F81F5-50CD-4AE3-A1CC-7A83B4E2BBD6}"/>
    <cellStyle name="Input 4 6 6 5" xfId="38375" xr:uid="{92FAA69D-D245-4018-A85B-97C780884589}"/>
    <cellStyle name="Input 4 6 6 6" xfId="45940" xr:uid="{BE577A30-B468-4406-B845-8D77220A88E6}"/>
    <cellStyle name="Input 4 6 6 7" xfId="13795" xr:uid="{83002888-90E1-4278-B2E3-F6F162486A95}"/>
    <cellStyle name="Input 4 6 7" xfId="3262" xr:uid="{F34CA062-DEBF-40C9-9270-802CA0F6A119}"/>
    <cellStyle name="Input 4 6 7 2" xfId="7877" xr:uid="{C4963CAE-BECA-466C-90C5-7AA2DDEABCE3}"/>
    <cellStyle name="Input 4 6 7 2 2" xfId="25444" xr:uid="{70381F20-47F2-4B8B-AA53-B8346E245AB1}"/>
    <cellStyle name="Input 4 6 7 2 3" xfId="32620" xr:uid="{D24C7D50-9C58-46F4-9590-2DAF62011A81}"/>
    <cellStyle name="Input 4 6 7 2 4" xfId="41127" xr:uid="{D4F86329-F5AD-4BAA-8ABA-6656A18C223E}"/>
    <cellStyle name="Input 4 6 7 2 5" xfId="16537" xr:uid="{570478A4-9069-45BD-8CCE-6EDF81A715FF}"/>
    <cellStyle name="Input 4 6 7 3" xfId="20829" xr:uid="{DE99EAAA-780A-4B4A-84F8-1A442EC7E931}"/>
    <cellStyle name="Input 4 6 7 4" xfId="28857" xr:uid="{16FC2CC2-8F01-4B18-BA5B-85842E717729}"/>
    <cellStyle name="Input 4 6 7 5" xfId="36512" xr:uid="{953B00CA-FCE1-48A3-AC78-6277A9F06873}"/>
    <cellStyle name="Input 4 6 7 6" xfId="44534" xr:uid="{62CA5209-D890-4FC6-863A-31AD5ED3EBDB}"/>
    <cellStyle name="Input 4 6 7 7" xfId="11996" xr:uid="{5DF4F55A-DA6C-4601-81C1-2D757CDF40DB}"/>
    <cellStyle name="Input 4 6 8" xfId="3700" xr:uid="{F16D93AA-B980-49DB-A56D-939883403D3F}"/>
    <cellStyle name="Input 4 6 8 2" xfId="8249" xr:uid="{FD489306-E168-4FE7-8D3F-BBFC8E2F093D}"/>
    <cellStyle name="Input 4 6 8 2 2" xfId="25816" xr:uid="{CB3DBB89-24CF-4E56-8051-DF6A8C8A4CD7}"/>
    <cellStyle name="Input 4 6 8 2 3" xfId="32992" xr:uid="{FDEBD8A5-CE9D-452D-A5E2-630DB79E11E6}"/>
    <cellStyle name="Input 4 6 8 2 4" xfId="41499" xr:uid="{7C53A819-CFE0-4A76-9530-8C0355657274}"/>
    <cellStyle name="Input 4 6 8 2 5" xfId="16909" xr:uid="{A25FFACC-92D3-44E1-A6BF-155177463E67}"/>
    <cellStyle name="Input 4 6 8 3" xfId="21267" xr:uid="{C28562DC-A231-43B2-BED7-5A8DD92F6487}"/>
    <cellStyle name="Input 4 6 8 4" xfId="29285" xr:uid="{D41651FD-3B98-4475-B538-3D1301F808F0}"/>
    <cellStyle name="Input 4 6 8 5" xfId="36950" xr:uid="{1B5FDBC8-5971-49C4-8BC6-8DFDB8A8FC08}"/>
    <cellStyle name="Input 4 6 8 6" xfId="44961" xr:uid="{833874E4-DF87-4B3D-86D5-5788FE07AAC6}"/>
    <cellStyle name="Input 4 6 8 7" xfId="12426" xr:uid="{D01C4C3E-D9F2-4436-8A98-91C263446D87}"/>
    <cellStyle name="Input 4 6 9" xfId="4169" xr:uid="{C257671F-0D4B-4275-A4E1-A12452C61DBD}"/>
    <cellStyle name="Input 4 6 9 2" xfId="8613" xr:uid="{5099B4DC-50A0-4A5B-BC06-BBC21BE979F5}"/>
    <cellStyle name="Input 4 6 9 2 2" xfId="26180" xr:uid="{341366FE-FA1C-432F-8405-66246DCABB77}"/>
    <cellStyle name="Input 4 6 9 2 3" xfId="33356" xr:uid="{8A919ACA-EEDC-45BC-B7F5-D1C324BB838C}"/>
    <cellStyle name="Input 4 6 9 2 4" xfId="41863" xr:uid="{F84D2437-2A56-40D0-86FB-035B66817F31}"/>
    <cellStyle name="Input 4 6 9 2 5" xfId="17273" xr:uid="{A73EA342-8F53-496F-BFC1-7F793597FC80}"/>
    <cellStyle name="Input 4 6 9 3" xfId="21736" xr:uid="{723D712D-ED03-45C1-A798-2D717378F691}"/>
    <cellStyle name="Input 4 6 9 4" xfId="29677" xr:uid="{C8E6AA5F-9FE5-4F5F-92B8-DF15092176B7}"/>
    <cellStyle name="Input 4 6 9 5" xfId="37419" xr:uid="{B46077F6-364D-47CF-973E-593A46E743FA}"/>
    <cellStyle name="Input 4 6 9 6" xfId="45352" xr:uid="{F9537673-C0E6-4BB1-9108-47D47CBFBC34}"/>
    <cellStyle name="Input 4 6 9 7" xfId="12887" xr:uid="{199576D6-9D5D-40B5-80B0-1858A2ED0FDA}"/>
    <cellStyle name="Input 4 7" xfId="2668" xr:uid="{1FB5E817-2197-4D95-932D-0E688492A30C}"/>
    <cellStyle name="Input 4 7 10" xfId="28485" xr:uid="{03B3720E-0431-42F9-A6F2-484F1D8A4EF1}"/>
    <cellStyle name="Input 4 7 11" xfId="44163" xr:uid="{B27EA842-9757-402F-8533-1171E228C617}"/>
    <cellStyle name="Input 4 7 12" xfId="11428" xr:uid="{8D53F7E2-046A-4237-AA10-270D2D0FB7B1}"/>
    <cellStyle name="Input 4 7 2" xfId="4573" xr:uid="{48B1AFBE-64D6-4D3B-B666-2C6B2053CFC5}"/>
    <cellStyle name="Input 4 7 2 2" xfId="8887" xr:uid="{C6E0707C-AB92-4A7B-B33A-BE5D6F76FE5A}"/>
    <cellStyle name="Input 4 7 2 2 2" xfId="26454" xr:uid="{11602A7A-BA09-4633-8FC6-EB5DD91644B6}"/>
    <cellStyle name="Input 4 7 2 2 3" xfId="33630" xr:uid="{DF7CF893-076A-40A0-9290-CD7DFF9AEC3F}"/>
    <cellStyle name="Input 4 7 2 2 4" xfId="42137" xr:uid="{A455DE61-B599-492C-A8A1-731ED23F9F2B}"/>
    <cellStyle name="Input 4 7 2 2 5" xfId="17547" xr:uid="{45BFC01A-6BA9-45A2-837F-6A1BE4DEB287}"/>
    <cellStyle name="Input 4 7 2 3" xfId="22140" xr:uid="{56E53F0A-C578-42E8-9D2B-9110E64AD41A}"/>
    <cellStyle name="Input 4 7 2 4" xfId="29938" xr:uid="{D6DAFB0E-3952-4E40-B819-38AB524FC073}"/>
    <cellStyle name="Input 4 7 2 5" xfId="37823" xr:uid="{3A19DCEC-ECFB-431D-845A-296A4B0E4E25}"/>
    <cellStyle name="Input 4 7 2 6" xfId="45612" xr:uid="{E8788457-D150-48E1-981C-3F774A4C9AE3}"/>
    <cellStyle name="Input 4 7 2 7" xfId="13270" xr:uid="{AF455783-815D-4EE3-9225-84649A400EA3}"/>
    <cellStyle name="Input 4 7 3" xfId="3300" xr:uid="{9EFC2B2D-C966-4428-B348-4EE03B945B7B}"/>
    <cellStyle name="Input 4 7 3 2" xfId="7910" xr:uid="{427FDDD8-6691-4972-9866-A4B6886BA244}"/>
    <cellStyle name="Input 4 7 3 2 2" xfId="25477" xr:uid="{33D5150D-B09D-4D5F-888F-2E60AD90EE78}"/>
    <cellStyle name="Input 4 7 3 2 3" xfId="32653" xr:uid="{E45EA6B0-8133-4611-9114-85BFF63E0F13}"/>
    <cellStyle name="Input 4 7 3 2 4" xfId="41160" xr:uid="{959C51A3-3E89-4525-A83A-C07066E20A53}"/>
    <cellStyle name="Input 4 7 3 2 5" xfId="16570" xr:uid="{5CC71F22-1270-4969-BA92-97F671E61346}"/>
    <cellStyle name="Input 4 7 3 3" xfId="20867" xr:uid="{A4ABEF3D-73DE-457A-BFB2-CE7C00850BB0}"/>
    <cellStyle name="Input 4 7 3 4" xfId="28894" xr:uid="{8D269189-41CE-4C08-9C8B-89C2220C5A7D}"/>
    <cellStyle name="Input 4 7 3 5" xfId="36550" xr:uid="{2C3D9C45-62D7-464F-87EC-6904DBEFFC3D}"/>
    <cellStyle name="Input 4 7 3 6" xfId="44571" xr:uid="{B9A24DB8-257B-490B-800E-F7F2105068F0}"/>
    <cellStyle name="Input 4 7 3 7" xfId="12034" xr:uid="{26A52263-81C3-431E-A62D-4A230E6D447E}"/>
    <cellStyle name="Input 4 7 4" xfId="5666" xr:uid="{417C0996-A7FA-4165-8373-2ADAF2BDCA80}"/>
    <cellStyle name="Input 4 7 4 2" xfId="9726" xr:uid="{972C6EC7-B0AC-4FC9-B819-5D38381AF99F}"/>
    <cellStyle name="Input 4 7 4 2 2" xfId="27293" xr:uid="{B2FB1709-254C-4656-A722-4A732A7CE914}"/>
    <cellStyle name="Input 4 7 4 2 3" xfId="34469" xr:uid="{D44A160C-2BC0-4F78-A479-E783291EADF4}"/>
    <cellStyle name="Input 4 7 4 2 4" xfId="42976" xr:uid="{C958DEA0-63E6-4040-BD54-BAA101C6218D}"/>
    <cellStyle name="Input 4 7 4 2 5" xfId="18386" xr:uid="{37A21DF1-F539-4DD9-8275-9C01C741CE24}"/>
    <cellStyle name="Input 4 7 4 3" xfId="23233" xr:uid="{9BC677E5-447E-40FC-ADF8-D76DB6A50829}"/>
    <cellStyle name="Input 4 7 4 4" xfId="30808" xr:uid="{32224813-ECEC-4DBD-A588-C6E2F3FFFF34}"/>
    <cellStyle name="Input 4 7 4 5" xfId="38916" xr:uid="{9DFC99D7-66CB-4024-B02A-D9FDEBB49C96}"/>
    <cellStyle name="Input 4 7 4 6" xfId="46481" xr:uid="{B5D50729-3CE9-4277-B012-280460BD4137}"/>
    <cellStyle name="Input 4 7 4 7" xfId="14336" xr:uid="{62A62FF6-E9B5-4A31-A4D2-3B592A2C703F}"/>
    <cellStyle name="Input 4 7 5" xfId="3653" xr:uid="{11B41E16-33B4-4878-B698-B3B5AE94B166}"/>
    <cellStyle name="Input 4 7 5 2" xfId="8206" xr:uid="{051BEEAB-1491-49A2-B816-4A1B27144417}"/>
    <cellStyle name="Input 4 7 5 2 2" xfId="25773" xr:uid="{6C71061D-A112-4DD7-92F1-D9BC395C3324}"/>
    <cellStyle name="Input 4 7 5 2 3" xfId="32949" xr:uid="{A7392824-3036-40AB-89C9-18EB16B96837}"/>
    <cellStyle name="Input 4 7 5 2 4" xfId="41456" xr:uid="{57FDE342-3313-426D-8F5C-A82798AA08B9}"/>
    <cellStyle name="Input 4 7 5 2 5" xfId="16866" xr:uid="{C1045056-66B1-487B-A6D4-9A263721E1CC}"/>
    <cellStyle name="Input 4 7 5 3" xfId="21220" xr:uid="{2C593F07-4A99-4537-B4FB-BBFD404F66CE}"/>
    <cellStyle name="Input 4 7 5 4" xfId="29238" xr:uid="{80742967-E0E1-4ED4-BED6-04BF68435CC8}"/>
    <cellStyle name="Input 4 7 5 5" xfId="36903" xr:uid="{FF0A56CE-B550-4486-8616-C1C3ABDC69CD}"/>
    <cellStyle name="Input 4 7 5 6" xfId="44914" xr:uid="{BDE7F234-7F2C-4C25-8AE7-BA6C20E9C507}"/>
    <cellStyle name="Input 4 7 5 7" xfId="12379" xr:uid="{16A24E7F-D3FE-4B50-9B3F-6D79398DF398}"/>
    <cellStyle name="Input 4 7 6" xfId="6389" xr:uid="{F549DF5A-9265-4EED-B78C-9160D9AC9944}"/>
    <cellStyle name="Input 4 7 6 2" xfId="10426" xr:uid="{76949103-6C37-4467-9509-0FF30CAF4C8A}"/>
    <cellStyle name="Input 4 7 6 2 2" xfId="27993" xr:uid="{6A28F989-567D-4749-B5D0-5A75723A8346}"/>
    <cellStyle name="Input 4 7 6 2 3" xfId="35169" xr:uid="{C025CA94-F850-4B0B-8BC3-195DBEA2F7AD}"/>
    <cellStyle name="Input 4 7 6 2 4" xfId="43676" xr:uid="{FA281A47-BD49-40EB-BAE8-84C9494F4266}"/>
    <cellStyle name="Input 4 7 6 2 5" xfId="19086" xr:uid="{5405DA7C-7EFB-4805-B169-92F4B12CBB7B}"/>
    <cellStyle name="Input 4 7 6 3" xfId="23956" xr:uid="{1DD5831D-DC6C-4232-A033-AED13896C694}"/>
    <cellStyle name="Input 4 7 6 4" xfId="31531" xr:uid="{AB1A48C6-B45B-4369-AC8A-41B7D9943B35}"/>
    <cellStyle name="Input 4 7 6 5" xfId="39639" xr:uid="{7E01BE5F-B889-49F7-A862-2B81F2A9ECE4}"/>
    <cellStyle name="Input 4 7 6 6" xfId="47204" xr:uid="{B47EA8C6-4B72-4FFF-AE1B-E7E5600CCDC0}"/>
    <cellStyle name="Input 4 7 6 7" xfId="15059" xr:uid="{D3B4681B-9FF5-4835-9F6D-1962FC59BAE6}"/>
    <cellStyle name="Input 4 7 7" xfId="6815" xr:uid="{21D98B94-39F7-41C5-8697-6341D343802C}"/>
    <cellStyle name="Input 4 7 7 2" xfId="10793" xr:uid="{8DEB5831-DE2E-41B0-B603-8D493F908526}"/>
    <cellStyle name="Input 4 7 7 2 2" xfId="28360" xr:uid="{EB72CAD5-D1AA-477D-90F6-9A41E3E1B054}"/>
    <cellStyle name="Input 4 7 7 2 3" xfId="35536" xr:uid="{1B3A9475-4D49-4B16-ABF4-BC2C6AFF4E50}"/>
    <cellStyle name="Input 4 7 7 2 4" xfId="44043" xr:uid="{978FDE1E-FCA5-48F7-AA93-E7BCFF6EE55B}"/>
    <cellStyle name="Input 4 7 7 2 5" xfId="19453" xr:uid="{E0E01C49-B744-400A-9DA8-01615086C3CD}"/>
    <cellStyle name="Input 4 7 7 3" xfId="24382" xr:uid="{6A5CEF5A-885A-4A7E-93EC-F433EC60ABD2}"/>
    <cellStyle name="Input 4 7 7 4" xfId="31957" xr:uid="{6307656C-0912-4885-93CE-E66DC7430797}"/>
    <cellStyle name="Input 4 7 7 5" xfId="40065" xr:uid="{20675B24-2510-4468-9D35-8C3A70C09E06}"/>
    <cellStyle name="Input 4 7 7 6" xfId="47630" xr:uid="{462F4FBA-5B6A-4B43-B26A-1C2822075DC1}"/>
    <cellStyle name="Input 4 7 7 7" xfId="15485" xr:uid="{38E458CC-840C-4F88-A5A9-D3C07BA26454}"/>
    <cellStyle name="Input 4 7 8" xfId="7290" xr:uid="{9DE69A58-D10A-48B2-9CA3-594F12F7FB13}"/>
    <cellStyle name="Input 4 7 8 2" xfId="24857" xr:uid="{5E1FEDF5-74FE-427F-92B2-736ACD7819E1}"/>
    <cellStyle name="Input 4 7 8 3" xfId="32229" xr:uid="{33C6F7DB-DB1F-479A-9C42-C1ED30A7368C}"/>
    <cellStyle name="Input 4 7 8 4" xfId="40540" xr:uid="{B905D9ED-2B18-4980-9095-B1A009A745FA}"/>
    <cellStyle name="Input 4 7 8 5" xfId="15950" xr:uid="{770F6B85-24CE-46C0-B5A3-2FCDA76D7C38}"/>
    <cellStyle name="Input 4 7 9" xfId="20234" xr:uid="{76D1637D-7285-4349-8ACB-8F450C0F706F}"/>
    <cellStyle name="Input 4 8" xfId="3480" xr:uid="{BAC275FE-175A-45CF-B525-4F74C54836D2}"/>
    <cellStyle name="Input 4 8 2" xfId="8069" xr:uid="{3D9648F3-DE50-47FB-88EE-573CD0F4A68E}"/>
    <cellStyle name="Input 4 8 2 2" xfId="25636" xr:uid="{CCB20056-6695-4D59-8F81-1DE543DE0278}"/>
    <cellStyle name="Input 4 8 2 3" xfId="32812" xr:uid="{ACB21C25-170D-4987-893C-0E1130F89A81}"/>
    <cellStyle name="Input 4 8 2 4" xfId="41319" xr:uid="{7E62FA3D-5799-47A5-AAC3-598E5ADC3130}"/>
    <cellStyle name="Input 4 8 2 5" xfId="16729" xr:uid="{65B8D326-0A0A-4800-905C-2C950761DD5C}"/>
    <cellStyle name="Input 4 8 3" xfId="21047" xr:uid="{C76E3C6F-2ACD-4FE9-B211-407E68606215}"/>
    <cellStyle name="Input 4 8 4" xfId="29069" xr:uid="{C0C19056-233C-4557-B88D-E157A0DACA6A}"/>
    <cellStyle name="Input 4 8 5" xfId="36730" xr:uid="{AFCB91C9-BD37-439A-8493-B91F53424A89}"/>
    <cellStyle name="Input 4 8 6" xfId="44745" xr:uid="{DBB90143-8C75-46B9-8406-78708C768A42}"/>
    <cellStyle name="Input 4 8 7" xfId="12209" xr:uid="{45D28828-3238-4126-BF53-8DB764ACF019}"/>
    <cellStyle name="Input 4 9" xfId="35573" xr:uid="{4D804F29-4D8D-4956-B4C8-98FF2C3207EE}"/>
    <cellStyle name="Input 40" xfId="2116" xr:uid="{BA5CF62E-87D9-45DC-B1B2-1C8AE12BD57A}"/>
    <cellStyle name="Input 41" xfId="2117" xr:uid="{D6581A6A-7024-479E-ADEB-040735DEC9D4}"/>
    <cellStyle name="Input 42" xfId="2118" xr:uid="{44B8085F-1DDE-47E6-AF84-48D05E690BB1}"/>
    <cellStyle name="Input 43" xfId="2119" xr:uid="{1CCA213E-C87D-45B9-B156-093A3BD9F0BF}"/>
    <cellStyle name="Input 44" xfId="2120" xr:uid="{9CDB4F34-C54F-478A-9B62-63D434A6093A}"/>
    <cellStyle name="Input 45" xfId="2121" xr:uid="{4FF787B8-3212-4E83-879F-15BE6D0415D6}"/>
    <cellStyle name="Input 46" xfId="2122" xr:uid="{F7BD6095-EC9A-4EC2-A4AA-926B851ECBA8}"/>
    <cellStyle name="Input 47" xfId="2123" xr:uid="{81EEB76F-1ABD-492F-941C-4146782F50D9}"/>
    <cellStyle name="Input 5" xfId="903" xr:uid="{AC572978-14D1-4F5B-BDFD-753F2E2CA05B}"/>
    <cellStyle name="Input 5 2" xfId="1698" xr:uid="{A4C8A6EF-8178-4521-9E72-AFC41323DF10}"/>
    <cellStyle name="Input 5 2 10" xfId="2840" xr:uid="{0F403786-962C-4F2F-9169-953231682983}"/>
    <cellStyle name="Input 5 2 10 10" xfId="28595" xr:uid="{1398F3B3-A3E1-4CFC-8AD8-94D5F2AEECB8}"/>
    <cellStyle name="Input 5 2 10 11" xfId="36089" xr:uid="{4A0B58FC-C212-4C44-BDC0-3F96547EF10F}"/>
    <cellStyle name="Input 5 2 10 12" xfId="44272" xr:uid="{D6F56A5F-4AD2-4771-AB0C-F24146021214}"/>
    <cellStyle name="Input 5 2 10 13" xfId="11589" xr:uid="{6E3B771A-46FC-474D-B7B8-4B725D4E6740}"/>
    <cellStyle name="Input 5 2 10 2" xfId="4745" xr:uid="{788609C1-3FC8-4D94-839E-5462BFB12674}"/>
    <cellStyle name="Input 5 2 10 2 2" xfId="9008" xr:uid="{C830605D-733F-4B71-9BFE-4F520B313D7E}"/>
    <cellStyle name="Input 5 2 10 2 2 2" xfId="26575" xr:uid="{4C4ECE8C-56AD-4C09-958E-DB055B37DDE6}"/>
    <cellStyle name="Input 5 2 10 2 2 3" xfId="33751" xr:uid="{4F6A0525-3D71-46AE-ADE8-1393BDEFB2F8}"/>
    <cellStyle name="Input 5 2 10 2 2 4" xfId="42258" xr:uid="{394281D3-0D88-41C4-B329-F5A816E1C364}"/>
    <cellStyle name="Input 5 2 10 2 2 5" xfId="17668" xr:uid="{E3099301-C6FF-4AEF-839A-EA3204D003EE}"/>
    <cellStyle name="Input 5 2 10 2 3" xfId="22312" xr:uid="{71C90853-FA02-4BB6-A885-3CAC7396AB06}"/>
    <cellStyle name="Input 5 2 10 2 4" xfId="30048" xr:uid="{253BA618-FF1E-42CB-A710-7B5F70B2F42B}"/>
    <cellStyle name="Input 5 2 10 2 5" xfId="37995" xr:uid="{F2977FE7-D5AD-47D8-B368-B69D6E8854DC}"/>
    <cellStyle name="Input 5 2 10 2 6" xfId="45721" xr:uid="{638BDCC5-B837-480B-879C-182A18868B84}"/>
    <cellStyle name="Input 5 2 10 2 7" xfId="13431" xr:uid="{B8BAF70C-80FD-484F-A375-3D7E03A58934}"/>
    <cellStyle name="Input 5 2 10 3" xfId="3352" xr:uid="{C392A6D7-3B9B-42F7-A979-C4D28B88A112}"/>
    <cellStyle name="Input 5 2 10 3 2" xfId="7960" xr:uid="{3EEFBE37-3FD5-4A88-9337-F734AA7BBB01}"/>
    <cellStyle name="Input 5 2 10 3 2 2" xfId="25527" xr:uid="{32B2C279-28E3-4E73-A325-7E8C76144897}"/>
    <cellStyle name="Input 5 2 10 3 2 3" xfId="32703" xr:uid="{86FD318E-58EC-4625-B9B1-3187B7CCEB0E}"/>
    <cellStyle name="Input 5 2 10 3 2 4" xfId="41210" xr:uid="{BDB3A75E-CD33-4403-B30F-591B507FABD2}"/>
    <cellStyle name="Input 5 2 10 3 2 5" xfId="16620" xr:uid="{5925F0C2-F11D-4683-87C8-FC0ABBBF7FF6}"/>
    <cellStyle name="Input 5 2 10 3 3" xfId="20919" xr:uid="{903010E4-0634-4509-A98E-9DD7DF9E3D51}"/>
    <cellStyle name="Input 5 2 10 3 4" xfId="28946" xr:uid="{2D5EE491-6C10-4B47-909A-79964B60C3ED}"/>
    <cellStyle name="Input 5 2 10 3 5" xfId="36602" xr:uid="{BA6B4E32-A72E-439D-9819-C3F10218362F}"/>
    <cellStyle name="Input 5 2 10 3 6" xfId="44623" xr:uid="{956E35A4-5A47-400C-94E3-5D5F4A01E396}"/>
    <cellStyle name="Input 5 2 10 3 7" xfId="12086" xr:uid="{4ED942D6-DEA0-4B52-B677-9CB2E8CAD780}"/>
    <cellStyle name="Input 5 2 10 4" xfId="5803" xr:uid="{A356A45F-4E94-430F-8CFC-C9A51D4E3D7F}"/>
    <cellStyle name="Input 5 2 10 4 2" xfId="9858" xr:uid="{A527DBE6-249E-4039-BD7C-276716775319}"/>
    <cellStyle name="Input 5 2 10 4 2 2" xfId="27425" xr:uid="{676AF9ED-6293-45A4-BEF2-BFAA6CD29825}"/>
    <cellStyle name="Input 5 2 10 4 2 3" xfId="34601" xr:uid="{F441DAC9-62D0-41C4-90AA-777290A984E3}"/>
    <cellStyle name="Input 5 2 10 4 2 4" xfId="43108" xr:uid="{D324BAF3-A4DC-40EE-A4C6-5F0F307D0190}"/>
    <cellStyle name="Input 5 2 10 4 2 5" xfId="18518" xr:uid="{116B60A8-761F-4A69-A1E1-0E11A90BA54B}"/>
    <cellStyle name="Input 5 2 10 4 3" xfId="23370" xr:uid="{32F1DB45-6C12-40D4-BB8E-0839E8192CDF}"/>
    <cellStyle name="Input 5 2 10 4 4" xfId="30945" xr:uid="{08C1D2BF-B641-43FB-BA56-4749025B8D17}"/>
    <cellStyle name="Input 5 2 10 4 5" xfId="39053" xr:uid="{5154B0A6-BF47-435F-8C27-2ABBC26825F2}"/>
    <cellStyle name="Input 5 2 10 4 6" xfId="46618" xr:uid="{3673CF65-C15E-4FD4-BD72-177123E10BF6}"/>
    <cellStyle name="Input 5 2 10 4 7" xfId="14473" xr:uid="{88B3D615-E766-4E59-8A69-091D907CBEC6}"/>
    <cellStyle name="Input 5 2 10 5" xfId="6155" xr:uid="{FFF4A1E2-75B1-4BE9-B3A8-746C1D3453F0}"/>
    <cellStyle name="Input 5 2 10 5 2" xfId="10199" xr:uid="{29026151-F176-450E-8249-2855D60C2C5E}"/>
    <cellStyle name="Input 5 2 10 5 2 2" xfId="27766" xr:uid="{6EBDEB9E-065A-4132-A9F4-1018A374D3AC}"/>
    <cellStyle name="Input 5 2 10 5 2 3" xfId="34942" xr:uid="{231C074A-86EA-4E19-A4E8-30474A75D411}"/>
    <cellStyle name="Input 5 2 10 5 2 4" xfId="43449" xr:uid="{DD1B97BE-01F8-4FEF-855D-46100948A86B}"/>
    <cellStyle name="Input 5 2 10 5 2 5" xfId="18859" xr:uid="{5ADA93E4-77B6-4954-993A-C5814F663E56}"/>
    <cellStyle name="Input 5 2 10 5 3" xfId="23722" xr:uid="{EFA7CF15-BF04-4E7F-A761-389DFA15D5CC}"/>
    <cellStyle name="Input 5 2 10 5 4" xfId="31297" xr:uid="{D84F2CC1-E2B9-4E47-B4F7-F2ED30A78356}"/>
    <cellStyle name="Input 5 2 10 5 5" xfId="39405" xr:uid="{94BB02A6-EC02-4C62-A7CC-3B3B17B02EDA}"/>
    <cellStyle name="Input 5 2 10 5 6" xfId="46970" xr:uid="{77F9B4AD-528C-48BF-A6A1-6B50DFB558F0}"/>
    <cellStyle name="Input 5 2 10 5 7" xfId="14825" xr:uid="{10739FEF-4CF8-4866-BB80-0BE33F8041BF}"/>
    <cellStyle name="Input 5 2 10 6" xfId="6507" xr:uid="{B581399E-A999-4425-B655-DC58985A3001}"/>
    <cellStyle name="Input 5 2 10 6 2" xfId="10539" xr:uid="{CA615E24-A5CB-4549-AEF8-0290FCD7E3A4}"/>
    <cellStyle name="Input 5 2 10 6 2 2" xfId="28106" xr:uid="{6D322E87-5479-4C29-84A5-849970FC6921}"/>
    <cellStyle name="Input 5 2 10 6 2 3" xfId="35282" xr:uid="{600484F3-FEEA-404B-99A8-9AB04C508FD1}"/>
    <cellStyle name="Input 5 2 10 6 2 4" xfId="43789" xr:uid="{56745E04-ECF5-455B-A686-62C7FFE2E99B}"/>
    <cellStyle name="Input 5 2 10 6 2 5" xfId="19199" xr:uid="{E67178AC-1CB9-45D3-9DF8-B27EE678BC7A}"/>
    <cellStyle name="Input 5 2 10 6 3" xfId="24074" xr:uid="{0DD97842-5006-408F-9665-7D9E05618E09}"/>
    <cellStyle name="Input 5 2 10 6 4" xfId="31649" xr:uid="{73BBA307-9A18-47BF-A10B-E90AA2AA62B3}"/>
    <cellStyle name="Input 5 2 10 6 5" xfId="39757" xr:uid="{86FB03CF-99C6-414A-BAF7-3C8FFDD0FFAD}"/>
    <cellStyle name="Input 5 2 10 6 6" xfId="47322" xr:uid="{233FBF63-CF7F-4950-9CDB-C90F2C96E797}"/>
    <cellStyle name="Input 5 2 10 6 7" xfId="15177" xr:uid="{E20E6710-EF5B-4F4D-B7F7-23FB1043592E}"/>
    <cellStyle name="Input 5 2 10 7" xfId="3985" xr:uid="{FE52E6B9-ED58-42F7-9962-23EEF6C603E1}"/>
    <cellStyle name="Input 5 2 10 7 2" xfId="8481" xr:uid="{303332AE-5805-452F-889F-BA4DD856908B}"/>
    <cellStyle name="Input 5 2 10 7 2 2" xfId="26048" xr:uid="{57ED0EFD-80A2-4DD6-BB46-5083609AF44E}"/>
    <cellStyle name="Input 5 2 10 7 2 3" xfId="33224" xr:uid="{D39C84F3-38D5-4DE6-8C80-2D919B175D30}"/>
    <cellStyle name="Input 5 2 10 7 2 4" xfId="41731" xr:uid="{BA9402A9-85BE-4A37-B7AE-FF8EA3D5BFD0}"/>
    <cellStyle name="Input 5 2 10 7 2 5" xfId="17141" xr:uid="{FAB08330-AAED-4360-A749-EFC723F45CC0}"/>
    <cellStyle name="Input 5 2 10 7 3" xfId="21552" xr:uid="{25D614EB-91DC-4C30-9CAA-D72FC6FE5AEE}"/>
    <cellStyle name="Input 5 2 10 7 4" xfId="29530" xr:uid="{6FEC5699-B32F-4402-B28A-93DA1ABE6B7A}"/>
    <cellStyle name="Input 5 2 10 7 5" xfId="37235" xr:uid="{4AA388AC-9C45-443D-8407-B86D4256817A}"/>
    <cellStyle name="Input 5 2 10 7 6" xfId="45205" xr:uid="{6A87173E-7781-47DB-8DE5-6B25BEAE4411}"/>
    <cellStyle name="Input 5 2 10 7 7" xfId="12703" xr:uid="{8089EC70-FD53-45B5-A881-EBD391FBF137}"/>
    <cellStyle name="Input 5 2 10 8" xfId="7462" xr:uid="{80D1084C-9D43-4321-90AA-20907094C2E2}"/>
    <cellStyle name="Input 5 2 10 8 2" xfId="25029" xr:uid="{5663305D-3C18-474B-AD4A-934A83BBCCDA}"/>
    <cellStyle name="Input 5 2 10 8 3" xfId="32350" xr:uid="{AE909005-1EEE-4D9C-8FC8-40CD57B9C664}"/>
    <cellStyle name="Input 5 2 10 8 4" xfId="40712" xr:uid="{85631BED-8EF0-40CA-B1BD-A10545078A5C}"/>
    <cellStyle name="Input 5 2 10 8 5" xfId="16122" xr:uid="{7A2CD9B9-ED74-4C32-86F3-185E0D8DAE21}"/>
    <cellStyle name="Input 5 2 10 9" xfId="20406" xr:uid="{859D86D1-A26F-4DD6-86F1-45336133B8B3}"/>
    <cellStyle name="Input 5 2 11" xfId="3844" xr:uid="{89AA82C1-6B70-42D8-AF9B-6932D268165C}"/>
    <cellStyle name="Input 5 2 11 2" xfId="8375" xr:uid="{B0AB62C8-5C2A-4BCA-A6A1-ABE97332FD8E}"/>
    <cellStyle name="Input 5 2 11 2 2" xfId="25942" xr:uid="{3C7C0EE0-3150-490B-ABF1-91C79BADCF38}"/>
    <cellStyle name="Input 5 2 11 2 3" xfId="33118" xr:uid="{98E6B578-5024-4912-85AB-C076B957B8E7}"/>
    <cellStyle name="Input 5 2 11 2 4" xfId="41625" xr:uid="{E1ADDEAD-8334-46D4-9E27-1B9D18F7AC37}"/>
    <cellStyle name="Input 5 2 11 2 5" xfId="17035" xr:uid="{029978E5-D92A-40BD-AD2F-F3575B04588F}"/>
    <cellStyle name="Input 5 2 11 3" xfId="21411" xr:uid="{E3CA6DEA-8682-4932-9547-2E14BD6F10B1}"/>
    <cellStyle name="Input 5 2 11 4" xfId="29420" xr:uid="{375D3A73-6A64-4E70-9371-A422A299EBE3}"/>
    <cellStyle name="Input 5 2 11 5" xfId="37094" xr:uid="{61AF82E6-6BCC-4776-9B30-2C46ABFB94C2}"/>
    <cellStyle name="Input 5 2 11 6" xfId="45095" xr:uid="{3574DF0B-A9FB-41AB-8CA6-808709E05620}"/>
    <cellStyle name="Input 5 2 11 7" xfId="12565" xr:uid="{6DEC363D-40A4-47A2-9505-C9D63AF322B1}"/>
    <cellStyle name="Input 5 2 12" xfId="4090" xr:uid="{28308081-40A7-4408-831C-97B825BBDFE0}"/>
    <cellStyle name="Input 5 2 12 2" xfId="8558" xr:uid="{E75E1F60-5D54-4B1E-9380-91CABB1F44FE}"/>
    <cellStyle name="Input 5 2 12 2 2" xfId="26125" xr:uid="{81985512-0B72-4DB8-9C37-4AC6A0EF045F}"/>
    <cellStyle name="Input 5 2 12 2 3" xfId="33301" xr:uid="{CD95F221-A055-4A27-88E7-97D67F4D3B2A}"/>
    <cellStyle name="Input 5 2 12 2 4" xfId="41808" xr:uid="{0A0ED372-1351-426F-A400-A87E1CA2B75E}"/>
    <cellStyle name="Input 5 2 12 2 5" xfId="17218" xr:uid="{BEF984CF-FAC9-4056-8371-378D98D8C551}"/>
    <cellStyle name="Input 5 2 12 3" xfId="21657" xr:uid="{B890D724-8F0E-4744-830D-31C9842DF3AE}"/>
    <cellStyle name="Input 5 2 12 4" xfId="29617" xr:uid="{80BF3C9C-A604-43F5-B7F8-C58211A32A74}"/>
    <cellStyle name="Input 5 2 12 5" xfId="37340" xr:uid="{6BCE1D2E-8CB7-430E-812C-4C5026AD067A}"/>
    <cellStyle name="Input 5 2 12 6" xfId="45292" xr:uid="{AB7490F9-2CAA-4748-8D7C-73903F6C6BE0}"/>
    <cellStyle name="Input 5 2 12 7" xfId="12808" xr:uid="{031CC413-8A2F-4C2F-95DD-C9DD90F00537}"/>
    <cellStyle name="Input 5 2 13" xfId="3502" xr:uid="{F27C7FD0-BF78-48F9-93E7-76E4EAC12BCA}"/>
    <cellStyle name="Input 5 2 13 2" xfId="8089" xr:uid="{7FC46CF0-2838-4B12-8E8F-8D2A34F46D4B}"/>
    <cellStyle name="Input 5 2 13 2 2" xfId="25656" xr:uid="{FA479D28-E5BA-4DF5-AF55-9F540B6D978F}"/>
    <cellStyle name="Input 5 2 13 2 3" xfId="32832" xr:uid="{63560011-B53F-4370-99EC-6FA0DC3A50F7}"/>
    <cellStyle name="Input 5 2 13 2 4" xfId="41339" xr:uid="{3EBDEAD3-62D3-4E5C-8237-509F90AE188C}"/>
    <cellStyle name="Input 5 2 13 2 5" xfId="16749" xr:uid="{04125C20-C723-4BC0-AA01-20DC3C41CCD9}"/>
    <cellStyle name="Input 5 2 13 3" xfId="21069" xr:uid="{EF005EEB-4F7B-469E-81E1-545B3BD66119}"/>
    <cellStyle name="Input 5 2 13 4" xfId="29088" xr:uid="{00FE15E9-A3ED-4C58-9F40-2F259FD84826}"/>
    <cellStyle name="Input 5 2 13 5" xfId="36752" xr:uid="{B378467B-42DA-493A-AAA6-76F671397C89}"/>
    <cellStyle name="Input 5 2 13 6" xfId="44764" xr:uid="{A019542B-BBF7-4826-8881-49DEF5A3D6DA}"/>
    <cellStyle name="Input 5 2 13 7" xfId="12228" xr:uid="{5350DD29-7C11-4521-96E5-52A5B0E33AD6}"/>
    <cellStyle name="Input 5 2 14" xfId="6157" xr:uid="{E02388D4-FD05-41DF-AFAB-C013262FD787}"/>
    <cellStyle name="Input 5 2 14 2" xfId="10201" xr:uid="{14785428-C4B8-4144-847A-02EA7444FBFC}"/>
    <cellStyle name="Input 5 2 14 2 2" xfId="27768" xr:uid="{96E20901-5F21-4970-B169-FE72046A06A4}"/>
    <cellStyle name="Input 5 2 14 2 3" xfId="34944" xr:uid="{BACD1B26-E68E-44DA-A386-0F0642E7A772}"/>
    <cellStyle name="Input 5 2 14 2 4" xfId="43451" xr:uid="{248748FA-2C45-4EE9-8A34-F1190C0E839A}"/>
    <cellStyle name="Input 5 2 14 2 5" xfId="18861" xr:uid="{0FAABB0B-8E4F-4E9D-9383-D85B4C71F3BB}"/>
    <cellStyle name="Input 5 2 14 3" xfId="23724" xr:uid="{E34C5460-E23A-4298-8DD8-A26BADE50BAD}"/>
    <cellStyle name="Input 5 2 14 4" xfId="31299" xr:uid="{6EE42F8E-E32F-4F23-97E3-45BD0180B4B3}"/>
    <cellStyle name="Input 5 2 14 5" xfId="39407" xr:uid="{9BB363F4-BA03-4BF9-BAC1-EA02501C152F}"/>
    <cellStyle name="Input 5 2 14 6" xfId="46972" xr:uid="{9C328798-D762-4C03-AD8C-EC2B834C9846}"/>
    <cellStyle name="Input 5 2 14 7" xfId="14827" xr:uid="{182611E7-0CCC-407F-AC4F-896E20C085C6}"/>
    <cellStyle name="Input 5 2 15" xfId="6856" xr:uid="{38018E9C-900E-4B01-BC71-B9D4D47C6D06}"/>
    <cellStyle name="Input 5 2 15 2" xfId="24423" xr:uid="{36E2D9C7-5425-4941-8B3E-5DB2907AF042}"/>
    <cellStyle name="Input 5 2 15 3" xfId="31984" xr:uid="{7B51EC00-ED6A-42FC-818F-E6DF322B260B}"/>
    <cellStyle name="Input 5 2 15 4" xfId="40106" xr:uid="{0FBDC411-D8A1-40A4-AEF1-605275CBD4A9}"/>
    <cellStyle name="Input 5 2 15 5" xfId="15518" xr:uid="{EBCE74AD-A0FE-421F-86E4-C40A5FF3E13F}"/>
    <cellStyle name="Input 5 2 16" xfId="19753" xr:uid="{555DFBD3-D82E-4289-AF99-900A496F4FCD}"/>
    <cellStyle name="Input 5 2 17" xfId="19558" xr:uid="{4A291899-DED2-4DC0-BB13-10F011206CE4}"/>
    <cellStyle name="Input 5 2 18" xfId="35588" xr:uid="{E1A57438-1411-43D9-B177-D708583AF00B}"/>
    <cellStyle name="Input 5 2 2" xfId="2478" xr:uid="{BF2A54F8-0C63-4036-B98D-2E2CF76AA817}"/>
    <cellStyle name="Input 5 2 2 10" xfId="5509" xr:uid="{97FF9628-0177-4B36-8808-78B71B0B69D7}"/>
    <cellStyle name="Input 5 2 2 10 2" xfId="9582" xr:uid="{06ED6B17-18EF-407E-BE82-692D500FE335}"/>
    <cellStyle name="Input 5 2 2 10 2 2" xfId="27149" xr:uid="{694D4A54-EB07-403F-9CBE-0668183D4C1C}"/>
    <cellStyle name="Input 5 2 2 10 2 3" xfId="34325" xr:uid="{C107C53F-83BF-4328-ADE9-660483258987}"/>
    <cellStyle name="Input 5 2 2 10 2 4" xfId="42832" xr:uid="{DF9F6C98-0ACD-46A0-9A13-766F2DD69257}"/>
    <cellStyle name="Input 5 2 2 10 2 5" xfId="18242" xr:uid="{243536F7-8AF9-42D7-801F-2EC555B7842D}"/>
    <cellStyle name="Input 5 2 2 10 3" xfId="23076" xr:uid="{49AEC974-2702-490E-91E6-BF6AFA99698A}"/>
    <cellStyle name="Input 5 2 2 10 4" xfId="30651" xr:uid="{2AA25AE2-680C-414E-B2D2-F8B18D150D92}"/>
    <cellStyle name="Input 5 2 2 10 5" xfId="38759" xr:uid="{9D5D083D-4835-49B6-AEF9-24B398D25ABC}"/>
    <cellStyle name="Input 5 2 2 10 6" xfId="46324" xr:uid="{5F3F5CC0-E42C-45B2-83B6-D054807E7D4F}"/>
    <cellStyle name="Input 5 2 2 10 7" xfId="14179" xr:uid="{AFF5F30F-7EEA-4EC7-AEB5-37647A30BCCC}"/>
    <cellStyle name="Input 5 2 2 11" xfId="7100" xr:uid="{47C850A4-C874-46DA-9A20-2DBACAF1782B}"/>
    <cellStyle name="Input 5 2 2 11 2" xfId="24667" xr:uid="{8CD996C5-DBBC-4BC4-9E4D-03D004E8F638}"/>
    <cellStyle name="Input 5 2 2 11 3" xfId="32097" xr:uid="{7027F08A-27EE-4AE7-98BB-E212991626B8}"/>
    <cellStyle name="Input 5 2 2 11 4" xfId="40350" xr:uid="{33F3384B-C2E8-4A0B-8576-E93B27CE7675}"/>
    <cellStyle name="Input 5 2 2 11 5" xfId="15760" xr:uid="{6A435B30-2322-4692-9124-A87293BA8B4B}"/>
    <cellStyle name="Input 5 2 2 12" xfId="20044" xr:uid="{02118ACE-5103-4113-8696-414F7D5F9FA3}"/>
    <cellStyle name="Input 5 2 2 13" xfId="11249" xr:uid="{6CD0E7AE-5FF0-41C8-8C9D-D1C7B5DA4842}"/>
    <cellStyle name="Input 5 2 2 2" xfId="3041" xr:uid="{D8CF31AF-4A39-4F9F-92B0-5922798D2E9C}"/>
    <cellStyle name="Input 5 2 2 2 10" xfId="28699" xr:uid="{408F1110-3396-4726-9219-3A76B9205462}"/>
    <cellStyle name="Input 5 2 2 2 11" xfId="36290" xr:uid="{84610244-DF08-4FD6-BAD7-D13CE6BF7C43}"/>
    <cellStyle name="Input 5 2 2 2 12" xfId="44376" xr:uid="{EC275429-149D-45D8-87C1-469816382724}"/>
    <cellStyle name="Input 5 2 2 2 13" xfId="11776" xr:uid="{4A4AA665-E711-436D-85EB-9488EE105BB9}"/>
    <cellStyle name="Input 5 2 2 2 2" xfId="4946" xr:uid="{658BC41D-442E-426A-B8D3-EC41C51B74F3}"/>
    <cellStyle name="Input 5 2 2 2 2 2" xfId="9126" xr:uid="{10B6876E-646B-4B7B-BAED-F0F76DB36AF2}"/>
    <cellStyle name="Input 5 2 2 2 2 2 2" xfId="26693" xr:uid="{4B6DA843-03EF-4945-952D-0B6C2EB983D8}"/>
    <cellStyle name="Input 5 2 2 2 2 2 3" xfId="33869" xr:uid="{71DA757A-8159-4C90-96B5-DB6974D0AA21}"/>
    <cellStyle name="Input 5 2 2 2 2 2 4" xfId="42376" xr:uid="{453A35CD-3DEC-4B4F-800E-2911BE60B7F6}"/>
    <cellStyle name="Input 5 2 2 2 2 2 5" xfId="17786" xr:uid="{CDACEA3D-1ACA-4E10-9836-9796CC511087}"/>
    <cellStyle name="Input 5 2 2 2 2 3" xfId="22513" xr:uid="{34D5C9B5-404F-401F-BFEA-48748D16B359}"/>
    <cellStyle name="Input 5 2 2 2 2 4" xfId="30152" xr:uid="{19CC5847-E967-4CD4-90ED-08A97FC0CEC1}"/>
    <cellStyle name="Input 5 2 2 2 2 5" xfId="38196" xr:uid="{7B7966C8-4E89-40D0-9BCF-7A2F962B4F57}"/>
    <cellStyle name="Input 5 2 2 2 2 6" xfId="45825" xr:uid="{37B03BAD-B033-410B-83F4-73AB6F229494}"/>
    <cellStyle name="Input 5 2 2 2 2 7" xfId="13618" xr:uid="{04F046C9-717E-475F-A39D-86FC403F515B}"/>
    <cellStyle name="Input 5 2 2 2 3" xfId="5658" xr:uid="{8E67B14D-48DC-4333-85B4-922EA67149D9}"/>
    <cellStyle name="Input 5 2 2 2 3 2" xfId="9718" xr:uid="{12EBD91C-0ABD-47F0-9644-15F1A49EF06C}"/>
    <cellStyle name="Input 5 2 2 2 3 2 2" xfId="27285" xr:uid="{DAC96536-21FE-4DA5-AB18-AD74C6E0CE6C}"/>
    <cellStyle name="Input 5 2 2 2 3 2 3" xfId="34461" xr:uid="{E35396C6-7641-427A-B0D6-7DC03A2B5261}"/>
    <cellStyle name="Input 5 2 2 2 3 2 4" xfId="42968" xr:uid="{1BD6CAA2-A771-4A39-8649-B2260CB458A3}"/>
    <cellStyle name="Input 5 2 2 2 3 2 5" xfId="18378" xr:uid="{BE15AA00-4207-490A-88F6-C1DEA51B5CF7}"/>
    <cellStyle name="Input 5 2 2 2 3 3" xfId="23225" xr:uid="{B30E55FB-4DD0-4EF2-BE26-A08AAA3AE6CB}"/>
    <cellStyle name="Input 5 2 2 2 3 4" xfId="30800" xr:uid="{774B496D-515D-41FC-9A68-5FB62F0EFCCD}"/>
    <cellStyle name="Input 5 2 2 2 3 5" xfId="38908" xr:uid="{0F20238B-3EFA-4517-86A8-A9241AB20FB0}"/>
    <cellStyle name="Input 5 2 2 2 3 6" xfId="46473" xr:uid="{FE516FE7-387D-4148-9EEB-A2F1337DBBEB}"/>
    <cellStyle name="Input 5 2 2 2 3 7" xfId="14328" xr:uid="{A7F54328-DB22-4017-B475-F8AF04270C68}"/>
    <cellStyle name="Input 5 2 2 2 4" xfId="5929" xr:uid="{07BE2893-16F5-46D5-937E-EC5F5CB2A6BC}"/>
    <cellStyle name="Input 5 2 2 2 4 2" xfId="9980" xr:uid="{E4A88004-62DC-431F-8EB4-118DB98B7063}"/>
    <cellStyle name="Input 5 2 2 2 4 2 2" xfId="27547" xr:uid="{63209649-33D6-4312-95B8-E6622F7D8B07}"/>
    <cellStyle name="Input 5 2 2 2 4 2 3" xfId="34723" xr:uid="{C06C5971-C5D5-4FAB-AA13-DE583CFD46E7}"/>
    <cellStyle name="Input 5 2 2 2 4 2 4" xfId="43230" xr:uid="{54A11659-58EF-44FD-A7FB-75701E4CE531}"/>
    <cellStyle name="Input 5 2 2 2 4 2 5" xfId="18640" xr:uid="{00F45987-93C0-4A1E-B886-733A976EDF91}"/>
    <cellStyle name="Input 5 2 2 2 4 3" xfId="23496" xr:uid="{C4A814C5-9498-490C-BA1D-F78F72881194}"/>
    <cellStyle name="Input 5 2 2 2 4 4" xfId="31071" xr:uid="{2233C3D2-6A4A-45CE-99BA-DF18C0289FED}"/>
    <cellStyle name="Input 5 2 2 2 4 5" xfId="39179" xr:uid="{015DBC17-C08F-4231-9CB1-138CA897E815}"/>
    <cellStyle name="Input 5 2 2 2 4 6" xfId="46744" xr:uid="{B81BBF20-1F11-4406-B0FD-23636BDBD27A}"/>
    <cellStyle name="Input 5 2 2 2 4 7" xfId="14599" xr:uid="{F8D4D609-D313-4481-8605-BEADBB67CED2}"/>
    <cellStyle name="Input 5 2 2 2 5" xfId="6287" xr:uid="{8C53CBCB-08A3-42D8-A1C4-C639EB02B162}"/>
    <cellStyle name="Input 5 2 2 2 5 2" xfId="10327" xr:uid="{00AFC51A-4198-411B-97EC-8386CEB9E7E3}"/>
    <cellStyle name="Input 5 2 2 2 5 2 2" xfId="27894" xr:uid="{568B71AB-2B41-48D7-9EEB-05DAAADB835F}"/>
    <cellStyle name="Input 5 2 2 2 5 2 3" xfId="35070" xr:uid="{B7669E54-47AA-4A4D-921D-85B0B0AE578F}"/>
    <cellStyle name="Input 5 2 2 2 5 2 4" xfId="43577" xr:uid="{17CE84EC-7867-4D52-ACE4-10356FBC8A8C}"/>
    <cellStyle name="Input 5 2 2 2 5 2 5" xfId="18987" xr:uid="{54BFA527-22C0-4EA7-8041-0E92E3C619FA}"/>
    <cellStyle name="Input 5 2 2 2 5 3" xfId="23854" xr:uid="{26A1FEFA-F05B-4CB5-9685-267E8697B4DF}"/>
    <cellStyle name="Input 5 2 2 2 5 4" xfId="31429" xr:uid="{806C0ACC-21AB-4BE7-8D7A-5F5858F937CA}"/>
    <cellStyle name="Input 5 2 2 2 5 5" xfId="39537" xr:uid="{3499B155-724C-4B76-9439-94B11DC22CFE}"/>
    <cellStyle name="Input 5 2 2 2 5 6" xfId="47102" xr:uid="{CC9EA1C9-BCBA-46AD-8939-E550373F712E}"/>
    <cellStyle name="Input 5 2 2 2 5 7" xfId="14957" xr:uid="{FDA400D1-A228-43F1-8E32-E04D03F060AB}"/>
    <cellStyle name="Input 5 2 2 2 6" xfId="6619" xr:uid="{06C4BC9A-1D5A-4DD1-8BF7-7B71A23E583C}"/>
    <cellStyle name="Input 5 2 2 2 6 2" xfId="10647" xr:uid="{EB09773D-7AAC-4091-A274-3E39091C010D}"/>
    <cellStyle name="Input 5 2 2 2 6 2 2" xfId="28214" xr:uid="{D6E714F5-CC6F-476C-A0A6-CBC87FA44CBB}"/>
    <cellStyle name="Input 5 2 2 2 6 2 3" xfId="35390" xr:uid="{209736DE-F349-46DC-B798-B58B9721F60D}"/>
    <cellStyle name="Input 5 2 2 2 6 2 4" xfId="43897" xr:uid="{FB9DF836-EBFF-4300-A69B-A42B85F62575}"/>
    <cellStyle name="Input 5 2 2 2 6 2 5" xfId="19307" xr:uid="{AB5AA7F7-8B38-489D-B452-FECF4966745B}"/>
    <cellStyle name="Input 5 2 2 2 6 3" xfId="24186" xr:uid="{280D941E-B3DC-4848-8C45-92EF56C51D5F}"/>
    <cellStyle name="Input 5 2 2 2 6 4" xfId="31761" xr:uid="{A6494851-7FC8-4C29-8F8F-A705AA04A0C3}"/>
    <cellStyle name="Input 5 2 2 2 6 5" xfId="39869" xr:uid="{BDFB7E39-4DB7-4FAB-A3FF-7C43943493E5}"/>
    <cellStyle name="Input 5 2 2 2 6 6" xfId="47434" xr:uid="{997E154A-3580-462B-BFF9-0D4FA8D3AF86}"/>
    <cellStyle name="Input 5 2 2 2 6 7" xfId="15289" xr:uid="{3D7AF391-007F-4152-9A3A-B55F0920C01B}"/>
    <cellStyle name="Input 5 2 2 2 7" xfId="3510" xr:uid="{AF62140F-A83B-4F09-A6E1-53855300FCCB}"/>
    <cellStyle name="Input 5 2 2 2 7 2" xfId="8094" xr:uid="{BFC3D59D-E43C-4679-ACD2-039F80C3DC2D}"/>
    <cellStyle name="Input 5 2 2 2 7 2 2" xfId="25661" xr:uid="{A55AC634-CC55-4D90-BB63-73901CB9CAF3}"/>
    <cellStyle name="Input 5 2 2 2 7 2 3" xfId="32837" xr:uid="{D6223ADE-262C-4ADC-89E3-5FDDCB4E1E31}"/>
    <cellStyle name="Input 5 2 2 2 7 2 4" xfId="41344" xr:uid="{84FEEC9C-0351-4E63-882C-693CBF748CF7}"/>
    <cellStyle name="Input 5 2 2 2 7 2 5" xfId="16754" xr:uid="{E9F61AE9-B057-4D5D-A5B6-E2B2DE412A4E}"/>
    <cellStyle name="Input 5 2 2 2 7 3" xfId="21077" xr:uid="{D9FEA748-1849-46A6-B89D-1B85505D50DA}"/>
    <cellStyle name="Input 5 2 2 2 7 4" xfId="29096" xr:uid="{14F01939-4E73-471B-87D1-35952F563479}"/>
    <cellStyle name="Input 5 2 2 2 7 5" xfId="36760" xr:uid="{8CC6CBFE-837B-4F72-A832-0E5B2418A2A2}"/>
    <cellStyle name="Input 5 2 2 2 7 6" xfId="44772" xr:uid="{ED9B371D-7C55-40D4-B527-3D2733105323}"/>
    <cellStyle name="Input 5 2 2 2 7 7" xfId="12236" xr:uid="{1AB58419-54B5-45DD-818F-BA445F98699E}"/>
    <cellStyle name="Input 5 2 2 2 8" xfId="7663" xr:uid="{5B9A8C88-16C2-4F3C-84FC-F73C5ED64B2B}"/>
    <cellStyle name="Input 5 2 2 2 8 2" xfId="25230" xr:uid="{B97C5BF8-E361-474C-A67B-F84A1312FBC1}"/>
    <cellStyle name="Input 5 2 2 2 8 3" xfId="32468" xr:uid="{AFCB91F6-A4D4-43AA-9CF7-A9EC469D41B4}"/>
    <cellStyle name="Input 5 2 2 2 8 4" xfId="40913" xr:uid="{3C663BE2-AB8B-4A49-9CAB-49CFD9347594}"/>
    <cellStyle name="Input 5 2 2 2 8 5" xfId="16323" xr:uid="{D15C9FA1-1770-4F86-A457-2D38ED6ED504}"/>
    <cellStyle name="Input 5 2 2 2 9" xfId="20607" xr:uid="{83A51F6E-5F0B-4A18-A315-FB054D2F115B}"/>
    <cellStyle name="Input 5 2 2 3" xfId="2631" xr:uid="{3309C432-5FAB-4882-B8EE-3076CC3451AC}"/>
    <cellStyle name="Input 5 2 2 3 10" xfId="28453" xr:uid="{4614E311-F260-41C9-A1AD-F42527CA036D}"/>
    <cellStyle name="Input 5 2 2 3 11" xfId="35886" xr:uid="{7F448FCF-84F9-4567-8BEA-7906C571E960}"/>
    <cellStyle name="Input 5 2 2 3 12" xfId="44132" xr:uid="{EEB89E93-64C2-4878-83C7-2FA3DEFE5DC9}"/>
    <cellStyle name="Input 5 2 2 3 13" xfId="11396" xr:uid="{4E98DBF1-5287-4FF8-9838-1AE22400AB17}"/>
    <cellStyle name="Input 5 2 2 3 2" xfId="4536" xr:uid="{B32A6F28-B486-40BC-99EE-DFD335001D96}"/>
    <cellStyle name="Input 5 2 2 3 2 2" xfId="8850" xr:uid="{053768AE-F94D-45F9-A078-6DF1919BE20F}"/>
    <cellStyle name="Input 5 2 2 3 2 2 2" xfId="26417" xr:uid="{6BB105D7-1085-4CE2-B810-F76B1ACCFD99}"/>
    <cellStyle name="Input 5 2 2 3 2 2 3" xfId="33593" xr:uid="{1E8DF2C9-F507-46F8-B545-F5E5D928685A}"/>
    <cellStyle name="Input 5 2 2 3 2 2 4" xfId="42100" xr:uid="{5F2FCDD7-052D-4FF9-BC85-997107F42266}"/>
    <cellStyle name="Input 5 2 2 3 2 2 5" xfId="17510" xr:uid="{4A0F7482-E61B-41DF-B306-13FDA8A19B3D}"/>
    <cellStyle name="Input 5 2 2 3 2 3" xfId="22103" xr:uid="{81074B2F-7D5D-4789-9D5E-A7FAC04C8D80}"/>
    <cellStyle name="Input 5 2 2 3 2 4" xfId="29906" xr:uid="{D974B14E-D745-4735-A1D6-4BC0AE993AE0}"/>
    <cellStyle name="Input 5 2 2 3 2 5" xfId="37786" xr:uid="{AA31CD13-608C-430F-9BAD-7912ED2F02C1}"/>
    <cellStyle name="Input 5 2 2 3 2 6" xfId="45581" xr:uid="{8FB7FBCC-7D4A-426C-B456-4E7871A129B6}"/>
    <cellStyle name="Input 5 2 2 3 2 7" xfId="13238" xr:uid="{ABE2519E-5D12-4B94-B33F-D6B347977A2C}"/>
    <cellStyle name="Input 5 2 2 3 3" xfId="5253" xr:uid="{1B3F5D79-D0D2-48AB-B1EB-0BF3BF78F821}"/>
    <cellStyle name="Input 5 2 2 3 3 2" xfId="9342" xr:uid="{9ED2C89B-AF5C-40E5-97BE-63BAC0CA4DAE}"/>
    <cellStyle name="Input 5 2 2 3 3 2 2" xfId="26909" xr:uid="{DE5AC242-D0DB-4C98-BC6E-0006AF995843}"/>
    <cellStyle name="Input 5 2 2 3 3 2 3" xfId="34085" xr:uid="{F6DDA70C-25FB-4C47-A931-D6F4A524FF7D}"/>
    <cellStyle name="Input 5 2 2 3 3 2 4" xfId="42592" xr:uid="{27348933-B9A6-4725-8AED-FED061A1883D}"/>
    <cellStyle name="Input 5 2 2 3 3 2 5" xfId="18002" xr:uid="{6CC864EA-8DBB-4C92-8718-087E3FC24CDD}"/>
    <cellStyle name="Input 5 2 2 3 3 3" xfId="22820" xr:uid="{424CCCE1-1D06-46F6-A02D-6EA78C77E3D1}"/>
    <cellStyle name="Input 5 2 2 3 3 4" xfId="30395" xr:uid="{AD20E9C6-A105-435B-82BE-DF3E6CB06530}"/>
    <cellStyle name="Input 5 2 2 3 3 5" xfId="38503" xr:uid="{FAD14175-E9F7-44BF-B23A-E12EBB6BA0F2}"/>
    <cellStyle name="Input 5 2 2 3 3 6" xfId="46068" xr:uid="{16AA980E-5F84-41E2-B52B-15729C512E03}"/>
    <cellStyle name="Input 5 2 2 3 3 7" xfId="13923" xr:uid="{29E701F6-C084-4F20-BA09-26A8EF410605}"/>
    <cellStyle name="Input 5 2 2 3 4" xfId="5578" xr:uid="{566B5365-2DF2-4453-8B6C-6BBFF1E56BAC}"/>
    <cellStyle name="Input 5 2 2 3 4 2" xfId="9643" xr:uid="{C756AA13-439E-4A54-8FE4-C724EEA97D8D}"/>
    <cellStyle name="Input 5 2 2 3 4 2 2" xfId="27210" xr:uid="{5E802669-17D4-4428-9731-05C46D669581}"/>
    <cellStyle name="Input 5 2 2 3 4 2 3" xfId="34386" xr:uid="{38C05310-EF5E-416C-9280-19E610D22E05}"/>
    <cellStyle name="Input 5 2 2 3 4 2 4" xfId="42893" xr:uid="{257802C9-5AC9-43D4-9F99-FF07D95C190C}"/>
    <cellStyle name="Input 5 2 2 3 4 2 5" xfId="18303" xr:uid="{3A27875E-DD88-4705-B1DA-8D11E8077F1F}"/>
    <cellStyle name="Input 5 2 2 3 4 3" xfId="23145" xr:uid="{FB13585B-9620-4093-93B9-FAD1FE70DFD2}"/>
    <cellStyle name="Input 5 2 2 3 4 4" xfId="30720" xr:uid="{E0E29601-8E0C-4FEF-8FF7-EDEA82C5BC2A}"/>
    <cellStyle name="Input 5 2 2 3 4 5" xfId="38828" xr:uid="{89869059-1A5D-4B89-A67A-1753C665DCE0}"/>
    <cellStyle name="Input 5 2 2 3 4 6" xfId="46393" xr:uid="{D3C66577-20F7-435D-BF9B-5779B6333D86}"/>
    <cellStyle name="Input 5 2 2 3 4 7" xfId="14248" xr:uid="{A591BAF5-7C86-430F-BE09-99DDA6547324}"/>
    <cellStyle name="Input 5 2 2 3 5" xfId="5897" xr:uid="{F6EB6388-EC59-4DB7-B2FD-6578910FFE29}"/>
    <cellStyle name="Input 5 2 2 3 5 2" xfId="9951" xr:uid="{30D3592C-86B1-4894-B8A4-5150E44D63FE}"/>
    <cellStyle name="Input 5 2 2 3 5 2 2" xfId="27518" xr:uid="{E5431336-4BCF-46FC-9EE7-05633101E0C4}"/>
    <cellStyle name="Input 5 2 2 3 5 2 3" xfId="34694" xr:uid="{DF411E35-C5C7-4BFE-8BDA-9BC2A7E34E17}"/>
    <cellStyle name="Input 5 2 2 3 5 2 4" xfId="43201" xr:uid="{43E27C8B-921D-472A-A2BB-F43573CA90CA}"/>
    <cellStyle name="Input 5 2 2 3 5 2 5" xfId="18611" xr:uid="{FB880EC7-6C1B-4478-B576-36F7963F0CD3}"/>
    <cellStyle name="Input 5 2 2 3 5 3" xfId="23464" xr:uid="{8CFF6BA4-B1D4-4ADF-A874-F676C72CE805}"/>
    <cellStyle name="Input 5 2 2 3 5 4" xfId="31039" xr:uid="{F71FEDEF-5778-49AD-9950-EDE2C5BE55F9}"/>
    <cellStyle name="Input 5 2 2 3 5 5" xfId="39147" xr:uid="{2D26826D-B4C2-43EE-8B76-1C32843DF560}"/>
    <cellStyle name="Input 5 2 2 3 5 6" xfId="46712" xr:uid="{AB3C737B-2992-4B6C-A9B1-29674234D62D}"/>
    <cellStyle name="Input 5 2 2 3 5 7" xfId="14567" xr:uid="{A5F6EB92-C25B-4124-B3C0-D1F8D681C099}"/>
    <cellStyle name="Input 5 2 2 3 6" xfId="3583" xr:uid="{EE7849CC-292E-47C0-BD94-2B2C7839AAE7}"/>
    <cellStyle name="Input 5 2 2 3 6 2" xfId="8147" xr:uid="{451A48B0-23D7-4D0A-9C3A-EF4C0116B05C}"/>
    <cellStyle name="Input 5 2 2 3 6 2 2" xfId="25714" xr:uid="{8B43AD0A-E194-4253-AECD-8579B7651E90}"/>
    <cellStyle name="Input 5 2 2 3 6 2 3" xfId="32890" xr:uid="{3146C8C7-D9CE-4971-9E45-ECE2E5CF7DF4}"/>
    <cellStyle name="Input 5 2 2 3 6 2 4" xfId="41397" xr:uid="{FAC9B63B-2AED-4156-91AB-5B6BE346A9ED}"/>
    <cellStyle name="Input 5 2 2 3 6 2 5" xfId="16807" xr:uid="{71B8FFE5-A8A1-4D17-A125-8CF4D5BBA64E}"/>
    <cellStyle name="Input 5 2 2 3 6 3" xfId="21150" xr:uid="{60B856C0-566E-4320-BA04-7C0D3A5C7EF7}"/>
    <cellStyle name="Input 5 2 2 3 6 4" xfId="29168" xr:uid="{76E580C5-BE09-466D-A60A-65EDD4095369}"/>
    <cellStyle name="Input 5 2 2 3 6 5" xfId="36833" xr:uid="{9B3ECE6F-640E-44E8-A596-C52AD61D96C8}"/>
    <cellStyle name="Input 5 2 2 3 6 6" xfId="44844" xr:uid="{A434FCA6-3A0E-4D66-9BBF-37756E0AFBFB}"/>
    <cellStyle name="Input 5 2 2 3 6 7" xfId="12309" xr:uid="{D9CF7158-34A7-4CFA-B34A-2DC3F29030E9}"/>
    <cellStyle name="Input 5 2 2 3 7" xfId="4210" xr:uid="{98FED988-9E50-453A-B3E3-1C806D4B67CD}"/>
    <cellStyle name="Input 5 2 2 3 7 2" xfId="8639" xr:uid="{00D0C058-AFED-405E-AEF5-59AAFED8C213}"/>
    <cellStyle name="Input 5 2 2 3 7 2 2" xfId="26206" xr:uid="{9547AEC4-A737-44DE-AEC7-42790DF89CB6}"/>
    <cellStyle name="Input 5 2 2 3 7 2 3" xfId="33382" xr:uid="{904DD444-AE40-4CE7-BA2A-E0C3CA1DA951}"/>
    <cellStyle name="Input 5 2 2 3 7 2 4" xfId="41889" xr:uid="{AE9FD5A0-A7CE-4F9B-B8A6-86629BE13CCF}"/>
    <cellStyle name="Input 5 2 2 3 7 2 5" xfId="17299" xr:uid="{0336E2FB-763C-49F3-B202-5B2A1AF60466}"/>
    <cellStyle name="Input 5 2 2 3 7 3" xfId="21777" xr:uid="{480C3F97-16A7-42B5-A99E-87DF20D8743D}"/>
    <cellStyle name="Input 5 2 2 3 7 4" xfId="29709" xr:uid="{34F738C7-D80B-423E-A0EA-C75DE2A92016}"/>
    <cellStyle name="Input 5 2 2 3 7 5" xfId="37460" xr:uid="{CA4EE4F1-64CA-4641-928A-2E560DFB41D2}"/>
    <cellStyle name="Input 5 2 2 3 7 6" xfId="45384" xr:uid="{EB65F836-2186-4839-91D6-5AACDD324CEF}"/>
    <cellStyle name="Input 5 2 2 3 7 7" xfId="12926" xr:uid="{491D6026-C8AF-4C15-9F0C-1124FCDBE981}"/>
    <cellStyle name="Input 5 2 2 3 8" xfId="7253" xr:uid="{DA38E8F7-5CB3-44F6-B9DD-B062B27A19BF}"/>
    <cellStyle name="Input 5 2 2 3 8 2" xfId="24820" xr:uid="{6F0C8A42-0CB9-46CA-BE06-6CC243721B34}"/>
    <cellStyle name="Input 5 2 2 3 8 3" xfId="32192" xr:uid="{F1C33BE8-E47B-4FFC-8422-8E02CA4D11F5}"/>
    <cellStyle name="Input 5 2 2 3 8 4" xfId="40503" xr:uid="{D38F0BEC-AA4C-4585-8A28-A4C3E678AF79}"/>
    <cellStyle name="Input 5 2 2 3 8 5" xfId="15913" xr:uid="{3BA00B30-1C61-4BBB-91C6-3EF24E7E6574}"/>
    <cellStyle name="Input 5 2 2 3 9" xfId="20197" xr:uid="{FC5FB07D-64AE-4604-BA52-4F96F19E756C}"/>
    <cellStyle name="Input 5 2 2 4" xfId="3163" xr:uid="{49858562-BF5C-4080-AEC4-A8416B755DFF}"/>
    <cellStyle name="Input 5 2 2 4 10" xfId="28763" xr:uid="{BF3A5D9C-5EDF-4584-8015-70650F2D2744}"/>
    <cellStyle name="Input 5 2 2 4 11" xfId="36413" xr:uid="{7C56B02C-08DE-4341-B151-5260C0FA70FD}"/>
    <cellStyle name="Input 5 2 2 4 12" xfId="44440" xr:uid="{F240CD3D-28B3-4396-A182-7FD40559E3F0}"/>
    <cellStyle name="Input 5 2 2 4 13" xfId="11897" xr:uid="{086CAD5B-1258-40D5-A494-32D5BDBB9273}"/>
    <cellStyle name="Input 5 2 2 4 2" xfId="5069" xr:uid="{CA323485-B9BE-45D5-8796-8C8D26C964FE}"/>
    <cellStyle name="Input 5 2 2 4 2 2" xfId="9192" xr:uid="{ABE9A6ED-BE92-4851-B6E9-D5EEEEDC10C0}"/>
    <cellStyle name="Input 5 2 2 4 2 2 2" xfId="26759" xr:uid="{2ADC100E-1950-4553-8D5D-37998CE334F8}"/>
    <cellStyle name="Input 5 2 2 4 2 2 3" xfId="33935" xr:uid="{09678459-02E1-416D-AE76-05BE8C7C8DBE}"/>
    <cellStyle name="Input 5 2 2 4 2 2 4" xfId="42442" xr:uid="{7C11DAB3-6B5E-48C1-B069-216E817DEB98}"/>
    <cellStyle name="Input 5 2 2 4 2 2 5" xfId="17852" xr:uid="{49F995D0-76D9-49D8-B920-3444E372D582}"/>
    <cellStyle name="Input 5 2 2 4 2 3" xfId="22636" xr:uid="{808660C5-B4C4-46B5-970C-8CFC3BD61FD4}"/>
    <cellStyle name="Input 5 2 2 4 2 4" xfId="30216" xr:uid="{E9390E3E-C8AB-41E7-B143-0D0AC888794F}"/>
    <cellStyle name="Input 5 2 2 4 2 5" xfId="38319" xr:uid="{8710D503-E190-401C-98F9-1A3D60456DB0}"/>
    <cellStyle name="Input 5 2 2 4 2 6" xfId="45889" xr:uid="{823D7F29-1ED1-4CDC-A10F-BE428D023E63}"/>
    <cellStyle name="Input 5 2 2 4 2 7" xfId="13739" xr:uid="{8F93F134-1B2A-4960-A8DD-118D6C69DE1D}"/>
    <cellStyle name="Input 5 2 2 4 3" xfId="3972" xr:uid="{BF18DD5F-398B-429C-A191-CA50A6598AD8}"/>
    <cellStyle name="Input 5 2 2 4 3 2" xfId="8470" xr:uid="{4D543C83-6A98-414A-93CF-C091AE0EF020}"/>
    <cellStyle name="Input 5 2 2 4 3 2 2" xfId="26037" xr:uid="{41A7480C-6330-45F8-B0B6-7BA054771252}"/>
    <cellStyle name="Input 5 2 2 4 3 2 3" xfId="33213" xr:uid="{3EA30807-9908-4449-8CAC-4E0EAEE6B776}"/>
    <cellStyle name="Input 5 2 2 4 3 2 4" xfId="41720" xr:uid="{119E0C00-CE3B-4966-A4A8-3CF6954C7365}"/>
    <cellStyle name="Input 5 2 2 4 3 2 5" xfId="17130" xr:uid="{F9B7477B-74F3-4379-8F43-E2D6C539677C}"/>
    <cellStyle name="Input 5 2 2 4 3 3" xfId="21539" xr:uid="{7BA04775-9326-4828-AE83-D54AA515892F}"/>
    <cellStyle name="Input 5 2 2 4 3 4" xfId="29517" xr:uid="{24F168AA-EE8E-494F-8826-3B3080505521}"/>
    <cellStyle name="Input 5 2 2 4 3 5" xfId="37222" xr:uid="{8F078455-D69B-4E32-B88A-A401D6645D0D}"/>
    <cellStyle name="Input 5 2 2 4 3 6" xfId="45192" xr:uid="{1C39EB43-3641-4BB7-936B-3668B0700915}"/>
    <cellStyle name="Input 5 2 2 4 3 7" xfId="12690" xr:uid="{009144A4-C925-4C9A-8AF7-E60476373F6A}"/>
    <cellStyle name="Input 5 2 2 4 4" xfId="5997" xr:uid="{83BBE2D6-3984-4233-A0EC-633AEDB10A9A}"/>
    <cellStyle name="Input 5 2 2 4 4 2" xfId="10047" xr:uid="{06C07A7B-B8F6-4BF1-98B4-1E557934EC18}"/>
    <cellStyle name="Input 5 2 2 4 4 2 2" xfId="27614" xr:uid="{9C85A5E5-C325-4DB1-B666-99E3C304E790}"/>
    <cellStyle name="Input 5 2 2 4 4 2 3" xfId="34790" xr:uid="{FCDA299E-B477-4CE7-9B5E-C909BA15782D}"/>
    <cellStyle name="Input 5 2 2 4 4 2 4" xfId="43297" xr:uid="{1806F284-BC39-46A1-97BE-3CC6AE475F6B}"/>
    <cellStyle name="Input 5 2 2 4 4 2 5" xfId="18707" xr:uid="{E8AB79B5-3564-4B31-A7A1-7F50F6D61288}"/>
    <cellStyle name="Input 5 2 2 4 4 3" xfId="23564" xr:uid="{4ACFEB46-E825-4BCA-A5AF-390D95C649D2}"/>
    <cellStyle name="Input 5 2 2 4 4 4" xfId="31139" xr:uid="{5F65B957-3A6B-4969-B8CF-CED729630BED}"/>
    <cellStyle name="Input 5 2 2 4 4 5" xfId="39247" xr:uid="{ACC658D5-3FB8-45C3-8319-C59F53969C2B}"/>
    <cellStyle name="Input 5 2 2 4 4 6" xfId="46812" xr:uid="{7F9C395A-2C8E-49C7-8EAF-C640B1A5F8EA}"/>
    <cellStyle name="Input 5 2 2 4 4 7" xfId="14667" xr:uid="{A5140072-415C-408B-8017-A7CFC3322A5D}"/>
    <cellStyle name="Input 5 2 2 4 5" xfId="6360" xr:uid="{1E9F1C9A-A387-40C1-9FBF-1393D33F76DB}"/>
    <cellStyle name="Input 5 2 2 4 5 2" xfId="10397" xr:uid="{B3BBF9CA-F060-4550-80FD-4B5DA15AF418}"/>
    <cellStyle name="Input 5 2 2 4 5 2 2" xfId="27964" xr:uid="{7801C077-8658-484E-82A1-D2FBF275C4C8}"/>
    <cellStyle name="Input 5 2 2 4 5 2 3" xfId="35140" xr:uid="{B0E0D89F-1D8F-4B37-9ED6-3FA8CD7DBB6A}"/>
    <cellStyle name="Input 5 2 2 4 5 2 4" xfId="43647" xr:uid="{280680FD-E578-4560-BD55-19197D8109CC}"/>
    <cellStyle name="Input 5 2 2 4 5 2 5" xfId="19057" xr:uid="{396EBA0C-2F57-4E71-856C-26DAA383CA6F}"/>
    <cellStyle name="Input 5 2 2 4 5 3" xfId="23927" xr:uid="{CDDA3427-CA99-4FE8-819E-B4D02FE026DB}"/>
    <cellStyle name="Input 5 2 2 4 5 4" xfId="31502" xr:uid="{E5C2E42F-25D1-49AF-A28C-05E1B112187B}"/>
    <cellStyle name="Input 5 2 2 4 5 5" xfId="39610" xr:uid="{D7257899-7513-4A70-BF1B-9F0E4E46434E}"/>
    <cellStyle name="Input 5 2 2 4 5 6" xfId="47175" xr:uid="{604F1D09-F9CC-41E0-8697-3067B40FE435}"/>
    <cellStyle name="Input 5 2 2 4 5 7" xfId="15030" xr:uid="{0F7F3072-42EC-4265-944F-56B41AA397D4}"/>
    <cellStyle name="Input 5 2 2 4 6" xfId="6692" xr:uid="{9DB5D72C-3D31-44CB-B9EF-99E30BC66D60}"/>
    <cellStyle name="Input 5 2 2 4 6 2" xfId="10714" xr:uid="{878DEB77-ED3E-4D8E-A950-0974A2D046B8}"/>
    <cellStyle name="Input 5 2 2 4 6 2 2" xfId="28281" xr:uid="{32FF6181-F1F2-4875-A39E-ADB50DCCC19C}"/>
    <cellStyle name="Input 5 2 2 4 6 2 3" xfId="35457" xr:uid="{7A4DC2A4-9CD4-4A76-AE7C-9ACBAA8F8C90}"/>
    <cellStyle name="Input 5 2 2 4 6 2 4" xfId="43964" xr:uid="{C9E0E3ED-6819-4245-BA8A-7F5D42DBD552}"/>
    <cellStyle name="Input 5 2 2 4 6 2 5" xfId="19374" xr:uid="{052D4496-2B08-4AF7-B2BF-1708619A82AD}"/>
    <cellStyle name="Input 5 2 2 4 6 3" xfId="24259" xr:uid="{4AE1D3CA-4F5A-4E15-8262-B158F9B5D9D1}"/>
    <cellStyle name="Input 5 2 2 4 6 4" xfId="31834" xr:uid="{7550529F-E967-4153-B61A-13C854A44A9D}"/>
    <cellStyle name="Input 5 2 2 4 6 5" xfId="39942" xr:uid="{817DA00D-BFA6-470F-BEFE-6D992C053458}"/>
    <cellStyle name="Input 5 2 2 4 6 6" xfId="47507" xr:uid="{6C96BE0D-5552-4C8B-8FA3-E77AC9C78BE4}"/>
    <cellStyle name="Input 5 2 2 4 6 7" xfId="15362" xr:uid="{C4821C73-28A3-4B6A-BCF9-5B77999C4280}"/>
    <cellStyle name="Input 5 2 2 4 7" xfId="5733" xr:uid="{0FA34A62-AC5E-4CB4-A32A-D0F079E2B11C}"/>
    <cellStyle name="Input 5 2 2 4 7 2" xfId="9792" xr:uid="{6CB3B520-EE70-4FB3-907F-23A6F9F9DD34}"/>
    <cellStyle name="Input 5 2 2 4 7 2 2" xfId="27359" xr:uid="{1ED290DB-E1B8-4F95-8A67-39809E8982F8}"/>
    <cellStyle name="Input 5 2 2 4 7 2 3" xfId="34535" xr:uid="{5C02AECA-1B89-4AD0-96C2-F2DD7BC8EF94}"/>
    <cellStyle name="Input 5 2 2 4 7 2 4" xfId="43042" xr:uid="{EBE275D2-A608-45BB-A758-A3533C2632F6}"/>
    <cellStyle name="Input 5 2 2 4 7 2 5" xfId="18452" xr:uid="{46D577C1-5FC4-44B2-9D7A-F933D94E9F6C}"/>
    <cellStyle name="Input 5 2 2 4 7 3" xfId="23300" xr:uid="{B0160509-5F3C-4656-B84B-E897F45C7AF5}"/>
    <cellStyle name="Input 5 2 2 4 7 4" xfId="30875" xr:uid="{E530D6F7-B2E5-45B1-BB9A-02C48798CD71}"/>
    <cellStyle name="Input 5 2 2 4 7 5" xfId="38983" xr:uid="{F821F86F-657F-4BF4-99A3-E5EBDAD97D53}"/>
    <cellStyle name="Input 5 2 2 4 7 6" xfId="46548" xr:uid="{8FB02D79-BB52-45C2-B809-8E0E6250F66E}"/>
    <cellStyle name="Input 5 2 2 4 7 7" xfId="14403" xr:uid="{43D2516F-62D6-4EA5-BDB9-0F3AEE5B8E12}"/>
    <cellStyle name="Input 5 2 2 4 8" xfId="7786" xr:uid="{115BA451-E884-4E45-9487-0791673EC680}"/>
    <cellStyle name="Input 5 2 2 4 8 2" xfId="25353" xr:uid="{A3D4EFA5-A977-4EF6-AC9F-78824BFA40D3}"/>
    <cellStyle name="Input 5 2 2 4 8 3" xfId="32534" xr:uid="{2FFF2262-4A46-4CF5-BCF3-722BF69DC3B4}"/>
    <cellStyle name="Input 5 2 2 4 8 4" xfId="41036" xr:uid="{3551DC5C-0118-4AAB-A2C8-26DD60DE6A63}"/>
    <cellStyle name="Input 5 2 2 4 8 5" xfId="16446" xr:uid="{0084082B-0963-49F4-B766-4B3F18B67717}"/>
    <cellStyle name="Input 5 2 2 4 9" xfId="20730" xr:uid="{35B21B96-12BE-4854-9440-FED136402E6A}"/>
    <cellStyle name="Input 5 2 2 5" xfId="4383" xr:uid="{169227E8-7F5F-471A-BB7E-FC17978F3C25}"/>
    <cellStyle name="Input 5 2 2 5 2" xfId="8755" xr:uid="{6E962849-CD66-40F0-B2BF-3CA3A7E066DE}"/>
    <cellStyle name="Input 5 2 2 5 2 2" xfId="26322" xr:uid="{37359BC1-562C-4C62-846E-CF04A4F610C2}"/>
    <cellStyle name="Input 5 2 2 5 2 3" xfId="33498" xr:uid="{C0A8D623-3F14-4D05-88DD-0B878FC63E27}"/>
    <cellStyle name="Input 5 2 2 5 2 4" xfId="42005" xr:uid="{F1105814-0E2B-4C94-A1B3-012A999B3A3E}"/>
    <cellStyle name="Input 5 2 2 5 2 5" xfId="17415" xr:uid="{BFE00DEB-B2B5-4B6B-917F-0DC61F3544EF}"/>
    <cellStyle name="Input 5 2 2 5 3" xfId="21950" xr:uid="{644C5F07-C9A7-4409-83A7-DAD28F700226}"/>
    <cellStyle name="Input 5 2 2 5 4" xfId="29813" xr:uid="{42BBB697-84A4-48BE-9B29-BE1DDF8DA702}"/>
    <cellStyle name="Input 5 2 2 5 5" xfId="37633" xr:uid="{A1467EDA-0BD5-43F0-8EA2-3E5FE11CF3CD}"/>
    <cellStyle name="Input 5 2 2 5 6" xfId="45488" xr:uid="{8AF0C93B-E6BA-43E7-9362-179EC621381A}"/>
    <cellStyle name="Input 5 2 2 5 7" xfId="13087" xr:uid="{98548A5A-6AA3-4582-9877-11A4BFC12F09}"/>
    <cellStyle name="Input 5 2 2 6" xfId="5440" xr:uid="{1BEF34CB-395C-4EC0-BF25-5987624D00CA}"/>
    <cellStyle name="Input 5 2 2 6 2" xfId="9516" xr:uid="{2A7C5B8A-CECE-442D-B439-BD43CF613DE4}"/>
    <cellStyle name="Input 5 2 2 6 2 2" xfId="27083" xr:uid="{15FA35A1-8C28-4FE8-A13D-530F463C4991}"/>
    <cellStyle name="Input 5 2 2 6 2 3" xfId="34259" xr:uid="{D1A4575A-9904-4188-B3F0-8759B31CA2AF}"/>
    <cellStyle name="Input 5 2 2 6 2 4" xfId="42766" xr:uid="{83A6E4FA-41B4-45EE-A4A1-92FE2458B4C5}"/>
    <cellStyle name="Input 5 2 2 6 2 5" xfId="18176" xr:uid="{782DD6B3-1D35-40AB-800C-F873F1D49608}"/>
    <cellStyle name="Input 5 2 2 6 3" xfId="23007" xr:uid="{87C863EF-FA0F-4EA0-9F8A-10DC500D1B8B}"/>
    <cellStyle name="Input 5 2 2 6 4" xfId="30582" xr:uid="{9050194C-FCB3-409B-BF03-EF27D9865AD0}"/>
    <cellStyle name="Input 5 2 2 6 5" xfId="38690" xr:uid="{A6D9711B-E662-47D8-B5F9-3739E3BA2C53}"/>
    <cellStyle name="Input 5 2 2 6 6" xfId="46255" xr:uid="{57E9F6BC-4881-4A4D-B856-D2D0C898C899}"/>
    <cellStyle name="Input 5 2 2 6 7" xfId="14110" xr:uid="{0C3D1F05-CDC0-4277-9F95-F2D6D43C4049}"/>
    <cellStyle name="Input 5 2 2 7" xfId="3288" xr:uid="{A2AE326F-BE1D-4F7A-914F-15E1E3BA606E}"/>
    <cellStyle name="Input 5 2 2 7 2" xfId="7900" xr:uid="{2CA51372-8F58-4E77-B23A-96A9D4A618C8}"/>
    <cellStyle name="Input 5 2 2 7 2 2" xfId="25467" xr:uid="{FE3BDBC8-25B2-496D-9E68-23DA4EEF2C48}"/>
    <cellStyle name="Input 5 2 2 7 2 3" xfId="32643" xr:uid="{70F87C05-3A2D-45F2-9F12-E4E60400F924}"/>
    <cellStyle name="Input 5 2 2 7 2 4" xfId="41150" xr:uid="{5238B11E-89ED-49CC-A40F-227D5CFE9577}"/>
    <cellStyle name="Input 5 2 2 7 2 5" xfId="16560" xr:uid="{B58082D6-B4A8-4C96-944D-C4CEBAAF627F}"/>
    <cellStyle name="Input 5 2 2 7 3" xfId="20855" xr:uid="{2A0D4B0E-C261-46A6-A47B-95E1DBD50F43}"/>
    <cellStyle name="Input 5 2 2 7 4" xfId="28882" xr:uid="{8948D836-229E-4CC3-A7B7-718BE65FDF66}"/>
    <cellStyle name="Input 5 2 2 7 5" xfId="36538" xr:uid="{461C50B7-A035-41C9-86ED-B3A3ED7740B2}"/>
    <cellStyle name="Input 5 2 2 7 6" xfId="44559" xr:uid="{2CFE078D-A621-4A01-B935-985A836623EF}"/>
    <cellStyle name="Input 5 2 2 7 7" xfId="12022" xr:uid="{177407CA-DE59-4621-BA97-2CFC42152320}"/>
    <cellStyle name="Input 5 2 2 8" xfId="5483" xr:uid="{4105B20A-3A6A-435F-B93C-1270FF249AE0}"/>
    <cellStyle name="Input 5 2 2 8 2" xfId="9557" xr:uid="{E59D5D1C-FD1A-4C97-BA06-BF027DED0753}"/>
    <cellStyle name="Input 5 2 2 8 2 2" xfId="27124" xr:uid="{95AA8D70-0E36-4F5F-BFB4-0CC3338650CC}"/>
    <cellStyle name="Input 5 2 2 8 2 3" xfId="34300" xr:uid="{245641FA-C4BB-4923-B364-4C8BCD2569A5}"/>
    <cellStyle name="Input 5 2 2 8 2 4" xfId="42807" xr:uid="{9BFA99B8-F556-4951-A765-8669ACE209B4}"/>
    <cellStyle name="Input 5 2 2 8 2 5" xfId="18217" xr:uid="{8565DD64-0207-48FB-A461-B7CF89507F0E}"/>
    <cellStyle name="Input 5 2 2 8 3" xfId="23050" xr:uid="{936750B3-5FB9-4E4B-A8D6-369AFFC7E2F9}"/>
    <cellStyle name="Input 5 2 2 8 4" xfId="30625" xr:uid="{57E86FE0-99F7-4E1B-99CB-A233C7E9EE7B}"/>
    <cellStyle name="Input 5 2 2 8 5" xfId="38733" xr:uid="{E7A7D9F5-7DBA-454B-8351-1D621793614F}"/>
    <cellStyle name="Input 5 2 2 8 6" xfId="46298" xr:uid="{62A37533-6DE0-4871-AEAB-FA5CD326D273}"/>
    <cellStyle name="Input 5 2 2 8 7" xfId="14153" xr:uid="{74B64EA9-BCB6-4003-9817-1F659344A004}"/>
    <cellStyle name="Input 5 2 2 9" xfId="3493" xr:uid="{420EC43B-11D7-4B3A-9B99-A7C2141589B2}"/>
    <cellStyle name="Input 5 2 2 9 2" xfId="8080" xr:uid="{0811A6F6-27AB-4D44-B977-48FF04A85851}"/>
    <cellStyle name="Input 5 2 2 9 2 2" xfId="25647" xr:uid="{BE831BCC-24AB-4434-B896-9ADC6D1305B2}"/>
    <cellStyle name="Input 5 2 2 9 2 3" xfId="32823" xr:uid="{9FEAD18B-2D28-4A7E-9606-E1DCBA14FBCA}"/>
    <cellStyle name="Input 5 2 2 9 2 4" xfId="41330" xr:uid="{E0BCDFA4-2238-410D-BB24-01AE1C9C46B8}"/>
    <cellStyle name="Input 5 2 2 9 2 5" xfId="16740" xr:uid="{85523496-B89F-448C-81D8-DC3617BE42F7}"/>
    <cellStyle name="Input 5 2 2 9 3" xfId="21060" xr:uid="{E6A30760-39AE-483A-9BE4-421C0EC01FF8}"/>
    <cellStyle name="Input 5 2 2 9 4" xfId="29079" xr:uid="{D9143E4C-97E4-4D52-9454-6803F7176FC1}"/>
    <cellStyle name="Input 5 2 2 9 5" xfId="36743" xr:uid="{73E2F2A6-8A87-4449-8364-445EA7031B0A}"/>
    <cellStyle name="Input 5 2 2 9 6" xfId="44755" xr:uid="{17D1229F-0124-4454-9211-87A5FBA493DC}"/>
    <cellStyle name="Input 5 2 2 9 7" xfId="12219" xr:uid="{17DF9E51-CE98-484C-BE46-FE9C52D01DDA}"/>
    <cellStyle name="Input 5 2 3" xfId="2469" xr:uid="{8B719182-5A84-4E46-A490-829DB22617B3}"/>
    <cellStyle name="Input 5 2 3 10" xfId="3731" xr:uid="{12EB24AD-D040-4C20-BE23-8E2774397623}"/>
    <cellStyle name="Input 5 2 3 10 2" xfId="8277" xr:uid="{FE8E03D1-6F27-4C7E-A6FD-112255C36F83}"/>
    <cellStyle name="Input 5 2 3 10 2 2" xfId="25844" xr:uid="{47AB7FD2-C6A4-4822-BD29-47788F55E3FC}"/>
    <cellStyle name="Input 5 2 3 10 2 3" xfId="33020" xr:uid="{4A92820D-65AF-4AD2-92D3-ECD79D7FDD29}"/>
    <cellStyle name="Input 5 2 3 10 2 4" xfId="41527" xr:uid="{D3E7C9E2-15CF-4A8B-9285-8BACAAD5A78B}"/>
    <cellStyle name="Input 5 2 3 10 2 5" xfId="16937" xr:uid="{F26B754F-4EF8-4B66-915E-5521A74CF41B}"/>
    <cellStyle name="Input 5 2 3 10 3" xfId="21298" xr:uid="{BC6F4D2A-42F1-4CF6-BE06-8D570EC65704}"/>
    <cellStyle name="Input 5 2 3 10 4" xfId="29316" xr:uid="{4A87D8AE-694F-486E-A0C5-201A595CD3A1}"/>
    <cellStyle name="Input 5 2 3 10 5" xfId="36981" xr:uid="{74D9FD06-978D-4483-89C3-6702E26CAB41}"/>
    <cellStyle name="Input 5 2 3 10 6" xfId="44992" xr:uid="{F3B057E4-7009-4181-918E-26F7336DC0DA}"/>
    <cellStyle name="Input 5 2 3 10 7" xfId="12457" xr:uid="{E4341D66-B41D-411C-9888-2B346601E403}"/>
    <cellStyle name="Input 5 2 3 11" xfId="7091" xr:uid="{082E3DC3-2C4A-485E-9774-A7E18A5F0176}"/>
    <cellStyle name="Input 5 2 3 11 2" xfId="24658" xr:uid="{33104579-51A4-48F7-AFE4-417BDAC0A1AD}"/>
    <cellStyle name="Input 5 2 3 11 3" xfId="32093" xr:uid="{5C07E7FB-3630-4BE3-8DC1-5608C7315F49}"/>
    <cellStyle name="Input 5 2 3 11 4" xfId="40341" xr:uid="{0FD485A7-22B2-4A27-A502-626B1CC98184}"/>
    <cellStyle name="Input 5 2 3 11 5" xfId="15751" xr:uid="{4D5700A7-7349-450D-877F-81766A53310E}"/>
    <cellStyle name="Input 5 2 3 12" xfId="20035" xr:uid="{09DF025A-29FF-48D0-899D-4312A61ACCFF}"/>
    <cellStyle name="Input 5 2 3 13" xfId="11240" xr:uid="{46DD87EE-DA3B-45C1-A897-8A6D05CB44D9}"/>
    <cellStyle name="Input 5 2 3 2" xfId="3032" xr:uid="{96090F12-FD55-4A63-A89C-1B4BA9C1D80E}"/>
    <cellStyle name="Input 5 2 3 2 10" xfId="28695" xr:uid="{36FC25F0-DC42-42B1-9F4F-8F58BCF0C025}"/>
    <cellStyle name="Input 5 2 3 2 11" xfId="36281" xr:uid="{235E5006-69D7-4603-952A-8E4F12487100}"/>
    <cellStyle name="Input 5 2 3 2 12" xfId="44372" xr:uid="{970846FE-EF5C-49A7-941D-9682ADD8DB3F}"/>
    <cellStyle name="Input 5 2 3 2 13" xfId="11767" xr:uid="{8AE6BE32-E385-44F3-B17A-52962E6C6E5E}"/>
    <cellStyle name="Input 5 2 3 2 2" xfId="4937" xr:uid="{71D195D3-F8EF-417F-92A9-A3A1D0961B63}"/>
    <cellStyle name="Input 5 2 3 2 2 2" xfId="9122" xr:uid="{0345BE9E-C810-4B1B-9B4A-50178C3EFCFB}"/>
    <cellStyle name="Input 5 2 3 2 2 2 2" xfId="26689" xr:uid="{6092577D-9103-4C7A-A316-A7A57B781564}"/>
    <cellStyle name="Input 5 2 3 2 2 2 3" xfId="33865" xr:uid="{F47B8D3C-B5B1-4192-BBA4-E19F55D00AC4}"/>
    <cellStyle name="Input 5 2 3 2 2 2 4" xfId="42372" xr:uid="{98A6CE54-DEFF-4983-AB4C-6DD49EA5115B}"/>
    <cellStyle name="Input 5 2 3 2 2 2 5" xfId="17782" xr:uid="{E36F054B-03A3-4939-938F-828588131EA1}"/>
    <cellStyle name="Input 5 2 3 2 2 3" xfId="22504" xr:uid="{080BFAFD-6DE3-4F79-81C2-FD9C8882A44D}"/>
    <cellStyle name="Input 5 2 3 2 2 4" xfId="30148" xr:uid="{321AFB30-2BC0-4CBB-9824-B15DE02B32B3}"/>
    <cellStyle name="Input 5 2 3 2 2 5" xfId="38187" xr:uid="{38DC85AF-F78E-4AC6-BABB-6989EA5EC959}"/>
    <cellStyle name="Input 5 2 3 2 2 6" xfId="45821" xr:uid="{1E733DE6-44EA-4122-9A35-7FECC07C672D}"/>
    <cellStyle name="Input 5 2 3 2 2 7" xfId="13609" xr:uid="{2310C877-86BD-42BF-A939-DF6871138F16}"/>
    <cellStyle name="Input 5 2 3 2 3" xfId="3798" xr:uid="{D13F1B06-3FB0-4120-8ED3-5D663F278FE2}"/>
    <cellStyle name="Input 5 2 3 2 3 2" xfId="8336" xr:uid="{EA05B3EB-1CA1-4665-80D4-422968868F3D}"/>
    <cellStyle name="Input 5 2 3 2 3 2 2" xfId="25903" xr:uid="{63F554C6-4E3E-41E3-9C47-7078C5643166}"/>
    <cellStyle name="Input 5 2 3 2 3 2 3" xfId="33079" xr:uid="{358FA44B-430F-4B4D-AD82-B10EDD640B12}"/>
    <cellStyle name="Input 5 2 3 2 3 2 4" xfId="41586" xr:uid="{5945543A-B10F-4F5E-9BEB-EFCA4DB29CF5}"/>
    <cellStyle name="Input 5 2 3 2 3 2 5" xfId="16996" xr:uid="{03B95CBC-151B-4269-BBF6-255E7938B7E6}"/>
    <cellStyle name="Input 5 2 3 2 3 3" xfId="21365" xr:uid="{23773A38-1572-443F-936F-7003E64C948F}"/>
    <cellStyle name="Input 5 2 3 2 3 4" xfId="29383" xr:uid="{59689441-FF7E-44D0-9C7B-07E189FA6843}"/>
    <cellStyle name="Input 5 2 3 2 3 5" xfId="37048" xr:uid="{DA8A287A-BF79-4F08-8F9D-2D1A720C32A1}"/>
    <cellStyle name="Input 5 2 3 2 3 6" xfId="45059" xr:uid="{9DD34D82-05A8-4544-A401-48253222AB8F}"/>
    <cellStyle name="Input 5 2 3 2 3 7" xfId="12524" xr:uid="{5DEB65DF-E338-41F7-A4FE-C6A6F1E1DADF}"/>
    <cellStyle name="Input 5 2 3 2 4" xfId="5922" xr:uid="{3D920A71-1818-488A-B155-ABC5D44896CE}"/>
    <cellStyle name="Input 5 2 3 2 4 2" xfId="9976" xr:uid="{359D7CEE-5A39-40CE-8B38-4C35E622008C}"/>
    <cellStyle name="Input 5 2 3 2 4 2 2" xfId="27543" xr:uid="{85925262-050F-45C2-A424-692B17DAE2E2}"/>
    <cellStyle name="Input 5 2 3 2 4 2 3" xfId="34719" xr:uid="{43F949D0-0360-4E42-88AF-6C5327713FB1}"/>
    <cellStyle name="Input 5 2 3 2 4 2 4" xfId="43226" xr:uid="{56755B61-6F77-4EED-ADFD-9263FAD1CA81}"/>
    <cellStyle name="Input 5 2 3 2 4 2 5" xfId="18636" xr:uid="{50CDA348-08AD-40A5-9DA1-1D080CF311F7}"/>
    <cellStyle name="Input 5 2 3 2 4 3" xfId="23489" xr:uid="{66F12F16-4EF7-477D-99A7-3EF3B258CFEC}"/>
    <cellStyle name="Input 5 2 3 2 4 4" xfId="31064" xr:uid="{36B90772-2EE6-45AE-812C-0747BC3635A0}"/>
    <cellStyle name="Input 5 2 3 2 4 5" xfId="39172" xr:uid="{DA11C0D6-4808-41D7-872B-EABC75614C50}"/>
    <cellStyle name="Input 5 2 3 2 4 6" xfId="46737" xr:uid="{24F5957C-3B37-44A9-A9CC-222C5C3E0652}"/>
    <cellStyle name="Input 5 2 3 2 4 7" xfId="14592" xr:uid="{A3004322-35B9-4295-AE79-ABDBC1B56449}"/>
    <cellStyle name="Input 5 2 3 2 5" xfId="6283" xr:uid="{66C35C6D-CBF0-4487-B5E4-B0675A6FB977}"/>
    <cellStyle name="Input 5 2 3 2 5 2" xfId="10323" xr:uid="{B1E797EB-6E4F-4289-8799-B2692DFAECFD}"/>
    <cellStyle name="Input 5 2 3 2 5 2 2" xfId="27890" xr:uid="{4BA084D4-3BC6-4556-8CD6-F11435FE1FC9}"/>
    <cellStyle name="Input 5 2 3 2 5 2 3" xfId="35066" xr:uid="{C9DBFE6E-E7B4-4891-8C2A-BE4AF55ABFDB}"/>
    <cellStyle name="Input 5 2 3 2 5 2 4" xfId="43573" xr:uid="{3058E276-DFAD-45B8-AC67-598F68B7C66D}"/>
    <cellStyle name="Input 5 2 3 2 5 2 5" xfId="18983" xr:uid="{6105EDB9-F9B1-43F8-AD53-A0201F797860}"/>
    <cellStyle name="Input 5 2 3 2 5 3" xfId="23850" xr:uid="{8290DFDD-E778-4704-BBD2-9B02A863CCEC}"/>
    <cellStyle name="Input 5 2 3 2 5 4" xfId="31425" xr:uid="{0518218D-5970-4515-ACE9-8BC9C581ACD0}"/>
    <cellStyle name="Input 5 2 3 2 5 5" xfId="39533" xr:uid="{8640292A-06F1-4DD6-828E-C3EC76BA4D24}"/>
    <cellStyle name="Input 5 2 3 2 5 6" xfId="47098" xr:uid="{528AB085-4047-4CA7-A60E-057626422ECC}"/>
    <cellStyle name="Input 5 2 3 2 5 7" xfId="14953" xr:uid="{343001E2-8CBD-46AC-A39C-DD5CECDED446}"/>
    <cellStyle name="Input 5 2 3 2 6" xfId="6615" xr:uid="{AE1C5E8E-6698-4F26-9B84-F2719AFE41B9}"/>
    <cellStyle name="Input 5 2 3 2 6 2" xfId="10643" xr:uid="{37187129-6FD6-4D87-B4CB-50E84BA478A9}"/>
    <cellStyle name="Input 5 2 3 2 6 2 2" xfId="28210" xr:uid="{4661762F-0799-4A6D-BFCA-64F5077E159E}"/>
    <cellStyle name="Input 5 2 3 2 6 2 3" xfId="35386" xr:uid="{3EEA1054-BBDD-4BF6-B0EF-474690557B81}"/>
    <cellStyle name="Input 5 2 3 2 6 2 4" xfId="43893" xr:uid="{389D87C7-70DD-46D8-A155-5E3909D6B924}"/>
    <cellStyle name="Input 5 2 3 2 6 2 5" xfId="19303" xr:uid="{8D7E4775-5323-4F23-9A37-7957EEE91D06}"/>
    <cellStyle name="Input 5 2 3 2 6 3" xfId="24182" xr:uid="{89F61516-8E62-4295-A206-BE7CB3AB8AF3}"/>
    <cellStyle name="Input 5 2 3 2 6 4" xfId="31757" xr:uid="{2315B45D-5E42-4BA4-97BA-82320DC37B79}"/>
    <cellStyle name="Input 5 2 3 2 6 5" xfId="39865" xr:uid="{DB3DF861-84EA-4F06-9883-6EE770DC4176}"/>
    <cellStyle name="Input 5 2 3 2 6 6" xfId="47430" xr:uid="{B13DA538-AC27-44A3-8E85-EAF7182ECE43}"/>
    <cellStyle name="Input 5 2 3 2 6 7" xfId="15285" xr:uid="{D2F55425-2104-4F08-84B2-6E1AEF5F583E}"/>
    <cellStyle name="Input 5 2 3 2 7" xfId="6744" xr:uid="{172346AC-EA3D-4DEF-9FCC-407925A31CD2}"/>
    <cellStyle name="Input 5 2 3 2 7 2" xfId="10753" xr:uid="{13F2CB1E-F4AD-48B4-8862-44B23F81076F}"/>
    <cellStyle name="Input 5 2 3 2 7 2 2" xfId="28320" xr:uid="{7DBB8B3A-5A56-4667-99EC-69664D7A2753}"/>
    <cellStyle name="Input 5 2 3 2 7 2 3" xfId="35496" xr:uid="{8892AC76-F0DA-4402-A03E-694683F833E6}"/>
    <cellStyle name="Input 5 2 3 2 7 2 4" xfId="44003" xr:uid="{F4C551DA-9E9E-46D5-A4EE-DCEE71452C55}"/>
    <cellStyle name="Input 5 2 3 2 7 2 5" xfId="19413" xr:uid="{ED73D688-3992-48CE-A8FD-9F37D67881CF}"/>
    <cellStyle name="Input 5 2 3 2 7 3" xfId="24311" xr:uid="{DAC9A3E5-16E7-4453-A497-83BB9F43F2F7}"/>
    <cellStyle name="Input 5 2 3 2 7 4" xfId="31886" xr:uid="{9A670C87-A396-4585-90D2-DDE6656ADD2E}"/>
    <cellStyle name="Input 5 2 3 2 7 5" xfId="39994" xr:uid="{C3C6A45E-8E6A-4CC9-9231-D89BC08EE5E2}"/>
    <cellStyle name="Input 5 2 3 2 7 6" xfId="47559" xr:uid="{14F6D8CA-B288-4C0B-8775-CF031C47BB4D}"/>
    <cellStyle name="Input 5 2 3 2 7 7" xfId="15414" xr:uid="{758B97B7-2165-4E97-AEB4-C172921E1F5E}"/>
    <cellStyle name="Input 5 2 3 2 8" xfId="7654" xr:uid="{7B4D1345-1B05-4D43-A3FC-D4FA1B8904C8}"/>
    <cellStyle name="Input 5 2 3 2 8 2" xfId="25221" xr:uid="{D009A858-AA97-4920-B88C-90238F3EE644}"/>
    <cellStyle name="Input 5 2 3 2 8 3" xfId="32464" xr:uid="{0ABC67AD-2AB0-4533-9004-22A4774EFD0D}"/>
    <cellStyle name="Input 5 2 3 2 8 4" xfId="40904" xr:uid="{30312901-CC28-49F0-8742-BCDD525E00BD}"/>
    <cellStyle name="Input 5 2 3 2 8 5" xfId="16314" xr:uid="{C23B3FEC-5BAA-4C2B-9ECB-5D368D80737D}"/>
    <cellStyle name="Input 5 2 3 2 9" xfId="20598" xr:uid="{DA1E25C2-859E-4029-9E81-AFCD5072AEFE}"/>
    <cellStyle name="Input 5 2 3 3" xfId="2629" xr:uid="{2BD7836A-38CB-45F2-BFD5-CD23F0C8B5E4}"/>
    <cellStyle name="Input 5 2 3 3 10" xfId="28451" xr:uid="{49CA64FA-3C65-41F7-A249-05E8559F8339}"/>
    <cellStyle name="Input 5 2 3 3 11" xfId="35884" xr:uid="{64C6B8BA-4B4F-436B-B23A-2C2A8934850A}"/>
    <cellStyle name="Input 5 2 3 3 12" xfId="44130" xr:uid="{15485DEE-E411-4F4A-8415-E7BA6562729B}"/>
    <cellStyle name="Input 5 2 3 3 13" xfId="11394" xr:uid="{559EBF71-ECC7-4A0F-9E11-5AD1B588F765}"/>
    <cellStyle name="Input 5 2 3 3 2" xfId="4534" xr:uid="{667BEBD8-72FC-47F4-B8B7-45DE8BEEB767}"/>
    <cellStyle name="Input 5 2 3 3 2 2" xfId="8848" xr:uid="{653FDB52-C808-4D5B-A730-5AEC102A64F9}"/>
    <cellStyle name="Input 5 2 3 3 2 2 2" xfId="26415" xr:uid="{27B00AFB-C8B7-4D2F-9B28-985CD8D5B1BE}"/>
    <cellStyle name="Input 5 2 3 3 2 2 3" xfId="33591" xr:uid="{8E05BAA6-795A-4730-BAEF-2EFDAF4DF087}"/>
    <cellStyle name="Input 5 2 3 3 2 2 4" xfId="42098" xr:uid="{BE8AC937-C129-4C23-AF7B-677C3D65C696}"/>
    <cellStyle name="Input 5 2 3 3 2 2 5" xfId="17508" xr:uid="{BAD38089-44C3-4D4D-B57E-32389B539B6A}"/>
    <cellStyle name="Input 5 2 3 3 2 3" xfId="22101" xr:uid="{40CF0066-1E52-4948-9676-C170AAEEC3F0}"/>
    <cellStyle name="Input 5 2 3 3 2 4" xfId="29904" xr:uid="{8A89A9CC-FA2E-4A34-9898-BCBB7DB378D1}"/>
    <cellStyle name="Input 5 2 3 3 2 5" xfId="37784" xr:uid="{8DCF84A8-2A6C-4870-9C80-D5197E5F1BE6}"/>
    <cellStyle name="Input 5 2 3 3 2 6" xfId="45579" xr:uid="{C65A73D2-B847-45D1-9C83-59728EAD8E0C}"/>
    <cellStyle name="Input 5 2 3 3 2 7" xfId="13236" xr:uid="{AEF8A679-740A-4CFC-8694-92D743FFA8D4}"/>
    <cellStyle name="Input 5 2 3 3 3" xfId="5410" xr:uid="{06094679-F441-4DA2-BE56-6C76E2320120}"/>
    <cellStyle name="Input 5 2 3 3 3 2" xfId="9490" xr:uid="{1D9201FC-4EF1-4A53-B30B-4879DBA549D3}"/>
    <cellStyle name="Input 5 2 3 3 3 2 2" xfId="27057" xr:uid="{8B93431F-B00D-484B-8A9E-CD6FEBA6DA0E}"/>
    <cellStyle name="Input 5 2 3 3 3 2 3" xfId="34233" xr:uid="{0BAAE5E2-6DC0-4BAB-B759-5AC1E644A50B}"/>
    <cellStyle name="Input 5 2 3 3 3 2 4" xfId="42740" xr:uid="{1CE5B4D2-7B7D-4D1E-9FC4-746EBDB39B81}"/>
    <cellStyle name="Input 5 2 3 3 3 2 5" xfId="18150" xr:uid="{44CE61A2-ECF3-4418-AF2B-6F5DB526A6FA}"/>
    <cellStyle name="Input 5 2 3 3 3 3" xfId="22977" xr:uid="{FD86230D-99C4-462B-8C98-4C4D39433939}"/>
    <cellStyle name="Input 5 2 3 3 3 4" xfId="30552" xr:uid="{3674B388-2A3A-464C-B8AA-60463C434050}"/>
    <cellStyle name="Input 5 2 3 3 3 5" xfId="38660" xr:uid="{6035BE56-CEC3-4D7B-80D4-E3924C5C07E6}"/>
    <cellStyle name="Input 5 2 3 3 3 6" xfId="46225" xr:uid="{B1CBC3EE-FF32-4993-85B3-30EBE3C46683}"/>
    <cellStyle name="Input 5 2 3 3 3 7" xfId="14080" xr:uid="{F61DEA34-8066-4E50-9B5E-5DD991B315CA}"/>
    <cellStyle name="Input 5 2 3 3 4" xfId="4078" xr:uid="{8DBA9F2A-350F-4E66-8420-6CB33CEF4330}"/>
    <cellStyle name="Input 5 2 3 3 4 2" xfId="8546" xr:uid="{A64170D5-7281-4007-A36B-9BA86BA66B4A}"/>
    <cellStyle name="Input 5 2 3 3 4 2 2" xfId="26113" xr:uid="{6DE85125-F7A5-448E-9F74-B4B5D90BE541}"/>
    <cellStyle name="Input 5 2 3 3 4 2 3" xfId="33289" xr:uid="{CE6283F0-0B86-42A5-A544-DD1ACAF8590C}"/>
    <cellStyle name="Input 5 2 3 3 4 2 4" xfId="41796" xr:uid="{C15D3405-0A07-4E6F-8D9D-D993856412F8}"/>
    <cellStyle name="Input 5 2 3 3 4 2 5" xfId="17206" xr:uid="{20825A33-62B0-4AA4-A317-EF5EAFD129F2}"/>
    <cellStyle name="Input 5 2 3 3 4 3" xfId="21645" xr:uid="{8A16D780-0544-4E10-8539-003A795D1D9A}"/>
    <cellStyle name="Input 5 2 3 3 4 4" xfId="29605" xr:uid="{99B820CF-3946-4A00-B92C-E170FF484702}"/>
    <cellStyle name="Input 5 2 3 3 4 5" xfId="37328" xr:uid="{4DCA107B-D93B-4542-A31C-B34FF810A96E}"/>
    <cellStyle name="Input 5 2 3 3 4 6" xfId="45280" xr:uid="{88150D40-DF18-492A-8DC1-61AFBDBFB767}"/>
    <cellStyle name="Input 5 2 3 3 4 7" xfId="12796" xr:uid="{5CC2322A-E33B-43A5-888A-C903EAFF9ABE}"/>
    <cellStyle name="Input 5 2 3 3 5" xfId="3552" xr:uid="{87A4D439-B917-423F-ABC6-523C938F2E62}"/>
    <cellStyle name="Input 5 2 3 3 5 2" xfId="8123" xr:uid="{0418D955-0385-4692-B0C4-0537BD05758D}"/>
    <cellStyle name="Input 5 2 3 3 5 2 2" xfId="25690" xr:uid="{63C569CA-756F-418B-A5CA-087C0B8A9769}"/>
    <cellStyle name="Input 5 2 3 3 5 2 3" xfId="32866" xr:uid="{582394EE-3444-49FE-A8BE-BA3ED892537A}"/>
    <cellStyle name="Input 5 2 3 3 5 2 4" xfId="41373" xr:uid="{6BF6669B-F6C2-4127-B54A-418A2FB17AC4}"/>
    <cellStyle name="Input 5 2 3 3 5 2 5" xfId="16783" xr:uid="{D3957E2B-31C8-434A-BE97-A60CFD912514}"/>
    <cellStyle name="Input 5 2 3 3 5 3" xfId="21119" xr:uid="{2510AC75-3E18-4060-91EF-3D44985E9718}"/>
    <cellStyle name="Input 5 2 3 3 5 4" xfId="29137" xr:uid="{DD9AA59D-06D2-4EA9-BB34-33538BE8CBAD}"/>
    <cellStyle name="Input 5 2 3 3 5 5" xfId="36802" xr:uid="{623DD0A4-8720-4BBE-A5ED-BD4017692255}"/>
    <cellStyle name="Input 5 2 3 3 5 6" xfId="44813" xr:uid="{EACD4A2E-D4E4-4905-AB61-62E5689CDA2D}"/>
    <cellStyle name="Input 5 2 3 3 5 7" xfId="12278" xr:uid="{E1A40293-E27C-491F-8D33-51AD38397CC2}"/>
    <cellStyle name="Input 5 2 3 3 6" xfId="4105" xr:uid="{A31954FC-DBD9-48FB-A503-CF008DA38EDE}"/>
    <cellStyle name="Input 5 2 3 3 6 2" xfId="8572" xr:uid="{2A2DC562-C622-41FF-96DC-570B211BDAF1}"/>
    <cellStyle name="Input 5 2 3 3 6 2 2" xfId="26139" xr:uid="{CA6C6C78-5AEE-4DC1-84DC-4DE34FF8957E}"/>
    <cellStyle name="Input 5 2 3 3 6 2 3" xfId="33315" xr:uid="{E246898C-84B8-463B-8A17-4B9698661380}"/>
    <cellStyle name="Input 5 2 3 3 6 2 4" xfId="41822" xr:uid="{836843BD-D80A-4E5D-A52F-D291AD93D832}"/>
    <cellStyle name="Input 5 2 3 3 6 2 5" xfId="17232" xr:uid="{D88A3544-0617-4279-9602-ADFF36FBBAD1}"/>
    <cellStyle name="Input 5 2 3 3 6 3" xfId="21672" xr:uid="{328E2B54-E24D-456D-A59F-1FD489E5FA2D}"/>
    <cellStyle name="Input 5 2 3 3 6 4" xfId="29632" xr:uid="{9709E1D5-D011-406E-B95D-DD1BF4C41AAE}"/>
    <cellStyle name="Input 5 2 3 3 6 5" xfId="37355" xr:uid="{B91837C1-D92F-4FE8-A299-045BA968C274}"/>
    <cellStyle name="Input 5 2 3 3 6 6" xfId="45307" xr:uid="{77303977-BD59-485F-892B-40A04B69E86F}"/>
    <cellStyle name="Input 5 2 3 3 6 7" xfId="12823" xr:uid="{8B6CDFC7-1276-4CD9-AA87-C06F77A35223}"/>
    <cellStyle name="Input 5 2 3 3 7" xfId="3752" xr:uid="{7C73DD6B-B6C6-4728-9DD0-17E5E60CBCAE}"/>
    <cellStyle name="Input 5 2 3 3 7 2" xfId="8296" xr:uid="{B064845E-64CC-4FC2-A6E1-B16467D7D26C}"/>
    <cellStyle name="Input 5 2 3 3 7 2 2" xfId="25863" xr:uid="{F96520A0-A19D-401E-8789-3FFB76AD841E}"/>
    <cellStyle name="Input 5 2 3 3 7 2 3" xfId="33039" xr:uid="{12BE0A5B-FEFA-4E39-BF4E-86E965AC771B}"/>
    <cellStyle name="Input 5 2 3 3 7 2 4" xfId="41546" xr:uid="{6360BD33-3AE7-4157-980A-DF2CB5EDD26D}"/>
    <cellStyle name="Input 5 2 3 3 7 2 5" xfId="16956" xr:uid="{4315972F-5776-4DA2-A73F-22C23C07E825}"/>
    <cellStyle name="Input 5 2 3 3 7 3" xfId="21319" xr:uid="{E3EE7899-7A7A-47FE-B713-86408F383F7F}"/>
    <cellStyle name="Input 5 2 3 3 7 4" xfId="29337" xr:uid="{C13D4D9B-4A37-4003-BE63-35D02AF08E87}"/>
    <cellStyle name="Input 5 2 3 3 7 5" xfId="37002" xr:uid="{AD11243A-519C-4F88-B125-F92102631DEB}"/>
    <cellStyle name="Input 5 2 3 3 7 6" xfId="45013" xr:uid="{40E96C00-ED90-4E3E-B9CA-3A93CFD85619}"/>
    <cellStyle name="Input 5 2 3 3 7 7" xfId="12478" xr:uid="{CF8697EB-0D82-4F27-A219-5938A1D8F5A2}"/>
    <cellStyle name="Input 5 2 3 3 8" xfId="7251" xr:uid="{EF995CA6-A182-4D3D-87E6-DCE07722E272}"/>
    <cellStyle name="Input 5 2 3 3 8 2" xfId="24818" xr:uid="{8A5F5643-0D42-418A-997E-8FEB85A7991F}"/>
    <cellStyle name="Input 5 2 3 3 8 3" xfId="32190" xr:uid="{769A3258-A1B4-41A3-9B23-5ED140E2E7A5}"/>
    <cellStyle name="Input 5 2 3 3 8 4" xfId="40501" xr:uid="{BA8014A0-9080-4D67-BFEC-0FA0B9C4D0A9}"/>
    <cellStyle name="Input 5 2 3 3 8 5" xfId="15911" xr:uid="{66B1A428-8B19-48C1-9FB2-FACF4A909772}"/>
    <cellStyle name="Input 5 2 3 3 9" xfId="20195" xr:uid="{33DCE7C9-FA21-4A0E-AD3E-3D30B0F7649B}"/>
    <cellStyle name="Input 5 2 3 4" xfId="3159" xr:uid="{B7093D4A-C886-4870-9B28-C397A1942ACD}"/>
    <cellStyle name="Input 5 2 3 4 10" xfId="28759" xr:uid="{98CFD9C2-D567-47B4-A589-475D2B06DF22}"/>
    <cellStyle name="Input 5 2 3 4 11" xfId="36409" xr:uid="{1C831A09-2D67-41ED-97EB-34B59528042D}"/>
    <cellStyle name="Input 5 2 3 4 12" xfId="44436" xr:uid="{2BC2C3F7-006E-4BC1-9EB0-00F84A4E8B00}"/>
    <cellStyle name="Input 5 2 3 4 13" xfId="11893" xr:uid="{226C9233-7616-4F0F-BDC4-14074675B99C}"/>
    <cellStyle name="Input 5 2 3 4 2" xfId="5065" xr:uid="{AE6543E3-D28F-4ABB-9F55-2C817560115D}"/>
    <cellStyle name="Input 5 2 3 4 2 2" xfId="9188" xr:uid="{E5DE7402-4337-4464-B36B-200C3943E738}"/>
    <cellStyle name="Input 5 2 3 4 2 2 2" xfId="26755" xr:uid="{D1B38A2B-3987-4DE6-B92B-97263DEBDA8A}"/>
    <cellStyle name="Input 5 2 3 4 2 2 3" xfId="33931" xr:uid="{9F11BEFB-C598-4530-9B6C-68C54B1BB6AF}"/>
    <cellStyle name="Input 5 2 3 4 2 2 4" xfId="42438" xr:uid="{A18ACEF9-CB75-4D35-B780-84C71EAEAD5D}"/>
    <cellStyle name="Input 5 2 3 4 2 2 5" xfId="17848" xr:uid="{8D719028-3B45-4CCA-B712-776B74B8AFBE}"/>
    <cellStyle name="Input 5 2 3 4 2 3" xfId="22632" xr:uid="{0991376E-C7FE-4413-8BF9-8987854A437D}"/>
    <cellStyle name="Input 5 2 3 4 2 4" xfId="30212" xr:uid="{EB6009A6-8301-47A5-BDE0-A43185568DB1}"/>
    <cellStyle name="Input 5 2 3 4 2 5" xfId="38315" xr:uid="{E3B4DDC0-6665-4152-BCFF-497B830A54C6}"/>
    <cellStyle name="Input 5 2 3 4 2 6" xfId="45885" xr:uid="{FF7AB1E8-4087-46CB-AAFC-E749471E0766}"/>
    <cellStyle name="Input 5 2 3 4 2 7" xfId="13735" xr:uid="{7C8B0D54-98FD-4457-972D-33FF1E0F941A}"/>
    <cellStyle name="Input 5 2 3 4 3" xfId="4138" xr:uid="{DDD3ED3B-F738-4547-A9D5-271A435AD606}"/>
    <cellStyle name="Input 5 2 3 4 3 2" xfId="8590" xr:uid="{3D0091EF-C47F-4135-A87A-FC3EFC9D2E11}"/>
    <cellStyle name="Input 5 2 3 4 3 2 2" xfId="26157" xr:uid="{F2316076-084C-46CA-965E-6602E07385C5}"/>
    <cellStyle name="Input 5 2 3 4 3 2 3" xfId="33333" xr:uid="{9369D647-D688-4D69-9022-F6846D99A5AF}"/>
    <cellStyle name="Input 5 2 3 4 3 2 4" xfId="41840" xr:uid="{CB67652F-73FA-4246-8C51-A4AEFDA10B0E}"/>
    <cellStyle name="Input 5 2 3 4 3 2 5" xfId="17250" xr:uid="{0BEAE305-221C-41EC-A0FC-01C7E513EA83}"/>
    <cellStyle name="Input 5 2 3 4 3 3" xfId="21705" xr:uid="{BE33E847-3641-48D1-AAA5-9D3E41E3C212}"/>
    <cellStyle name="Input 5 2 3 4 3 4" xfId="29651" xr:uid="{963CC6EB-8630-49BE-B697-C67D29EAB150}"/>
    <cellStyle name="Input 5 2 3 4 3 5" xfId="37388" xr:uid="{477AC379-65B1-4EAF-B5A4-F539507D3062}"/>
    <cellStyle name="Input 5 2 3 4 3 6" xfId="45326" xr:uid="{56565F00-39D1-45DE-9BD5-828DD91DECAA}"/>
    <cellStyle name="Input 5 2 3 4 3 7" xfId="12856" xr:uid="{95DA5CA3-EC18-4E6B-9BED-D7BBFEA46545}"/>
    <cellStyle name="Input 5 2 3 4 4" xfId="5993" xr:uid="{F31C974B-5954-4657-BA8F-1DBE7C18BCBC}"/>
    <cellStyle name="Input 5 2 3 4 4 2" xfId="10043" xr:uid="{2C443752-52F5-4690-80B4-1F1FC312CC80}"/>
    <cellStyle name="Input 5 2 3 4 4 2 2" xfId="27610" xr:uid="{226DBB50-707D-4EED-902E-63D94944A804}"/>
    <cellStyle name="Input 5 2 3 4 4 2 3" xfId="34786" xr:uid="{C69DA692-BA82-45CC-B5CE-664006D7CCE4}"/>
    <cellStyle name="Input 5 2 3 4 4 2 4" xfId="43293" xr:uid="{4D910AEF-BF68-490F-BB5D-21758560CB5A}"/>
    <cellStyle name="Input 5 2 3 4 4 2 5" xfId="18703" xr:uid="{88BCB4BA-77A0-42C9-A5C5-2A4521DC0695}"/>
    <cellStyle name="Input 5 2 3 4 4 3" xfId="23560" xr:uid="{712BF66A-F0E7-4761-B4FF-D413120FFE7C}"/>
    <cellStyle name="Input 5 2 3 4 4 4" xfId="31135" xr:uid="{D0029C96-3D15-4C0E-BB76-AF802692061E}"/>
    <cellStyle name="Input 5 2 3 4 4 5" xfId="39243" xr:uid="{DDA2507C-AAD5-4249-903B-C5F3F9463EC1}"/>
    <cellStyle name="Input 5 2 3 4 4 6" xfId="46808" xr:uid="{82384DB3-0CC6-4F2C-9E42-9798FD90C8FC}"/>
    <cellStyle name="Input 5 2 3 4 4 7" xfId="14663" xr:uid="{AAEC4C62-E1D9-46D4-9511-082D158CF8E3}"/>
    <cellStyle name="Input 5 2 3 4 5" xfId="6356" xr:uid="{E79881A2-F7A6-450D-8A07-5A48139C8B62}"/>
    <cellStyle name="Input 5 2 3 4 5 2" xfId="10393" xr:uid="{8FD5B6D5-5387-4252-875E-60BC3E92C455}"/>
    <cellStyle name="Input 5 2 3 4 5 2 2" xfId="27960" xr:uid="{381697D3-76D9-41A3-A3AE-4EAE0B280412}"/>
    <cellStyle name="Input 5 2 3 4 5 2 3" xfId="35136" xr:uid="{BD16D661-53A8-4F84-8791-567EC6C1A44E}"/>
    <cellStyle name="Input 5 2 3 4 5 2 4" xfId="43643" xr:uid="{EA3D438F-306B-4565-8257-E9F310FD12F5}"/>
    <cellStyle name="Input 5 2 3 4 5 2 5" xfId="19053" xr:uid="{FB216F9C-CDE1-4CDF-B4E5-E05440E33E2D}"/>
    <cellStyle name="Input 5 2 3 4 5 3" xfId="23923" xr:uid="{1515ACE7-BF59-48E5-ACF5-659C7A74A947}"/>
    <cellStyle name="Input 5 2 3 4 5 4" xfId="31498" xr:uid="{246A945A-BB14-4149-A4E7-5D8BBE4864F2}"/>
    <cellStyle name="Input 5 2 3 4 5 5" xfId="39606" xr:uid="{A586E210-335B-4554-8970-7A586AEF9B13}"/>
    <cellStyle name="Input 5 2 3 4 5 6" xfId="47171" xr:uid="{D6ED233F-CFBE-497F-BF42-873E68B2CA2D}"/>
    <cellStyle name="Input 5 2 3 4 5 7" xfId="15026" xr:uid="{B6762EE2-A21B-4FEA-8635-F866A5335BA1}"/>
    <cellStyle name="Input 5 2 3 4 6" xfId="6688" xr:uid="{94CD48AA-5B81-4920-993F-7C52C6BEE718}"/>
    <cellStyle name="Input 5 2 3 4 6 2" xfId="10710" xr:uid="{98C79C33-2D39-4226-986E-3A09211EFCDD}"/>
    <cellStyle name="Input 5 2 3 4 6 2 2" xfId="28277" xr:uid="{66DB81D6-BCCD-4668-86A8-1D2687EE95D0}"/>
    <cellStyle name="Input 5 2 3 4 6 2 3" xfId="35453" xr:uid="{860B3253-294F-476A-A470-C2669BF9F7FD}"/>
    <cellStyle name="Input 5 2 3 4 6 2 4" xfId="43960" xr:uid="{D343A042-C41D-4653-B8EE-F5D7CEBD521E}"/>
    <cellStyle name="Input 5 2 3 4 6 2 5" xfId="19370" xr:uid="{4DEF6087-E815-4870-B3F3-608F68FB5EA0}"/>
    <cellStyle name="Input 5 2 3 4 6 3" xfId="24255" xr:uid="{BA382E72-CED8-4C63-B25B-C2603FDD45B7}"/>
    <cellStyle name="Input 5 2 3 4 6 4" xfId="31830" xr:uid="{0B922BE8-4C0D-4CB5-9A57-744C23249971}"/>
    <cellStyle name="Input 5 2 3 4 6 5" xfId="39938" xr:uid="{06334241-D00D-40FA-860E-A16C9F52A083}"/>
    <cellStyle name="Input 5 2 3 4 6 6" xfId="47503" xr:uid="{831E8D96-19FC-4715-B1C1-CE9D08897B4D}"/>
    <cellStyle name="Input 5 2 3 4 6 7" xfId="15358" xr:uid="{891454C3-F7A2-4C0A-B743-3D279D35C925}"/>
    <cellStyle name="Input 5 2 3 4 7" xfId="4150" xr:uid="{B00D74DC-D89E-4EEB-8B94-C97A469F7BC6}"/>
    <cellStyle name="Input 5 2 3 4 7 2" xfId="8599" xr:uid="{A770B80B-4BDD-46D4-9145-3383F37BF88B}"/>
    <cellStyle name="Input 5 2 3 4 7 2 2" xfId="26166" xr:uid="{8D027B80-9641-4934-B6C2-876FD4C4B251}"/>
    <cellStyle name="Input 5 2 3 4 7 2 3" xfId="33342" xr:uid="{49E5F44E-E09C-430F-BC62-0F4BAB374D36}"/>
    <cellStyle name="Input 5 2 3 4 7 2 4" xfId="41849" xr:uid="{3080B77B-E313-48F3-8EE6-8084B65BF924}"/>
    <cellStyle name="Input 5 2 3 4 7 2 5" xfId="17259" xr:uid="{A8088F6D-54A8-40D7-BF5D-885721D4826F}"/>
    <cellStyle name="Input 5 2 3 4 7 3" xfId="21717" xr:uid="{C4BC71B6-8CC1-4F08-8A77-D75645F974C0}"/>
    <cellStyle name="Input 5 2 3 4 7 4" xfId="29660" xr:uid="{A4060208-8BF6-4932-B6DC-DCC3198D81BA}"/>
    <cellStyle name="Input 5 2 3 4 7 5" xfId="37400" xr:uid="{0BC9AA16-C2A2-4AA3-9334-2A9A0D060CD8}"/>
    <cellStyle name="Input 5 2 3 4 7 6" xfId="45335" xr:uid="{A27E90CE-FCF5-4635-AA1D-7CD785EB5FE5}"/>
    <cellStyle name="Input 5 2 3 4 7 7" xfId="12868" xr:uid="{FABB6620-D011-489D-B3B0-4082717C0C74}"/>
    <cellStyle name="Input 5 2 3 4 8" xfId="7782" xr:uid="{07608BE8-5222-4841-86A7-9E57D0AC6ADE}"/>
    <cellStyle name="Input 5 2 3 4 8 2" xfId="25349" xr:uid="{337E6F07-6D19-42AD-8873-AA561479BD9B}"/>
    <cellStyle name="Input 5 2 3 4 8 3" xfId="32530" xr:uid="{6C9D8BBB-ED03-486F-9AF1-9EF9DDEE621D}"/>
    <cellStyle name="Input 5 2 3 4 8 4" xfId="41032" xr:uid="{D8788DF6-E3A0-409A-A205-86B0964E8946}"/>
    <cellStyle name="Input 5 2 3 4 8 5" xfId="16442" xr:uid="{DDCACBAD-A015-406E-85F5-7E47582A41B9}"/>
    <cellStyle name="Input 5 2 3 4 9" xfId="20726" xr:uid="{CDEF8785-ED3C-444A-8FB7-7211C6DD8A36}"/>
    <cellStyle name="Input 5 2 3 5" xfId="4374" xr:uid="{ECDF098E-2507-43CB-81F2-193F93BDC636}"/>
    <cellStyle name="Input 5 2 3 5 2" xfId="8751" xr:uid="{2A191DB2-453B-4A5B-A925-024454ECBF08}"/>
    <cellStyle name="Input 5 2 3 5 2 2" xfId="26318" xr:uid="{915B07C1-4990-438B-97AE-1576DE34A73B}"/>
    <cellStyle name="Input 5 2 3 5 2 3" xfId="33494" xr:uid="{6AF7FD23-C0FF-460A-988B-E345B3CE1270}"/>
    <cellStyle name="Input 5 2 3 5 2 4" xfId="42001" xr:uid="{A4F7332A-668B-4B61-9A03-BE883C9E4D87}"/>
    <cellStyle name="Input 5 2 3 5 2 5" xfId="17411" xr:uid="{9DC24919-3965-463C-A3A3-DAB688F8A21D}"/>
    <cellStyle name="Input 5 2 3 5 3" xfId="21941" xr:uid="{ED231BC8-3B56-46A5-9658-7DF4052C459A}"/>
    <cellStyle name="Input 5 2 3 5 4" xfId="29809" xr:uid="{0538AA54-AAFE-45CB-AA77-386C7763F566}"/>
    <cellStyle name="Input 5 2 3 5 5" xfId="37624" xr:uid="{F8FBEFD8-E349-4196-9060-2CC722C6E6E7}"/>
    <cellStyle name="Input 5 2 3 5 6" xfId="45484" xr:uid="{115F1CE7-816F-4AA0-9B3F-1A52786B37FD}"/>
    <cellStyle name="Input 5 2 3 5 7" xfId="13078" xr:uid="{F8D63B16-B1E9-4E6A-BFE5-8EB6568219B9}"/>
    <cellStyle name="Input 5 2 3 6" xfId="3387" xr:uid="{B4D2E7D5-831A-4A36-8892-8C4A3BD1260C}"/>
    <cellStyle name="Input 5 2 3 6 2" xfId="7989" xr:uid="{A1DA7DBB-093E-40E4-A1AB-50B3D3024D4E}"/>
    <cellStyle name="Input 5 2 3 6 2 2" xfId="25556" xr:uid="{1E7BA0AD-0ECD-431B-93D9-F2D9637C045F}"/>
    <cellStyle name="Input 5 2 3 6 2 3" xfId="32732" xr:uid="{9E948AB0-21D7-465D-A780-FC2134D1DF2A}"/>
    <cellStyle name="Input 5 2 3 6 2 4" xfId="41239" xr:uid="{FDF65C04-BBA6-4020-BAFA-C5003A7932C6}"/>
    <cellStyle name="Input 5 2 3 6 2 5" xfId="16649" xr:uid="{6240FBB9-DD3D-424F-9630-4E530020A428}"/>
    <cellStyle name="Input 5 2 3 6 3" xfId="20954" xr:uid="{205EEE53-EB35-4F20-B150-1ED9A6368B39}"/>
    <cellStyle name="Input 5 2 3 6 4" xfId="28981" xr:uid="{058237F7-1651-4C93-8E64-B8E13A6FC7B8}"/>
    <cellStyle name="Input 5 2 3 6 5" xfId="36637" xr:uid="{3E0DAF37-11AC-4BDB-B7F3-79627AA9406B}"/>
    <cellStyle name="Input 5 2 3 6 6" xfId="44658" xr:uid="{C63E96BC-3A8D-4A6E-8644-E4D2DCB32963}"/>
    <cellStyle name="Input 5 2 3 6 7" xfId="12121" xr:uid="{FB117505-A20C-4D4D-94CD-0B93F717FA36}"/>
    <cellStyle name="Input 5 2 3 7" xfId="5315" xr:uid="{27FF701F-AB77-4FA6-88C9-F0BED6BF3BD5}"/>
    <cellStyle name="Input 5 2 3 7 2" xfId="9402" xr:uid="{4D336511-7049-49FC-9360-4A9FF1279922}"/>
    <cellStyle name="Input 5 2 3 7 2 2" xfId="26969" xr:uid="{79369423-48EB-4B18-83AE-208546AF296D}"/>
    <cellStyle name="Input 5 2 3 7 2 3" xfId="34145" xr:uid="{2770FBAC-6BE8-4567-828C-045391D81E11}"/>
    <cellStyle name="Input 5 2 3 7 2 4" xfId="42652" xr:uid="{B2EAF43B-BEF5-447A-80B9-C780E5F57A1D}"/>
    <cellStyle name="Input 5 2 3 7 2 5" xfId="18062" xr:uid="{35902474-7A7D-4FA1-A61A-7FC5744EB51D}"/>
    <cellStyle name="Input 5 2 3 7 3" xfId="22882" xr:uid="{7CAC8CCE-FEB9-4089-9DD4-5D8FA95D3A2D}"/>
    <cellStyle name="Input 5 2 3 7 4" xfId="30457" xr:uid="{ADCBFF08-2201-41AC-A82F-8C010FE04EB8}"/>
    <cellStyle name="Input 5 2 3 7 5" xfId="38565" xr:uid="{C34A0DAE-1166-4CF9-854F-BC7153A9A6DA}"/>
    <cellStyle name="Input 5 2 3 7 6" xfId="46130" xr:uid="{59DE0359-2BF5-42CD-839E-025F249F2229}"/>
    <cellStyle name="Input 5 2 3 7 7" xfId="13985" xr:uid="{86DA9678-F6EB-4871-B963-5ECAA9618F35}"/>
    <cellStyle name="Input 5 2 3 8" xfId="5610" xr:uid="{7B374EE8-E9F0-47FE-9ADF-7A17334D14E2}"/>
    <cellStyle name="Input 5 2 3 8 2" xfId="9671" xr:uid="{563E47D0-0039-4CA2-8C5E-AD5491F35FDC}"/>
    <cellStyle name="Input 5 2 3 8 2 2" xfId="27238" xr:uid="{AEB06CB8-0AC8-4437-A551-3EB56411205A}"/>
    <cellStyle name="Input 5 2 3 8 2 3" xfId="34414" xr:uid="{6A4F2A44-6E5C-4395-9102-092DFEED392A}"/>
    <cellStyle name="Input 5 2 3 8 2 4" xfId="42921" xr:uid="{205CAAF0-149D-4301-99EA-D795514BFFDA}"/>
    <cellStyle name="Input 5 2 3 8 2 5" xfId="18331" xr:uid="{A907D653-F59E-460D-B41D-5541C1234D04}"/>
    <cellStyle name="Input 5 2 3 8 3" xfId="23177" xr:uid="{E8FCDA20-F945-489F-B134-F15D9F7E244A}"/>
    <cellStyle name="Input 5 2 3 8 4" xfId="30752" xr:uid="{88715896-D64F-424D-89A6-D8CF768A4B20}"/>
    <cellStyle name="Input 5 2 3 8 5" xfId="38860" xr:uid="{8F01A8E3-62AB-41B3-853C-6F695010A781}"/>
    <cellStyle name="Input 5 2 3 8 6" xfId="46425" xr:uid="{E60D856F-2882-4887-8128-345A0D700F5C}"/>
    <cellStyle name="Input 5 2 3 8 7" xfId="14280" xr:uid="{288348CD-02F7-436E-8B1F-BA9E32D70CD0}"/>
    <cellStyle name="Input 5 2 3 9" xfId="4097" xr:uid="{A45A2555-75A7-4FAC-8C59-19AFD0D07185}"/>
    <cellStyle name="Input 5 2 3 9 2" xfId="8565" xr:uid="{69C20ABE-DC3E-43F5-97B4-F0F55AB5E04D}"/>
    <cellStyle name="Input 5 2 3 9 2 2" xfId="26132" xr:uid="{536CBAE0-9D62-4590-A3E8-5B7A1FC470DF}"/>
    <cellStyle name="Input 5 2 3 9 2 3" xfId="33308" xr:uid="{13A68267-7DB4-46AD-92A4-E3097587FF98}"/>
    <cellStyle name="Input 5 2 3 9 2 4" xfId="41815" xr:uid="{899BED2F-7BAA-497D-A287-386093672A80}"/>
    <cellStyle name="Input 5 2 3 9 2 5" xfId="17225" xr:uid="{63B29FBA-7881-480E-9FEC-5B0861C6FE6E}"/>
    <cellStyle name="Input 5 2 3 9 3" xfId="21664" xr:uid="{8ADBD58A-ABA2-4A46-BAAF-D3F3F926C73B}"/>
    <cellStyle name="Input 5 2 3 9 4" xfId="29624" xr:uid="{DC79E3D8-CE67-4347-BDA9-DC18C237EC6C}"/>
    <cellStyle name="Input 5 2 3 9 5" xfId="37347" xr:uid="{F42E464A-88BF-4CD7-B5D2-8F0AA8BE0ADF}"/>
    <cellStyle name="Input 5 2 3 9 6" xfId="45299" xr:uid="{CA118FA7-4567-4198-A7D7-DC504976D178}"/>
    <cellStyle name="Input 5 2 3 9 7" xfId="12815" xr:uid="{1A470EF6-8DD1-43C6-AD04-73BCF2D3B403}"/>
    <cellStyle name="Input 5 2 4" xfId="2403" xr:uid="{4EBF45D0-ED61-46D5-941B-9F422ECECD7B}"/>
    <cellStyle name="Input 5 2 4 10" xfId="3679" xr:uid="{EDB4E413-0E27-4BE3-9978-7C8E1DA0F501}"/>
    <cellStyle name="Input 5 2 4 10 2" xfId="8231" xr:uid="{DB72B7E8-829B-435E-B6AB-55B79B836DD1}"/>
    <cellStyle name="Input 5 2 4 10 2 2" xfId="25798" xr:uid="{F680F87E-197F-4146-B7D7-30C0494EF5AE}"/>
    <cellStyle name="Input 5 2 4 10 2 3" xfId="32974" xr:uid="{4B1D664A-CC0B-4E96-932F-742A6C17C752}"/>
    <cellStyle name="Input 5 2 4 10 2 4" xfId="41481" xr:uid="{2E937391-637A-46AD-BDBF-90A04E2A7295}"/>
    <cellStyle name="Input 5 2 4 10 2 5" xfId="16891" xr:uid="{87A913A4-93EE-4F9C-88E7-923A2F92EA6F}"/>
    <cellStyle name="Input 5 2 4 10 3" xfId="21246" xr:uid="{292D6105-0BD6-4053-984C-160395DA996D}"/>
    <cellStyle name="Input 5 2 4 10 4" xfId="29264" xr:uid="{77912FF5-67F1-4593-B5E2-1D1CBA74EFAD}"/>
    <cellStyle name="Input 5 2 4 10 5" xfId="36929" xr:uid="{AB15D762-4A36-4BD9-A30E-54C4573D6005}"/>
    <cellStyle name="Input 5 2 4 10 6" xfId="44940" xr:uid="{F3D4B268-836C-4A0C-B176-46FA1763E188}"/>
    <cellStyle name="Input 5 2 4 10 7" xfId="12405" xr:uid="{70618896-B5E9-4150-B181-B421C091393A}"/>
    <cellStyle name="Input 5 2 4 11" xfId="7025" xr:uid="{FFD1CE01-E68E-4F38-93B7-F827EE9D7DCC}"/>
    <cellStyle name="Input 5 2 4 11 2" xfId="24592" xr:uid="{F0CB2EAA-84D0-4657-B684-8EBD7467EAEB}"/>
    <cellStyle name="Input 5 2 4 11 3" xfId="32059" xr:uid="{C46A89FB-FA58-40EA-8DA4-AA82081DFDCD}"/>
    <cellStyle name="Input 5 2 4 11 4" xfId="40275" xr:uid="{0B9A9F6C-98EE-46E4-B88B-F87B02A64392}"/>
    <cellStyle name="Input 5 2 4 11 5" xfId="15685" xr:uid="{1B726F65-F4AD-4DBF-978B-71DD3E2E818E}"/>
    <cellStyle name="Input 5 2 4 12" xfId="19969" xr:uid="{0336AAE7-2510-44C7-838D-7B2BCFA8C0CD}"/>
    <cellStyle name="Input 5 2 4 13" xfId="11182" xr:uid="{F8998F75-D74A-4E48-AF92-D9E1B195D2EE}"/>
    <cellStyle name="Input 5 2 4 2" xfId="2966" xr:uid="{FD451678-01BD-44E2-B626-F589D455558E}"/>
    <cellStyle name="Input 5 2 4 2 10" xfId="28667" xr:uid="{1CCA0A84-7B61-47F7-AE9D-BCD744E7CCE3}"/>
    <cellStyle name="Input 5 2 4 2 11" xfId="36215" xr:uid="{721A0740-4B53-4962-9B56-02CCE3E2A43F}"/>
    <cellStyle name="Input 5 2 4 2 12" xfId="44344" xr:uid="{6464AE74-3EB6-4C3E-AEBC-55254D90BA10}"/>
    <cellStyle name="Input 5 2 4 2 13" xfId="11707" xr:uid="{8AE0E407-3F08-4336-9A68-A1F28FEAEBC6}"/>
    <cellStyle name="Input 5 2 4 2 2" xfId="4871" xr:uid="{EFD11C27-E33D-4A9D-82AC-F6DB444742D6}"/>
    <cellStyle name="Input 5 2 4 2 2 2" xfId="9088" xr:uid="{0F7FB4D0-830F-4ADF-A40F-8FFD21988A58}"/>
    <cellStyle name="Input 5 2 4 2 2 2 2" xfId="26655" xr:uid="{DFFEDEB8-EAD0-4771-87BD-CAF9ED359BD5}"/>
    <cellStyle name="Input 5 2 4 2 2 2 3" xfId="33831" xr:uid="{6A7AD9F2-C0D6-4A90-B77F-D7E1AFE2226E}"/>
    <cellStyle name="Input 5 2 4 2 2 2 4" xfId="42338" xr:uid="{BF14F580-405A-4EF9-9C3F-05AA62F1D25A}"/>
    <cellStyle name="Input 5 2 4 2 2 2 5" xfId="17748" xr:uid="{74B3F7C4-6EB6-4A6A-B48F-320C45356F28}"/>
    <cellStyle name="Input 5 2 4 2 2 3" xfId="22438" xr:uid="{964E94C4-C2C1-4CAE-81CF-5C6CAC21C63F}"/>
    <cellStyle name="Input 5 2 4 2 2 4" xfId="30120" xr:uid="{BA96CB1F-44BB-486E-803A-7BF00AB730A2}"/>
    <cellStyle name="Input 5 2 4 2 2 5" xfId="38121" xr:uid="{EF2B4297-824C-41BE-90DC-77D51AEE5527}"/>
    <cellStyle name="Input 5 2 4 2 2 6" xfId="45793" xr:uid="{3205AE60-EF98-4D5F-ADD0-8F6647B3AFD2}"/>
    <cellStyle name="Input 5 2 4 2 2 7" xfId="13549" xr:uid="{17A53A5C-EFD5-4D12-B781-FE6529A62A09}"/>
    <cellStyle name="Input 5 2 4 2 3" xfId="5307" xr:uid="{C48D4A0B-5563-4DFD-825C-C3AE006F1EFA}"/>
    <cellStyle name="Input 5 2 4 2 3 2" xfId="9395" xr:uid="{D1B5AE3E-23E2-45B3-8780-C774E64C2F15}"/>
    <cellStyle name="Input 5 2 4 2 3 2 2" xfId="26962" xr:uid="{8411382A-FB6E-443E-B6FF-A2D7E0D0DFFA}"/>
    <cellStyle name="Input 5 2 4 2 3 2 3" xfId="34138" xr:uid="{AD4F14FE-6FC9-4589-B0A4-0C80381A551C}"/>
    <cellStyle name="Input 5 2 4 2 3 2 4" xfId="42645" xr:uid="{FF32ADAF-6603-44B4-8F6F-B77DF24EE6C3}"/>
    <cellStyle name="Input 5 2 4 2 3 2 5" xfId="18055" xr:uid="{834F93AB-4B17-4869-B908-6A8A2753A0CD}"/>
    <cellStyle name="Input 5 2 4 2 3 3" xfId="22874" xr:uid="{69E1CBC3-E02D-4545-801E-669BD9790F35}"/>
    <cellStyle name="Input 5 2 4 2 3 4" xfId="30449" xr:uid="{BA11162A-00F8-4910-B433-87CB3008F15F}"/>
    <cellStyle name="Input 5 2 4 2 3 5" xfId="38557" xr:uid="{305FBB4C-2829-44B6-A336-8793E4FCB987}"/>
    <cellStyle name="Input 5 2 4 2 3 6" xfId="46122" xr:uid="{AC8F9EAD-3107-4640-959E-504D3D1A644D}"/>
    <cellStyle name="Input 5 2 4 2 3 7" xfId="13977" xr:uid="{AA5469FD-E314-4C35-93DD-7711F9DD6AEC}"/>
    <cellStyle name="Input 5 2 4 2 4" xfId="5879" xr:uid="{232D6731-E749-423F-956C-7792F3D302B7}"/>
    <cellStyle name="Input 5 2 4 2 4 2" xfId="9933" xr:uid="{AA09DD75-9DFD-4058-9826-3035975A0B21}"/>
    <cellStyle name="Input 5 2 4 2 4 2 2" xfId="27500" xr:uid="{C8317357-6D10-4CB4-A9AE-5760A8B3ACF9}"/>
    <cellStyle name="Input 5 2 4 2 4 2 3" xfId="34676" xr:uid="{F2532C8B-FE88-411A-A577-CD0A4A04FB65}"/>
    <cellStyle name="Input 5 2 4 2 4 2 4" xfId="43183" xr:uid="{27F6CB14-0C9F-44B8-A5CE-AA1721D8FACE}"/>
    <cellStyle name="Input 5 2 4 2 4 2 5" xfId="18593" xr:uid="{967E4B9B-24D9-4AD0-A263-D243E4814F4D}"/>
    <cellStyle name="Input 5 2 4 2 4 3" xfId="23446" xr:uid="{66FB92CF-2F8D-4FF5-B1FB-4CAC7055F944}"/>
    <cellStyle name="Input 5 2 4 2 4 4" xfId="31021" xr:uid="{2828C2A6-3EB0-4888-B104-DA28320944E4}"/>
    <cellStyle name="Input 5 2 4 2 4 5" xfId="39129" xr:uid="{8AB69D04-D72C-4254-BFE5-A49EE3A2ECFB}"/>
    <cellStyle name="Input 5 2 4 2 4 6" xfId="46694" xr:uid="{CA96C242-88DF-49B2-BA53-B998CC019CDE}"/>
    <cellStyle name="Input 5 2 4 2 4 7" xfId="14549" xr:uid="{69633902-CC06-4A67-AE6F-714415FC1A0D}"/>
    <cellStyle name="Input 5 2 4 2 5" xfId="6235" xr:uid="{757C2D7F-836D-432B-B923-9B2C36B465D8}"/>
    <cellStyle name="Input 5 2 4 2 5 2" xfId="10276" xr:uid="{D3BEBC89-933A-4E0F-9850-1172E714B8AE}"/>
    <cellStyle name="Input 5 2 4 2 5 2 2" xfId="27843" xr:uid="{478D9BFB-1186-4A66-A382-567108E61D12}"/>
    <cellStyle name="Input 5 2 4 2 5 2 3" xfId="35019" xr:uid="{7F299D65-A26F-4770-93AE-340B8DB2E408}"/>
    <cellStyle name="Input 5 2 4 2 5 2 4" xfId="43526" xr:uid="{F378FD3F-30F0-4783-A2D9-218F2EF10A9F}"/>
    <cellStyle name="Input 5 2 4 2 5 2 5" xfId="18936" xr:uid="{02326271-6C37-43BB-91D5-CA02FA494BE2}"/>
    <cellStyle name="Input 5 2 4 2 5 3" xfId="23802" xr:uid="{CA3766AB-3593-4D34-9A15-FA117A603C05}"/>
    <cellStyle name="Input 5 2 4 2 5 4" xfId="31377" xr:uid="{55B93220-05AA-42B0-A5A8-412E68275A55}"/>
    <cellStyle name="Input 5 2 4 2 5 5" xfId="39485" xr:uid="{FB3F43BA-9FA1-4DCA-A862-9A6A7CFF13B1}"/>
    <cellStyle name="Input 5 2 4 2 5 6" xfId="47050" xr:uid="{98EDFE23-D23E-413F-A80E-769727A30A98}"/>
    <cellStyle name="Input 5 2 4 2 5 7" xfId="14905" xr:uid="{A4CDDD61-F6F7-4CA7-9740-C2660A03C151}"/>
    <cellStyle name="Input 5 2 4 2 6" xfId="6583" xr:uid="{F2983542-9F0B-4D6E-9A08-807FBD5B25EF}"/>
    <cellStyle name="Input 5 2 4 2 6 2" xfId="10613" xr:uid="{36764C97-7298-4265-8726-9C25C039869F}"/>
    <cellStyle name="Input 5 2 4 2 6 2 2" xfId="28180" xr:uid="{DD355682-ECB4-4F8C-924F-9FC97FAB139E}"/>
    <cellStyle name="Input 5 2 4 2 6 2 3" xfId="35356" xr:uid="{73A6F031-69C5-49ED-B861-B840A52D5444}"/>
    <cellStyle name="Input 5 2 4 2 6 2 4" xfId="43863" xr:uid="{8CAE1255-592C-45BA-A159-3B5FEAD73193}"/>
    <cellStyle name="Input 5 2 4 2 6 2 5" xfId="19273" xr:uid="{011DE2D6-287E-4B26-9B6D-AA0B7E739664}"/>
    <cellStyle name="Input 5 2 4 2 6 3" xfId="24150" xr:uid="{BCCDCA35-A76E-4E07-BCDF-14304625FE33}"/>
    <cellStyle name="Input 5 2 4 2 6 4" xfId="31725" xr:uid="{75584B21-4CFC-4F92-BA1E-1C5C22004CFC}"/>
    <cellStyle name="Input 5 2 4 2 6 5" xfId="39833" xr:uid="{052B3535-27C0-4E69-AF76-78AD459C88FC}"/>
    <cellStyle name="Input 5 2 4 2 6 6" xfId="47398" xr:uid="{9B21D4AC-4E1C-4F52-B5F3-E2DCABD40469}"/>
    <cellStyle name="Input 5 2 4 2 6 7" xfId="15253" xr:uid="{6907F864-E199-4477-9555-4E7BF879CFFB}"/>
    <cellStyle name="Input 5 2 4 2 7" xfId="5269" xr:uid="{39D134FE-D61A-49C1-8642-A2860A1FFD38}"/>
    <cellStyle name="Input 5 2 4 2 7 2" xfId="9358" xr:uid="{A298C3AF-87FF-4CAA-8B3D-2017AE1ABE5A}"/>
    <cellStyle name="Input 5 2 4 2 7 2 2" xfId="26925" xr:uid="{23DFD6EB-69C1-488D-9A73-97CC6371FD34}"/>
    <cellStyle name="Input 5 2 4 2 7 2 3" xfId="34101" xr:uid="{D972F5C7-D4D3-4B47-B689-EEC8D6534A71}"/>
    <cellStyle name="Input 5 2 4 2 7 2 4" xfId="42608" xr:uid="{5F70E7EA-A7A4-4B80-8EDF-61D9110BD363}"/>
    <cellStyle name="Input 5 2 4 2 7 2 5" xfId="18018" xr:uid="{6AC01538-779E-46CB-A6D2-06B7C014AFD8}"/>
    <cellStyle name="Input 5 2 4 2 7 3" xfId="22836" xr:uid="{E2AFFD66-405B-4743-A3AC-1ED3BDA75E58}"/>
    <cellStyle name="Input 5 2 4 2 7 4" xfId="30411" xr:uid="{FAE1D51F-41A6-4D3C-9C7D-69433A6BEE13}"/>
    <cellStyle name="Input 5 2 4 2 7 5" xfId="38519" xr:uid="{263E4BF2-01D9-4352-AA7E-08254C00225A}"/>
    <cellStyle name="Input 5 2 4 2 7 6" xfId="46084" xr:uid="{B573B990-CB8E-42AF-9DAE-A3603C425871}"/>
    <cellStyle name="Input 5 2 4 2 7 7" xfId="13939" xr:uid="{1BF026E7-2D0C-43C4-889A-A625D71D3A61}"/>
    <cellStyle name="Input 5 2 4 2 8" xfId="7588" xr:uid="{CF797A44-E1E4-42FA-ACDC-BA37F74AA6A3}"/>
    <cellStyle name="Input 5 2 4 2 8 2" xfId="25155" xr:uid="{0718AA88-A18F-4E00-B1A3-96063B6BB023}"/>
    <cellStyle name="Input 5 2 4 2 8 3" xfId="32430" xr:uid="{875D79F9-DA2E-40EB-88DF-47A305CA854F}"/>
    <cellStyle name="Input 5 2 4 2 8 4" xfId="40838" xr:uid="{53EBB677-5FF4-4E20-90DC-EB52F2197E51}"/>
    <cellStyle name="Input 5 2 4 2 8 5" xfId="16248" xr:uid="{0A1F7A67-36F7-45FC-879A-69855A89A638}"/>
    <cellStyle name="Input 5 2 4 2 9" xfId="20532" xr:uid="{A7BCA3C3-0A88-4DA4-8A51-B0E06450CC42}"/>
    <cellStyle name="Input 5 2 4 3" xfId="2607" xr:uid="{7584ADAF-E4BA-40AF-8371-51E2A7BA6311}"/>
    <cellStyle name="Input 5 2 4 3 10" xfId="28430" xr:uid="{47E19380-114C-468B-8B3E-1C2A6496C90B}"/>
    <cellStyle name="Input 5 2 4 3 11" xfId="35862" xr:uid="{5F466699-8DC9-43F5-B2CE-4576D9FB591F}"/>
    <cellStyle name="Input 5 2 4 3 12" xfId="44109" xr:uid="{4E1AF2F3-A9B1-4CA0-A1F0-AF1C03C28908}"/>
    <cellStyle name="Input 5 2 4 3 13" xfId="11372" xr:uid="{E78670CD-43EA-43D2-9B19-04F66A2C3317}"/>
    <cellStyle name="Input 5 2 4 3 2" xfId="4512" xr:uid="{E5F2AF32-E9ED-48B9-95BB-F4CBA50DB033}"/>
    <cellStyle name="Input 5 2 4 3 2 2" xfId="8827" xr:uid="{1EDBA8C2-DDF2-4D29-8777-1CAD67BAAD4A}"/>
    <cellStyle name="Input 5 2 4 3 2 2 2" xfId="26394" xr:uid="{ECBE9646-C2E0-4F16-A92B-AFE32E5BEF94}"/>
    <cellStyle name="Input 5 2 4 3 2 2 3" xfId="33570" xr:uid="{02D8AA5C-BB90-4225-9F2A-883FA9970D8D}"/>
    <cellStyle name="Input 5 2 4 3 2 2 4" xfId="42077" xr:uid="{73DC0E93-9785-4274-9C8F-DAAD768C456A}"/>
    <cellStyle name="Input 5 2 4 3 2 2 5" xfId="17487" xr:uid="{2E8F1813-1BBD-4A07-95A0-2A7F9DE1C3EA}"/>
    <cellStyle name="Input 5 2 4 3 2 3" xfId="22079" xr:uid="{4FCA696A-CCED-4094-A46D-897D49FB1465}"/>
    <cellStyle name="Input 5 2 4 3 2 4" xfId="29883" xr:uid="{3AFB9638-CC0C-4D90-B69E-12D92EA34AF2}"/>
    <cellStyle name="Input 5 2 4 3 2 5" xfId="37762" xr:uid="{871293BF-EA6C-4665-98DE-E8C4619435CB}"/>
    <cellStyle name="Input 5 2 4 3 2 6" xfId="45558" xr:uid="{03AC9A13-7EC4-4F40-A966-AC65329B4912}"/>
    <cellStyle name="Input 5 2 4 3 2 7" xfId="13214" xr:uid="{A5060093-5303-49E5-B8E2-A5D504112A90}"/>
    <cellStyle name="Input 5 2 4 3 3" xfId="5621" xr:uid="{AADDB448-08D6-4A53-B32A-89D369F9AC2B}"/>
    <cellStyle name="Input 5 2 4 3 3 2" xfId="9682" xr:uid="{D5BBFEA1-8D5F-4D95-AFC3-9681B51C83EA}"/>
    <cellStyle name="Input 5 2 4 3 3 2 2" xfId="27249" xr:uid="{8F0FCD90-24EB-49C8-8BD7-9274A391CC0F}"/>
    <cellStyle name="Input 5 2 4 3 3 2 3" xfId="34425" xr:uid="{E48A4438-3F28-427C-AEDE-1CB2111C1C31}"/>
    <cellStyle name="Input 5 2 4 3 3 2 4" xfId="42932" xr:uid="{65F5BF74-1F85-4640-B412-504E086786FB}"/>
    <cellStyle name="Input 5 2 4 3 3 2 5" xfId="18342" xr:uid="{D8522BFD-AD9F-4E6E-AB86-F585DFCD73AB}"/>
    <cellStyle name="Input 5 2 4 3 3 3" xfId="23188" xr:uid="{CD517911-7A3F-4432-995C-78B7D54A7FBB}"/>
    <cellStyle name="Input 5 2 4 3 3 4" xfId="30763" xr:uid="{6AEB2B33-1DD7-48B8-8A05-3E534777ED0D}"/>
    <cellStyle name="Input 5 2 4 3 3 5" xfId="38871" xr:uid="{B6031A00-0413-4BE0-87D4-02349FCC4FB9}"/>
    <cellStyle name="Input 5 2 4 3 3 6" xfId="46436" xr:uid="{1692A849-1E72-47B3-84C0-4C03C5924FFB}"/>
    <cellStyle name="Input 5 2 4 3 3 7" xfId="14291" xr:uid="{5D8FBF42-1496-4354-A497-D4DFE679F2E6}"/>
    <cellStyle name="Input 5 2 4 3 4" xfId="3608" xr:uid="{A433EFA8-C16E-4400-B073-30CCC8FA3BB9}"/>
    <cellStyle name="Input 5 2 4 3 4 2" xfId="8166" xr:uid="{49471DE3-E412-45DB-8B1D-436AE5C1797E}"/>
    <cellStyle name="Input 5 2 4 3 4 2 2" xfId="25733" xr:uid="{380F1DEC-677F-4A1E-9F93-7A4F4CA1FE2E}"/>
    <cellStyle name="Input 5 2 4 3 4 2 3" xfId="32909" xr:uid="{D3BE7A5D-791A-43DE-95AD-42C391738D43}"/>
    <cellStyle name="Input 5 2 4 3 4 2 4" xfId="41416" xr:uid="{90714E8A-A419-43D5-9C61-4E236274668A}"/>
    <cellStyle name="Input 5 2 4 3 4 2 5" xfId="16826" xr:uid="{FDD43ECD-B4A9-4236-8772-1B6B8C91796E}"/>
    <cellStyle name="Input 5 2 4 3 4 3" xfId="21175" xr:uid="{0EA4E415-BD4E-475A-89C4-A88099D66024}"/>
    <cellStyle name="Input 5 2 4 3 4 4" xfId="29193" xr:uid="{9C78CC7A-D825-48D6-BB29-03F86291D583}"/>
    <cellStyle name="Input 5 2 4 3 4 5" xfId="36858" xr:uid="{959FAAC8-1BB4-45BC-95A4-7B77E62067A1}"/>
    <cellStyle name="Input 5 2 4 3 4 6" xfId="44869" xr:uid="{4930BFD6-F4F0-482F-81B0-D961D64DF5A2}"/>
    <cellStyle name="Input 5 2 4 3 4 7" xfId="12334" xr:uid="{355EACFE-3BD8-4EE8-AA03-1489EF3160DA}"/>
    <cellStyle name="Input 5 2 4 3 5" xfId="5748" xr:uid="{0AEF757F-3BE7-43EC-9503-1923FB9271DA}"/>
    <cellStyle name="Input 5 2 4 3 5 2" xfId="9807" xr:uid="{478183A2-152E-4F4F-B5BA-7FFBF7F91A1E}"/>
    <cellStyle name="Input 5 2 4 3 5 2 2" xfId="27374" xr:uid="{CD6C318F-B410-4224-B3F7-6B122380D3F0}"/>
    <cellStyle name="Input 5 2 4 3 5 2 3" xfId="34550" xr:uid="{16516B94-EA1A-4B5A-9CB5-33F6BF166D74}"/>
    <cellStyle name="Input 5 2 4 3 5 2 4" xfId="43057" xr:uid="{9F05BF4A-16CF-4704-9335-AC76F0352F73}"/>
    <cellStyle name="Input 5 2 4 3 5 2 5" xfId="18467" xr:uid="{4F4094CB-0B70-41A4-BAA8-EE2122327BB7}"/>
    <cellStyle name="Input 5 2 4 3 5 3" xfId="23315" xr:uid="{3B91C4E0-0232-40E2-A3C6-BCE499832B08}"/>
    <cellStyle name="Input 5 2 4 3 5 4" xfId="30890" xr:uid="{46245FC0-2005-40E9-B78E-A2A92E5D15D6}"/>
    <cellStyle name="Input 5 2 4 3 5 5" xfId="38998" xr:uid="{CF36AD70-AF98-47C8-BB0F-810285DBCB89}"/>
    <cellStyle name="Input 5 2 4 3 5 6" xfId="46563" xr:uid="{8F3621DE-CF06-47A9-9EFB-09446E180B01}"/>
    <cellStyle name="Input 5 2 4 3 5 7" xfId="14418" xr:uid="{59A48B07-98D6-46F8-AF51-DFC94A50B367}"/>
    <cellStyle name="Input 5 2 4 3 6" xfId="4174" xr:uid="{E98D7A04-70C3-47E0-97B9-CA82A64FD3AC}"/>
    <cellStyle name="Input 5 2 4 3 6 2" xfId="8617" xr:uid="{CF496DF8-C58F-4B97-9635-0B6BB35BB0A4}"/>
    <cellStyle name="Input 5 2 4 3 6 2 2" xfId="26184" xr:uid="{0434C167-C6C8-4AF6-99F0-CEAA3BA58884}"/>
    <cellStyle name="Input 5 2 4 3 6 2 3" xfId="33360" xr:uid="{CCBB5CB9-B49D-4BA5-8CDD-E8AEF1E0F4B2}"/>
    <cellStyle name="Input 5 2 4 3 6 2 4" xfId="41867" xr:uid="{203B891F-B6CF-4E4F-B3FB-F19519BB76F0}"/>
    <cellStyle name="Input 5 2 4 3 6 2 5" xfId="17277" xr:uid="{4D16C8CF-0E28-48E3-A794-A877CE3A87CF}"/>
    <cellStyle name="Input 5 2 4 3 6 3" xfId="21741" xr:uid="{9DEBE18B-8B34-4279-AB97-F7B68FFE7527}"/>
    <cellStyle name="Input 5 2 4 3 6 4" xfId="29682" xr:uid="{E222ED69-5C2A-4D91-AD98-1BFC9765BCAC}"/>
    <cellStyle name="Input 5 2 4 3 6 5" xfId="37424" xr:uid="{791C8FB1-C8AE-482E-A7BF-8ECD5AC56EAA}"/>
    <cellStyle name="Input 5 2 4 3 6 6" xfId="45357" xr:uid="{75A4D74A-FE8D-4A79-B343-87A25D3A6F93}"/>
    <cellStyle name="Input 5 2 4 3 6 7" xfId="12892" xr:uid="{B20DD4B6-C17E-4DC5-BFF9-A2B53E730071}"/>
    <cellStyle name="Input 5 2 4 3 7" xfId="5784" xr:uid="{06A1EBD7-7CEC-4936-9E2D-C1BD4AC9F0E6}"/>
    <cellStyle name="Input 5 2 4 3 7 2" xfId="9840" xr:uid="{47452DC6-4E00-4E1F-ABDD-E141EC191C76}"/>
    <cellStyle name="Input 5 2 4 3 7 2 2" xfId="27407" xr:uid="{AA6B3352-4F3B-4FC4-932B-F8851D4C0A39}"/>
    <cellStyle name="Input 5 2 4 3 7 2 3" xfId="34583" xr:uid="{D4C7A0A0-64A9-4AE6-A806-83E51FCB4B0A}"/>
    <cellStyle name="Input 5 2 4 3 7 2 4" xfId="43090" xr:uid="{4525C368-AA61-4973-A4B3-FEF5655A9CF0}"/>
    <cellStyle name="Input 5 2 4 3 7 2 5" xfId="18500" xr:uid="{B808691B-32EF-483B-AE1E-553E52739793}"/>
    <cellStyle name="Input 5 2 4 3 7 3" xfId="23351" xr:uid="{E0405BDE-A720-4438-B2A0-59E34D92C824}"/>
    <cellStyle name="Input 5 2 4 3 7 4" xfId="30926" xr:uid="{E71B7156-6142-4CE7-A680-02603E900A4F}"/>
    <cellStyle name="Input 5 2 4 3 7 5" xfId="39034" xr:uid="{F508FE65-7D3F-4AA8-B0DB-7781133BA068}"/>
    <cellStyle name="Input 5 2 4 3 7 6" xfId="46599" xr:uid="{F0C84408-B885-4407-9ECE-60CDE62CEA68}"/>
    <cellStyle name="Input 5 2 4 3 7 7" xfId="14454" xr:uid="{E804334A-6927-4E3C-9E7C-634AD1B17F10}"/>
    <cellStyle name="Input 5 2 4 3 8" xfId="7229" xr:uid="{B9BA4651-6AA7-4925-968D-05A90F0EFA6B}"/>
    <cellStyle name="Input 5 2 4 3 8 2" xfId="24796" xr:uid="{22F87169-4CCA-49E2-8BED-42563BF74624}"/>
    <cellStyle name="Input 5 2 4 3 8 3" xfId="32169" xr:uid="{93437C06-981B-41C1-8DD7-09F7DB788D52}"/>
    <cellStyle name="Input 5 2 4 3 8 4" xfId="40479" xr:uid="{5FF4C273-44DE-4B44-8600-9C791E53CD5E}"/>
    <cellStyle name="Input 5 2 4 3 8 5" xfId="15889" xr:uid="{137CDCD0-E620-4A39-A81F-2C673EDAEA9D}"/>
    <cellStyle name="Input 5 2 4 3 9" xfId="20173" xr:uid="{B458C05D-08B1-4707-9FC8-1C8029F461BF}"/>
    <cellStyle name="Input 5 2 4 4" xfId="2796" xr:uid="{056C17C0-3AC9-4F30-A8D0-C95B8E59D920}"/>
    <cellStyle name="Input 5 2 4 4 10" xfId="28569" xr:uid="{C365924C-ADB8-4401-9B52-5ECDDA602D26}"/>
    <cellStyle name="Input 5 2 4 4 11" xfId="36045" xr:uid="{26E24FD7-BD9C-4CB3-B6CC-808B701E8F91}"/>
    <cellStyle name="Input 5 2 4 4 12" xfId="44246" xr:uid="{CEAD5506-FC8E-4367-AB3D-B1281709050B}"/>
    <cellStyle name="Input 5 2 4 4 13" xfId="11545" xr:uid="{10545EA1-397D-47FC-AF65-5B9C290CC437}"/>
    <cellStyle name="Input 5 2 4 4 2" xfId="4701" xr:uid="{8927A80F-37C5-478F-A7E7-0F90B5830192}"/>
    <cellStyle name="Input 5 2 4 4 2 2" xfId="8982" xr:uid="{DE9DE891-F01F-4F91-A8F8-943465C70F9E}"/>
    <cellStyle name="Input 5 2 4 4 2 2 2" xfId="26549" xr:uid="{9C031291-A85A-4F2B-BCD1-0D8DF40BB02E}"/>
    <cellStyle name="Input 5 2 4 4 2 2 3" xfId="33725" xr:uid="{30F114FA-E89D-48C7-BE06-2C7C5F8CC002}"/>
    <cellStyle name="Input 5 2 4 4 2 2 4" xfId="42232" xr:uid="{DDBA5910-125D-46DF-B857-D631919ADFAA}"/>
    <cellStyle name="Input 5 2 4 4 2 2 5" xfId="17642" xr:uid="{A3BA4F89-DE3C-47B6-B44A-410FE9FFAE62}"/>
    <cellStyle name="Input 5 2 4 4 2 3" xfId="22268" xr:uid="{E2B65F27-C2D0-405E-9B68-D273C999F757}"/>
    <cellStyle name="Input 5 2 4 4 2 4" xfId="30022" xr:uid="{D599E95F-995A-4CAA-852D-A9A905F9F409}"/>
    <cellStyle name="Input 5 2 4 4 2 5" xfId="37951" xr:uid="{E2235AA4-5BBE-4C38-902D-BC571C11A0FC}"/>
    <cellStyle name="Input 5 2 4 4 2 6" xfId="45695" xr:uid="{06C294AA-889E-4139-A958-3A2F04D3ECEE}"/>
    <cellStyle name="Input 5 2 4 4 2 7" xfId="13387" xr:uid="{5BC3A734-1223-4305-B58E-C68A8FF8DAC1}"/>
    <cellStyle name="Input 5 2 4 4 3" xfId="5235" xr:uid="{A8E559B9-244A-45E7-8E0C-F71FB1310D14}"/>
    <cellStyle name="Input 5 2 4 4 3 2" xfId="9328" xr:uid="{FE45E5A3-4CBB-49FA-9008-4479277DB7C5}"/>
    <cellStyle name="Input 5 2 4 4 3 2 2" xfId="26895" xr:uid="{40BA68B4-3E03-4328-9153-75E64460197D}"/>
    <cellStyle name="Input 5 2 4 4 3 2 3" xfId="34071" xr:uid="{024B1A19-AE3F-4139-94A2-EDCBD2FAB7F7}"/>
    <cellStyle name="Input 5 2 4 4 3 2 4" xfId="42578" xr:uid="{C7E374AD-6237-4525-B247-2EF93C71187C}"/>
    <cellStyle name="Input 5 2 4 4 3 2 5" xfId="17988" xr:uid="{D6376F45-7010-4344-B51F-176CAC2F3DDA}"/>
    <cellStyle name="Input 5 2 4 4 3 3" xfId="22802" xr:uid="{2F50854B-B30C-4C1D-9B83-3D42A439D8C3}"/>
    <cellStyle name="Input 5 2 4 4 3 4" xfId="30377" xr:uid="{00106EF8-7205-472D-AA59-DFE0BD869B21}"/>
    <cellStyle name="Input 5 2 4 4 3 5" xfId="38485" xr:uid="{03C52330-1F8C-4E9A-966C-262F35F11CEA}"/>
    <cellStyle name="Input 5 2 4 4 3 6" xfId="46050" xr:uid="{5973449E-E1EE-44CF-8A03-16F26DBD0135}"/>
    <cellStyle name="Input 5 2 4 4 3 7" xfId="13905" xr:uid="{877CE4C8-DB56-4403-85C5-5DAEA9F432FF}"/>
    <cellStyle name="Input 5 2 4 4 4" xfId="5767" xr:uid="{7FEDD264-5637-4FCD-A118-FF763B7072CB}"/>
    <cellStyle name="Input 5 2 4 4 4 2" xfId="9825" xr:uid="{42DC8FC7-6F2C-4E9D-A28B-BF56ACB36FC3}"/>
    <cellStyle name="Input 5 2 4 4 4 2 2" xfId="27392" xr:uid="{C68A46CA-1D9E-4ECC-8EE8-44342911A83F}"/>
    <cellStyle name="Input 5 2 4 4 4 2 3" xfId="34568" xr:uid="{6D6DD459-4168-486B-B15A-0492B996CA70}"/>
    <cellStyle name="Input 5 2 4 4 4 2 4" xfId="43075" xr:uid="{B38F8AB0-F46E-41CC-ABC6-253C1F9DDA33}"/>
    <cellStyle name="Input 5 2 4 4 4 2 5" xfId="18485" xr:uid="{DDEF98A0-EF9F-46D9-9BA8-F7BE37E3D308}"/>
    <cellStyle name="Input 5 2 4 4 4 3" xfId="23334" xr:uid="{C33345CB-2243-4F8B-86E4-F67BD02104FD}"/>
    <cellStyle name="Input 5 2 4 4 4 4" xfId="30909" xr:uid="{F5223720-0317-452A-93FF-F335F857FC59}"/>
    <cellStyle name="Input 5 2 4 4 4 5" xfId="39017" xr:uid="{16AE15A4-EAF2-4AED-8DCB-A48CFDFB79CB}"/>
    <cellStyle name="Input 5 2 4 4 4 6" xfId="46582" xr:uid="{C338633A-82B1-4645-AF62-2B7DD3516AEA}"/>
    <cellStyle name="Input 5 2 4 4 4 7" xfId="14437" xr:uid="{4BF457CC-6030-4DC5-B11A-5488D55E62EB}"/>
    <cellStyle name="Input 5 2 4 4 5" xfId="6123" xr:uid="{86C78B26-40B0-4EDC-8DA1-FD0A49731A32}"/>
    <cellStyle name="Input 5 2 4 4 5 2" xfId="10171" xr:uid="{3B86BF53-40DA-4C87-BA98-B408982E5306}"/>
    <cellStyle name="Input 5 2 4 4 5 2 2" xfId="27738" xr:uid="{5D946773-877C-4018-A337-FCA9FAD9B458}"/>
    <cellStyle name="Input 5 2 4 4 5 2 3" xfId="34914" xr:uid="{FB04ABC0-25E5-432A-B22F-CA17807EE2BF}"/>
    <cellStyle name="Input 5 2 4 4 5 2 4" xfId="43421" xr:uid="{4FF97740-5660-4D4D-A414-F35BD80B26DC}"/>
    <cellStyle name="Input 5 2 4 4 5 2 5" xfId="18831" xr:uid="{61DD1BD8-1469-49DA-9E0D-FC465DFE7428}"/>
    <cellStyle name="Input 5 2 4 4 5 3" xfId="23690" xr:uid="{6539C063-AB4B-4AB2-B11A-8A3E247FD6DE}"/>
    <cellStyle name="Input 5 2 4 4 5 4" xfId="31265" xr:uid="{B3BB88A9-7860-43E0-8EFE-47E0C0A1DBAD}"/>
    <cellStyle name="Input 5 2 4 4 5 5" xfId="39373" xr:uid="{C60DAC9B-70C3-4400-B954-9185B3465030}"/>
    <cellStyle name="Input 5 2 4 4 5 6" xfId="46938" xr:uid="{6DF466DA-BF1A-4930-8076-3E7BB54A039E}"/>
    <cellStyle name="Input 5 2 4 4 5 7" xfId="14793" xr:uid="{2D2075B9-367C-443D-9F80-2C795864009E}"/>
    <cellStyle name="Input 5 2 4 4 6" xfId="6475" xr:uid="{0B1DD76A-4269-401F-B259-333D6C4030AC}"/>
    <cellStyle name="Input 5 2 4 4 6 2" xfId="10510" xr:uid="{75AE805D-3B77-4945-94DB-5E1BEC0F5158}"/>
    <cellStyle name="Input 5 2 4 4 6 2 2" xfId="28077" xr:uid="{F21D65C0-5197-4659-9557-175F8884C08E}"/>
    <cellStyle name="Input 5 2 4 4 6 2 3" xfId="35253" xr:uid="{8ECD07AB-6B5B-4076-94C8-40912AEDBC9A}"/>
    <cellStyle name="Input 5 2 4 4 6 2 4" xfId="43760" xr:uid="{5A448D6F-E3A2-4DD6-900C-FC2E9F2F7BC3}"/>
    <cellStyle name="Input 5 2 4 4 6 2 5" xfId="19170" xr:uid="{55469B6E-E7DD-4B71-A976-093430F3070A}"/>
    <cellStyle name="Input 5 2 4 4 6 3" xfId="24042" xr:uid="{3AC4B182-FAE3-43A9-93C8-9A3DEF1D04D7}"/>
    <cellStyle name="Input 5 2 4 4 6 4" xfId="31617" xr:uid="{6F979C7A-729E-4501-AC2D-A9A1A1B6E444}"/>
    <cellStyle name="Input 5 2 4 4 6 5" xfId="39725" xr:uid="{B13FA5CC-6AB4-4499-9B18-9E00005DF9ED}"/>
    <cellStyle name="Input 5 2 4 4 6 6" xfId="47290" xr:uid="{26236E35-2296-491A-8F6D-1E5907386FA5}"/>
    <cellStyle name="Input 5 2 4 4 6 7" xfId="15145" xr:uid="{56C1E8E6-2A27-4387-8BCF-C3A5FEC6F5F1}"/>
    <cellStyle name="Input 5 2 4 4 7" xfId="6784" xr:uid="{3BFFBB00-E4A3-40A1-896C-64C80D4AECAC}"/>
    <cellStyle name="Input 5 2 4 4 7 2" xfId="10777" xr:uid="{092457EC-6F0D-41BB-BD28-BF14C3DB1D51}"/>
    <cellStyle name="Input 5 2 4 4 7 2 2" xfId="28344" xr:uid="{0177A67E-ADA9-4A0A-9D5B-58DE656CE00B}"/>
    <cellStyle name="Input 5 2 4 4 7 2 3" xfId="35520" xr:uid="{BE9C9A87-2E64-456E-97BF-F053386FAB51}"/>
    <cellStyle name="Input 5 2 4 4 7 2 4" xfId="44027" xr:uid="{172DD23C-8E8F-4488-892E-0E28551FEA21}"/>
    <cellStyle name="Input 5 2 4 4 7 2 5" xfId="19437" xr:uid="{FAD1FC48-28A2-4A0E-A499-17698B1E2D8A}"/>
    <cellStyle name="Input 5 2 4 4 7 3" xfId="24351" xr:uid="{69F23022-DD43-40E0-9A79-8CE90AE8DD97}"/>
    <cellStyle name="Input 5 2 4 4 7 4" xfId="31926" xr:uid="{3052AC8F-20FD-4B99-BD17-EBB237A40F20}"/>
    <cellStyle name="Input 5 2 4 4 7 5" xfId="40034" xr:uid="{20D81B9A-CE7C-4D6A-85DE-CFEB4B2DA9D3}"/>
    <cellStyle name="Input 5 2 4 4 7 6" xfId="47599" xr:uid="{58DF9180-1EA1-42BA-B2AB-F2880741153B}"/>
    <cellStyle name="Input 5 2 4 4 7 7" xfId="15454" xr:uid="{E6FB3B42-B57E-4055-9C0C-55E8027FD8C9}"/>
    <cellStyle name="Input 5 2 4 4 8" xfId="7418" xr:uid="{BAAF321E-957E-4782-B3F4-F264CF2CC71A}"/>
    <cellStyle name="Input 5 2 4 4 8 2" xfId="24985" xr:uid="{E4A178E8-FED9-4F49-92E9-7A05675429C9}"/>
    <cellStyle name="Input 5 2 4 4 8 3" xfId="32324" xr:uid="{C2217D45-407C-41D2-A322-99F94AB9B8E5}"/>
    <cellStyle name="Input 5 2 4 4 8 4" xfId="40668" xr:uid="{69F17E06-E1AA-4CE9-829A-F730246B29AD}"/>
    <cellStyle name="Input 5 2 4 4 8 5" xfId="16078" xr:uid="{831EAA66-39F9-4B7D-AB8E-8C9D2466BAF8}"/>
    <cellStyle name="Input 5 2 4 4 9" xfId="20362" xr:uid="{FA0A5459-5CEB-496F-8708-24B5CFACE680}"/>
    <cellStyle name="Input 5 2 4 5" xfId="4308" xr:uid="{0BBF2CEC-676B-4561-BE4C-7604C9EE4FD9}"/>
    <cellStyle name="Input 5 2 4 5 2" xfId="8717" xr:uid="{9B453383-8CCA-42C1-BF7A-9E70FF89B579}"/>
    <cellStyle name="Input 5 2 4 5 2 2" xfId="26284" xr:uid="{F6550F36-EA9A-405C-BEAA-8735247CF621}"/>
    <cellStyle name="Input 5 2 4 5 2 3" xfId="33460" xr:uid="{C336385E-1468-41AE-A286-0FCAB8F35EE9}"/>
    <cellStyle name="Input 5 2 4 5 2 4" xfId="41967" xr:uid="{14727B73-B04D-49D7-825E-061EA9E08585}"/>
    <cellStyle name="Input 5 2 4 5 2 5" xfId="17377" xr:uid="{EBBBA880-2CE4-4F65-8D9E-4B01773591A2}"/>
    <cellStyle name="Input 5 2 4 5 3" xfId="21875" xr:uid="{5B4B0EA6-BE99-48D9-9241-B41259E74701}"/>
    <cellStyle name="Input 5 2 4 5 4" xfId="29781" xr:uid="{C19F9FCD-E625-4F5F-8E99-6F5564D04EB8}"/>
    <cellStyle name="Input 5 2 4 5 5" xfId="37558" xr:uid="{7015B835-C284-4DA8-95E6-8AD7A309F83C}"/>
    <cellStyle name="Input 5 2 4 5 6" xfId="45456" xr:uid="{803C9DF3-FB83-4D74-A393-A0269C0B16E3}"/>
    <cellStyle name="Input 5 2 4 5 7" xfId="13018" xr:uid="{9FC895DF-355D-499E-9601-FF7E88127ED6}"/>
    <cellStyle name="Input 5 2 4 6" xfId="3647" xr:uid="{2729E070-285F-4E38-BC65-2F66A0D804FC}"/>
    <cellStyle name="Input 5 2 4 6 2" xfId="8202" xr:uid="{C00BE904-7C81-4DED-A1F4-5831E0D56966}"/>
    <cellStyle name="Input 5 2 4 6 2 2" xfId="25769" xr:uid="{819C9461-4902-420A-94A6-FCE9C74DDA06}"/>
    <cellStyle name="Input 5 2 4 6 2 3" xfId="32945" xr:uid="{9CC408B4-1BFC-4F41-8E1C-15838B953BDB}"/>
    <cellStyle name="Input 5 2 4 6 2 4" xfId="41452" xr:uid="{753D8A35-CF44-4911-99BA-9FC764F3667A}"/>
    <cellStyle name="Input 5 2 4 6 2 5" xfId="16862" xr:uid="{9D2C9011-3631-4101-97C5-B63513FEF3F9}"/>
    <cellStyle name="Input 5 2 4 6 3" xfId="21214" xr:uid="{BF21213E-D000-430A-9DB4-903E24472B85}"/>
    <cellStyle name="Input 5 2 4 6 4" xfId="29232" xr:uid="{2FE4B6B9-70F0-422B-9BEC-C22E1DF671A6}"/>
    <cellStyle name="Input 5 2 4 6 5" xfId="36897" xr:uid="{4AE5D945-889A-4495-9D9F-E0815CC856A4}"/>
    <cellStyle name="Input 5 2 4 6 6" xfId="44908" xr:uid="{A52B7EAB-EF83-4FE8-A288-29F4C452C3DA}"/>
    <cellStyle name="Input 5 2 4 6 7" xfId="12373" xr:uid="{749E7867-85A6-4C6B-8F45-FD7C9B3AB226}"/>
    <cellStyle name="Input 5 2 4 7" xfId="3984" xr:uid="{AA482B06-3B3A-4E71-8025-87874535E832}"/>
    <cellStyle name="Input 5 2 4 7 2" xfId="8480" xr:uid="{2B73AE98-F2F2-477B-BD0F-6BCE4D2EE3DA}"/>
    <cellStyle name="Input 5 2 4 7 2 2" xfId="26047" xr:uid="{ED0BB41C-BA45-454B-9188-D954061CEC90}"/>
    <cellStyle name="Input 5 2 4 7 2 3" xfId="33223" xr:uid="{B5DF9C3D-DF87-43CD-B620-06BCC2B9BFF8}"/>
    <cellStyle name="Input 5 2 4 7 2 4" xfId="41730" xr:uid="{5D694E7A-CEAE-4BFC-B19D-B2153697B393}"/>
    <cellStyle name="Input 5 2 4 7 2 5" xfId="17140" xr:uid="{A23A6A21-19A4-49DC-ABA6-DC8A11389C12}"/>
    <cellStyle name="Input 5 2 4 7 3" xfId="21551" xr:uid="{AEEB80E5-663B-4F23-8FEE-70F6D78F5FDB}"/>
    <cellStyle name="Input 5 2 4 7 4" xfId="29529" xr:uid="{A8F15714-A761-46E9-A964-43BC75A046C7}"/>
    <cellStyle name="Input 5 2 4 7 5" xfId="37234" xr:uid="{655984E7-97C3-4C4F-9938-DC2CFF59FB29}"/>
    <cellStyle name="Input 5 2 4 7 6" xfId="45204" xr:uid="{4FD58DDB-6FFB-46D9-A745-AD5CEFE8A5E3}"/>
    <cellStyle name="Input 5 2 4 7 7" xfId="12702" xr:uid="{0687D375-7841-4540-94E6-CB2B4DE3CC49}"/>
    <cellStyle name="Input 5 2 4 8" xfId="5461" xr:uid="{0476F7E8-0E29-45E8-802C-DDFB71F9AB33}"/>
    <cellStyle name="Input 5 2 4 8 2" xfId="9537" xr:uid="{1FDBDD05-68AC-444E-BBE9-4F2BBFDF6AF5}"/>
    <cellStyle name="Input 5 2 4 8 2 2" xfId="27104" xr:uid="{FFE80925-96C1-42B8-AE46-CE248FBD4ABA}"/>
    <cellStyle name="Input 5 2 4 8 2 3" xfId="34280" xr:uid="{5CEFD3DF-ED2D-48D8-BFA6-73530DA29D60}"/>
    <cellStyle name="Input 5 2 4 8 2 4" xfId="42787" xr:uid="{CD08A108-7D2F-4C41-9A90-65763967D348}"/>
    <cellStyle name="Input 5 2 4 8 2 5" xfId="18197" xr:uid="{0ECC1714-D4E5-4F3E-8A16-EF4C1D4342F5}"/>
    <cellStyle name="Input 5 2 4 8 3" xfId="23028" xr:uid="{E5465AA3-801F-4BD4-B838-4891030BF856}"/>
    <cellStyle name="Input 5 2 4 8 4" xfId="30603" xr:uid="{213ACE28-5D81-4648-B532-3F2B82473348}"/>
    <cellStyle name="Input 5 2 4 8 5" xfId="38711" xr:uid="{8ECD764C-57BF-460B-ABA7-34507552208F}"/>
    <cellStyle name="Input 5 2 4 8 6" xfId="46276" xr:uid="{1D445336-D8DA-4187-911E-012C8EEDB029}"/>
    <cellStyle name="Input 5 2 4 8 7" xfId="14131" xr:uid="{C4BC8B16-A02B-47FB-998F-64C8104CB921}"/>
    <cellStyle name="Input 5 2 4 9" xfId="3244" xr:uid="{A02FB0C3-FAF6-4DDD-9BE7-BE00A694D82A}"/>
    <cellStyle name="Input 5 2 4 9 2" xfId="7861" xr:uid="{A15F608A-23DB-402A-8225-9266D5A6F261}"/>
    <cellStyle name="Input 5 2 4 9 2 2" xfId="25428" xr:uid="{72DEBC1E-B156-4603-A35B-E49BE2A97F1B}"/>
    <cellStyle name="Input 5 2 4 9 2 3" xfId="32604" xr:uid="{0F4D4EB5-D10F-44B6-A777-10D07C3C7773}"/>
    <cellStyle name="Input 5 2 4 9 2 4" xfId="41111" xr:uid="{C632F4DF-ACFB-4512-8B32-CB6B6382932E}"/>
    <cellStyle name="Input 5 2 4 9 2 5" xfId="16521" xr:uid="{C68151CF-1539-4C64-ABED-DAA3524C3F61}"/>
    <cellStyle name="Input 5 2 4 9 3" xfId="20811" xr:uid="{63C02718-9AFB-49AF-BD53-DB676B7C6200}"/>
    <cellStyle name="Input 5 2 4 9 4" xfId="28839" xr:uid="{F786BC25-8AB0-4CBC-AC9D-903681B40BEA}"/>
    <cellStyle name="Input 5 2 4 9 5" xfId="36494" xr:uid="{4449BC45-FE1B-4E25-84BA-4920B235D58C}"/>
    <cellStyle name="Input 5 2 4 9 6" xfId="44516" xr:uid="{631C65A9-E348-4704-92CB-5821D5F0AE94}"/>
    <cellStyle name="Input 5 2 4 9 7" xfId="11978" xr:uid="{5301F241-B255-47BA-BE24-2B190F6BCC7D}"/>
    <cellStyle name="Input 5 2 5" xfId="2410" xr:uid="{A250F583-ACFB-4C61-B5B9-6BC779645F48}"/>
    <cellStyle name="Input 5 2 5 10" xfId="5814" xr:uid="{9511CCEE-5B7A-4698-A605-C3FF0A0B143C}"/>
    <cellStyle name="Input 5 2 5 10 2" xfId="9869" xr:uid="{F96D6434-511F-442E-A3BC-A59C2E1D4C62}"/>
    <cellStyle name="Input 5 2 5 10 2 2" xfId="27436" xr:uid="{DE308578-F13A-486B-AC0C-A2FE3841B20E}"/>
    <cellStyle name="Input 5 2 5 10 2 3" xfId="34612" xr:uid="{DB85E33D-440D-48EF-A130-49C15F614E4F}"/>
    <cellStyle name="Input 5 2 5 10 2 4" xfId="43119" xr:uid="{1BC00E28-E97D-4439-A709-F711210A745E}"/>
    <cellStyle name="Input 5 2 5 10 2 5" xfId="18529" xr:uid="{0BD9ED73-40A4-44D8-B36D-85E0BAECC0FE}"/>
    <cellStyle name="Input 5 2 5 10 3" xfId="23381" xr:uid="{48AA7643-A31F-4AA1-8A3A-CF26338A2DB2}"/>
    <cellStyle name="Input 5 2 5 10 4" xfId="30956" xr:uid="{8068FA6C-A111-4C85-9E79-59FB9568E9E9}"/>
    <cellStyle name="Input 5 2 5 10 5" xfId="39064" xr:uid="{7B3F0B22-E2F5-42F8-B8AA-76DDE2FBF0D1}"/>
    <cellStyle name="Input 5 2 5 10 6" xfId="46629" xr:uid="{E31B1D35-4E34-4B5B-BB8D-D38C4267B3EF}"/>
    <cellStyle name="Input 5 2 5 10 7" xfId="14484" xr:uid="{CB5A40E7-EDF4-4833-A1D6-DBC524DF3EC2}"/>
    <cellStyle name="Input 5 2 5 11" xfId="7032" xr:uid="{E212BBCA-C6DF-456C-B3AE-3D510FCD6D1C}"/>
    <cellStyle name="Input 5 2 5 11 2" xfId="24599" xr:uid="{6C1C692F-5145-4F92-AE4A-15EAEE57FA4B}"/>
    <cellStyle name="Input 5 2 5 11 3" xfId="32066" xr:uid="{843A446E-1919-45E1-BF1F-A13C3538CB29}"/>
    <cellStyle name="Input 5 2 5 11 4" xfId="40282" xr:uid="{C677B37F-32C4-40BF-9B92-C392DE6878A8}"/>
    <cellStyle name="Input 5 2 5 11 5" xfId="15692" xr:uid="{78FD8A4B-316C-4D1E-8641-F929D426D42E}"/>
    <cellStyle name="Input 5 2 5 12" xfId="19976" xr:uid="{ECFC4DDF-01B3-42F0-8AC2-9058B8A43828}"/>
    <cellStyle name="Input 5 2 5 13" xfId="11188" xr:uid="{22C202A4-7AD2-422A-8E34-A01FEA0B2408}"/>
    <cellStyle name="Input 5 2 5 2" xfId="2973" xr:uid="{7BD0D863-4A5D-4726-B451-BBD87EC18492}"/>
    <cellStyle name="Input 5 2 5 2 10" xfId="28674" xr:uid="{57419066-ECCC-485A-8092-26A2F4E10FD0}"/>
    <cellStyle name="Input 5 2 5 2 11" xfId="36222" xr:uid="{299C03C5-63E5-4B84-939F-03940A905DF9}"/>
    <cellStyle name="Input 5 2 5 2 12" xfId="44351" xr:uid="{68F4C9C0-D016-4C71-B5B6-F78410D5E459}"/>
    <cellStyle name="Input 5 2 5 2 13" xfId="11714" xr:uid="{6D8B2536-37DE-4FB2-BAFA-89CD6CE09BC3}"/>
    <cellStyle name="Input 5 2 5 2 2" xfId="4878" xr:uid="{ABEE2B0C-1BCB-4E12-8107-31106BE5C37A}"/>
    <cellStyle name="Input 5 2 5 2 2 2" xfId="9095" xr:uid="{2E4A35D9-678E-4676-9349-7A234F0AEC5D}"/>
    <cellStyle name="Input 5 2 5 2 2 2 2" xfId="26662" xr:uid="{94AC1231-AD95-407B-A52E-C9E98D8B3023}"/>
    <cellStyle name="Input 5 2 5 2 2 2 3" xfId="33838" xr:uid="{5179E2CB-804D-417D-970B-4FE5702D96D5}"/>
    <cellStyle name="Input 5 2 5 2 2 2 4" xfId="42345" xr:uid="{2DA5C542-1CA2-4582-9AFD-288515872072}"/>
    <cellStyle name="Input 5 2 5 2 2 2 5" xfId="17755" xr:uid="{B733703A-D246-4362-B4BD-7574BB2D5302}"/>
    <cellStyle name="Input 5 2 5 2 2 3" xfId="22445" xr:uid="{19203136-1F78-4010-A626-F9B1C94FD75C}"/>
    <cellStyle name="Input 5 2 5 2 2 4" xfId="30127" xr:uid="{554FEE30-C6A6-4AFF-972A-EF52F012EA2B}"/>
    <cellStyle name="Input 5 2 5 2 2 5" xfId="38128" xr:uid="{659F00FA-648C-4438-8738-EEBBDC744EEB}"/>
    <cellStyle name="Input 5 2 5 2 2 6" xfId="45800" xr:uid="{629892F8-4CF8-4F0D-B0D7-E0D1DF49F332}"/>
    <cellStyle name="Input 5 2 5 2 2 7" xfId="13556" xr:uid="{A26818CA-6BC4-4BB5-8FC8-6C00C19E01F1}"/>
    <cellStyle name="Input 5 2 5 2 3" xfId="5375" xr:uid="{D47AEABD-8423-4A88-A125-DA3D5F856766}"/>
    <cellStyle name="Input 5 2 5 2 3 2" xfId="9459" xr:uid="{6DEEFA25-EC11-4A93-B876-D9D816C72749}"/>
    <cellStyle name="Input 5 2 5 2 3 2 2" xfId="27026" xr:uid="{DBB1D7BA-8228-426E-A7E0-2B584C5D38D4}"/>
    <cellStyle name="Input 5 2 5 2 3 2 3" xfId="34202" xr:uid="{1C777969-78ED-44A1-BC32-924EC6B30F0C}"/>
    <cellStyle name="Input 5 2 5 2 3 2 4" xfId="42709" xr:uid="{EA9D082D-2700-4CAB-9533-C02A1AE40010}"/>
    <cellStyle name="Input 5 2 5 2 3 2 5" xfId="18119" xr:uid="{14DF5CDF-4962-43CC-82F1-3EDD31CED841}"/>
    <cellStyle name="Input 5 2 5 2 3 3" xfId="22942" xr:uid="{FE189C4F-D907-4944-81EE-DDD9753F6F8F}"/>
    <cellStyle name="Input 5 2 5 2 3 4" xfId="30517" xr:uid="{D05B2EC7-6364-43FA-B9BA-46430179F7A6}"/>
    <cellStyle name="Input 5 2 5 2 3 5" xfId="38625" xr:uid="{D1D45B37-8944-411C-BDBC-1CC03FAB5574}"/>
    <cellStyle name="Input 5 2 5 2 3 6" xfId="46190" xr:uid="{9F4C237B-F83F-4AAE-AE1C-F0F02920F632}"/>
    <cellStyle name="Input 5 2 5 2 3 7" xfId="14045" xr:uid="{52E6C1EA-73D8-43FB-B839-F5C3E00A2E44}"/>
    <cellStyle name="Input 5 2 5 2 4" xfId="5886" xr:uid="{73899404-85C3-4676-9750-ADE1A50CBFFD}"/>
    <cellStyle name="Input 5 2 5 2 4 2" xfId="9940" xr:uid="{D090B855-1DC5-4F8F-A647-50049F61BA4D}"/>
    <cellStyle name="Input 5 2 5 2 4 2 2" xfId="27507" xr:uid="{1C200950-1779-4788-A1F3-C86D6D9098B4}"/>
    <cellStyle name="Input 5 2 5 2 4 2 3" xfId="34683" xr:uid="{E6BBDDA3-3CE0-4D2A-9A08-4BCFD9810791}"/>
    <cellStyle name="Input 5 2 5 2 4 2 4" xfId="43190" xr:uid="{DAF57321-D3DC-4663-910D-0E3184361176}"/>
    <cellStyle name="Input 5 2 5 2 4 2 5" xfId="18600" xr:uid="{EA50ADCA-B29F-42E0-AFEE-E1AA96804757}"/>
    <cellStyle name="Input 5 2 5 2 4 3" xfId="23453" xr:uid="{6ED5BDAB-5632-4D86-BF18-19642D6C9DD2}"/>
    <cellStyle name="Input 5 2 5 2 4 4" xfId="31028" xr:uid="{CA2E64DC-98E8-49A5-97C1-33BAD3258E03}"/>
    <cellStyle name="Input 5 2 5 2 4 5" xfId="39136" xr:uid="{63B6DBAD-437D-4A3B-92B2-2307ACF76737}"/>
    <cellStyle name="Input 5 2 5 2 4 6" xfId="46701" xr:uid="{19085DEA-9F66-4C98-9702-72DAFAFCDFB4}"/>
    <cellStyle name="Input 5 2 5 2 4 7" xfId="14556" xr:uid="{312A9754-8928-4F25-A744-E8079BD8510E}"/>
    <cellStyle name="Input 5 2 5 2 5" xfId="6242" xr:uid="{D19D9F81-87FC-45FB-841C-3B53286CC987}"/>
    <cellStyle name="Input 5 2 5 2 5 2" xfId="10283" xr:uid="{F650D9A9-0136-4067-914B-4D5706177E41}"/>
    <cellStyle name="Input 5 2 5 2 5 2 2" xfId="27850" xr:uid="{7770050C-5E70-4FFE-8761-6AFECC6450F2}"/>
    <cellStyle name="Input 5 2 5 2 5 2 3" xfId="35026" xr:uid="{448E0CA0-4325-4137-9B3F-DF2BAE004EE3}"/>
    <cellStyle name="Input 5 2 5 2 5 2 4" xfId="43533" xr:uid="{76742284-CEB5-4287-B426-CED4320956B3}"/>
    <cellStyle name="Input 5 2 5 2 5 2 5" xfId="18943" xr:uid="{CC35FC8D-47DF-4C86-A514-81B82331F0CD}"/>
    <cellStyle name="Input 5 2 5 2 5 3" xfId="23809" xr:uid="{6D866801-6708-4384-A680-FE1FA69DF608}"/>
    <cellStyle name="Input 5 2 5 2 5 4" xfId="31384" xr:uid="{7210E593-7E46-4AA8-AE84-21DABE787CC4}"/>
    <cellStyle name="Input 5 2 5 2 5 5" xfId="39492" xr:uid="{F3738DC9-2B5B-4B21-B3E4-A4620975C096}"/>
    <cellStyle name="Input 5 2 5 2 5 6" xfId="47057" xr:uid="{F6BE6106-62D8-4B3C-8618-D67B63D20E9C}"/>
    <cellStyle name="Input 5 2 5 2 5 7" xfId="14912" xr:uid="{07749366-EFC0-42AB-9BCD-B4A3AA3FFE5E}"/>
    <cellStyle name="Input 5 2 5 2 6" xfId="6590" xr:uid="{2CA5BFF9-D3E7-4876-9B08-F0F242E90EF9}"/>
    <cellStyle name="Input 5 2 5 2 6 2" xfId="10620" xr:uid="{03568074-7A1E-46EA-AC4A-EFACA2D93595}"/>
    <cellStyle name="Input 5 2 5 2 6 2 2" xfId="28187" xr:uid="{EC7D50CE-9A32-4C5D-962A-86F9CAB65053}"/>
    <cellStyle name="Input 5 2 5 2 6 2 3" xfId="35363" xr:uid="{B5F1AD5C-0F1F-4316-A820-DEB44B498DAB}"/>
    <cellStyle name="Input 5 2 5 2 6 2 4" xfId="43870" xr:uid="{619E1262-1574-4B82-9B6A-5A32B973BC46}"/>
    <cellStyle name="Input 5 2 5 2 6 2 5" xfId="19280" xr:uid="{C503E012-188E-4125-BED2-9AE104D0DF87}"/>
    <cellStyle name="Input 5 2 5 2 6 3" xfId="24157" xr:uid="{885C4FF4-D14A-46FC-B25A-A1E0A01A257B}"/>
    <cellStyle name="Input 5 2 5 2 6 4" xfId="31732" xr:uid="{617D5941-6824-4059-9244-A0F4B6BBE757}"/>
    <cellStyle name="Input 5 2 5 2 6 5" xfId="39840" xr:uid="{469F0C45-DCC9-4117-B6FA-5ECCCD534740}"/>
    <cellStyle name="Input 5 2 5 2 6 6" xfId="47405" xr:uid="{CF503369-42C0-4F01-B98C-F80CF2A2C457}"/>
    <cellStyle name="Input 5 2 5 2 6 7" xfId="15260" xr:uid="{A3E6D792-26F7-41D5-8490-78DE1A88EC39}"/>
    <cellStyle name="Input 5 2 5 2 7" xfId="5386" xr:uid="{5F2821DE-7090-4EE3-A8F8-BE9B4A8E0849}"/>
    <cellStyle name="Input 5 2 5 2 7 2" xfId="9469" xr:uid="{6A5EADFE-8BA5-4B19-AA59-D0B7AE098AE5}"/>
    <cellStyle name="Input 5 2 5 2 7 2 2" xfId="27036" xr:uid="{6FA06E35-F411-4F99-B91B-83D8995D810E}"/>
    <cellStyle name="Input 5 2 5 2 7 2 3" xfId="34212" xr:uid="{29384CDB-4BF7-4FA5-B2A5-0EB1BCECB589}"/>
    <cellStyle name="Input 5 2 5 2 7 2 4" xfId="42719" xr:uid="{E0BCD626-04CD-4232-974F-4EC67E85FF06}"/>
    <cellStyle name="Input 5 2 5 2 7 2 5" xfId="18129" xr:uid="{C6FDFEFF-AB1A-4121-BC06-B0471EA31FA1}"/>
    <cellStyle name="Input 5 2 5 2 7 3" xfId="22953" xr:uid="{8CA15851-C17C-42FF-9D66-352BB615FD2B}"/>
    <cellStyle name="Input 5 2 5 2 7 4" xfId="30528" xr:uid="{9B113D3C-80C4-4E9F-9757-DC926598F6BC}"/>
    <cellStyle name="Input 5 2 5 2 7 5" xfId="38636" xr:uid="{E26760AB-2D71-4E7F-B77A-6020715822CB}"/>
    <cellStyle name="Input 5 2 5 2 7 6" xfId="46201" xr:uid="{43DFD497-B200-46E0-A848-43E373676321}"/>
    <cellStyle name="Input 5 2 5 2 7 7" xfId="14056" xr:uid="{18599B98-5A33-449F-BF5B-7B3FA3092AE1}"/>
    <cellStyle name="Input 5 2 5 2 8" xfId="7595" xr:uid="{B6D80166-3E35-4DFE-8429-3B9EC1DBF547}"/>
    <cellStyle name="Input 5 2 5 2 8 2" xfId="25162" xr:uid="{0CA0D001-3160-44D0-81BD-52A98B072673}"/>
    <cellStyle name="Input 5 2 5 2 8 3" xfId="32437" xr:uid="{BD0AB4F3-E924-4F41-A892-63611E5156BF}"/>
    <cellStyle name="Input 5 2 5 2 8 4" xfId="40845" xr:uid="{34A523DF-884A-4F85-823F-4383779160C3}"/>
    <cellStyle name="Input 5 2 5 2 8 5" xfId="16255" xr:uid="{3B0EB90B-13CA-4B94-974A-C3F20C2B9610}"/>
    <cellStyle name="Input 5 2 5 2 9" xfId="20539" xr:uid="{4818169C-FD1F-4035-A491-4C9F61AA8336}"/>
    <cellStyle name="Input 5 2 5 3" xfId="3140" xr:uid="{141F0B88-79D5-4F73-8923-59027B30687F}"/>
    <cellStyle name="Input 5 2 5 3 10" xfId="28740" xr:uid="{9270141B-BC64-42DB-84B7-A27BCCC3E585}"/>
    <cellStyle name="Input 5 2 5 3 11" xfId="36390" xr:uid="{40C992D5-E198-439B-84A3-CEC958D76F31}"/>
    <cellStyle name="Input 5 2 5 3 12" xfId="44417" xr:uid="{001ACEEB-2012-41DA-AEBB-C3352768107D}"/>
    <cellStyle name="Input 5 2 5 3 13" xfId="11874" xr:uid="{8339E2BA-29B3-4A50-B932-F414D1A9941A}"/>
    <cellStyle name="Input 5 2 5 3 2" xfId="5046" xr:uid="{84A3D8AB-8EA1-462F-9EE0-F131100D3B3B}"/>
    <cellStyle name="Input 5 2 5 3 2 2" xfId="9169" xr:uid="{BE937253-0B20-47CA-A986-C15349F9D51D}"/>
    <cellStyle name="Input 5 2 5 3 2 2 2" xfId="26736" xr:uid="{37CACD91-A687-4FC4-A7EA-F27C365FE0E5}"/>
    <cellStyle name="Input 5 2 5 3 2 2 3" xfId="33912" xr:uid="{64860433-CA7A-4751-AC1E-E64D65BE63D3}"/>
    <cellStyle name="Input 5 2 5 3 2 2 4" xfId="42419" xr:uid="{347A1A5E-5385-45B8-BDA2-A11F85E8587B}"/>
    <cellStyle name="Input 5 2 5 3 2 2 5" xfId="17829" xr:uid="{63B401F4-D434-4A1F-8F3C-92AC5EFA8A3D}"/>
    <cellStyle name="Input 5 2 5 3 2 3" xfId="22613" xr:uid="{FDE78C28-233A-42D3-A8A4-E2BC4EF044FC}"/>
    <cellStyle name="Input 5 2 5 3 2 4" xfId="30193" xr:uid="{F3BE899C-D68C-4458-A881-B74A2B729E87}"/>
    <cellStyle name="Input 5 2 5 3 2 5" xfId="38296" xr:uid="{65FEF4E1-F6F7-4325-B136-64A087845F77}"/>
    <cellStyle name="Input 5 2 5 3 2 6" xfId="45866" xr:uid="{BCAF1DBB-6CFC-46C6-9747-014045E5149A}"/>
    <cellStyle name="Input 5 2 5 3 2 7" xfId="13716" xr:uid="{03483502-2F15-4E8D-A5C8-7949D951D8E4}"/>
    <cellStyle name="Input 5 2 5 3 3" xfId="3641" xr:uid="{BB7BC559-C14E-4E9C-8290-E3DAB496F7A7}"/>
    <cellStyle name="Input 5 2 5 3 3 2" xfId="8196" xr:uid="{4A8D724E-31F9-4F54-A119-B58CBBA37B8A}"/>
    <cellStyle name="Input 5 2 5 3 3 2 2" xfId="25763" xr:uid="{D9E1D6C1-A4DC-4149-A0F6-8D30AE781E7A}"/>
    <cellStyle name="Input 5 2 5 3 3 2 3" xfId="32939" xr:uid="{0FB90DC7-4136-442C-B50F-02CA96CED470}"/>
    <cellStyle name="Input 5 2 5 3 3 2 4" xfId="41446" xr:uid="{5DDB980C-ECFE-4783-A54E-87F8E2982F17}"/>
    <cellStyle name="Input 5 2 5 3 3 2 5" xfId="16856" xr:uid="{85FF9E9C-F9B2-4040-9A27-95BE5D0DEE7F}"/>
    <cellStyle name="Input 5 2 5 3 3 3" xfId="21208" xr:uid="{5B5C433D-2A0D-4AA3-9C11-5C7F1DE4D0C7}"/>
    <cellStyle name="Input 5 2 5 3 3 4" xfId="29226" xr:uid="{D9F4E16D-B113-4816-83DA-3E5C65D3E1EB}"/>
    <cellStyle name="Input 5 2 5 3 3 5" xfId="36891" xr:uid="{85D721E5-E72C-4D98-B091-24078F13A7B1}"/>
    <cellStyle name="Input 5 2 5 3 3 6" xfId="44902" xr:uid="{0413995B-1EDD-49A2-9492-0BDE9AC9E11F}"/>
    <cellStyle name="Input 5 2 5 3 3 7" xfId="12367" xr:uid="{EF2619AA-F6DB-4834-9200-9948E09AA3E3}"/>
    <cellStyle name="Input 5 2 5 3 4" xfId="5974" xr:uid="{D38404F8-FE4E-4F4C-B6D4-116A7BB6AEAF}"/>
    <cellStyle name="Input 5 2 5 3 4 2" xfId="10024" xr:uid="{DC09CD6B-CDA8-4CF8-B5C3-96B0FF152127}"/>
    <cellStyle name="Input 5 2 5 3 4 2 2" xfId="27591" xr:uid="{3E8067F2-8C57-4251-B9A4-4EDE2762366A}"/>
    <cellStyle name="Input 5 2 5 3 4 2 3" xfId="34767" xr:uid="{2C7B8D7A-8F89-461E-B6B5-9910D4C795AD}"/>
    <cellStyle name="Input 5 2 5 3 4 2 4" xfId="43274" xr:uid="{9128002E-8985-41A3-AB30-37276E82D88A}"/>
    <cellStyle name="Input 5 2 5 3 4 2 5" xfId="18684" xr:uid="{300DED42-A5DD-4DC8-B97A-FF7C5393318D}"/>
    <cellStyle name="Input 5 2 5 3 4 3" xfId="23541" xr:uid="{008AD44D-454D-4F8E-A64E-EA6E7E7704F2}"/>
    <cellStyle name="Input 5 2 5 3 4 4" xfId="31116" xr:uid="{8B2A7A0A-419D-4963-96C7-C6A0FE875678}"/>
    <cellStyle name="Input 5 2 5 3 4 5" xfId="39224" xr:uid="{2872CC86-9358-45EB-9ED7-E0124DD7E785}"/>
    <cellStyle name="Input 5 2 5 3 4 6" xfId="46789" xr:uid="{12C7A3A8-5261-4636-A2AD-6634EEF444D4}"/>
    <cellStyle name="Input 5 2 5 3 4 7" xfId="14644" xr:uid="{BA58114B-541B-40A0-AFA8-7041B12A4558}"/>
    <cellStyle name="Input 5 2 5 3 5" xfId="6337" xr:uid="{2E71D376-9181-4F4A-88F1-AFD2AA4161A9}"/>
    <cellStyle name="Input 5 2 5 3 5 2" xfId="10374" xr:uid="{425E8787-D897-4D1B-A373-ED4DB9316C03}"/>
    <cellStyle name="Input 5 2 5 3 5 2 2" xfId="27941" xr:uid="{F950DBB1-2A96-45D2-AFC7-C97EF8200BBF}"/>
    <cellStyle name="Input 5 2 5 3 5 2 3" xfId="35117" xr:uid="{6140DCDC-DC50-4756-9650-5CE9B9B49961}"/>
    <cellStyle name="Input 5 2 5 3 5 2 4" xfId="43624" xr:uid="{B4AD97C9-1B8F-40F4-895B-7AAA910F8EE9}"/>
    <cellStyle name="Input 5 2 5 3 5 2 5" xfId="19034" xr:uid="{2619F0C8-5DA3-4B32-84B6-FF880FD2E745}"/>
    <cellStyle name="Input 5 2 5 3 5 3" xfId="23904" xr:uid="{3DAA424E-DA57-4B2B-9CDA-6830CAB2AD81}"/>
    <cellStyle name="Input 5 2 5 3 5 4" xfId="31479" xr:uid="{2972BDEF-0A08-4372-AA32-37AB061A5F8C}"/>
    <cellStyle name="Input 5 2 5 3 5 5" xfId="39587" xr:uid="{36FCAED7-3D03-4EBB-8AA1-22454E93F71E}"/>
    <cellStyle name="Input 5 2 5 3 5 6" xfId="47152" xr:uid="{EEBD9F2D-04E9-4E1F-9217-4FAF48C1060A}"/>
    <cellStyle name="Input 5 2 5 3 5 7" xfId="15007" xr:uid="{F145F120-34A8-46A2-9EA8-FEA26CF965DC}"/>
    <cellStyle name="Input 5 2 5 3 6" xfId="6669" xr:uid="{20E7B917-7100-47D5-A46A-274D0437D974}"/>
    <cellStyle name="Input 5 2 5 3 6 2" xfId="10691" xr:uid="{1D36FEEC-FC8C-4F8B-A081-5C16EDA28E5F}"/>
    <cellStyle name="Input 5 2 5 3 6 2 2" xfId="28258" xr:uid="{22AA4D26-0919-47A1-BE88-BAD59841E68D}"/>
    <cellStyle name="Input 5 2 5 3 6 2 3" xfId="35434" xr:uid="{CDB27FB6-1955-40B6-BB75-5316CC5E684B}"/>
    <cellStyle name="Input 5 2 5 3 6 2 4" xfId="43941" xr:uid="{138A3241-7B6E-4583-96BC-50A0C8812BC4}"/>
    <cellStyle name="Input 5 2 5 3 6 2 5" xfId="19351" xr:uid="{1D69673B-843D-4759-B640-E9BE8A26723B}"/>
    <cellStyle name="Input 5 2 5 3 6 3" xfId="24236" xr:uid="{93B70489-8F3B-4043-AF44-0EE7A950CF82}"/>
    <cellStyle name="Input 5 2 5 3 6 4" xfId="31811" xr:uid="{C4A691BD-6EFA-4F67-843F-AF427BD162C8}"/>
    <cellStyle name="Input 5 2 5 3 6 5" xfId="39919" xr:uid="{E55E85B8-2924-42DB-BD59-DA751DBB51A0}"/>
    <cellStyle name="Input 5 2 5 3 6 6" xfId="47484" xr:uid="{E528C50D-5247-4A9C-9AB4-F28B2CAC752F}"/>
    <cellStyle name="Input 5 2 5 3 6 7" xfId="15339" xr:uid="{EB9FF492-42A1-47A2-867F-7427FF7BB9E0}"/>
    <cellStyle name="Input 5 2 5 3 7" xfId="5464" xr:uid="{3627CB1A-CFEA-43FF-8D8D-7EABAF6CDDC6}"/>
    <cellStyle name="Input 5 2 5 3 7 2" xfId="9540" xr:uid="{4686C807-6D7A-46F0-8821-1B2F8C100442}"/>
    <cellStyle name="Input 5 2 5 3 7 2 2" xfId="27107" xr:uid="{7FA040A0-98EB-4C69-B0A2-6D27B9CF9B6B}"/>
    <cellStyle name="Input 5 2 5 3 7 2 3" xfId="34283" xr:uid="{5A66FFCF-29E7-4E46-A2D2-25485C933804}"/>
    <cellStyle name="Input 5 2 5 3 7 2 4" xfId="42790" xr:uid="{9B67CDD4-03FB-4A1A-B416-5E08F73D327B}"/>
    <cellStyle name="Input 5 2 5 3 7 2 5" xfId="18200" xr:uid="{241703B4-D1C7-4524-BAA9-2B92E79EAB28}"/>
    <cellStyle name="Input 5 2 5 3 7 3" xfId="23031" xr:uid="{61A1D7CE-5551-4500-9871-8F420BB4C79F}"/>
    <cellStyle name="Input 5 2 5 3 7 4" xfId="30606" xr:uid="{C085744E-B313-4FBB-A498-1309D9736CA0}"/>
    <cellStyle name="Input 5 2 5 3 7 5" xfId="38714" xr:uid="{1A298BAC-B286-44B8-814F-E2D63B3DDBB3}"/>
    <cellStyle name="Input 5 2 5 3 7 6" xfId="46279" xr:uid="{B6C1CD3A-124F-4A2E-802C-5F7C88379FA4}"/>
    <cellStyle name="Input 5 2 5 3 7 7" xfId="14134" xr:uid="{97F47042-D05A-43C5-8045-1B1CE95223C6}"/>
    <cellStyle name="Input 5 2 5 3 8" xfId="7763" xr:uid="{F7FD44F6-C11C-491D-91A1-EC21E7EFADB7}"/>
    <cellStyle name="Input 5 2 5 3 8 2" xfId="25330" xr:uid="{34B41480-B668-4B2B-8D4A-A4E23190AFC6}"/>
    <cellStyle name="Input 5 2 5 3 8 3" xfId="32511" xr:uid="{BC84D63A-178F-4E34-AAAD-F64B43DE9D43}"/>
    <cellStyle name="Input 5 2 5 3 8 4" xfId="41013" xr:uid="{05F6EF9C-1BA2-446C-B6E5-7F2D98A46A7F}"/>
    <cellStyle name="Input 5 2 5 3 8 5" xfId="16423" xr:uid="{EB1A64DC-E1CD-4BAE-A244-F35752AEAD6E}"/>
    <cellStyle name="Input 5 2 5 3 9" xfId="20707" xr:uid="{AB932E80-93AB-43D7-88FE-853ECD293B1D}"/>
    <cellStyle name="Input 5 2 5 4" xfId="2865" xr:uid="{5F6BD7D0-FB16-4D92-A1F0-4B52ED8D55E3}"/>
    <cellStyle name="Input 5 2 5 4 10" xfId="28601" xr:uid="{124A960A-E585-4136-AAD2-E91A7D3C4ACD}"/>
    <cellStyle name="Input 5 2 5 4 11" xfId="36114" xr:uid="{25846E44-3C87-43F3-AFC8-AE5FA8BD95CC}"/>
    <cellStyle name="Input 5 2 5 4 12" xfId="44278" xr:uid="{C79E3B20-F888-40CD-A4DC-535B139F3A47}"/>
    <cellStyle name="Input 5 2 5 4 13" xfId="11614" xr:uid="{97FD3601-FBCB-479C-9553-73F354F053AB}"/>
    <cellStyle name="Input 5 2 5 4 2" xfId="4770" xr:uid="{93739AE3-0E7C-4422-828E-8F9756F7648C}"/>
    <cellStyle name="Input 5 2 5 4 2 2" xfId="9014" xr:uid="{D2D8E6F6-7C71-4BDC-8ED2-16E8DA795B57}"/>
    <cellStyle name="Input 5 2 5 4 2 2 2" xfId="26581" xr:uid="{4B60AD5C-6797-4C0D-A053-90F999852D9A}"/>
    <cellStyle name="Input 5 2 5 4 2 2 3" xfId="33757" xr:uid="{002BB09D-814E-45C5-AABD-FA2D54BF71CF}"/>
    <cellStyle name="Input 5 2 5 4 2 2 4" xfId="42264" xr:uid="{46DC2D1D-81CC-40E8-90F5-CE625BE72177}"/>
    <cellStyle name="Input 5 2 5 4 2 2 5" xfId="17674" xr:uid="{BCBA5415-8168-456A-8B18-37299FD59CC7}"/>
    <cellStyle name="Input 5 2 5 4 2 3" xfId="22337" xr:uid="{F663E6B5-5DE3-40AF-84DF-9D35DF4693B7}"/>
    <cellStyle name="Input 5 2 5 4 2 4" xfId="30054" xr:uid="{51F512C3-0596-44AC-94F7-77F338F06C9C}"/>
    <cellStyle name="Input 5 2 5 4 2 5" xfId="38020" xr:uid="{3471B69B-162C-4DBA-A5F0-702A542E573B}"/>
    <cellStyle name="Input 5 2 5 4 2 6" xfId="45727" xr:uid="{050BFD95-FD4E-4916-BD86-8F63FF9FC81D}"/>
    <cellStyle name="Input 5 2 5 4 2 7" xfId="13456" xr:uid="{0A095412-E870-48CB-BACD-F25531544FB5}"/>
    <cellStyle name="Input 5 2 5 4 3" xfId="5346" xr:uid="{95587D04-09C7-4FF8-906D-0D82D937B44A}"/>
    <cellStyle name="Input 5 2 5 4 3 2" xfId="9432" xr:uid="{36E462EC-F21A-451E-9B75-36B740205C1C}"/>
    <cellStyle name="Input 5 2 5 4 3 2 2" xfId="26999" xr:uid="{B2D5565B-E322-4150-92BE-55A76DB8CBB1}"/>
    <cellStyle name="Input 5 2 5 4 3 2 3" xfId="34175" xr:uid="{9F41FBED-7E57-456C-B948-0760DBCB9003}"/>
    <cellStyle name="Input 5 2 5 4 3 2 4" xfId="42682" xr:uid="{B16D53F7-2116-4887-ABAC-70C4CCA6AEC6}"/>
    <cellStyle name="Input 5 2 5 4 3 2 5" xfId="18092" xr:uid="{9301A0CC-DEBF-4B97-B5C4-E441CE45A794}"/>
    <cellStyle name="Input 5 2 5 4 3 3" xfId="22913" xr:uid="{0043BC9F-5440-4737-B5C7-0DD14A5327E2}"/>
    <cellStyle name="Input 5 2 5 4 3 4" xfId="30488" xr:uid="{2A7B715A-B51B-4875-B58E-06A9FAF8359D}"/>
    <cellStyle name="Input 5 2 5 4 3 5" xfId="38596" xr:uid="{B024EC5A-5735-4320-A078-E01D0EC94675}"/>
    <cellStyle name="Input 5 2 5 4 3 6" xfId="46161" xr:uid="{9C7AFBA2-2D19-4C87-A34C-1693BA4756EA}"/>
    <cellStyle name="Input 5 2 5 4 3 7" xfId="14016" xr:uid="{96F6BFB1-B6CB-47C1-8CC5-3BC8FDA5B91B}"/>
    <cellStyle name="Input 5 2 5 4 4" xfId="5810" xr:uid="{C2BAADD0-4C8C-4899-A573-298083886C30}"/>
    <cellStyle name="Input 5 2 5 4 4 2" xfId="9865" xr:uid="{9EDADF1B-FBFF-4C87-A334-BCA5EE17FAE2}"/>
    <cellStyle name="Input 5 2 5 4 4 2 2" xfId="27432" xr:uid="{F185879B-22C7-48C6-A5D8-DDE48A12D911}"/>
    <cellStyle name="Input 5 2 5 4 4 2 3" xfId="34608" xr:uid="{281CF8D3-D3BB-4E75-99EF-11F3791E4CD1}"/>
    <cellStyle name="Input 5 2 5 4 4 2 4" xfId="43115" xr:uid="{E401D649-BFBA-450B-929A-D541586C3268}"/>
    <cellStyle name="Input 5 2 5 4 4 2 5" xfId="18525" xr:uid="{4AD15C91-CE74-4BE2-B4C0-5D614215B6C8}"/>
    <cellStyle name="Input 5 2 5 4 4 3" xfId="23377" xr:uid="{CA5D6A6A-5277-4513-A86F-B7426C5CD1C7}"/>
    <cellStyle name="Input 5 2 5 4 4 4" xfId="30952" xr:uid="{08E1188D-2BD6-4C51-84FD-558AC1FF25B1}"/>
    <cellStyle name="Input 5 2 5 4 4 5" xfId="39060" xr:uid="{0B9A0E0B-2156-4FF4-B1A9-DFA8CF81EFE8}"/>
    <cellStyle name="Input 5 2 5 4 4 6" xfId="46625" xr:uid="{7855F88C-D4C7-4859-9130-F675B24D40F4}"/>
    <cellStyle name="Input 5 2 5 4 4 7" xfId="14480" xr:uid="{C0B3DF30-19E9-491C-BCD2-B6185272073F}"/>
    <cellStyle name="Input 5 2 5 4 5" xfId="6162" xr:uid="{8BBF69BB-B18F-42AF-B3D8-4FAAEE191251}"/>
    <cellStyle name="Input 5 2 5 4 5 2" xfId="10206" xr:uid="{4611F1F1-989A-439B-9373-9343D9D92CAA}"/>
    <cellStyle name="Input 5 2 5 4 5 2 2" xfId="27773" xr:uid="{5FBD7D50-E29D-4C7D-9A9D-97492354F431}"/>
    <cellStyle name="Input 5 2 5 4 5 2 3" xfId="34949" xr:uid="{79A311BE-4930-4924-A017-656232516CF0}"/>
    <cellStyle name="Input 5 2 5 4 5 2 4" xfId="43456" xr:uid="{3067ADDB-BA67-4C59-824E-3F07BC4AA908}"/>
    <cellStyle name="Input 5 2 5 4 5 2 5" xfId="18866" xr:uid="{DB506AFE-5D3D-41E0-9DB9-F06FA78ABDAB}"/>
    <cellStyle name="Input 5 2 5 4 5 3" xfId="23729" xr:uid="{AC832D66-46DB-4F1A-B100-01673B58F673}"/>
    <cellStyle name="Input 5 2 5 4 5 4" xfId="31304" xr:uid="{0FBC20A6-AD03-4BC8-8481-37F3F54AF66C}"/>
    <cellStyle name="Input 5 2 5 4 5 5" xfId="39412" xr:uid="{9B10DCAD-AF3B-43A2-93AA-CE7859B6C3B3}"/>
    <cellStyle name="Input 5 2 5 4 5 6" xfId="46977" xr:uid="{79C65065-7FBE-487E-9525-8ECCF742CB12}"/>
    <cellStyle name="Input 5 2 5 4 5 7" xfId="14832" xr:uid="{550686C4-9024-4B0B-88DC-F823AA892CF5}"/>
    <cellStyle name="Input 5 2 5 4 6" xfId="6513" xr:uid="{E24C8D0E-4F1D-4BB5-B1E3-D05C0B2679AF}"/>
    <cellStyle name="Input 5 2 5 4 6 2" xfId="10545" xr:uid="{8D593CB7-D9F8-4CD8-BBED-4D3BBCCFE607}"/>
    <cellStyle name="Input 5 2 5 4 6 2 2" xfId="28112" xr:uid="{948B95FC-81AE-41BB-A98D-AC2BA1892721}"/>
    <cellStyle name="Input 5 2 5 4 6 2 3" xfId="35288" xr:uid="{32E66ACE-E54E-482E-95E1-45E44D0FC229}"/>
    <cellStyle name="Input 5 2 5 4 6 2 4" xfId="43795" xr:uid="{6C1DA9DA-07B2-4538-996F-1D8F1831C8C8}"/>
    <cellStyle name="Input 5 2 5 4 6 2 5" xfId="19205" xr:uid="{8BC69FF1-AB39-4D1D-8AAB-CFDA67A6A47B}"/>
    <cellStyle name="Input 5 2 5 4 6 3" xfId="24080" xr:uid="{EEEFBD61-5F99-4287-950B-C4E2C5847464}"/>
    <cellStyle name="Input 5 2 5 4 6 4" xfId="31655" xr:uid="{97C6A023-8894-43FF-9688-3BEE704CD749}"/>
    <cellStyle name="Input 5 2 5 4 6 5" xfId="39763" xr:uid="{17ABD80D-07EF-4146-968B-A2FB4D089B78}"/>
    <cellStyle name="Input 5 2 5 4 6 6" xfId="47328" xr:uid="{B13352A6-1499-4FDB-B005-FA8B3B434662}"/>
    <cellStyle name="Input 5 2 5 4 6 7" xfId="15183" xr:uid="{749C0DD2-D872-4BBD-9053-782A27DADD73}"/>
    <cellStyle name="Input 5 2 5 4 7" xfId="3557" xr:uid="{F0C62463-2F0A-41D4-BDF2-B9E0957CAA1D}"/>
    <cellStyle name="Input 5 2 5 4 7 2" xfId="8127" xr:uid="{BAEA14A0-AD7E-4E58-A837-198D1AF4C137}"/>
    <cellStyle name="Input 5 2 5 4 7 2 2" xfId="25694" xr:uid="{87A380F2-92AD-46C2-9E86-86329037333E}"/>
    <cellStyle name="Input 5 2 5 4 7 2 3" xfId="32870" xr:uid="{F6E1E7C7-83B0-4E36-8721-F6225694623C}"/>
    <cellStyle name="Input 5 2 5 4 7 2 4" xfId="41377" xr:uid="{F95CB53F-4A85-4B79-954A-1532358CA5B1}"/>
    <cellStyle name="Input 5 2 5 4 7 2 5" xfId="16787" xr:uid="{262178E9-447A-48CC-9321-771FE3D635D2}"/>
    <cellStyle name="Input 5 2 5 4 7 3" xfId="21124" xr:uid="{E0753322-D724-490A-A276-0F07D6FB1BD7}"/>
    <cellStyle name="Input 5 2 5 4 7 4" xfId="29142" xr:uid="{6A4EFA85-1279-4F52-8B18-4CE97EA91333}"/>
    <cellStyle name="Input 5 2 5 4 7 5" xfId="36807" xr:uid="{EA981816-C58A-4521-8BB2-2C9F06BDD099}"/>
    <cellStyle name="Input 5 2 5 4 7 6" xfId="44818" xr:uid="{FB92B8D1-7177-4899-8C38-079E5310525A}"/>
    <cellStyle name="Input 5 2 5 4 7 7" xfId="12283" xr:uid="{33FF2C51-F2FD-4F68-8576-31547685F24F}"/>
    <cellStyle name="Input 5 2 5 4 8" xfId="7487" xr:uid="{0D492FCE-AD08-4121-A475-BAE2F2539FD5}"/>
    <cellStyle name="Input 5 2 5 4 8 2" xfId="25054" xr:uid="{0BE10139-0A87-4EA7-9EC2-063AA9FA7471}"/>
    <cellStyle name="Input 5 2 5 4 8 3" xfId="32356" xr:uid="{5064CD0F-1016-41AB-BEAF-6ACD31B5791F}"/>
    <cellStyle name="Input 5 2 5 4 8 4" xfId="40737" xr:uid="{C4C41A4A-9943-4316-A9E5-4E2AE2DFEB8B}"/>
    <cellStyle name="Input 5 2 5 4 8 5" xfId="16147" xr:uid="{96934ADD-4620-4FAD-B91B-708E4C099590}"/>
    <cellStyle name="Input 5 2 5 4 9" xfId="20431" xr:uid="{2F17BF42-4BF1-414D-95AB-CBA5079525AB}"/>
    <cellStyle name="Input 5 2 5 5" xfId="4315" xr:uid="{A0D3B954-B94F-4202-9EA8-0071843FDD85}"/>
    <cellStyle name="Input 5 2 5 5 2" xfId="8724" xr:uid="{31421BBA-5CF2-456F-A8E7-29F85F8B377D}"/>
    <cellStyle name="Input 5 2 5 5 2 2" xfId="26291" xr:uid="{1173F210-7D7A-4A44-BBD1-A3E60CB56F2F}"/>
    <cellStyle name="Input 5 2 5 5 2 3" xfId="33467" xr:uid="{56CAD677-9130-4970-BF1F-F162D2B4E304}"/>
    <cellStyle name="Input 5 2 5 5 2 4" xfId="41974" xr:uid="{96D067DE-2964-4E46-800E-CC4AFB9F9B27}"/>
    <cellStyle name="Input 5 2 5 5 2 5" xfId="17384" xr:uid="{F0327E93-AAEA-4937-B2F2-EB80E2441B85}"/>
    <cellStyle name="Input 5 2 5 5 3" xfId="21882" xr:uid="{7AC74BE0-EEE3-4034-87E7-34E0A4EC4B57}"/>
    <cellStyle name="Input 5 2 5 5 4" xfId="29788" xr:uid="{A29F09C1-B5CD-44A4-A68E-C5EAB79CC124}"/>
    <cellStyle name="Input 5 2 5 5 5" xfId="37565" xr:uid="{A59B66AB-964C-4EDA-8EBC-3D92A9226AC2}"/>
    <cellStyle name="Input 5 2 5 5 6" xfId="45463" xr:uid="{DF423FEA-CA72-4289-875F-9E2E5AEBD272}"/>
    <cellStyle name="Input 5 2 5 5 7" xfId="13025" xr:uid="{406B8F0B-81D5-4ADE-B880-E529BD57754F}"/>
    <cellStyle name="Input 5 2 5 6" xfId="5458" xr:uid="{F315BF46-5C97-48F6-8FFE-695649DD07D4}"/>
    <cellStyle name="Input 5 2 5 6 2" xfId="9534" xr:uid="{C9790D42-8406-4BD6-9325-79738A7FBE17}"/>
    <cellStyle name="Input 5 2 5 6 2 2" xfId="27101" xr:uid="{188EFE0E-90B7-4595-9B9F-2FC1C5E6026C}"/>
    <cellStyle name="Input 5 2 5 6 2 3" xfId="34277" xr:uid="{5EBFC8D8-5B32-49D7-A1C6-FAC537C9518E}"/>
    <cellStyle name="Input 5 2 5 6 2 4" xfId="42784" xr:uid="{CBF22FC8-509F-461C-A2AB-3E1EB1559FC4}"/>
    <cellStyle name="Input 5 2 5 6 2 5" xfId="18194" xr:uid="{7AE8EC1A-37B6-446A-B368-A6F31EBA1CCB}"/>
    <cellStyle name="Input 5 2 5 6 3" xfId="23025" xr:uid="{686E61DD-E500-4D26-BD14-54825FD110C5}"/>
    <cellStyle name="Input 5 2 5 6 4" xfId="30600" xr:uid="{698CC524-69FC-4DA5-8511-1B9C11B8135C}"/>
    <cellStyle name="Input 5 2 5 6 5" xfId="38708" xr:uid="{A018B18B-3B75-44DF-8FA4-AA3A61B273AD}"/>
    <cellStyle name="Input 5 2 5 6 6" xfId="46273" xr:uid="{A2EBBE7B-6279-4303-B948-2A9D4FB2731F}"/>
    <cellStyle name="Input 5 2 5 6 7" xfId="14128" xr:uid="{97359F51-7DC8-4310-A1D0-0A64184C290D}"/>
    <cellStyle name="Input 5 2 5 7" xfId="4184" xr:uid="{5633A3BD-45F2-4B15-B117-C732A8E4D38E}"/>
    <cellStyle name="Input 5 2 5 7 2" xfId="8622" xr:uid="{64A831E4-6B77-43B6-A50F-061B73B9A63E}"/>
    <cellStyle name="Input 5 2 5 7 2 2" xfId="26189" xr:uid="{258CC946-6373-4C1B-BB16-C7B74E77AFF6}"/>
    <cellStyle name="Input 5 2 5 7 2 3" xfId="33365" xr:uid="{85B45223-6CCC-4FE3-9FED-50143AC4F731}"/>
    <cellStyle name="Input 5 2 5 7 2 4" xfId="41872" xr:uid="{0E800B20-C125-48C7-94CE-C8F12034AC6A}"/>
    <cellStyle name="Input 5 2 5 7 2 5" xfId="17282" xr:uid="{0FAD7E03-DD5A-4C58-969F-4856185FAB9F}"/>
    <cellStyle name="Input 5 2 5 7 3" xfId="21751" xr:uid="{A6E916CA-E5E2-42B3-851B-B6B7943E3642}"/>
    <cellStyle name="Input 5 2 5 7 4" xfId="29688" xr:uid="{8F93BC24-1807-4193-8B32-3A2EA407C7B7}"/>
    <cellStyle name="Input 5 2 5 7 5" xfId="37434" xr:uid="{01AA9236-9005-431C-B2F9-611C29B79C2E}"/>
    <cellStyle name="Input 5 2 5 7 6" xfId="45363" xr:uid="{946EBB36-6979-4491-860C-0CD399BB1B6B}"/>
    <cellStyle name="Input 5 2 5 7 7" xfId="12902" xr:uid="{60EED79B-A989-48F0-A342-CEEA0013DC96}"/>
    <cellStyle name="Input 5 2 5 8" xfId="3881" xr:uid="{855F0189-32EC-4E5E-AE1B-10B592CC3076}"/>
    <cellStyle name="Input 5 2 5 8 2" xfId="8402" xr:uid="{E94C19A7-AF7B-4F95-BCBD-7D773084ACEF}"/>
    <cellStyle name="Input 5 2 5 8 2 2" xfId="25969" xr:uid="{9D90E5B1-82EB-4E50-92E0-DA85CA5A6721}"/>
    <cellStyle name="Input 5 2 5 8 2 3" xfId="33145" xr:uid="{68D138AF-BC20-421E-A080-04D9C9281C90}"/>
    <cellStyle name="Input 5 2 5 8 2 4" xfId="41652" xr:uid="{37EB8F9A-FD6E-42E9-A56D-0A72A16C52BC}"/>
    <cellStyle name="Input 5 2 5 8 2 5" xfId="17062" xr:uid="{1DD54A06-3553-485F-8AB2-C88837BF64EA}"/>
    <cellStyle name="Input 5 2 5 8 3" xfId="21448" xr:uid="{D126C55D-F1BB-4CBE-A2EA-0CE8D648B10F}"/>
    <cellStyle name="Input 5 2 5 8 4" xfId="29445" xr:uid="{74D5AF45-1F3D-4A0C-AA8C-B4518AEE134E}"/>
    <cellStyle name="Input 5 2 5 8 5" xfId="37131" xr:uid="{96AC8AAA-511D-4C04-BE23-2789CF8CA942}"/>
    <cellStyle name="Input 5 2 5 8 6" xfId="45120" xr:uid="{F20FBD4F-A06F-4A4F-9F14-03DDFB2A5D9D}"/>
    <cellStyle name="Input 5 2 5 8 7" xfId="12599" xr:uid="{FD14EFD7-88CD-4B68-9015-EB4554C8A8C8}"/>
    <cellStyle name="Input 5 2 5 9" xfId="4051" xr:uid="{F23771AA-4CAB-4A89-A770-6646AC329435}"/>
    <cellStyle name="Input 5 2 5 9 2" xfId="8522" xr:uid="{870D1E8F-4E43-4227-88CA-02D30E0BEE92}"/>
    <cellStyle name="Input 5 2 5 9 2 2" xfId="26089" xr:uid="{FE913733-675C-4DB5-9530-B138C13DE416}"/>
    <cellStyle name="Input 5 2 5 9 2 3" xfId="33265" xr:uid="{75DCC8B4-3B9C-4078-9F0E-E76D9101460A}"/>
    <cellStyle name="Input 5 2 5 9 2 4" xfId="41772" xr:uid="{0A18DCEE-8CC4-4C0D-95A6-FED2B8223295}"/>
    <cellStyle name="Input 5 2 5 9 2 5" xfId="17182" xr:uid="{DD2BF594-7F45-4A4B-84F6-FE70A26E442B}"/>
    <cellStyle name="Input 5 2 5 9 3" xfId="21618" xr:uid="{B5066851-A7E4-4035-B77E-B1193021B5B9}"/>
    <cellStyle name="Input 5 2 5 9 4" xfId="29578" xr:uid="{6E651C48-EA4F-43BC-A348-1CC1D2871215}"/>
    <cellStyle name="Input 5 2 5 9 5" xfId="37301" xr:uid="{2AF56240-C2F5-47D4-935B-BE36D1677107}"/>
    <cellStyle name="Input 5 2 5 9 6" xfId="45253" xr:uid="{F9B08B23-F381-4158-8D4B-614CAB26568E}"/>
    <cellStyle name="Input 5 2 5 9 7" xfId="12769" xr:uid="{09BD30EF-4EFD-42C8-ABED-9F474CC44C17}"/>
    <cellStyle name="Input 5 2 6" xfId="2559" xr:uid="{C77695E8-63AE-4B46-8CFA-87FA3419B32F}"/>
    <cellStyle name="Input 5 2 6 10" xfId="4055" xr:uid="{AF190494-892B-4978-A149-8BF237EBE433}"/>
    <cellStyle name="Input 5 2 6 10 2" xfId="8526" xr:uid="{BEE31FF8-D330-4BE9-A6BB-4DA215BF488B}"/>
    <cellStyle name="Input 5 2 6 10 2 2" xfId="26093" xr:uid="{55ED624D-561C-47F1-A7BE-644B79B911F3}"/>
    <cellStyle name="Input 5 2 6 10 2 3" xfId="33269" xr:uid="{47A7B99A-0DA0-43D4-8653-F349C717AADC}"/>
    <cellStyle name="Input 5 2 6 10 2 4" xfId="41776" xr:uid="{DFC4400E-EFD7-4B79-A6FA-0DB298C13327}"/>
    <cellStyle name="Input 5 2 6 10 2 5" xfId="17186" xr:uid="{C757FC4C-52A6-4F51-A2B9-C911B9F8902C}"/>
    <cellStyle name="Input 5 2 6 10 3" xfId="21622" xr:uid="{2D123109-314C-4543-96BB-932873BED538}"/>
    <cellStyle name="Input 5 2 6 10 4" xfId="29582" xr:uid="{63807E66-CF5E-4D9F-A4F0-1B1871A1DA7A}"/>
    <cellStyle name="Input 5 2 6 10 5" xfId="37305" xr:uid="{F8CFB867-B369-44DB-9ABF-F2FFDDA69483}"/>
    <cellStyle name="Input 5 2 6 10 6" xfId="45257" xr:uid="{A3D2697E-31A2-4402-A08F-C5CCFF785658}"/>
    <cellStyle name="Input 5 2 6 10 7" xfId="12773" xr:uid="{6AC4C82B-E57C-46A0-99FF-B00765D00C8B}"/>
    <cellStyle name="Input 5 2 6 11" xfId="7181" xr:uid="{8E94948A-E75F-438C-8EC2-4472A9AD98CD}"/>
    <cellStyle name="Input 5 2 6 11 2" xfId="24748" xr:uid="{904D284C-DFC8-4AB3-8F9D-1DF459F4F680}"/>
    <cellStyle name="Input 5 2 6 11 3" xfId="32121" xr:uid="{52FDB9D7-405B-46D6-8A5B-409F1737AB38}"/>
    <cellStyle name="Input 5 2 6 11 4" xfId="40431" xr:uid="{23D66D0A-891E-4481-A6F6-1F2F226B93F9}"/>
    <cellStyle name="Input 5 2 6 11 5" xfId="15841" xr:uid="{26FD20FC-0677-48E7-BAB0-5047A788D9F7}"/>
    <cellStyle name="Input 5 2 6 12" xfId="20125" xr:uid="{BC3C4492-BFC8-435A-A900-B6CDBD4F2E2C}"/>
    <cellStyle name="Input 5 2 6 13" xfId="11325" xr:uid="{8D34E113-0349-463B-B684-3C380BFDEAD0}"/>
    <cellStyle name="Input 5 2 6 2" xfId="3121" xr:uid="{5012A898-76C0-4622-8780-649F35CE1240}"/>
    <cellStyle name="Input 5 2 6 2 10" xfId="28721" xr:uid="{CBAC8129-5B12-4637-8275-BAE3A7503B91}"/>
    <cellStyle name="Input 5 2 6 2 11" xfId="36371" xr:uid="{3B99572B-11CB-4953-BDC6-B934C725FF4C}"/>
    <cellStyle name="Input 5 2 6 2 12" xfId="44398" xr:uid="{CECB5A0B-19A1-45EF-9A6F-543144AD3C80}"/>
    <cellStyle name="Input 5 2 6 2 13" xfId="11855" xr:uid="{5F21D35C-7671-4BBA-8BF8-390A6AA55079}"/>
    <cellStyle name="Input 5 2 6 2 2" xfId="5027" xr:uid="{0DEB696D-1DEE-4035-8FB4-DD0066C732F9}"/>
    <cellStyle name="Input 5 2 6 2 2 2" xfId="9150" xr:uid="{58D2DAFA-B7EC-4FF3-BF29-673DF4308B29}"/>
    <cellStyle name="Input 5 2 6 2 2 2 2" xfId="26717" xr:uid="{006FE138-07B6-4384-8FD6-1C5C3E1E032E}"/>
    <cellStyle name="Input 5 2 6 2 2 2 3" xfId="33893" xr:uid="{C4A21E60-5927-4E10-8042-C30BDC45E350}"/>
    <cellStyle name="Input 5 2 6 2 2 2 4" xfId="42400" xr:uid="{EA024D4F-757A-4165-8DCB-B7BE253BE8DF}"/>
    <cellStyle name="Input 5 2 6 2 2 2 5" xfId="17810" xr:uid="{DB6AE4E7-AEAB-46F9-BBBF-55E89048D84E}"/>
    <cellStyle name="Input 5 2 6 2 2 3" xfId="22594" xr:uid="{24A82D41-4B22-4300-96E8-30445A04559A}"/>
    <cellStyle name="Input 5 2 6 2 2 4" xfId="30174" xr:uid="{10F254DF-121A-4C23-AE70-EB5CEC86DBA9}"/>
    <cellStyle name="Input 5 2 6 2 2 5" xfId="38277" xr:uid="{F48DD337-585F-4FC4-8A7A-379F6C2BD53B}"/>
    <cellStyle name="Input 5 2 6 2 2 6" xfId="45847" xr:uid="{667455AF-6636-47F0-9C4A-C148BC3B279B}"/>
    <cellStyle name="Input 5 2 6 2 2 7" xfId="13697" xr:uid="{FA29C9CE-317E-40EB-B2FD-5197E93977B3}"/>
    <cellStyle name="Input 5 2 6 2 3" xfId="3735" xr:uid="{7108A7D9-27A2-4581-A2C5-E0D4BE1676B7}"/>
    <cellStyle name="Input 5 2 6 2 3 2" xfId="8281" xr:uid="{ADBF4C4E-6837-4E94-A824-3DC220D5BEA0}"/>
    <cellStyle name="Input 5 2 6 2 3 2 2" xfId="25848" xr:uid="{23C595C3-7185-475C-A9E7-82827B1044EA}"/>
    <cellStyle name="Input 5 2 6 2 3 2 3" xfId="33024" xr:uid="{ACB38021-85FB-415B-B9BF-E47D4D9931D7}"/>
    <cellStyle name="Input 5 2 6 2 3 2 4" xfId="41531" xr:uid="{1B388A7F-D217-4C6B-B43A-4EEBFC1FFCA4}"/>
    <cellStyle name="Input 5 2 6 2 3 2 5" xfId="16941" xr:uid="{8C6A9358-490E-4C26-B7D5-27FD8D858571}"/>
    <cellStyle name="Input 5 2 6 2 3 3" xfId="21302" xr:uid="{618C680C-0EFE-4756-B33B-9CEB21C955A9}"/>
    <cellStyle name="Input 5 2 6 2 3 4" xfId="29320" xr:uid="{927589D5-C3CE-41F2-9BE0-6FBA0B2C6B3A}"/>
    <cellStyle name="Input 5 2 6 2 3 5" xfId="36985" xr:uid="{786D71A0-04F7-46F8-AB13-FCD848EE291B}"/>
    <cellStyle name="Input 5 2 6 2 3 6" xfId="44996" xr:uid="{719B7563-B923-4F2B-B7D1-FFBB7987B04A}"/>
    <cellStyle name="Input 5 2 6 2 3 7" xfId="12461" xr:uid="{AD7DE6A4-9E52-407C-8035-ADFA74021426}"/>
    <cellStyle name="Input 5 2 6 2 4" xfId="5955" xr:uid="{38C57FCB-BFF4-4B19-A6EC-7281273F876A}"/>
    <cellStyle name="Input 5 2 6 2 4 2" xfId="10005" xr:uid="{511929AD-DC19-4752-8D89-136A10685FE4}"/>
    <cellStyle name="Input 5 2 6 2 4 2 2" xfId="27572" xr:uid="{E2ECE6AF-120F-46A7-91E8-3D0F48054C15}"/>
    <cellStyle name="Input 5 2 6 2 4 2 3" xfId="34748" xr:uid="{4AFA5114-B41A-46F0-AD28-8220C9A04FE6}"/>
    <cellStyle name="Input 5 2 6 2 4 2 4" xfId="43255" xr:uid="{E2961757-5658-48CF-9724-78F6C888437B}"/>
    <cellStyle name="Input 5 2 6 2 4 2 5" xfId="18665" xr:uid="{755F732D-D98A-4667-ABF5-CB49D976D38E}"/>
    <cellStyle name="Input 5 2 6 2 4 3" xfId="23522" xr:uid="{B53A58E3-F626-48D2-8896-75AF0A72982A}"/>
    <cellStyle name="Input 5 2 6 2 4 4" xfId="31097" xr:uid="{8933E2DC-C537-49C4-A90E-0BE66C250F5D}"/>
    <cellStyle name="Input 5 2 6 2 4 5" xfId="39205" xr:uid="{6EC88FE9-ED47-4BC4-A0C8-6DF0A90CD4BA}"/>
    <cellStyle name="Input 5 2 6 2 4 6" xfId="46770" xr:uid="{84B76A91-747D-4D5E-8B23-6614D106FCB2}"/>
    <cellStyle name="Input 5 2 6 2 4 7" xfId="14625" xr:uid="{5A10064C-1827-4944-8D3C-4FDCAEB1032A}"/>
    <cellStyle name="Input 5 2 6 2 5" xfId="6318" xr:uid="{DF25D268-2309-41A9-BD6E-19A8B5D9C79D}"/>
    <cellStyle name="Input 5 2 6 2 5 2" xfId="10355" xr:uid="{98A732D6-8EB4-4B94-8B98-645E481D753F}"/>
    <cellStyle name="Input 5 2 6 2 5 2 2" xfId="27922" xr:uid="{F7044383-BEB0-4695-963E-D418609AB7FA}"/>
    <cellStyle name="Input 5 2 6 2 5 2 3" xfId="35098" xr:uid="{61EBB862-E8A4-4EE1-BA8A-09ED3B2DF5AD}"/>
    <cellStyle name="Input 5 2 6 2 5 2 4" xfId="43605" xr:uid="{2327064A-7409-41FC-B842-DFF3521C6C93}"/>
    <cellStyle name="Input 5 2 6 2 5 2 5" xfId="19015" xr:uid="{9A62C1A3-872B-4665-9A19-E7740B09C5FB}"/>
    <cellStyle name="Input 5 2 6 2 5 3" xfId="23885" xr:uid="{8EBB2313-908A-4D7C-9B5C-55B5D6BED351}"/>
    <cellStyle name="Input 5 2 6 2 5 4" xfId="31460" xr:uid="{F9F1CF09-2725-4969-BDED-882A9FBD2C73}"/>
    <cellStyle name="Input 5 2 6 2 5 5" xfId="39568" xr:uid="{850722B5-BD61-4BAE-B39B-E71C53A85AB3}"/>
    <cellStyle name="Input 5 2 6 2 5 6" xfId="47133" xr:uid="{77594094-5B3B-4E3F-B4B3-BE229D90753E}"/>
    <cellStyle name="Input 5 2 6 2 5 7" xfId="14988" xr:uid="{5454E5BB-E5B2-42AC-A633-C9F181078167}"/>
    <cellStyle name="Input 5 2 6 2 6" xfId="6650" xr:uid="{B82AB32E-524D-4D37-8491-F819C3ECB4A3}"/>
    <cellStyle name="Input 5 2 6 2 6 2" xfId="10672" xr:uid="{88361527-4775-494F-9142-909AEA999850}"/>
    <cellStyle name="Input 5 2 6 2 6 2 2" xfId="28239" xr:uid="{96881B20-CD1B-49BC-94CF-D140A0373DDD}"/>
    <cellStyle name="Input 5 2 6 2 6 2 3" xfId="35415" xr:uid="{56AF6919-6A7C-4E4F-AFA9-534EBB93E48E}"/>
    <cellStyle name="Input 5 2 6 2 6 2 4" xfId="43922" xr:uid="{FC27FE46-2347-42C7-BC6D-00B84AA0229A}"/>
    <cellStyle name="Input 5 2 6 2 6 2 5" xfId="19332" xr:uid="{84B882BB-B772-4E58-A2EA-E518989ED145}"/>
    <cellStyle name="Input 5 2 6 2 6 3" xfId="24217" xr:uid="{23BDB780-2E67-44C7-AAF1-A7ABAD4F9EC5}"/>
    <cellStyle name="Input 5 2 6 2 6 4" xfId="31792" xr:uid="{5E3C4245-1F28-41C2-9342-332AAD5AA468}"/>
    <cellStyle name="Input 5 2 6 2 6 5" xfId="39900" xr:uid="{346269F8-2416-40F9-A991-4737C2AE883F}"/>
    <cellStyle name="Input 5 2 6 2 6 6" xfId="47465" xr:uid="{7C885CC0-B830-4AC0-A918-CC698137FFDB}"/>
    <cellStyle name="Input 5 2 6 2 6 7" xfId="15320" xr:uid="{1CCF9AEB-51BA-4A2B-B7DA-56F4AA8A7DA4}"/>
    <cellStyle name="Input 5 2 6 2 7" xfId="3727" xr:uid="{E376C08C-3A54-4AAF-8E4F-47DCA8959CAB}"/>
    <cellStyle name="Input 5 2 6 2 7 2" xfId="8273" xr:uid="{35AE2803-AD10-4747-BEC8-78166B3C7442}"/>
    <cellStyle name="Input 5 2 6 2 7 2 2" xfId="25840" xr:uid="{FC5B0D1D-B2A4-43A6-8B16-78725F6184F0}"/>
    <cellStyle name="Input 5 2 6 2 7 2 3" xfId="33016" xr:uid="{95225F7A-EDCC-4D91-AD82-273AC44B4780}"/>
    <cellStyle name="Input 5 2 6 2 7 2 4" xfId="41523" xr:uid="{F5F8E0CE-F654-4623-9E8E-6947999A8A2F}"/>
    <cellStyle name="Input 5 2 6 2 7 2 5" xfId="16933" xr:uid="{8B166962-4B8C-4739-9A1F-6365B00F5DF3}"/>
    <cellStyle name="Input 5 2 6 2 7 3" xfId="21294" xr:uid="{98FA8F0D-9947-48CB-AD18-2175FC300C25}"/>
    <cellStyle name="Input 5 2 6 2 7 4" xfId="29312" xr:uid="{21CFA936-E82E-43C4-AD5F-A237B97BCFBA}"/>
    <cellStyle name="Input 5 2 6 2 7 5" xfId="36977" xr:uid="{C75B7E05-01BB-4087-BA70-354FCBFE948F}"/>
    <cellStyle name="Input 5 2 6 2 7 6" xfId="44988" xr:uid="{7BC456CC-2F97-4084-A883-A7D2E708C146}"/>
    <cellStyle name="Input 5 2 6 2 7 7" xfId="12453" xr:uid="{540FFDAF-F222-44A1-92FB-786017117348}"/>
    <cellStyle name="Input 5 2 6 2 8" xfId="7744" xr:uid="{89348F81-9C08-4E21-8A10-2CF2B5BB1445}"/>
    <cellStyle name="Input 5 2 6 2 8 2" xfId="25311" xr:uid="{BE302458-745A-4BAD-96BF-574F3D592EBE}"/>
    <cellStyle name="Input 5 2 6 2 8 3" xfId="32492" xr:uid="{ADB5B375-C78D-4D11-9427-D381BB9372FA}"/>
    <cellStyle name="Input 5 2 6 2 8 4" xfId="40994" xr:uid="{0B9F4F55-8B9F-44BC-821F-B03EAE3CAB83}"/>
    <cellStyle name="Input 5 2 6 2 8 5" xfId="16404" xr:uid="{A04D186C-4F4A-408C-ADCF-C793B5C36ECC}"/>
    <cellStyle name="Input 5 2 6 2 9" xfId="20688" xr:uid="{B8ABBE55-9328-4EAF-8F41-7FBF717215FE}"/>
    <cellStyle name="Input 5 2 6 3" xfId="2826" xr:uid="{92D16E8A-D32A-4920-83AF-5F5057BFB2B4}"/>
    <cellStyle name="Input 5 2 6 3 10" xfId="28588" xr:uid="{81A5EF99-16D4-4C96-841D-B192938EC07E}"/>
    <cellStyle name="Input 5 2 6 3 11" xfId="36075" xr:uid="{8BCB6F07-52FA-4D20-B691-42EC119AA6ED}"/>
    <cellStyle name="Input 5 2 6 3 12" xfId="44265" xr:uid="{62C06918-F56C-407F-8934-2BB12DF900AB}"/>
    <cellStyle name="Input 5 2 6 3 13" xfId="11575" xr:uid="{8075E30F-8967-4457-B44E-693A93498BD2}"/>
    <cellStyle name="Input 5 2 6 3 2" xfId="4731" xr:uid="{1C627108-4E88-435D-990E-064BFFA0EE15}"/>
    <cellStyle name="Input 5 2 6 3 2 2" xfId="9001" xr:uid="{B52877A1-09EF-469D-BFCA-D1BA5492570A}"/>
    <cellStyle name="Input 5 2 6 3 2 2 2" xfId="26568" xr:uid="{876F9653-4E72-4633-8C67-288B84041B9C}"/>
    <cellStyle name="Input 5 2 6 3 2 2 3" xfId="33744" xr:uid="{7ED72899-F5BF-40F0-9C39-2EC03A8FB4C5}"/>
    <cellStyle name="Input 5 2 6 3 2 2 4" xfId="42251" xr:uid="{2B9367C9-418B-4485-AC86-87E0AAB1599D}"/>
    <cellStyle name="Input 5 2 6 3 2 2 5" xfId="17661" xr:uid="{7F28BD4D-5269-468E-9296-9F20AD4FA763}"/>
    <cellStyle name="Input 5 2 6 3 2 3" xfId="22298" xr:uid="{0A47BED7-46D0-40EF-A4CC-AF521BC585EE}"/>
    <cellStyle name="Input 5 2 6 3 2 4" xfId="30041" xr:uid="{D80DBF36-A8EA-4212-9B9A-682C4E41169A}"/>
    <cellStyle name="Input 5 2 6 3 2 5" xfId="37981" xr:uid="{4EF8913D-7BCE-4B73-BF06-72EDD1577012}"/>
    <cellStyle name="Input 5 2 6 3 2 6" xfId="45714" xr:uid="{69264E67-1654-4484-87EA-6B9EF0E54576}"/>
    <cellStyle name="Input 5 2 6 3 2 7" xfId="13417" xr:uid="{F93CFF72-07D7-466E-BA6D-EF52D18DD5F5}"/>
    <cellStyle name="Input 5 2 6 3 3" xfId="5312" xr:uid="{1E0B1F29-350F-474E-8F00-9826F0F06FA5}"/>
    <cellStyle name="Input 5 2 6 3 3 2" xfId="9400" xr:uid="{84B498B2-014F-48EC-AEC4-E41AF00E9EB6}"/>
    <cellStyle name="Input 5 2 6 3 3 2 2" xfId="26967" xr:uid="{64DF44CD-8F66-4662-B0BA-2E339436F116}"/>
    <cellStyle name="Input 5 2 6 3 3 2 3" xfId="34143" xr:uid="{22BDFD5A-642C-40EE-A065-1C3F9E5681A6}"/>
    <cellStyle name="Input 5 2 6 3 3 2 4" xfId="42650" xr:uid="{F5C608F4-B6A4-4844-80BD-46DDB6AD6E7F}"/>
    <cellStyle name="Input 5 2 6 3 3 2 5" xfId="18060" xr:uid="{939A2764-71C1-41C1-8161-1906CB480D13}"/>
    <cellStyle name="Input 5 2 6 3 3 3" xfId="22879" xr:uid="{6FF077E1-4F1F-4F1D-A57B-EDFFFD2AE731}"/>
    <cellStyle name="Input 5 2 6 3 3 4" xfId="30454" xr:uid="{0B448A6D-D921-42FC-9073-B7D6F580B71B}"/>
    <cellStyle name="Input 5 2 6 3 3 5" xfId="38562" xr:uid="{1D8FB185-B9B0-4E23-9F52-84F7177328A7}"/>
    <cellStyle name="Input 5 2 6 3 3 6" xfId="46127" xr:uid="{861F554A-096E-463A-A889-0B7C24CB087E}"/>
    <cellStyle name="Input 5 2 6 3 3 7" xfId="13982" xr:uid="{E5C5C651-616F-4E6A-BF93-14A6E7E1207F}"/>
    <cellStyle name="Input 5 2 6 3 4" xfId="5793" xr:uid="{20894C23-9331-4F7C-80D9-00390560B46F}"/>
    <cellStyle name="Input 5 2 6 3 4 2" xfId="9848" xr:uid="{6054D28A-364A-4887-81A4-9B0E4422ADEE}"/>
    <cellStyle name="Input 5 2 6 3 4 2 2" xfId="27415" xr:uid="{A17D292C-9CFC-4584-8B7F-696707C2C857}"/>
    <cellStyle name="Input 5 2 6 3 4 2 3" xfId="34591" xr:uid="{3AEBD4E0-EC52-4D2E-89B4-2D8538F0E8BE}"/>
    <cellStyle name="Input 5 2 6 3 4 2 4" xfId="43098" xr:uid="{71671B85-92F4-4C3C-901B-BB246A30ECDA}"/>
    <cellStyle name="Input 5 2 6 3 4 2 5" xfId="18508" xr:uid="{D3C6DA09-5145-4B59-91B5-462880E4F901}"/>
    <cellStyle name="Input 5 2 6 3 4 3" xfId="23360" xr:uid="{E19C70A9-06B3-4AF6-93B0-3835A1D16781}"/>
    <cellStyle name="Input 5 2 6 3 4 4" xfId="30935" xr:uid="{8C262671-B089-4972-A307-06A6579F8B97}"/>
    <cellStyle name="Input 5 2 6 3 4 5" xfId="39043" xr:uid="{D634A8D0-AD43-4045-9D66-75408E413E49}"/>
    <cellStyle name="Input 5 2 6 3 4 6" xfId="46608" xr:uid="{AA27E832-7A04-43D1-8B86-91C4E01F05EC}"/>
    <cellStyle name="Input 5 2 6 3 4 7" xfId="14463" xr:uid="{84A731BB-31CD-4E43-829E-911F5DDAD51E}"/>
    <cellStyle name="Input 5 2 6 3 5" xfId="6146" xr:uid="{D74A6E5A-CFB2-411D-9489-E3D2D63E8624}"/>
    <cellStyle name="Input 5 2 6 3 5 2" xfId="10191" xr:uid="{EEAE7399-26CA-4F74-B2A7-14255D233F1D}"/>
    <cellStyle name="Input 5 2 6 3 5 2 2" xfId="27758" xr:uid="{6920B987-224E-4CFB-BFE2-A49118FAF872}"/>
    <cellStyle name="Input 5 2 6 3 5 2 3" xfId="34934" xr:uid="{812C865F-0D07-4166-8849-E9E0263E1A90}"/>
    <cellStyle name="Input 5 2 6 3 5 2 4" xfId="43441" xr:uid="{C74EF874-7354-4F66-94D1-59D7E2BECE34}"/>
    <cellStyle name="Input 5 2 6 3 5 2 5" xfId="18851" xr:uid="{49D85470-E4A1-40C8-9DFB-BEA76C9CAA1D}"/>
    <cellStyle name="Input 5 2 6 3 5 3" xfId="23713" xr:uid="{A764338C-0EEC-4D29-B0F0-8D4C05D26D31}"/>
    <cellStyle name="Input 5 2 6 3 5 4" xfId="31288" xr:uid="{44175593-3139-4898-B9F9-482897E34C0A}"/>
    <cellStyle name="Input 5 2 6 3 5 5" xfId="39396" xr:uid="{D35D28C1-36FD-4A6C-8641-83C036354E5A}"/>
    <cellStyle name="Input 5 2 6 3 5 6" xfId="46961" xr:uid="{EEFC1FEB-4FA0-46F2-9BD5-3F604C03B54D}"/>
    <cellStyle name="Input 5 2 6 3 5 7" xfId="14816" xr:uid="{B6998AB9-2D3E-466E-A955-18D84C4BB07F}"/>
    <cellStyle name="Input 5 2 6 3 6" xfId="6496" xr:uid="{DF5479D9-3688-459B-A468-088A9BD84CB6}"/>
    <cellStyle name="Input 5 2 6 3 6 2" xfId="10530" xr:uid="{ED88646E-15B3-4324-B664-F9B01B0F8A76}"/>
    <cellStyle name="Input 5 2 6 3 6 2 2" xfId="28097" xr:uid="{1FE7C581-489A-4040-B7C8-49F150C35D55}"/>
    <cellStyle name="Input 5 2 6 3 6 2 3" xfId="35273" xr:uid="{1C8A3491-53FD-4454-A2B2-ADE85BA07474}"/>
    <cellStyle name="Input 5 2 6 3 6 2 4" xfId="43780" xr:uid="{B922D9A5-DDE9-4886-824D-42454913C5CE}"/>
    <cellStyle name="Input 5 2 6 3 6 2 5" xfId="19190" xr:uid="{0C6D1A73-59EE-4721-8204-D9ACC101A4CB}"/>
    <cellStyle name="Input 5 2 6 3 6 3" xfId="24063" xr:uid="{09C699EF-F285-4952-91C9-1536ABDFE352}"/>
    <cellStyle name="Input 5 2 6 3 6 4" xfId="31638" xr:uid="{D634CB66-011A-4332-90C1-231A57066852}"/>
    <cellStyle name="Input 5 2 6 3 6 5" xfId="39746" xr:uid="{B157F1E2-0BD0-4768-8816-4F76ECD18044}"/>
    <cellStyle name="Input 5 2 6 3 6 6" xfId="47311" xr:uid="{344D47B1-2C23-4651-8CF8-54A0B6C8D5CE}"/>
    <cellStyle name="Input 5 2 6 3 6 7" xfId="15166" xr:uid="{AB87EEB8-B1BC-452A-A7E6-FE1936FDD293}"/>
    <cellStyle name="Input 5 2 6 3 7" xfId="5805" xr:uid="{8E1F7ED4-AD16-4CFD-BD9A-D156582A3FF7}"/>
    <cellStyle name="Input 5 2 6 3 7 2" xfId="9860" xr:uid="{3881207E-0E12-4480-BB7A-BBCC04CF8A18}"/>
    <cellStyle name="Input 5 2 6 3 7 2 2" xfId="27427" xr:uid="{5818B912-666D-4687-A43F-61BF74F58698}"/>
    <cellStyle name="Input 5 2 6 3 7 2 3" xfId="34603" xr:uid="{1032DDA9-6744-48E5-9042-024E3F88C521}"/>
    <cellStyle name="Input 5 2 6 3 7 2 4" xfId="43110" xr:uid="{F5C1A35B-B99A-42D7-9347-0C129C39F49C}"/>
    <cellStyle name="Input 5 2 6 3 7 2 5" xfId="18520" xr:uid="{C412B695-6F51-41D0-B29A-06E81639583A}"/>
    <cellStyle name="Input 5 2 6 3 7 3" xfId="23372" xr:uid="{5D7FB6CF-069B-42E4-851B-52CE17D108D6}"/>
    <cellStyle name="Input 5 2 6 3 7 4" xfId="30947" xr:uid="{A20BB33C-4FA7-4A84-95B7-0F21B3A750E7}"/>
    <cellStyle name="Input 5 2 6 3 7 5" xfId="39055" xr:uid="{865D11EE-C872-4CC3-B525-29EA75979781}"/>
    <cellStyle name="Input 5 2 6 3 7 6" xfId="46620" xr:uid="{05609D15-4398-4715-817D-80B3B08D871F}"/>
    <cellStyle name="Input 5 2 6 3 7 7" xfId="14475" xr:uid="{8AF41EF3-B54F-4AEE-8D9B-C5474658BE2B}"/>
    <cellStyle name="Input 5 2 6 3 8" xfId="7448" xr:uid="{696A0A6E-5A76-4923-A2B9-2CC504E78BF9}"/>
    <cellStyle name="Input 5 2 6 3 8 2" xfId="25015" xr:uid="{442D48AF-31EB-4F5D-9D74-4E4B10D60F77}"/>
    <cellStyle name="Input 5 2 6 3 8 3" xfId="32343" xr:uid="{E9FA21FC-CB9E-41A9-88F8-CE8AC44E68F2}"/>
    <cellStyle name="Input 5 2 6 3 8 4" xfId="40698" xr:uid="{A09AB031-F5AD-4F21-8A30-096A57987833}"/>
    <cellStyle name="Input 5 2 6 3 8 5" xfId="16108" xr:uid="{67568351-88BA-4FA6-8999-7E77904E4513}"/>
    <cellStyle name="Input 5 2 6 3 9" xfId="20392" xr:uid="{03A67FDC-8720-41BD-B4AD-9AA76807BF53}"/>
    <cellStyle name="Input 5 2 6 4" xfId="3185" xr:uid="{C450C023-F9E6-4C0E-B8D8-25123B2C6BE7}"/>
    <cellStyle name="Input 5 2 6 4 10" xfId="28785" xr:uid="{BA1A9662-6EA2-47B0-B699-C995FCC17FE7}"/>
    <cellStyle name="Input 5 2 6 4 11" xfId="36435" xr:uid="{611692C9-835C-4C71-95EC-F8049D354A4F}"/>
    <cellStyle name="Input 5 2 6 4 12" xfId="44462" xr:uid="{D8E01D14-9533-4A91-870C-3DCE13C26453}"/>
    <cellStyle name="Input 5 2 6 4 13" xfId="11919" xr:uid="{6C883EC6-9C03-4031-BFF1-C8F61118359E}"/>
    <cellStyle name="Input 5 2 6 4 2" xfId="5091" xr:uid="{1C33C6ED-7E58-471E-9667-3D14AF0BF3C8}"/>
    <cellStyle name="Input 5 2 6 4 2 2" xfId="9214" xr:uid="{7B8E6AC0-698D-40D5-AFB5-10BF0285E945}"/>
    <cellStyle name="Input 5 2 6 4 2 2 2" xfId="26781" xr:uid="{84280903-4EC3-4A5B-A790-5514A4346F4C}"/>
    <cellStyle name="Input 5 2 6 4 2 2 3" xfId="33957" xr:uid="{BD5D02A1-3496-45AE-BBD3-453E70D4E276}"/>
    <cellStyle name="Input 5 2 6 4 2 2 4" xfId="42464" xr:uid="{FA637103-3A3C-4966-92FA-6E27D8EC84B5}"/>
    <cellStyle name="Input 5 2 6 4 2 2 5" xfId="17874" xr:uid="{29694152-5F33-4D28-BF3A-4B3C6E064ADD}"/>
    <cellStyle name="Input 5 2 6 4 2 3" xfId="22658" xr:uid="{E636CB02-68EB-4094-B49C-E79DED27E7B2}"/>
    <cellStyle name="Input 5 2 6 4 2 4" xfId="30238" xr:uid="{B4DDC616-E216-4BFA-84A1-D05F0ADEA657}"/>
    <cellStyle name="Input 5 2 6 4 2 5" xfId="38341" xr:uid="{23A70E37-C8F0-4759-B8A1-90A09DAF543E}"/>
    <cellStyle name="Input 5 2 6 4 2 6" xfId="45911" xr:uid="{87FD3E51-D52A-450D-9E58-62B22A94F0AC}"/>
    <cellStyle name="Input 5 2 6 4 2 7" xfId="13761" xr:uid="{25447065-2467-4960-992B-2BDBA59B4ED7}"/>
    <cellStyle name="Input 5 2 6 4 3" xfId="3636" xr:uid="{E690C740-3DF8-4020-93BF-1FB7DB0DF008}"/>
    <cellStyle name="Input 5 2 6 4 3 2" xfId="8191" xr:uid="{33E49792-8BF6-4F7A-8E11-C4CDD0A4198A}"/>
    <cellStyle name="Input 5 2 6 4 3 2 2" xfId="25758" xr:uid="{585BD5E1-4292-484A-93F2-49105A9F4452}"/>
    <cellStyle name="Input 5 2 6 4 3 2 3" xfId="32934" xr:uid="{EF78BA38-2003-420F-81AC-5B02CA33A4B4}"/>
    <cellStyle name="Input 5 2 6 4 3 2 4" xfId="41441" xr:uid="{9C2223B4-698C-4A72-B439-C4D7B1A22019}"/>
    <cellStyle name="Input 5 2 6 4 3 2 5" xfId="16851" xr:uid="{0E9D92EF-97C9-46A8-ADAE-A69E1C181340}"/>
    <cellStyle name="Input 5 2 6 4 3 3" xfId="21203" xr:uid="{8ABCF315-15F1-479C-9839-53C6A2C33DC3}"/>
    <cellStyle name="Input 5 2 6 4 3 4" xfId="29221" xr:uid="{EBA66C05-1003-4D64-8116-52BD337F1154}"/>
    <cellStyle name="Input 5 2 6 4 3 5" xfId="36886" xr:uid="{7AD43B3F-7573-4E99-90C1-930784DCEDBC}"/>
    <cellStyle name="Input 5 2 6 4 3 6" xfId="44897" xr:uid="{67F9ED3F-4619-4B7F-AC68-181FA698ABF1}"/>
    <cellStyle name="Input 5 2 6 4 3 7" xfId="12362" xr:uid="{352A549E-ECCD-4EF8-98BC-C2649E2C3B4A}"/>
    <cellStyle name="Input 5 2 6 4 4" xfId="6019" xr:uid="{39C08903-BB98-45B0-8952-335F38068FC9}"/>
    <cellStyle name="Input 5 2 6 4 4 2" xfId="10069" xr:uid="{5679E2DC-13F8-4785-B989-D148C997E6DF}"/>
    <cellStyle name="Input 5 2 6 4 4 2 2" xfId="27636" xr:uid="{BA230366-4BB0-41A2-91BC-5FA81369F7A0}"/>
    <cellStyle name="Input 5 2 6 4 4 2 3" xfId="34812" xr:uid="{4A77B68A-E828-428A-A282-BD83FC8A1782}"/>
    <cellStyle name="Input 5 2 6 4 4 2 4" xfId="43319" xr:uid="{B0FE0E67-6424-47C3-BD9A-44B9C841DE3C}"/>
    <cellStyle name="Input 5 2 6 4 4 2 5" xfId="18729" xr:uid="{7EC66D3F-3B99-4DFA-826F-3BBBDF194A2F}"/>
    <cellStyle name="Input 5 2 6 4 4 3" xfId="23586" xr:uid="{1D786B0E-0303-4436-8AF5-6523078005BC}"/>
    <cellStyle name="Input 5 2 6 4 4 4" xfId="31161" xr:uid="{3FD298D3-3FB9-4BED-AF70-CA68E815EF42}"/>
    <cellStyle name="Input 5 2 6 4 4 5" xfId="39269" xr:uid="{582DE5C9-8974-4324-BDE1-4F9D6BD0BEE1}"/>
    <cellStyle name="Input 5 2 6 4 4 6" xfId="46834" xr:uid="{2D3AC6F4-30E2-46F8-9C4F-6A766E0E0990}"/>
    <cellStyle name="Input 5 2 6 4 4 7" xfId="14689" xr:uid="{E49C06C2-08E8-4B81-AA26-DFD346ADC8E4}"/>
    <cellStyle name="Input 5 2 6 4 5" xfId="6382" xr:uid="{35EC3B7C-2FE0-4CB7-9F55-1963CF2FBFF5}"/>
    <cellStyle name="Input 5 2 6 4 5 2" xfId="10419" xr:uid="{5C1AE5A9-9E99-4817-B27A-2D721CE7A218}"/>
    <cellStyle name="Input 5 2 6 4 5 2 2" xfId="27986" xr:uid="{41EFE026-BD4C-4A71-94D7-293DD679E533}"/>
    <cellStyle name="Input 5 2 6 4 5 2 3" xfId="35162" xr:uid="{8FD96440-D6BE-4EAE-8AD6-358F8460519B}"/>
    <cellStyle name="Input 5 2 6 4 5 2 4" xfId="43669" xr:uid="{4F152DD2-88D4-439B-9F99-E51C6DEC3C1C}"/>
    <cellStyle name="Input 5 2 6 4 5 2 5" xfId="19079" xr:uid="{9569C4C2-E2EA-4D4E-A919-9E82A8AAD899}"/>
    <cellStyle name="Input 5 2 6 4 5 3" xfId="23949" xr:uid="{C28D2ACD-25B7-4628-ACDD-BDCFE9409AD7}"/>
    <cellStyle name="Input 5 2 6 4 5 4" xfId="31524" xr:uid="{D232F2C1-C3CC-4E27-BB57-A26EC7198FEC}"/>
    <cellStyle name="Input 5 2 6 4 5 5" xfId="39632" xr:uid="{6D78F557-95F5-463F-84A1-F96B51B7F5DB}"/>
    <cellStyle name="Input 5 2 6 4 5 6" xfId="47197" xr:uid="{62127B4B-74B0-4D13-A17C-93B0349B5F75}"/>
    <cellStyle name="Input 5 2 6 4 5 7" xfId="15052" xr:uid="{232C7353-1580-4892-B526-EF9D496828D4}"/>
    <cellStyle name="Input 5 2 6 4 6" xfId="6714" xr:uid="{855B579C-2DEE-473B-8057-C983EFDE5EE6}"/>
    <cellStyle name="Input 5 2 6 4 6 2" xfId="10736" xr:uid="{315BCD14-457A-40AA-8C43-89C95D0196DF}"/>
    <cellStyle name="Input 5 2 6 4 6 2 2" xfId="28303" xr:uid="{81586531-5CA4-4D44-8873-88A6B1D9DCDE}"/>
    <cellStyle name="Input 5 2 6 4 6 2 3" xfId="35479" xr:uid="{84988911-E82C-4099-B0F5-7F7188826F99}"/>
    <cellStyle name="Input 5 2 6 4 6 2 4" xfId="43986" xr:uid="{A09C90FE-19FD-423E-A345-AA11AB0B97C1}"/>
    <cellStyle name="Input 5 2 6 4 6 2 5" xfId="19396" xr:uid="{F5E9A982-B7CE-42AB-BA9C-B4FC7B24827F}"/>
    <cellStyle name="Input 5 2 6 4 6 3" xfId="24281" xr:uid="{849A4626-8122-466F-B580-8BCB81FC38C5}"/>
    <cellStyle name="Input 5 2 6 4 6 4" xfId="31856" xr:uid="{15AAD1F2-42A4-4F7D-BB53-F905219FB921}"/>
    <cellStyle name="Input 5 2 6 4 6 5" xfId="39964" xr:uid="{D7592EB3-0C95-4D32-9DAA-520BE340D28E}"/>
    <cellStyle name="Input 5 2 6 4 6 6" xfId="47529" xr:uid="{CD3AC8C3-7938-4496-B6B7-408241DBD6DE}"/>
    <cellStyle name="Input 5 2 6 4 6 7" xfId="15384" xr:uid="{EBE6242E-6C69-4CA5-86F5-E942A64EB94C}"/>
    <cellStyle name="Input 5 2 6 4 7" xfId="3526" xr:uid="{789E19F0-26F2-4B5B-BFA6-EBDFB5F581F5}"/>
    <cellStyle name="Input 5 2 6 4 7 2" xfId="8103" xr:uid="{1DE52868-5214-4075-B172-B4D38EF65719}"/>
    <cellStyle name="Input 5 2 6 4 7 2 2" xfId="25670" xr:uid="{48FB30D8-6653-4D82-89FF-1A971DFAC41B}"/>
    <cellStyle name="Input 5 2 6 4 7 2 3" xfId="32846" xr:uid="{19785EC6-2839-42A2-8DFB-239A47931039}"/>
    <cellStyle name="Input 5 2 6 4 7 2 4" xfId="41353" xr:uid="{4C6EBEF0-88EF-48EC-A9E0-0C872FE6A0C8}"/>
    <cellStyle name="Input 5 2 6 4 7 2 5" xfId="16763" xr:uid="{D71531CE-2EB6-4504-AC12-9007287225B9}"/>
    <cellStyle name="Input 5 2 6 4 7 3" xfId="21093" xr:uid="{210795D2-5C36-42B1-8B4A-C7D4ACD00B29}"/>
    <cellStyle name="Input 5 2 6 4 7 4" xfId="29112" xr:uid="{67574E4E-B0BF-4EF5-AC47-39F31701E1E1}"/>
    <cellStyle name="Input 5 2 6 4 7 5" xfId="36776" xr:uid="{2377CED9-AB8E-4FCD-A85D-86E6E1F36EC8}"/>
    <cellStyle name="Input 5 2 6 4 7 6" xfId="44788" xr:uid="{69FF0A55-A870-453F-A236-65642988BDD1}"/>
    <cellStyle name="Input 5 2 6 4 7 7" xfId="12252" xr:uid="{13EEE00B-DCA1-42BD-B810-691D3DD9C013}"/>
    <cellStyle name="Input 5 2 6 4 8" xfId="7808" xr:uid="{B0278DDD-91BA-40A3-83F1-5FAADDA968D3}"/>
    <cellStyle name="Input 5 2 6 4 8 2" xfId="25375" xr:uid="{C26EB86C-9CC4-4938-BA4E-09468B95C8F7}"/>
    <cellStyle name="Input 5 2 6 4 8 3" xfId="32556" xr:uid="{C2D955B1-534D-4CFE-9F7C-7AB8C9677BD9}"/>
    <cellStyle name="Input 5 2 6 4 8 4" xfId="41058" xr:uid="{3F7F5EEA-CA67-4B42-87AB-7B4ECAE946B9}"/>
    <cellStyle name="Input 5 2 6 4 8 5" xfId="16468" xr:uid="{A6912372-6CDC-48A8-987C-DA2750DDF72C}"/>
    <cellStyle name="Input 5 2 6 4 9" xfId="20752" xr:uid="{08215457-F092-4234-8941-47C2EBE95DF6}"/>
    <cellStyle name="Input 5 2 6 5" xfId="4464" xr:uid="{CB7F0923-B7F7-4BB4-BEE6-4F088EEF1A7A}"/>
    <cellStyle name="Input 5 2 6 5 2" xfId="8779" xr:uid="{88907735-32F6-45C9-A32B-33CCBE164ADB}"/>
    <cellStyle name="Input 5 2 6 5 2 2" xfId="26346" xr:uid="{CEE18A03-9322-405F-B3F3-F1C545C92F09}"/>
    <cellStyle name="Input 5 2 6 5 2 3" xfId="33522" xr:uid="{759FA2E7-49CB-42C7-A60F-5FF0D5951F4C}"/>
    <cellStyle name="Input 5 2 6 5 2 4" xfId="42029" xr:uid="{D5024E5B-89E9-4285-AEBA-129F506DB03B}"/>
    <cellStyle name="Input 5 2 6 5 2 5" xfId="17439" xr:uid="{B800F34D-32EE-42AD-AADB-F0AC5D7D9002}"/>
    <cellStyle name="Input 5 2 6 5 3" xfId="22031" xr:uid="{3611D522-9B11-4B0A-81C3-A9164375F5DB}"/>
    <cellStyle name="Input 5 2 6 5 4" xfId="29835" xr:uid="{F8BB9C61-BC81-4B06-95A3-20F114228B92}"/>
    <cellStyle name="Input 5 2 6 5 5" xfId="37714" xr:uid="{704B45BB-E61F-4BCC-A90D-9256C128A189}"/>
    <cellStyle name="Input 5 2 6 5 6" xfId="45510" xr:uid="{88541424-ABB1-4B60-BE12-53EDD6354ED0}"/>
    <cellStyle name="Input 5 2 6 5 7" xfId="13166" xr:uid="{1910CE4A-2F7C-4DD6-9461-91A5FE152DA8}"/>
    <cellStyle name="Input 5 2 6 6" xfId="5611" xr:uid="{813A6386-3047-40FE-B509-539A3A0263CA}"/>
    <cellStyle name="Input 5 2 6 6 2" xfId="9672" xr:uid="{99B20F7B-9389-4445-B6DF-A9301F0B36CA}"/>
    <cellStyle name="Input 5 2 6 6 2 2" xfId="27239" xr:uid="{F1909854-8F76-4DBF-A9FD-B486D9131153}"/>
    <cellStyle name="Input 5 2 6 6 2 3" xfId="34415" xr:uid="{56632579-0385-4C7E-84AE-427CE3A8565A}"/>
    <cellStyle name="Input 5 2 6 6 2 4" xfId="42922" xr:uid="{4ACDFAEB-F0FE-41D9-844A-9874197247EF}"/>
    <cellStyle name="Input 5 2 6 6 2 5" xfId="18332" xr:uid="{229E35A3-F27B-42E1-ADBE-9415E8DE0B12}"/>
    <cellStyle name="Input 5 2 6 6 3" xfId="23178" xr:uid="{3EEEF788-5C3B-4A78-8C65-BEDD2F429BEA}"/>
    <cellStyle name="Input 5 2 6 6 4" xfId="30753" xr:uid="{AB1F815A-C5C8-49D7-A108-881DF1CDFF81}"/>
    <cellStyle name="Input 5 2 6 6 5" xfId="38861" xr:uid="{A21C4913-07FD-4B4F-9225-17C11C24827D}"/>
    <cellStyle name="Input 5 2 6 6 6" xfId="46426" xr:uid="{AEC6EBB9-5644-45CE-A6CB-497CD684211F}"/>
    <cellStyle name="Input 5 2 6 6 7" xfId="14281" xr:uid="{14E136BC-CE30-4529-B27D-991275D2FB03}"/>
    <cellStyle name="Input 5 2 6 7" xfId="4066" xr:uid="{F54FE73C-4399-46AF-9B99-530CF0B471FC}"/>
    <cellStyle name="Input 5 2 6 7 2" xfId="8534" xr:uid="{4E3F249E-E3D0-47AB-8E83-F9FE379C7E54}"/>
    <cellStyle name="Input 5 2 6 7 2 2" xfId="26101" xr:uid="{1A8A5134-8ABF-4C3A-AE97-5D043D7E3EE4}"/>
    <cellStyle name="Input 5 2 6 7 2 3" xfId="33277" xr:uid="{CAD3419D-25E8-4F31-943A-C60C4E82A17D}"/>
    <cellStyle name="Input 5 2 6 7 2 4" xfId="41784" xr:uid="{E5AD7A3F-51DA-44A7-8094-EFF9D071FA41}"/>
    <cellStyle name="Input 5 2 6 7 2 5" xfId="17194" xr:uid="{C16683A0-2CB7-44C6-8EC0-52AB5E503AE5}"/>
    <cellStyle name="Input 5 2 6 7 3" xfId="21633" xr:uid="{F4CFEA9C-C783-44A7-92BC-CAFDE6796E26}"/>
    <cellStyle name="Input 5 2 6 7 4" xfId="29593" xr:uid="{A7617B1F-1565-4E1F-B1D7-703B1EC21562}"/>
    <cellStyle name="Input 5 2 6 7 5" xfId="37316" xr:uid="{0A76C0B9-1445-4B94-AA9A-29365A414489}"/>
    <cellStyle name="Input 5 2 6 7 6" xfId="45268" xr:uid="{C1848D00-B890-4DBB-9F39-564B17EF953F}"/>
    <cellStyle name="Input 5 2 6 7 7" xfId="12784" xr:uid="{76AA0FB8-BB5B-4B33-8C72-FC77B32B3872}"/>
    <cellStyle name="Input 5 2 6 8" xfId="5153" xr:uid="{9B21F05B-54C5-4805-9382-E0A4DA4FC6C7}"/>
    <cellStyle name="Input 5 2 6 8 2" xfId="9258" xr:uid="{6EF555BB-C448-4C32-BD7D-95407C808DC0}"/>
    <cellStyle name="Input 5 2 6 8 2 2" xfId="26825" xr:uid="{5BCA93F1-242F-4572-BA5D-5F5018C4FFDE}"/>
    <cellStyle name="Input 5 2 6 8 2 3" xfId="34001" xr:uid="{DD223916-DA6F-4A6E-BA8D-3EB0950D69F8}"/>
    <cellStyle name="Input 5 2 6 8 2 4" xfId="42508" xr:uid="{0F57AAEC-F5BA-46D7-8C00-5F64F759020C}"/>
    <cellStyle name="Input 5 2 6 8 2 5" xfId="17918" xr:uid="{346E5395-5731-4575-9B72-0EB38A8332C1}"/>
    <cellStyle name="Input 5 2 6 8 3" xfId="22720" xr:uid="{D841CCF5-FC92-47B8-8602-2FB9B19001C8}"/>
    <cellStyle name="Input 5 2 6 8 4" xfId="30295" xr:uid="{548A5025-9DA6-4E88-B30E-9E633933EEDD}"/>
    <cellStyle name="Input 5 2 6 8 5" xfId="38403" xr:uid="{D6EF0EA3-A050-43B7-A5DE-0A9DF6736A05}"/>
    <cellStyle name="Input 5 2 6 8 6" xfId="45968" xr:uid="{88304510-BD95-4F51-AEC3-BE1185B4E22C}"/>
    <cellStyle name="Input 5 2 6 8 7" xfId="13823" xr:uid="{83868B7F-550E-4F50-BDB7-51F7AAC5AAC8}"/>
    <cellStyle name="Input 5 2 6 9" xfId="3580" xr:uid="{03B3A42D-3114-427A-99FE-306839F91091}"/>
    <cellStyle name="Input 5 2 6 9 2" xfId="8144" xr:uid="{C522D012-1A8E-4863-A818-11A923232597}"/>
    <cellStyle name="Input 5 2 6 9 2 2" xfId="25711" xr:uid="{A54C3D2A-4E6B-4898-AFC8-8B64CF14A90B}"/>
    <cellStyle name="Input 5 2 6 9 2 3" xfId="32887" xr:uid="{1C79C7A8-57B3-4E36-9790-AE3998900D19}"/>
    <cellStyle name="Input 5 2 6 9 2 4" xfId="41394" xr:uid="{DB8EA785-C09B-4C42-9B6E-62A12ABD4486}"/>
    <cellStyle name="Input 5 2 6 9 2 5" xfId="16804" xr:uid="{BB460797-43AB-431D-AD27-63AF6D1BDB14}"/>
    <cellStyle name="Input 5 2 6 9 3" xfId="21147" xr:uid="{35EF10EF-0F8E-452C-ABCA-A762FE509AE9}"/>
    <cellStyle name="Input 5 2 6 9 4" xfId="29165" xr:uid="{1FA63943-4687-4863-B8B9-DE29AE0D1A74}"/>
    <cellStyle name="Input 5 2 6 9 5" xfId="36830" xr:uid="{94ED2262-B300-42EE-BFA7-F2137196E7AA}"/>
    <cellStyle name="Input 5 2 6 9 6" xfId="44841" xr:uid="{592C7C84-6A08-44BD-AE18-AF9EED392FDF}"/>
    <cellStyle name="Input 5 2 6 9 7" xfId="12306" xr:uid="{1DB6046E-97D7-4AC0-A1DB-12790261169B}"/>
    <cellStyle name="Input 5 2 7" xfId="2463" xr:uid="{C2D04700-6DE4-4052-80FB-81789AE90ABB}"/>
    <cellStyle name="Input 5 2 7 10" xfId="3896" xr:uid="{8A8C1A28-1AD1-4589-AE29-A69E17C0E54B}"/>
    <cellStyle name="Input 5 2 7 10 2" xfId="8411" xr:uid="{D9F060FF-9F31-4A89-821B-2859052C19BB}"/>
    <cellStyle name="Input 5 2 7 10 2 2" xfId="25978" xr:uid="{84FD47F9-487E-4C14-BBC6-AFD3C4104E85}"/>
    <cellStyle name="Input 5 2 7 10 2 3" xfId="33154" xr:uid="{245BF020-D768-4731-BBE9-791D269B95F9}"/>
    <cellStyle name="Input 5 2 7 10 2 4" xfId="41661" xr:uid="{DE001FDB-33B1-4C2A-AD99-C515075759A9}"/>
    <cellStyle name="Input 5 2 7 10 2 5" xfId="17071" xr:uid="{9168D3C2-A481-4963-97CB-C4B6F8DD3E15}"/>
    <cellStyle name="Input 5 2 7 10 3" xfId="21463" xr:uid="{4CBBA2F5-B82A-49E8-BA8B-BD1F27164718}"/>
    <cellStyle name="Input 5 2 7 10 4" xfId="29454" xr:uid="{CF997C1D-8286-4A21-BD18-20916BACA328}"/>
    <cellStyle name="Input 5 2 7 10 5" xfId="37146" xr:uid="{0E1977D8-C024-4CE7-ACAE-7BB0D3ABC41B}"/>
    <cellStyle name="Input 5 2 7 10 6" xfId="45129" xr:uid="{FC1C8ADA-17CF-484D-BE4D-DA63F63E741D}"/>
    <cellStyle name="Input 5 2 7 10 7" xfId="12614" xr:uid="{387E533F-AC2F-4B5D-ACB0-676B7491DB91}"/>
    <cellStyle name="Input 5 2 7 11" xfId="7085" xr:uid="{C7DC617E-2B41-43CD-96DA-E9B57FA282A2}"/>
    <cellStyle name="Input 5 2 7 11 2" xfId="24652" xr:uid="{19A811F7-918F-4F9B-9DE7-ED84CA86AE6F}"/>
    <cellStyle name="Input 5 2 7 11 3" xfId="32087" xr:uid="{456AEBC8-090E-4383-AC68-5140103A3246}"/>
    <cellStyle name="Input 5 2 7 11 4" xfId="40335" xr:uid="{DC0106A1-6859-4288-AC11-FB070B32A926}"/>
    <cellStyle name="Input 5 2 7 11 5" xfId="15745" xr:uid="{EC348360-4E78-481A-B699-C47DCF4B11E0}"/>
    <cellStyle name="Input 5 2 7 12" xfId="20029" xr:uid="{513B5026-51F0-41B6-B6E4-3B943AD616B4}"/>
    <cellStyle name="Input 5 2 7 13" xfId="11234" xr:uid="{E6A97C39-DF3E-4ED6-9805-837523AFA4CC}"/>
    <cellStyle name="Input 5 2 7 2" xfId="3026" xr:uid="{2AC50961-9ABD-4E0F-8F68-47E317A301B1}"/>
    <cellStyle name="Input 5 2 7 2 10" xfId="28689" xr:uid="{0A665A24-F2CF-4BD3-90DB-E9574AA830BC}"/>
    <cellStyle name="Input 5 2 7 2 11" xfId="36275" xr:uid="{CF32611E-FF0E-4341-8F42-046FC75D40B6}"/>
    <cellStyle name="Input 5 2 7 2 12" xfId="44366" xr:uid="{B277EF7B-F67F-4122-9EC1-10673686A525}"/>
    <cellStyle name="Input 5 2 7 2 13" xfId="11761" xr:uid="{270DAC8E-3656-46BD-9A33-E15023E43C02}"/>
    <cellStyle name="Input 5 2 7 2 2" xfId="4931" xr:uid="{5725B670-5896-4237-97B3-9B7553F08DFA}"/>
    <cellStyle name="Input 5 2 7 2 2 2" xfId="9116" xr:uid="{B748E70E-2DCD-4D26-ABB1-E6950A3E4DD8}"/>
    <cellStyle name="Input 5 2 7 2 2 2 2" xfId="26683" xr:uid="{3A15755E-93ED-4665-8943-0719F46A4634}"/>
    <cellStyle name="Input 5 2 7 2 2 2 3" xfId="33859" xr:uid="{C2E49B83-1D2C-4CA2-9B12-3AFDB6725C7C}"/>
    <cellStyle name="Input 5 2 7 2 2 2 4" xfId="42366" xr:uid="{AD93A74D-270C-432F-AE67-4749B1C073B6}"/>
    <cellStyle name="Input 5 2 7 2 2 2 5" xfId="17776" xr:uid="{1D1243D4-12A3-4398-8E26-9E460160B2D9}"/>
    <cellStyle name="Input 5 2 7 2 2 3" xfId="22498" xr:uid="{551C65B6-50B4-4842-9B16-8D56A38958C4}"/>
    <cellStyle name="Input 5 2 7 2 2 4" xfId="30142" xr:uid="{377AF551-A21D-4B11-9120-F4E346360627}"/>
    <cellStyle name="Input 5 2 7 2 2 5" xfId="38181" xr:uid="{3C0BBB76-ECFC-4A0B-B0FF-660CF196CFA8}"/>
    <cellStyle name="Input 5 2 7 2 2 6" xfId="45815" xr:uid="{6B6AA1B6-5792-41AB-A01B-DC96490DFF29}"/>
    <cellStyle name="Input 5 2 7 2 2 7" xfId="13603" xr:uid="{722920FC-BA49-4432-8B02-92E280B70D1C}"/>
    <cellStyle name="Input 5 2 7 2 3" xfId="3278" xr:uid="{75EA08D7-A750-4110-B7E9-94D0A845CF34}"/>
    <cellStyle name="Input 5 2 7 2 3 2" xfId="7891" xr:uid="{3D8693D1-E561-441C-B50B-3EAF56BC8AA0}"/>
    <cellStyle name="Input 5 2 7 2 3 2 2" xfId="25458" xr:uid="{C02129ED-AF1E-4B65-8B6F-4C2C1D046237}"/>
    <cellStyle name="Input 5 2 7 2 3 2 3" xfId="32634" xr:uid="{F94AC2A2-8CEC-45B0-BE35-79B52472676E}"/>
    <cellStyle name="Input 5 2 7 2 3 2 4" xfId="41141" xr:uid="{CDE8AABB-9CA9-4EA1-9070-00257AD8D876}"/>
    <cellStyle name="Input 5 2 7 2 3 2 5" xfId="16551" xr:uid="{6AA66BBE-1418-4A63-A246-DFCB249A2C57}"/>
    <cellStyle name="Input 5 2 7 2 3 3" xfId="20845" xr:uid="{8AB598FA-5B89-4B74-A20D-5D6AFE1B1138}"/>
    <cellStyle name="Input 5 2 7 2 3 4" xfId="28873" xr:uid="{9111F647-2ECA-4C6C-BC94-96D1D4AC2485}"/>
    <cellStyle name="Input 5 2 7 2 3 5" xfId="36528" xr:uid="{E5243937-4DD2-492D-A434-FA1A169675AB}"/>
    <cellStyle name="Input 5 2 7 2 3 6" xfId="44550" xr:uid="{2AA7520C-C074-4263-AEE5-527CA23AF3C0}"/>
    <cellStyle name="Input 5 2 7 2 3 7" xfId="12012" xr:uid="{C58169D2-81BA-4BA2-89D4-A8ED9FA6340A}"/>
    <cellStyle name="Input 5 2 7 2 4" xfId="5916" xr:uid="{7DBDDD8C-54D3-47DA-AA7E-EBCC9FD350B9}"/>
    <cellStyle name="Input 5 2 7 2 4 2" xfId="9970" xr:uid="{FD35BF16-B315-47CD-ADE2-FBBE37A6823E}"/>
    <cellStyle name="Input 5 2 7 2 4 2 2" xfId="27537" xr:uid="{575CE6BB-5DE8-46AC-9B2C-DA0AA478E7EC}"/>
    <cellStyle name="Input 5 2 7 2 4 2 3" xfId="34713" xr:uid="{4E428C24-984B-436D-803E-B5E4612EE038}"/>
    <cellStyle name="Input 5 2 7 2 4 2 4" xfId="43220" xr:uid="{2B0F3F1B-6822-4F1A-ACAE-1043124565DB}"/>
    <cellStyle name="Input 5 2 7 2 4 2 5" xfId="18630" xr:uid="{CB5D8364-AB39-4F73-962A-B8A02C9C0FD2}"/>
    <cellStyle name="Input 5 2 7 2 4 3" xfId="23483" xr:uid="{64601E76-E2AC-407C-A024-5154292A8059}"/>
    <cellStyle name="Input 5 2 7 2 4 4" xfId="31058" xr:uid="{56248757-33D1-43FD-AC4C-A9FF0829B316}"/>
    <cellStyle name="Input 5 2 7 2 4 5" xfId="39166" xr:uid="{AD351FE7-1624-4CA9-B05B-49FDE416624E}"/>
    <cellStyle name="Input 5 2 7 2 4 6" xfId="46731" xr:uid="{62A91474-A798-470D-BF2B-96E7901148E2}"/>
    <cellStyle name="Input 5 2 7 2 4 7" xfId="14586" xr:uid="{E7765D74-FDBA-4A59-8744-7C4209FB91CC}"/>
    <cellStyle name="Input 5 2 7 2 5" xfId="6277" xr:uid="{6DFEF3E4-F009-4D76-9990-1EE0029B444B}"/>
    <cellStyle name="Input 5 2 7 2 5 2" xfId="10317" xr:uid="{2BE1DE15-26B3-4250-9E80-EFEA798C9EC8}"/>
    <cellStyle name="Input 5 2 7 2 5 2 2" xfId="27884" xr:uid="{E93B3C3E-2196-4DDD-AE22-22EAE1549FF4}"/>
    <cellStyle name="Input 5 2 7 2 5 2 3" xfId="35060" xr:uid="{2A318B0B-59E1-4446-8EFE-B708657E9488}"/>
    <cellStyle name="Input 5 2 7 2 5 2 4" xfId="43567" xr:uid="{C47099A3-9F86-4E6E-BA1C-BB358805425D}"/>
    <cellStyle name="Input 5 2 7 2 5 2 5" xfId="18977" xr:uid="{67FC5571-FC9D-4227-B79B-752794680AB0}"/>
    <cellStyle name="Input 5 2 7 2 5 3" xfId="23844" xr:uid="{1540BA96-C86F-408F-B60E-98835894D23D}"/>
    <cellStyle name="Input 5 2 7 2 5 4" xfId="31419" xr:uid="{076F8E9A-C196-460F-A9C4-32B6B523A111}"/>
    <cellStyle name="Input 5 2 7 2 5 5" xfId="39527" xr:uid="{5087C7AD-8E3B-4FAB-8683-A761372BC3B2}"/>
    <cellStyle name="Input 5 2 7 2 5 6" xfId="47092" xr:uid="{F23C981A-35C0-434F-AAB8-233ED8D67690}"/>
    <cellStyle name="Input 5 2 7 2 5 7" xfId="14947" xr:uid="{23AF5C6F-EC99-49A4-9C43-3A52A232D2F6}"/>
    <cellStyle name="Input 5 2 7 2 6" xfId="6609" xr:uid="{A24C9D40-C1A8-4249-893B-C767070759F5}"/>
    <cellStyle name="Input 5 2 7 2 6 2" xfId="10637" xr:uid="{7CCCE4A1-54FF-4EB0-9FB6-1ED9E0FE1A0D}"/>
    <cellStyle name="Input 5 2 7 2 6 2 2" xfId="28204" xr:uid="{D05911FB-8789-4884-9C8E-6D3DDA674DCE}"/>
    <cellStyle name="Input 5 2 7 2 6 2 3" xfId="35380" xr:uid="{17F21173-681E-46BF-BA58-086C431F475C}"/>
    <cellStyle name="Input 5 2 7 2 6 2 4" xfId="43887" xr:uid="{0F31E999-D8C1-4C7A-81E8-DB877EC04660}"/>
    <cellStyle name="Input 5 2 7 2 6 2 5" xfId="19297" xr:uid="{F086C7D4-7CF5-40C3-BDCD-493C1E0CE201}"/>
    <cellStyle name="Input 5 2 7 2 6 3" xfId="24176" xr:uid="{D6500370-73CF-45AB-A5C4-BB64B04B3FC1}"/>
    <cellStyle name="Input 5 2 7 2 6 4" xfId="31751" xr:uid="{7D8C5796-7084-4F9D-B7D9-AFF4C7909A4D}"/>
    <cellStyle name="Input 5 2 7 2 6 5" xfId="39859" xr:uid="{7409F9CE-4502-4202-8A0F-F83F561580D8}"/>
    <cellStyle name="Input 5 2 7 2 6 6" xfId="47424" xr:uid="{545D9508-C6A7-4893-9FD4-B52CD33ADDF8}"/>
    <cellStyle name="Input 5 2 7 2 6 7" xfId="15279" xr:uid="{4021B24A-AAC2-40C1-BDC8-642FFDCDB35E}"/>
    <cellStyle name="Input 5 2 7 2 7" xfId="6798" xr:uid="{9D77E128-5564-41DD-8FE8-1BD4E1291A1A}"/>
    <cellStyle name="Input 5 2 7 2 7 2" xfId="10784" xr:uid="{27E95C6E-9029-44CA-8524-135CC3B99F8E}"/>
    <cellStyle name="Input 5 2 7 2 7 2 2" xfId="28351" xr:uid="{51812480-4F71-4500-B8B5-5DF3C16015F4}"/>
    <cellStyle name="Input 5 2 7 2 7 2 3" xfId="35527" xr:uid="{C98E4B6C-B53A-4E46-A421-BF01545DC532}"/>
    <cellStyle name="Input 5 2 7 2 7 2 4" xfId="44034" xr:uid="{12F6742D-39CD-45FA-85CC-78C4D78CA1AA}"/>
    <cellStyle name="Input 5 2 7 2 7 2 5" xfId="19444" xr:uid="{CCEBAD0E-FDC9-4556-8CD4-290DBF545DE6}"/>
    <cellStyle name="Input 5 2 7 2 7 3" xfId="24365" xr:uid="{95342C4A-4D11-493F-B8E4-30BA83EF69CC}"/>
    <cellStyle name="Input 5 2 7 2 7 4" xfId="31940" xr:uid="{CF9A6951-6957-4405-B460-72DF107A426B}"/>
    <cellStyle name="Input 5 2 7 2 7 5" xfId="40048" xr:uid="{4B52BC7A-3168-421E-BB1C-50774FD08BD6}"/>
    <cellStyle name="Input 5 2 7 2 7 6" xfId="47613" xr:uid="{799BB01D-47BA-4561-B3E7-BBDB7AA710B7}"/>
    <cellStyle name="Input 5 2 7 2 7 7" xfId="15468" xr:uid="{95E2DBEC-C195-4451-9A4F-BB32D96CC1DD}"/>
    <cellStyle name="Input 5 2 7 2 8" xfId="7648" xr:uid="{4A18C33B-E125-4886-AD3D-0D856FE374F3}"/>
    <cellStyle name="Input 5 2 7 2 8 2" xfId="25215" xr:uid="{C4FB6549-3EAC-4E17-A1C6-2E57611A9B3F}"/>
    <cellStyle name="Input 5 2 7 2 8 3" xfId="32458" xr:uid="{4AF76DBE-4AFA-46AB-9CB5-4254306160D7}"/>
    <cellStyle name="Input 5 2 7 2 8 4" xfId="40898" xr:uid="{3D3905CB-8E22-4A8E-A7F7-E9AF02A0A116}"/>
    <cellStyle name="Input 5 2 7 2 8 5" xfId="16308" xr:uid="{A95B9111-A183-4D4F-94C6-8A5277E93117}"/>
    <cellStyle name="Input 5 2 7 2 9" xfId="20592" xr:uid="{956DC09C-EFC1-4485-AFC2-92CC892E2A97}"/>
    <cellStyle name="Input 5 2 7 3" xfId="2732" xr:uid="{B14A1D7D-40AE-429A-B927-EBCDA1E1C790}"/>
    <cellStyle name="Input 5 2 7 3 10" xfId="28545" xr:uid="{E7257F59-58D4-48CE-ACBA-4D36F682EA88}"/>
    <cellStyle name="Input 5 2 7 3 11" xfId="35982" xr:uid="{D50CDDB3-780E-45E5-978A-8FD1E4990554}"/>
    <cellStyle name="Input 5 2 7 3 12" xfId="44223" xr:uid="{1E412FDF-5DDA-4C62-8971-419F6E1F4A00}"/>
    <cellStyle name="Input 5 2 7 3 13" xfId="11489" xr:uid="{54A7E3EE-3032-4D7C-B273-D8EC559D98BD}"/>
    <cellStyle name="Input 5 2 7 3 2" xfId="4637" xr:uid="{B3EEF936-D5B2-450B-AEEC-BB1CAC19072E}"/>
    <cellStyle name="Input 5 2 7 3 2 2" xfId="8950" xr:uid="{A774357A-08BC-473F-8AB6-F11EDF2D2CD2}"/>
    <cellStyle name="Input 5 2 7 3 2 2 2" xfId="26517" xr:uid="{5F935AD8-A2E1-42E5-AF72-4ABFF9A1FD9E}"/>
    <cellStyle name="Input 5 2 7 3 2 2 3" xfId="33693" xr:uid="{F5D2BC6C-7FB6-43D6-94F2-8BCD39673F3F}"/>
    <cellStyle name="Input 5 2 7 3 2 2 4" xfId="42200" xr:uid="{71154A7C-3053-442C-9953-358985D7991B}"/>
    <cellStyle name="Input 5 2 7 3 2 2 5" xfId="17610" xr:uid="{F2A2EFE4-F854-4A62-981C-119B557670C8}"/>
    <cellStyle name="Input 5 2 7 3 2 3" xfId="22204" xr:uid="{8D4572E5-6DA1-4112-B6F1-5F01B7928183}"/>
    <cellStyle name="Input 5 2 7 3 2 4" xfId="29998" xr:uid="{6375C628-8745-4CA6-A05E-979916D11535}"/>
    <cellStyle name="Input 5 2 7 3 2 5" xfId="37887" xr:uid="{110CF6D2-775A-43B0-BBFE-57952E48BB8D}"/>
    <cellStyle name="Input 5 2 7 3 2 6" xfId="45672" xr:uid="{104591C2-A69E-48A7-94BF-1F9733940C32}"/>
    <cellStyle name="Input 5 2 7 3 2 7" xfId="13331" xr:uid="{D4F1943D-4730-400A-8AD8-9D44729E65DB}"/>
    <cellStyle name="Input 5 2 7 3 3" xfId="5429" xr:uid="{30ADCD04-534A-4A4C-85FE-656796171226}"/>
    <cellStyle name="Input 5 2 7 3 3 2" xfId="9507" xr:uid="{8CA19D60-E3AF-478B-AC42-8510F106AD14}"/>
    <cellStyle name="Input 5 2 7 3 3 2 2" xfId="27074" xr:uid="{9244FDBF-6F85-47E4-893C-9F535AFE09FA}"/>
    <cellStyle name="Input 5 2 7 3 3 2 3" xfId="34250" xr:uid="{39BE7390-5D5D-4A93-9D9D-F59684D85402}"/>
    <cellStyle name="Input 5 2 7 3 3 2 4" xfId="42757" xr:uid="{0B7E83DC-335B-45EF-A646-C3D4FDD279C0}"/>
    <cellStyle name="Input 5 2 7 3 3 2 5" xfId="18167" xr:uid="{6FA74B0C-83F9-49FD-A0B3-A4013402822C}"/>
    <cellStyle name="Input 5 2 7 3 3 3" xfId="22996" xr:uid="{742FD0DB-9055-47C1-A2B0-E8761E0916DE}"/>
    <cellStyle name="Input 5 2 7 3 3 4" xfId="30571" xr:uid="{3C4D4599-57FE-417C-B0D4-9D7CB8B82565}"/>
    <cellStyle name="Input 5 2 7 3 3 5" xfId="38679" xr:uid="{7468597B-769C-4872-A57D-B07C9CE297AC}"/>
    <cellStyle name="Input 5 2 7 3 3 6" xfId="46244" xr:uid="{BCC548E3-EC08-4E0F-99B9-19029FED55FD}"/>
    <cellStyle name="Input 5 2 7 3 3 7" xfId="14099" xr:uid="{9BFB36F8-81B6-4783-94E6-E9189E9B6153}"/>
    <cellStyle name="Input 5 2 7 3 4" xfId="5727" xr:uid="{D3F0C4D2-ED29-46FE-BAFE-3441748D4D37}"/>
    <cellStyle name="Input 5 2 7 3 4 2" xfId="9786" xr:uid="{C520C22C-EF6D-489F-8CD1-416B6FF4B047}"/>
    <cellStyle name="Input 5 2 7 3 4 2 2" xfId="27353" xr:uid="{37CAFE8C-C88E-41A3-9DE4-56445612BD00}"/>
    <cellStyle name="Input 5 2 7 3 4 2 3" xfId="34529" xr:uid="{E90CDBE7-0A82-4CF1-AB45-E1D39D58D185}"/>
    <cellStyle name="Input 5 2 7 3 4 2 4" xfId="43036" xr:uid="{2AF92F08-EAC0-4302-B8BF-CAA041B611C7}"/>
    <cellStyle name="Input 5 2 7 3 4 2 5" xfId="18446" xr:uid="{4C8C5431-8BE8-4E3D-AFC4-0780FCA73C5B}"/>
    <cellStyle name="Input 5 2 7 3 4 3" xfId="23294" xr:uid="{795F55B4-ECB6-4685-AAD3-56904707A356}"/>
    <cellStyle name="Input 5 2 7 3 4 4" xfId="30869" xr:uid="{587DF175-AE0C-4E8B-95C0-43A6D73C2CBF}"/>
    <cellStyle name="Input 5 2 7 3 4 5" xfId="38977" xr:uid="{D61D20DE-E4DA-49A8-B9DB-0B1FC93959B7}"/>
    <cellStyle name="Input 5 2 7 3 4 6" xfId="46542" xr:uid="{C52DFEA6-4C83-4486-A0E2-E4634CFD7040}"/>
    <cellStyle name="Input 5 2 7 3 4 7" xfId="14397" xr:uid="{2E278EF1-07C6-4C45-B051-00C3D00D8165}"/>
    <cellStyle name="Input 5 2 7 3 5" xfId="6081" xr:uid="{10F150E5-D328-4466-A4B4-E22F3A161D50}"/>
    <cellStyle name="Input 5 2 7 3 5 2" xfId="10131" xr:uid="{595FEBAA-802B-4E8F-9430-DC78CEE5B069}"/>
    <cellStyle name="Input 5 2 7 3 5 2 2" xfId="27698" xr:uid="{0F208898-5746-4EF0-8923-FA3D75BD5936}"/>
    <cellStyle name="Input 5 2 7 3 5 2 3" xfId="34874" xr:uid="{2D6670F0-30F9-4341-8BCB-654936E42F1C}"/>
    <cellStyle name="Input 5 2 7 3 5 2 4" xfId="43381" xr:uid="{EA3E7B10-0B0B-4EEB-957A-ADA5EF92BFBE}"/>
    <cellStyle name="Input 5 2 7 3 5 2 5" xfId="18791" xr:uid="{C2B42A1F-7698-4B49-9B2A-9D5652E44BD5}"/>
    <cellStyle name="Input 5 2 7 3 5 3" xfId="23648" xr:uid="{97963DC2-00BC-4173-B8C4-058F108BB087}"/>
    <cellStyle name="Input 5 2 7 3 5 4" xfId="31223" xr:uid="{C1440A4F-F264-464D-B99E-890186AE1403}"/>
    <cellStyle name="Input 5 2 7 3 5 5" xfId="39331" xr:uid="{F69B33DA-CDDD-4E79-ADF4-508FE0302E3A}"/>
    <cellStyle name="Input 5 2 7 3 5 6" xfId="46896" xr:uid="{ECBF7DE4-2E68-4087-8269-383C2C0E0D7F}"/>
    <cellStyle name="Input 5 2 7 3 5 7" xfId="14751" xr:uid="{F39E33CC-4E2E-462F-A593-B36DB43EC9F9}"/>
    <cellStyle name="Input 5 2 7 3 6" xfId="6449" xr:uid="{26B26568-090C-4DF9-AC56-891B0CE6D178}"/>
    <cellStyle name="Input 5 2 7 3 6 2" xfId="10486" xr:uid="{3ADD6A79-31B4-4D4B-ACE4-5A9E986239B3}"/>
    <cellStyle name="Input 5 2 7 3 6 2 2" xfId="28053" xr:uid="{D7A84B2A-7DD2-4AE9-A7B4-1D952C7194BA}"/>
    <cellStyle name="Input 5 2 7 3 6 2 3" xfId="35229" xr:uid="{F7970664-2907-423C-8B76-01E2A0DBEFD4}"/>
    <cellStyle name="Input 5 2 7 3 6 2 4" xfId="43736" xr:uid="{63ABAFA9-E084-4169-BA62-4D14A81A0126}"/>
    <cellStyle name="Input 5 2 7 3 6 2 5" xfId="19146" xr:uid="{9A3B9283-F443-44FA-B42B-586FD460A417}"/>
    <cellStyle name="Input 5 2 7 3 6 3" xfId="24016" xr:uid="{1C20583C-27C6-48E0-B58D-D8AFA853D6CB}"/>
    <cellStyle name="Input 5 2 7 3 6 4" xfId="31591" xr:uid="{A9CD3145-56BF-4333-8FC2-85038EA5F90A}"/>
    <cellStyle name="Input 5 2 7 3 6 5" xfId="39699" xr:uid="{F3DDAC86-18C2-4B50-8893-626478831BDB}"/>
    <cellStyle name="Input 5 2 7 3 6 6" xfId="47264" xr:uid="{CDBE702A-98E4-4EB2-9D33-B87E127D1ECB}"/>
    <cellStyle name="Input 5 2 7 3 6 7" xfId="15119" xr:uid="{A44B0318-E0FF-4539-8493-33C0FACBE3C7}"/>
    <cellStyle name="Input 5 2 7 3 7" xfId="6783" xr:uid="{3DC89257-41D3-40A9-9A2C-8A0433C3D447}"/>
    <cellStyle name="Input 5 2 7 3 7 2" xfId="10776" xr:uid="{2BAA4DB8-C969-4BB2-B056-3F97305C3BD4}"/>
    <cellStyle name="Input 5 2 7 3 7 2 2" xfId="28343" xr:uid="{19BB64E3-517C-4AD6-B033-1A46552B02D0}"/>
    <cellStyle name="Input 5 2 7 3 7 2 3" xfId="35519" xr:uid="{6CA63F6E-F0A2-454E-9C5A-1C3820342D84}"/>
    <cellStyle name="Input 5 2 7 3 7 2 4" xfId="44026" xr:uid="{524B75CF-A7BD-459E-AC89-C29E8F788AEC}"/>
    <cellStyle name="Input 5 2 7 3 7 2 5" xfId="19436" xr:uid="{35830431-AF08-4B86-AEAA-297BFF3F8F45}"/>
    <cellStyle name="Input 5 2 7 3 7 3" xfId="24350" xr:uid="{AB28E076-E3FB-434D-BFB3-126E367096C1}"/>
    <cellStyle name="Input 5 2 7 3 7 4" xfId="31925" xr:uid="{5FDCA337-0A3F-4070-A2E4-C90B37400680}"/>
    <cellStyle name="Input 5 2 7 3 7 5" xfId="40033" xr:uid="{00B3E7F0-DB9D-4BC5-AD01-6F79E1DE670D}"/>
    <cellStyle name="Input 5 2 7 3 7 6" xfId="47598" xr:uid="{5553DA81-237D-4357-9B93-6D9C7972BCF6}"/>
    <cellStyle name="Input 5 2 7 3 7 7" xfId="15453" xr:uid="{23EF2EDE-FDF4-4539-8F08-9E5975FAD2FB}"/>
    <cellStyle name="Input 5 2 7 3 8" xfId="7354" xr:uid="{C037F5EF-FAC9-4CAF-9AF0-B65EB7347317}"/>
    <cellStyle name="Input 5 2 7 3 8 2" xfId="24921" xr:uid="{A781CAB7-54A1-45CF-8112-3C3E13A175B8}"/>
    <cellStyle name="Input 5 2 7 3 8 3" xfId="32292" xr:uid="{273764E9-4030-496E-93A1-E9A79F5F1602}"/>
    <cellStyle name="Input 5 2 7 3 8 4" xfId="40604" xr:uid="{92B7203C-1F4B-4D79-BBC9-86ED01D492E3}"/>
    <cellStyle name="Input 5 2 7 3 8 5" xfId="16014" xr:uid="{4CD9F16B-3DF1-4CF3-96F9-3375B396E99B}"/>
    <cellStyle name="Input 5 2 7 3 9" xfId="20298" xr:uid="{482886AE-E74B-45D5-9454-5788AA46E0D3}"/>
    <cellStyle name="Input 5 2 7 4" xfId="3153" xr:uid="{0C89956D-4BB6-4A01-9D46-18C7558E6801}"/>
    <cellStyle name="Input 5 2 7 4 10" xfId="28753" xr:uid="{ECC97514-0110-4667-B307-23E321D524D2}"/>
    <cellStyle name="Input 5 2 7 4 11" xfId="36403" xr:uid="{88C3B521-4FEC-4BF6-B791-E775EABEEAD3}"/>
    <cellStyle name="Input 5 2 7 4 12" xfId="44430" xr:uid="{EAD5E60A-3CDF-48A0-AB28-5C740B11A865}"/>
    <cellStyle name="Input 5 2 7 4 13" xfId="11887" xr:uid="{12F86CB2-8005-4687-8043-E8E6271B77BC}"/>
    <cellStyle name="Input 5 2 7 4 2" xfId="5059" xr:uid="{139CA77A-AC37-4376-885C-3DC8539A2989}"/>
    <cellStyle name="Input 5 2 7 4 2 2" xfId="9182" xr:uid="{FBF2C676-5BB5-461F-95FA-D8953D6355C1}"/>
    <cellStyle name="Input 5 2 7 4 2 2 2" xfId="26749" xr:uid="{F6BBF5E5-473D-4B00-8577-025F299438A0}"/>
    <cellStyle name="Input 5 2 7 4 2 2 3" xfId="33925" xr:uid="{323DCE33-9C43-4CAC-AE9E-09740BE07130}"/>
    <cellStyle name="Input 5 2 7 4 2 2 4" xfId="42432" xr:uid="{45B753BA-62F1-46CB-9D8B-317ED7830070}"/>
    <cellStyle name="Input 5 2 7 4 2 2 5" xfId="17842" xr:uid="{26007C11-1F7A-4E25-A1DB-6476FDAB1BF2}"/>
    <cellStyle name="Input 5 2 7 4 2 3" xfId="22626" xr:uid="{27C8AEAE-969A-4E43-803F-76A4097004E6}"/>
    <cellStyle name="Input 5 2 7 4 2 4" xfId="30206" xr:uid="{8A638DAF-133D-4E1C-88E7-2FA8C48028C1}"/>
    <cellStyle name="Input 5 2 7 4 2 5" xfId="38309" xr:uid="{9663A427-9D24-4706-A973-71F85C46DE6E}"/>
    <cellStyle name="Input 5 2 7 4 2 6" xfId="45879" xr:uid="{F9102FCD-A047-4F36-9C03-FC4E9B3F856A}"/>
    <cellStyle name="Input 5 2 7 4 2 7" xfId="13729" xr:uid="{E17809A7-5E89-4CE4-86A9-317AEB295389}"/>
    <cellStyle name="Input 5 2 7 4 3" xfId="4145" xr:uid="{2DECA144-C2B5-4941-ABDE-44379B76F182}"/>
    <cellStyle name="Input 5 2 7 4 3 2" xfId="8595" xr:uid="{3A7C719E-FD06-4020-B80B-0F3232E31080}"/>
    <cellStyle name="Input 5 2 7 4 3 2 2" xfId="26162" xr:uid="{4AD1A841-F99C-47C0-88CE-D0E3AE2373F3}"/>
    <cellStyle name="Input 5 2 7 4 3 2 3" xfId="33338" xr:uid="{19792C9E-6DC0-409C-82F4-295F19572F07}"/>
    <cellStyle name="Input 5 2 7 4 3 2 4" xfId="41845" xr:uid="{D2C25F9D-02E5-4AD4-9DD9-EF188EC86715}"/>
    <cellStyle name="Input 5 2 7 4 3 2 5" xfId="17255" xr:uid="{A3F06C0C-F79E-4EE3-AB94-082B88763A21}"/>
    <cellStyle name="Input 5 2 7 4 3 3" xfId="21712" xr:uid="{3E82FD04-3747-4CCB-9E5E-C5D1A6EB2C03}"/>
    <cellStyle name="Input 5 2 7 4 3 4" xfId="29656" xr:uid="{47BCA7EA-60AD-4232-BF83-6FFB1EB86227}"/>
    <cellStyle name="Input 5 2 7 4 3 5" xfId="37395" xr:uid="{F95952F9-9D0D-43DB-A3C9-297CAE982813}"/>
    <cellStyle name="Input 5 2 7 4 3 6" xfId="45331" xr:uid="{F4F551DB-76C2-40DA-BDB9-6265D2E34C41}"/>
    <cellStyle name="Input 5 2 7 4 3 7" xfId="12863" xr:uid="{4782F544-A0A7-423D-B110-A3C6BFEACF70}"/>
    <cellStyle name="Input 5 2 7 4 4" xfId="5987" xr:uid="{2B514752-9F7C-4330-9365-C176F6F8C164}"/>
    <cellStyle name="Input 5 2 7 4 4 2" xfId="10037" xr:uid="{B26361D7-CF3C-4AAC-9A98-3563ED4C67DA}"/>
    <cellStyle name="Input 5 2 7 4 4 2 2" xfId="27604" xr:uid="{64644DD0-1F90-4604-A587-495ABD47A7DD}"/>
    <cellStyle name="Input 5 2 7 4 4 2 3" xfId="34780" xr:uid="{B4296F11-A1D2-42E3-A42B-532AEF81370A}"/>
    <cellStyle name="Input 5 2 7 4 4 2 4" xfId="43287" xr:uid="{58FBFC40-B50A-487B-961C-E76C640375F7}"/>
    <cellStyle name="Input 5 2 7 4 4 2 5" xfId="18697" xr:uid="{35D66DA8-0D5D-48DD-9219-7BA7C174BC49}"/>
    <cellStyle name="Input 5 2 7 4 4 3" xfId="23554" xr:uid="{A9DF32CA-D8A4-49DB-993F-F558ABA321A4}"/>
    <cellStyle name="Input 5 2 7 4 4 4" xfId="31129" xr:uid="{CC461EBE-D3E4-4086-B2F4-847F8F89E623}"/>
    <cellStyle name="Input 5 2 7 4 4 5" xfId="39237" xr:uid="{2FD7D6EC-4868-43C8-9B8A-FC7784E02933}"/>
    <cellStyle name="Input 5 2 7 4 4 6" xfId="46802" xr:uid="{B0BF82B2-091A-45E2-9D8C-12D08B6D81AB}"/>
    <cellStyle name="Input 5 2 7 4 4 7" xfId="14657" xr:uid="{24DF118B-6803-41D4-9C36-CADF363C501B}"/>
    <cellStyle name="Input 5 2 7 4 5" xfId="6350" xr:uid="{10D3B654-5F06-4DD8-A209-850D4A9FD109}"/>
    <cellStyle name="Input 5 2 7 4 5 2" xfId="10387" xr:uid="{1986341C-B532-446C-AC4D-D0E8CD576018}"/>
    <cellStyle name="Input 5 2 7 4 5 2 2" xfId="27954" xr:uid="{4D78F4F1-F12B-4151-8896-DFF11728F27A}"/>
    <cellStyle name="Input 5 2 7 4 5 2 3" xfId="35130" xr:uid="{438DBA60-4923-4DC0-8B98-DD22777E9907}"/>
    <cellStyle name="Input 5 2 7 4 5 2 4" xfId="43637" xr:uid="{B5CD34BE-73F6-4DD0-B849-FAD2A05230BF}"/>
    <cellStyle name="Input 5 2 7 4 5 2 5" xfId="19047" xr:uid="{08D97C92-6BFB-49B5-9E21-58E339840809}"/>
    <cellStyle name="Input 5 2 7 4 5 3" xfId="23917" xr:uid="{EAA76ED6-AF1D-450C-AB90-BED638579C5A}"/>
    <cellStyle name="Input 5 2 7 4 5 4" xfId="31492" xr:uid="{8124D94E-6F19-4AB1-81BA-E52D4527E803}"/>
    <cellStyle name="Input 5 2 7 4 5 5" xfId="39600" xr:uid="{1120C8DA-9084-49C4-BC95-54CA12352EDD}"/>
    <cellStyle name="Input 5 2 7 4 5 6" xfId="47165" xr:uid="{013BBC26-3C89-4E31-AA3C-1E451ED3E8F0}"/>
    <cellStyle name="Input 5 2 7 4 5 7" xfId="15020" xr:uid="{20E70463-CCA3-4DCB-BA9C-873E73CCD3CD}"/>
    <cellStyle name="Input 5 2 7 4 6" xfId="6682" xr:uid="{F5F7E78A-6D0E-49E3-8E38-4E6CD36325BD}"/>
    <cellStyle name="Input 5 2 7 4 6 2" xfId="10704" xr:uid="{121C2390-9A95-4D12-B562-CB42554054DE}"/>
    <cellStyle name="Input 5 2 7 4 6 2 2" xfId="28271" xr:uid="{47E89EA1-BE73-4684-B7B8-21B19EC3C372}"/>
    <cellStyle name="Input 5 2 7 4 6 2 3" xfId="35447" xr:uid="{42BEA2DF-EBB7-4A47-90A8-777C4ABB78C5}"/>
    <cellStyle name="Input 5 2 7 4 6 2 4" xfId="43954" xr:uid="{13A4E949-6786-4C7F-A72C-047B1AC31D72}"/>
    <cellStyle name="Input 5 2 7 4 6 2 5" xfId="19364" xr:uid="{15FC215E-2BDC-40AF-BA7B-B3048B592167}"/>
    <cellStyle name="Input 5 2 7 4 6 3" xfId="24249" xr:uid="{A6DF4FD1-3120-454E-A1D8-FCC1F9CDFBA6}"/>
    <cellStyle name="Input 5 2 7 4 6 4" xfId="31824" xr:uid="{89BE5BBF-8895-4DF9-874A-52D67C3C1A49}"/>
    <cellStyle name="Input 5 2 7 4 6 5" xfId="39932" xr:uid="{2B7DF2A8-496E-4401-A4C3-1C2B6366D6CF}"/>
    <cellStyle name="Input 5 2 7 4 6 6" xfId="47497" xr:uid="{583B1B90-E6B4-4073-B3D4-3C56926E69AE}"/>
    <cellStyle name="Input 5 2 7 4 6 7" xfId="15352" xr:uid="{95864BB5-5CAA-4DD1-99CC-24AE55925DB5}"/>
    <cellStyle name="Input 5 2 7 4 7" xfId="3465" xr:uid="{18F48D71-7739-4690-9969-7BD516A78943}"/>
    <cellStyle name="Input 5 2 7 4 7 2" xfId="8056" xr:uid="{49714CFF-4EEE-4B13-9E7F-4373E27E1CFA}"/>
    <cellStyle name="Input 5 2 7 4 7 2 2" xfId="25623" xr:uid="{5817A125-9A54-49C2-A329-0697702F6BBD}"/>
    <cellStyle name="Input 5 2 7 4 7 2 3" xfId="32799" xr:uid="{19C94627-AAEF-4709-8592-399DC4B35497}"/>
    <cellStyle name="Input 5 2 7 4 7 2 4" xfId="41306" xr:uid="{F67C522B-8558-4761-B72D-3671240A9D99}"/>
    <cellStyle name="Input 5 2 7 4 7 2 5" xfId="16716" xr:uid="{7BF5F15A-2677-4FD0-8092-1D3BB2797062}"/>
    <cellStyle name="Input 5 2 7 4 7 3" xfId="21032" xr:uid="{88BCCC53-F4FD-4AC7-AADE-F409A1E798E3}"/>
    <cellStyle name="Input 5 2 7 4 7 4" xfId="29059" xr:uid="{9A178379-D27F-402D-800E-792BB89FDEE4}"/>
    <cellStyle name="Input 5 2 7 4 7 5" xfId="36715" xr:uid="{682AD532-28E0-412C-A6F4-2E625640E353}"/>
    <cellStyle name="Input 5 2 7 4 7 6" xfId="44735" xr:uid="{2BBE85EC-D8ED-4D25-A47C-D601AA49BA83}"/>
    <cellStyle name="Input 5 2 7 4 7 7" xfId="12199" xr:uid="{93997A6F-68AE-4F59-BE5C-F2924BDA1D70}"/>
    <cellStyle name="Input 5 2 7 4 8" xfId="7776" xr:uid="{91537231-7E48-4CB6-87F6-47FFE93CF1A9}"/>
    <cellStyle name="Input 5 2 7 4 8 2" xfId="25343" xr:uid="{298FCDA9-A729-4F77-93E4-9FA6208D7DD3}"/>
    <cellStyle name="Input 5 2 7 4 8 3" xfId="32524" xr:uid="{619CE8B6-785D-471D-B00F-DBD9A8A9C24F}"/>
    <cellStyle name="Input 5 2 7 4 8 4" xfId="41026" xr:uid="{DD700E28-8E8F-4657-A0A6-CD7D6ECABE35}"/>
    <cellStyle name="Input 5 2 7 4 8 5" xfId="16436" xr:uid="{AB2D4281-21E3-4F27-9BCD-2AACC9B222E6}"/>
    <cellStyle name="Input 5 2 7 4 9" xfId="20720" xr:uid="{4529B355-7EBE-48C6-A3D7-E34C13365219}"/>
    <cellStyle name="Input 5 2 7 5" xfId="4368" xr:uid="{BDA82AA7-808B-4F03-9BD5-0F4C1E2E9508}"/>
    <cellStyle name="Input 5 2 7 5 2" xfId="8745" xr:uid="{6BE5089A-257C-4612-A3C2-590C407E864F}"/>
    <cellStyle name="Input 5 2 7 5 2 2" xfId="26312" xr:uid="{6242B087-DC07-4656-B18A-2398260331B6}"/>
    <cellStyle name="Input 5 2 7 5 2 3" xfId="33488" xr:uid="{99DB0767-2ACE-4740-9DF5-6C4A8E8637D1}"/>
    <cellStyle name="Input 5 2 7 5 2 4" xfId="41995" xr:uid="{96C5B3D5-4038-45C4-A0EE-A0CDD8544FED}"/>
    <cellStyle name="Input 5 2 7 5 2 5" xfId="17405" xr:uid="{2AC3F3B7-034D-490E-B36F-0AAFB3D92C9A}"/>
    <cellStyle name="Input 5 2 7 5 3" xfId="21935" xr:uid="{2F10664A-0CDB-4739-8848-EDDBE6FE7325}"/>
    <cellStyle name="Input 5 2 7 5 4" xfId="29803" xr:uid="{AD57A9A1-5617-4535-85A8-69AF2E49A60D}"/>
    <cellStyle name="Input 5 2 7 5 5" xfId="37618" xr:uid="{1F141A88-7D54-431B-8330-63C328726590}"/>
    <cellStyle name="Input 5 2 7 5 6" xfId="45478" xr:uid="{AD8368EB-E86A-48CC-84E2-E5FFB1AC7765}"/>
    <cellStyle name="Input 5 2 7 5 7" xfId="13072" xr:uid="{8AD313FE-E892-401E-9BFF-45F4B7845FA9}"/>
    <cellStyle name="Input 5 2 7 6" xfId="3388" xr:uid="{9A7E07E9-B409-4195-AFD3-1CE548B87FEF}"/>
    <cellStyle name="Input 5 2 7 6 2" xfId="7990" xr:uid="{23550D74-EBC1-4F5E-890D-E474DD584ECC}"/>
    <cellStyle name="Input 5 2 7 6 2 2" xfId="25557" xr:uid="{F25687A2-C6B8-41E8-A501-74A32EA732DE}"/>
    <cellStyle name="Input 5 2 7 6 2 3" xfId="32733" xr:uid="{EEDF4DA7-C0B2-44AD-B3C3-6F63D84FC6C4}"/>
    <cellStyle name="Input 5 2 7 6 2 4" xfId="41240" xr:uid="{38A35C11-795C-4672-A150-725C9D4C3766}"/>
    <cellStyle name="Input 5 2 7 6 2 5" xfId="16650" xr:uid="{664C4515-7D0B-4F8B-ACB2-4C0253D3341F}"/>
    <cellStyle name="Input 5 2 7 6 3" xfId="20955" xr:uid="{23CE53F3-197F-4C36-8660-788C284ACDFC}"/>
    <cellStyle name="Input 5 2 7 6 4" xfId="28982" xr:uid="{E0694830-F89D-4A97-9B08-D93D7EEEFCB8}"/>
    <cellStyle name="Input 5 2 7 6 5" xfId="36638" xr:uid="{CD37F6D2-1DE4-4FFA-BBB5-C57AD5CC2603}"/>
    <cellStyle name="Input 5 2 7 6 6" xfId="44659" xr:uid="{6E8680AB-05BD-45D1-B9DC-E5A45409263C}"/>
    <cellStyle name="Input 5 2 7 6 7" xfId="12122" xr:uid="{4498290F-296D-48C3-AC1D-C9F4E9345C79}"/>
    <cellStyle name="Input 5 2 7 7" xfId="5625" xr:uid="{7ED899F8-181E-4C92-8546-AE8F34072AA5}"/>
    <cellStyle name="Input 5 2 7 7 2" xfId="9686" xr:uid="{F1C98081-2E3B-43CE-A8D3-998AD083C7F9}"/>
    <cellStyle name="Input 5 2 7 7 2 2" xfId="27253" xr:uid="{4CBC997E-2D3D-4221-87A6-FA2729B51D36}"/>
    <cellStyle name="Input 5 2 7 7 2 3" xfId="34429" xr:uid="{564FF7A4-35D4-4E97-8BFD-4B68B49DE4DD}"/>
    <cellStyle name="Input 5 2 7 7 2 4" xfId="42936" xr:uid="{1A16D914-54F1-4A14-85EC-2E82BEF9778D}"/>
    <cellStyle name="Input 5 2 7 7 2 5" xfId="18346" xr:uid="{460603D4-004D-4960-B236-5EA58A23935A}"/>
    <cellStyle name="Input 5 2 7 7 3" xfId="23192" xr:uid="{487F87C0-BEF4-4EE4-B311-5C5F93E73172}"/>
    <cellStyle name="Input 5 2 7 7 4" xfId="30767" xr:uid="{22F13E30-12CD-4CEA-B2F4-4FDC7170AFCC}"/>
    <cellStyle name="Input 5 2 7 7 5" xfId="38875" xr:uid="{EBDEE202-051E-4424-84AC-547F183C2F8A}"/>
    <cellStyle name="Input 5 2 7 7 6" xfId="46440" xr:uid="{C72D37BD-2CE1-4F93-A894-307E7F0A4A73}"/>
    <cellStyle name="Input 5 2 7 7 7" xfId="14295" xr:uid="{EDCF740D-F1D4-4F44-9F62-F3F2458995AB}"/>
    <cellStyle name="Input 5 2 7 8" xfId="5759" xr:uid="{CBC50C38-D61E-49FF-B740-115FF886AA6E}"/>
    <cellStyle name="Input 5 2 7 8 2" xfId="9817" xr:uid="{4D9C094E-A37C-44F4-B0A5-21A87518E2FD}"/>
    <cellStyle name="Input 5 2 7 8 2 2" xfId="27384" xr:uid="{EF579703-AE7C-4530-A9CE-560CEFE118E7}"/>
    <cellStyle name="Input 5 2 7 8 2 3" xfId="34560" xr:uid="{E33B6E88-AA53-4622-858B-4E24142D0279}"/>
    <cellStyle name="Input 5 2 7 8 2 4" xfId="43067" xr:uid="{4178AD2F-1C52-4985-B006-B39F3B3E9C32}"/>
    <cellStyle name="Input 5 2 7 8 2 5" xfId="18477" xr:uid="{D070B917-B2F9-4BB2-8924-3BD1C914CE15}"/>
    <cellStyle name="Input 5 2 7 8 3" xfId="23326" xr:uid="{642F49E1-A6F8-46BB-AECC-6F805EA4B6CF}"/>
    <cellStyle name="Input 5 2 7 8 4" xfId="30901" xr:uid="{4D5B188B-14EB-4BD5-9994-C9E96A20211D}"/>
    <cellStyle name="Input 5 2 7 8 5" xfId="39009" xr:uid="{8DDA564E-E472-49D6-B0DE-D3D4240686C3}"/>
    <cellStyle name="Input 5 2 7 8 6" xfId="46574" xr:uid="{65E81981-7AD0-4189-9D7E-95C8B38F6A15}"/>
    <cellStyle name="Input 5 2 7 8 7" xfId="14429" xr:uid="{2A60AE52-8F4C-4A4C-9075-9AC22FED9E9D}"/>
    <cellStyle name="Input 5 2 7 9" xfId="4095" xr:uid="{E5CE1ECC-54CA-4B52-AF86-CA063E9698F3}"/>
    <cellStyle name="Input 5 2 7 9 2" xfId="8563" xr:uid="{2C4428C1-1BAA-42A5-9A45-2605D0A071C9}"/>
    <cellStyle name="Input 5 2 7 9 2 2" xfId="26130" xr:uid="{45C2EC77-FA32-4998-A138-EA059120A0A0}"/>
    <cellStyle name="Input 5 2 7 9 2 3" xfId="33306" xr:uid="{B489DA7C-A508-400E-8A53-187A393C83EB}"/>
    <cellStyle name="Input 5 2 7 9 2 4" xfId="41813" xr:uid="{0500B95B-5CAF-4926-9757-9090F062BD57}"/>
    <cellStyle name="Input 5 2 7 9 2 5" xfId="17223" xr:uid="{EC247AA7-7273-4957-BF89-91AD02D68BFA}"/>
    <cellStyle name="Input 5 2 7 9 3" xfId="21662" xr:uid="{CC0C0D81-F1B8-4F65-AB6E-0C76B2DE0D93}"/>
    <cellStyle name="Input 5 2 7 9 4" xfId="29622" xr:uid="{1B301C25-3501-4672-B0F9-854FB6817F16}"/>
    <cellStyle name="Input 5 2 7 9 5" xfId="37345" xr:uid="{C0BE53BF-D009-40B6-B2BB-6164E02AE368}"/>
    <cellStyle name="Input 5 2 7 9 6" xfId="45297" xr:uid="{96ADA5A6-A24A-4DA5-BFDA-5B7BE3635609}"/>
    <cellStyle name="Input 5 2 7 9 7" xfId="12813" xr:uid="{727DF35C-60EA-4F19-B299-83CE4DAD5D20}"/>
    <cellStyle name="Input 5 2 8" xfId="2751" xr:uid="{485BADDD-60AE-427A-8AB3-79406B25343B}"/>
    <cellStyle name="Input 5 2 8 10" xfId="28555" xr:uid="{8291948C-8959-46F5-98BC-67EFA4DEE836}"/>
    <cellStyle name="Input 5 2 8 11" xfId="36000" xr:uid="{6064873F-6013-42B6-ABA0-B1F14E70A5C6}"/>
    <cellStyle name="Input 5 2 8 12" xfId="44232" xr:uid="{07F20FEF-5EEB-4492-979A-307E264AC6A0}"/>
    <cellStyle name="Input 5 2 8 13" xfId="11503" xr:uid="{71952E4D-15E7-4E2D-89CA-78E1DFB316DD}"/>
    <cellStyle name="Input 5 2 8 2" xfId="4656" xr:uid="{B65AC62D-30F2-4900-8AC2-5EBA8924EE94}"/>
    <cellStyle name="Input 5 2 8 2 2" xfId="8965" xr:uid="{F506F79B-163A-4979-BC5F-4EED8F14E5EC}"/>
    <cellStyle name="Input 5 2 8 2 2 2" xfId="26532" xr:uid="{7E8C4B79-B322-4E1C-9FDC-348BDE216D3D}"/>
    <cellStyle name="Input 5 2 8 2 2 3" xfId="33708" xr:uid="{8A19F697-1CC0-4B4A-A00F-371FC7B3F050}"/>
    <cellStyle name="Input 5 2 8 2 2 4" xfId="42215" xr:uid="{38782941-17BB-4AD4-B12B-B126A064E3B6}"/>
    <cellStyle name="Input 5 2 8 2 2 5" xfId="17625" xr:uid="{F67FFB56-15C8-4B4B-97E2-D550222DD29C}"/>
    <cellStyle name="Input 5 2 8 2 3" xfId="22223" xr:uid="{A0D3CBD4-500C-49B5-9635-996689B837A8}"/>
    <cellStyle name="Input 5 2 8 2 4" xfId="30008" xr:uid="{5575B34B-B49D-4CA5-8CC3-654E7670D89E}"/>
    <cellStyle name="Input 5 2 8 2 5" xfId="37906" xr:uid="{98D7C886-F745-480A-9EB6-F16C59D44399}"/>
    <cellStyle name="Input 5 2 8 2 6" xfId="45681" xr:uid="{F73A2D21-82BD-4AD7-AEBE-55C7E4F5BABF}"/>
    <cellStyle name="Input 5 2 8 2 7" xfId="13345" xr:uid="{3F957FDD-23C4-468C-A5FF-43ED617FB8C2}"/>
    <cellStyle name="Input 5 2 8 3" xfId="3993" xr:uid="{4EAFFBE9-F566-4089-AA89-69441CCB1C61}"/>
    <cellStyle name="Input 5 2 8 3 2" xfId="8487" xr:uid="{0922F577-C73B-453E-A3E5-8F65E6246639}"/>
    <cellStyle name="Input 5 2 8 3 2 2" xfId="26054" xr:uid="{8D9390D9-95C4-4121-9C9E-0297D008C2D5}"/>
    <cellStyle name="Input 5 2 8 3 2 3" xfId="33230" xr:uid="{47F1A64A-8F1C-4CAD-A1C3-1D1DC945D083}"/>
    <cellStyle name="Input 5 2 8 3 2 4" xfId="41737" xr:uid="{72538C00-03E0-4BE0-BF1F-B25523E02803}"/>
    <cellStyle name="Input 5 2 8 3 2 5" xfId="17147" xr:uid="{AADA2FF1-1898-4888-BD9A-AF144D5A5002}"/>
    <cellStyle name="Input 5 2 8 3 3" xfId="21560" xr:uid="{1A0F1522-C5E8-4F4D-BFD8-E42D28E00956}"/>
    <cellStyle name="Input 5 2 8 3 4" xfId="29538" xr:uid="{030CA262-77A6-461B-B8C7-91D1D432FB59}"/>
    <cellStyle name="Input 5 2 8 3 5" xfId="37243" xr:uid="{ACCFD376-AAC3-4121-9F8E-76E1B700B78D}"/>
    <cellStyle name="Input 5 2 8 3 6" xfId="45213" xr:uid="{322E6438-BED4-4771-8AD6-B33A4F1D1C6D}"/>
    <cellStyle name="Input 5 2 8 3 7" xfId="12711" xr:uid="{42EE9284-7EB1-4DB4-A1E5-4DC3D63B9652}"/>
    <cellStyle name="Input 5 2 8 4" xfId="5737" xr:uid="{A933B575-FEFE-43BC-99A0-0155D86434BF}"/>
    <cellStyle name="Input 5 2 8 4 2" xfId="9796" xr:uid="{5595852E-5CFF-4DE8-A9A6-2A81FBADD2CD}"/>
    <cellStyle name="Input 5 2 8 4 2 2" xfId="27363" xr:uid="{0C2E4DA3-D6A5-425E-961F-25091C1784AC}"/>
    <cellStyle name="Input 5 2 8 4 2 3" xfId="34539" xr:uid="{6B6067D6-4F1C-4034-9E8B-DC2EC01B52B8}"/>
    <cellStyle name="Input 5 2 8 4 2 4" xfId="43046" xr:uid="{3DB07387-52D6-439F-9903-60AA20CF4399}"/>
    <cellStyle name="Input 5 2 8 4 2 5" xfId="18456" xr:uid="{7B754D54-C6D0-49C6-8622-6E0F4423B5A2}"/>
    <cellStyle name="Input 5 2 8 4 3" xfId="23304" xr:uid="{160F2629-07A4-4C9D-9B40-4E28635A7BAD}"/>
    <cellStyle name="Input 5 2 8 4 4" xfId="30879" xr:uid="{6B5DE83E-60CB-46C6-80E5-7C253EBBBF2F}"/>
    <cellStyle name="Input 5 2 8 4 5" xfId="38987" xr:uid="{7A35C71F-16D9-4E04-B0DE-3EC02170E5CC}"/>
    <cellStyle name="Input 5 2 8 4 6" xfId="46552" xr:uid="{31F07377-96DC-41D0-A9F0-6E747129DEAF}"/>
    <cellStyle name="Input 5 2 8 4 7" xfId="14407" xr:uid="{660B628A-AD44-436F-9B4C-7ABD59902F3B}"/>
    <cellStyle name="Input 5 2 8 5" xfId="6093" xr:uid="{0F31F1D8-0222-4EFA-BF73-738042D9EE8F}"/>
    <cellStyle name="Input 5 2 8 5 2" xfId="10141" xr:uid="{E6FB52C3-3757-4D85-883B-4D85BDEFD409}"/>
    <cellStyle name="Input 5 2 8 5 2 2" xfId="27708" xr:uid="{67E0CB4B-FC2B-46D6-A4DB-18B6EE89B0BC}"/>
    <cellStyle name="Input 5 2 8 5 2 3" xfId="34884" xr:uid="{3D7B2A46-41AD-490B-9BC7-5D31B656752C}"/>
    <cellStyle name="Input 5 2 8 5 2 4" xfId="43391" xr:uid="{13A6ECC3-232A-4E4A-808C-C264745D1FCD}"/>
    <cellStyle name="Input 5 2 8 5 2 5" xfId="18801" xr:uid="{8FF4057E-651A-4ADF-B1AE-84A6C8366816}"/>
    <cellStyle name="Input 5 2 8 5 3" xfId="23660" xr:uid="{582D2E96-42F6-4973-8B9A-B46A2B7AC5CD}"/>
    <cellStyle name="Input 5 2 8 5 4" xfId="31235" xr:uid="{2739AC47-F8CB-4E08-AF67-355A983F6B71}"/>
    <cellStyle name="Input 5 2 8 5 5" xfId="39343" xr:uid="{274C9420-F46C-4669-9384-E71D0C4C2B5D}"/>
    <cellStyle name="Input 5 2 8 5 6" xfId="46908" xr:uid="{CE52C8C4-0304-4661-96DB-1E1A0432D4D6}"/>
    <cellStyle name="Input 5 2 8 5 7" xfId="14763" xr:uid="{69389EF0-B418-43DC-A98C-0479CBB7526B}"/>
    <cellStyle name="Input 5 2 8 6" xfId="6458" xr:uid="{F5258948-5B03-4644-8C8D-46C16E8840B1}"/>
    <cellStyle name="Input 5 2 8 6 2" xfId="10495" xr:uid="{64F8FDEA-FF0B-4ECD-9495-8B1771FF4549}"/>
    <cellStyle name="Input 5 2 8 6 2 2" xfId="28062" xr:uid="{85311F63-C956-4B5D-A81D-20AE3C41065E}"/>
    <cellStyle name="Input 5 2 8 6 2 3" xfId="35238" xr:uid="{DFB5B585-ADFF-4376-B8DD-D1348184FE5E}"/>
    <cellStyle name="Input 5 2 8 6 2 4" xfId="43745" xr:uid="{9806E276-455F-4B40-84AC-FDF9F3B04A6E}"/>
    <cellStyle name="Input 5 2 8 6 2 5" xfId="19155" xr:uid="{6CB81F77-1FD4-4781-A21A-261EAF3985CC}"/>
    <cellStyle name="Input 5 2 8 6 3" xfId="24025" xr:uid="{8E727D84-322E-4DDE-BCCC-8454967D223D}"/>
    <cellStyle name="Input 5 2 8 6 4" xfId="31600" xr:uid="{A96B7970-17E4-4BA7-AF63-5BBA30B521E7}"/>
    <cellStyle name="Input 5 2 8 6 5" xfId="39708" xr:uid="{86CAACB2-B32F-4D8D-965F-5EBBD1CCB5FA}"/>
    <cellStyle name="Input 5 2 8 6 6" xfId="47273" xr:uid="{2620EAC8-2224-44ED-A641-0B0DC61297AA}"/>
    <cellStyle name="Input 5 2 8 6 7" xfId="15128" xr:uid="{19CA6491-9FA5-48E0-8FF8-7AF405CC8320}"/>
    <cellStyle name="Input 5 2 8 7" xfId="5353" xr:uid="{A1BA4234-4D9B-431A-BF3B-00ADF69AEA1E}"/>
    <cellStyle name="Input 5 2 8 7 2" xfId="9438" xr:uid="{841F631B-EF2A-43BA-8E3B-F2A92F0BC697}"/>
    <cellStyle name="Input 5 2 8 7 2 2" xfId="27005" xr:uid="{25D15F43-FC68-4136-8E7D-C1D8CC5A5E04}"/>
    <cellStyle name="Input 5 2 8 7 2 3" xfId="34181" xr:uid="{5BA6167C-4CAE-40A5-BCFA-21DBCC47F6C7}"/>
    <cellStyle name="Input 5 2 8 7 2 4" xfId="42688" xr:uid="{409B14A7-C335-4A81-BEAA-0C99B8B5A162}"/>
    <cellStyle name="Input 5 2 8 7 2 5" xfId="18098" xr:uid="{155C9881-B870-43D8-898F-B36275DE67F8}"/>
    <cellStyle name="Input 5 2 8 7 3" xfId="22920" xr:uid="{81B25837-233A-47E2-AEF9-FB5359E03750}"/>
    <cellStyle name="Input 5 2 8 7 4" xfId="30495" xr:uid="{6FAD3DAA-2851-466B-83A0-FD0925BDD715}"/>
    <cellStyle name="Input 5 2 8 7 5" xfId="38603" xr:uid="{4DDC130A-7902-4FBB-BB58-0ED053CDFC7A}"/>
    <cellStyle name="Input 5 2 8 7 6" xfId="46168" xr:uid="{9E5CC910-349C-45A1-B7B4-7020CE118E90}"/>
    <cellStyle name="Input 5 2 8 7 7" xfId="14023" xr:uid="{3FC40625-6BFD-41B4-9636-D1F76B3DFE1D}"/>
    <cellStyle name="Input 5 2 8 8" xfId="7373" xr:uid="{564259AE-1B6A-4A4A-A4F2-254DD8337B2C}"/>
    <cellStyle name="Input 5 2 8 8 2" xfId="24940" xr:uid="{BF81957F-0B7C-4A5B-9C40-1A7D5554D190}"/>
    <cellStyle name="Input 5 2 8 8 3" xfId="32307" xr:uid="{BC46984F-B2E1-459C-A72D-D5399178D0BD}"/>
    <cellStyle name="Input 5 2 8 8 4" xfId="40623" xr:uid="{51C9E06D-2F23-4A8C-BDBB-6A9D05C1C4AB}"/>
    <cellStyle name="Input 5 2 8 8 5" xfId="16033" xr:uid="{BFCED6A7-82B3-4DD6-91A4-2E56D6FD822E}"/>
    <cellStyle name="Input 5 2 8 9" xfId="20317" xr:uid="{4CC442BD-7F64-4F1C-B9F1-56C9416B1817}"/>
    <cellStyle name="Input 5 2 9" xfId="2791" xr:uid="{02ED6409-575F-4087-8F34-C670036A0B22}"/>
    <cellStyle name="Input 5 2 9 10" xfId="28564" xr:uid="{179425DE-CD61-47F2-8149-A03D6DCD6EEE}"/>
    <cellStyle name="Input 5 2 9 11" xfId="36040" xr:uid="{17138487-8D5B-4FB2-A4A5-8EB3C467701E}"/>
    <cellStyle name="Input 5 2 9 12" xfId="44241" xr:uid="{2F4352BB-DEFD-42C2-9EC2-966A776C0186}"/>
    <cellStyle name="Input 5 2 9 13" xfId="11540" xr:uid="{61A79F03-8274-49E1-8098-AB0A41C44AA2}"/>
    <cellStyle name="Input 5 2 9 2" xfId="4696" xr:uid="{B2DA471D-715C-4BE3-AB5C-78005848FB9E}"/>
    <cellStyle name="Input 5 2 9 2 2" xfId="8977" xr:uid="{5AD07242-10B1-44D7-83CE-9EDE54D7E8AF}"/>
    <cellStyle name="Input 5 2 9 2 2 2" xfId="26544" xr:uid="{42CA63E4-ABE2-4FCB-8A66-3067D5595F17}"/>
    <cellStyle name="Input 5 2 9 2 2 3" xfId="33720" xr:uid="{B5B14B92-63F6-402D-97F2-E176C13BD0B4}"/>
    <cellStyle name="Input 5 2 9 2 2 4" xfId="42227" xr:uid="{1BA32197-45C7-45BE-A273-2A5D2A4B90A3}"/>
    <cellStyle name="Input 5 2 9 2 2 5" xfId="17637" xr:uid="{F215ACF4-5E72-4468-9719-311242D5F9CC}"/>
    <cellStyle name="Input 5 2 9 2 3" xfId="22263" xr:uid="{655724F3-016E-406F-A7C0-90D178A9E9F0}"/>
    <cellStyle name="Input 5 2 9 2 4" xfId="30017" xr:uid="{7A17BFBB-A1B9-4B9A-A866-2DF400379E50}"/>
    <cellStyle name="Input 5 2 9 2 5" xfId="37946" xr:uid="{D0665203-29BB-4AD3-A998-293E49EA1392}"/>
    <cellStyle name="Input 5 2 9 2 6" xfId="45690" xr:uid="{10A9AB18-D927-4C56-B491-F6F495B292C4}"/>
    <cellStyle name="Input 5 2 9 2 7" xfId="13382" xr:uid="{9BEC8259-290A-4590-A2A9-C590E41D895D}"/>
    <cellStyle name="Input 5 2 9 3" xfId="5352" xr:uid="{9F965170-3FA0-48B8-903B-BE750BDBB3DE}"/>
    <cellStyle name="Input 5 2 9 3 2" xfId="9437" xr:uid="{BEBA63B6-61B0-4916-ACA4-9604213DBCDF}"/>
    <cellStyle name="Input 5 2 9 3 2 2" xfId="27004" xr:uid="{2CC9EBCA-12AA-4D0B-AF12-BB9AA44C1D83}"/>
    <cellStyle name="Input 5 2 9 3 2 3" xfId="34180" xr:uid="{6F1EE182-94ED-43E9-B7B8-6E7550F8EF33}"/>
    <cellStyle name="Input 5 2 9 3 2 4" xfId="42687" xr:uid="{38465BE4-2A95-40C6-8C4F-A11AD617B069}"/>
    <cellStyle name="Input 5 2 9 3 2 5" xfId="18097" xr:uid="{E877D4C1-4658-49AB-9D1A-4B57FBA05284}"/>
    <cellStyle name="Input 5 2 9 3 3" xfId="22919" xr:uid="{ED255317-E97D-4FD6-A0D2-D77C9469844F}"/>
    <cellStyle name="Input 5 2 9 3 4" xfId="30494" xr:uid="{C662DDE3-2EA6-4A8D-8F65-B2FC5AF52DB6}"/>
    <cellStyle name="Input 5 2 9 3 5" xfId="38602" xr:uid="{EBEFAA09-9C6F-4067-BAB4-D1878B926418}"/>
    <cellStyle name="Input 5 2 9 3 6" xfId="46167" xr:uid="{5088470E-30FD-407B-B354-A0D5FE801B8D}"/>
    <cellStyle name="Input 5 2 9 3 7" xfId="14022" xr:uid="{5D359E79-AC49-41EA-851A-CC16BAF25EF1}"/>
    <cellStyle name="Input 5 2 9 4" xfId="5762" xr:uid="{5BB883FB-F919-47DA-BEC0-0EA45D8D6646}"/>
    <cellStyle name="Input 5 2 9 4 2" xfId="9820" xr:uid="{204E1D4B-1E70-4EF7-A94D-F134AAD3C556}"/>
    <cellStyle name="Input 5 2 9 4 2 2" xfId="27387" xr:uid="{D178B8B0-521B-4547-94F0-C4926585673E}"/>
    <cellStyle name="Input 5 2 9 4 2 3" xfId="34563" xr:uid="{A09CF28A-F948-4582-93AB-55022A22BB82}"/>
    <cellStyle name="Input 5 2 9 4 2 4" xfId="43070" xr:uid="{BF3B9139-F77B-490D-A08D-FAC05C74352E}"/>
    <cellStyle name="Input 5 2 9 4 2 5" xfId="18480" xr:uid="{019994DF-E386-45BC-BF8E-898C4CBCE7F3}"/>
    <cellStyle name="Input 5 2 9 4 3" xfId="23329" xr:uid="{34764163-F3C0-48F9-9C8F-6D0A26183982}"/>
    <cellStyle name="Input 5 2 9 4 4" xfId="30904" xr:uid="{FB2319E9-E766-43A3-9040-06EC11714061}"/>
    <cellStyle name="Input 5 2 9 4 5" xfId="39012" xr:uid="{4397690C-BFA1-4941-BF04-7D6D94D37B00}"/>
    <cellStyle name="Input 5 2 9 4 6" xfId="46577" xr:uid="{847427C3-F9FB-4936-8770-72A2DF41F4BF}"/>
    <cellStyle name="Input 5 2 9 4 7" xfId="14432" xr:uid="{D680AB4C-82FC-43B6-BC3E-4E806C4789AE}"/>
    <cellStyle name="Input 5 2 9 5" xfId="6118" xr:uid="{6722237C-87D0-413C-921D-F4D82F1CFED6}"/>
    <cellStyle name="Input 5 2 9 5 2" xfId="10166" xr:uid="{69A69608-BAAE-4235-AF88-47F67E8A02EF}"/>
    <cellStyle name="Input 5 2 9 5 2 2" xfId="27733" xr:uid="{0F73C628-34E6-4CD6-B277-AE0AC37FCF5D}"/>
    <cellStyle name="Input 5 2 9 5 2 3" xfId="34909" xr:uid="{3D8ABD7A-97C2-4130-B15A-D670959A8061}"/>
    <cellStyle name="Input 5 2 9 5 2 4" xfId="43416" xr:uid="{F3776BD2-AF8B-4BB0-ABF5-050068FCA24D}"/>
    <cellStyle name="Input 5 2 9 5 2 5" xfId="18826" xr:uid="{15084A27-49F4-4361-81B1-87628ADA2BBB}"/>
    <cellStyle name="Input 5 2 9 5 3" xfId="23685" xr:uid="{874365CC-C72F-46C3-A702-6DF9C4464B0E}"/>
    <cellStyle name="Input 5 2 9 5 4" xfId="31260" xr:uid="{285637CD-5E7A-44AC-B8BE-E510322453E0}"/>
    <cellStyle name="Input 5 2 9 5 5" xfId="39368" xr:uid="{57791E9E-2FEF-4EA7-84D0-8ED11D6A81EE}"/>
    <cellStyle name="Input 5 2 9 5 6" xfId="46933" xr:uid="{62283287-E54D-4C35-9EFF-3BB5EAC50F05}"/>
    <cellStyle name="Input 5 2 9 5 7" xfId="14788" xr:uid="{593DBB06-4369-47A9-8098-33404924E18E}"/>
    <cellStyle name="Input 5 2 9 6" xfId="6470" xr:uid="{27147261-27D6-4C20-8663-13931B730A5C}"/>
    <cellStyle name="Input 5 2 9 6 2" xfId="10505" xr:uid="{70CDA613-3E8A-4C67-80C3-1C8E2D1BF0A0}"/>
    <cellStyle name="Input 5 2 9 6 2 2" xfId="28072" xr:uid="{5C453859-BBAB-4A54-BD92-25737BE9157C}"/>
    <cellStyle name="Input 5 2 9 6 2 3" xfId="35248" xr:uid="{DB288CFC-F9E7-497D-AEA9-C7487C7D21CF}"/>
    <cellStyle name="Input 5 2 9 6 2 4" xfId="43755" xr:uid="{F1862B3B-63B7-4E3C-8096-5D9D5510B562}"/>
    <cellStyle name="Input 5 2 9 6 2 5" xfId="19165" xr:uid="{933520CB-99CC-4EB6-9914-98AAFBB6F41E}"/>
    <cellStyle name="Input 5 2 9 6 3" xfId="24037" xr:uid="{E6C0DC93-2823-47D4-9856-7D8FE9C1CB42}"/>
    <cellStyle name="Input 5 2 9 6 4" xfId="31612" xr:uid="{F0409DD1-9C29-4F45-80BA-A627609CB8DB}"/>
    <cellStyle name="Input 5 2 9 6 5" xfId="39720" xr:uid="{BD7F8FA8-EF88-4D75-9D2C-6900A0CD1888}"/>
    <cellStyle name="Input 5 2 9 6 6" xfId="47285" xr:uid="{8EB105E5-0276-483D-AD44-5E9F9259B0D8}"/>
    <cellStyle name="Input 5 2 9 6 7" xfId="15140" xr:uid="{33626C07-0D0E-456F-8EDF-B8DCA6126259}"/>
    <cellStyle name="Input 5 2 9 7" xfId="3876" xr:uid="{C158DD2D-D838-4F88-AD72-33B7AE6793B0}"/>
    <cellStyle name="Input 5 2 9 7 2" xfId="8398" xr:uid="{B82D2949-190D-4036-B20B-708EA4FB6F93}"/>
    <cellStyle name="Input 5 2 9 7 2 2" xfId="25965" xr:uid="{B8345E36-190E-4DE9-8147-8042E19F2DA2}"/>
    <cellStyle name="Input 5 2 9 7 2 3" xfId="33141" xr:uid="{672249C3-351C-472B-899A-A97AAFFE9307}"/>
    <cellStyle name="Input 5 2 9 7 2 4" xfId="41648" xr:uid="{6F9803EA-C970-489E-A11C-6CDED634D93C}"/>
    <cellStyle name="Input 5 2 9 7 2 5" xfId="17058" xr:uid="{647DFD81-A589-45A9-A1D2-3ECAE7E04980}"/>
    <cellStyle name="Input 5 2 9 7 3" xfId="21443" xr:uid="{A87DE789-E59A-41C3-B3A2-55486A8CFC22}"/>
    <cellStyle name="Input 5 2 9 7 4" xfId="29441" xr:uid="{9704EBCC-AB38-4CD6-987E-5ACBBF289BC0}"/>
    <cellStyle name="Input 5 2 9 7 5" xfId="37126" xr:uid="{D26AE043-7E8D-4DCA-AE13-04F1A7B1FE6D}"/>
    <cellStyle name="Input 5 2 9 7 6" xfId="45116" xr:uid="{5FFE0AF2-EE0B-422F-B365-40E3394786EA}"/>
    <cellStyle name="Input 5 2 9 7 7" xfId="12594" xr:uid="{57594D72-EDFC-43FF-8422-E6423ADFADB0}"/>
    <cellStyle name="Input 5 2 9 8" xfId="7413" xr:uid="{9C9F021D-A5A1-4251-86D7-DB7C4334D91E}"/>
    <cellStyle name="Input 5 2 9 8 2" xfId="24980" xr:uid="{138DC779-14EE-456B-B163-D6ED33AF3579}"/>
    <cellStyle name="Input 5 2 9 8 3" xfId="32319" xr:uid="{A9AA9939-D06F-4684-BE78-5B5BEDB2AE4E}"/>
    <cellStyle name="Input 5 2 9 8 4" xfId="40663" xr:uid="{4FCDDAF7-5F6D-4592-A8AD-BC1AEE19D6AB}"/>
    <cellStyle name="Input 5 2 9 8 5" xfId="16073" xr:uid="{BEF94564-23D1-4467-A1E6-872C2C2EED68}"/>
    <cellStyle name="Input 5 2 9 9" xfId="20357" xr:uid="{94ED7A34-20A9-4895-8143-7F0695CC4F84}"/>
    <cellStyle name="Input 5 3" xfId="2369" xr:uid="{D8AC530F-F400-42E6-9E64-2C920EBF2D8A}"/>
    <cellStyle name="Input 5 3 10" xfId="3858" xr:uid="{0DD1060E-4C34-44B2-86DA-2BF890710FA5}"/>
    <cellStyle name="Input 5 3 10 2" xfId="8385" xr:uid="{5FFA1A85-782B-4208-9FE0-C85A68DF6C62}"/>
    <cellStyle name="Input 5 3 10 2 2" xfId="25952" xr:uid="{A2609DB8-B31F-4A25-BC48-C2146783A494}"/>
    <cellStyle name="Input 5 3 10 2 3" xfId="33128" xr:uid="{81C885A7-B05C-4126-A9D0-86FBC4DB9EDE}"/>
    <cellStyle name="Input 5 3 10 2 4" xfId="41635" xr:uid="{52CC7300-956D-4B58-AFAE-B955946BDAE7}"/>
    <cellStyle name="Input 5 3 10 2 5" xfId="17045" xr:uid="{21D5ED07-CF3A-467E-86CD-FFE33358E4DF}"/>
    <cellStyle name="Input 5 3 10 3" xfId="21425" xr:uid="{4D372B61-7C5C-4E71-A271-36F8671A0ACC}"/>
    <cellStyle name="Input 5 3 10 4" xfId="29427" xr:uid="{18EAE2E9-E42D-4D72-BB21-C70B7B591101}"/>
    <cellStyle name="Input 5 3 10 5" xfId="37108" xr:uid="{40BFE82F-CFE6-47B6-AF00-79B41A511BA7}"/>
    <cellStyle name="Input 5 3 10 6" xfId="45102" xr:uid="{0304BA45-7056-4852-B030-CEC619264A1F}"/>
    <cellStyle name="Input 5 3 10 7" xfId="12576" xr:uid="{75856CD1-F73F-47AD-BE6D-5D84E7F77ACB}"/>
    <cellStyle name="Input 5 3 11" xfId="6991" xr:uid="{9825CC3D-DD6E-4BC3-92D4-5CD0C0C50F49}"/>
    <cellStyle name="Input 5 3 11 2" xfId="24558" xr:uid="{3CC13050-B36A-424B-81B6-2B782EBD2CEC}"/>
    <cellStyle name="Input 5 3 11 3" xfId="32026" xr:uid="{0198FD42-07FC-4774-B283-DD0923195BF7}"/>
    <cellStyle name="Input 5 3 11 4" xfId="40241" xr:uid="{A9CB437D-07A4-4A0C-AE8E-A805F4D228DB}"/>
    <cellStyle name="Input 5 3 11 5" xfId="15651" xr:uid="{A2FF19DC-CA29-464B-97B7-1C8A813D116A}"/>
    <cellStyle name="Input 5 3 12" xfId="19935" xr:uid="{E28F785D-6690-4A59-81C3-0AAF0D5F1748}"/>
    <cellStyle name="Input 5 3 13" xfId="11152" xr:uid="{4FC60D6D-A6B8-407D-B8BF-AB0C72CA8575}"/>
    <cellStyle name="Input 5 3 2" xfId="2932" xr:uid="{92ADBEDF-3A6A-4F3A-88BC-E5A155C5BBF9}"/>
    <cellStyle name="Input 5 3 2 10" xfId="28634" xr:uid="{317CB99F-0120-445E-9009-2242FE5152F3}"/>
    <cellStyle name="Input 5 3 2 11" xfId="36181" xr:uid="{A74234D0-B913-4863-B25F-5158E9084796}"/>
    <cellStyle name="Input 5 3 2 12" xfId="44311" xr:uid="{85E80995-33AA-4182-88EE-41B41D7EB40C}"/>
    <cellStyle name="Input 5 3 2 13" xfId="11673" xr:uid="{D557F023-47A5-4E46-AECE-DD9335AE5748}"/>
    <cellStyle name="Input 5 3 2 2" xfId="4837" xr:uid="{616E4E9A-5E67-4E6C-8C4D-6FFA02BF5B30}"/>
    <cellStyle name="Input 5 3 2 2 2" xfId="9055" xr:uid="{83D27945-F60E-4CAD-9B6F-6635C6FF71DF}"/>
    <cellStyle name="Input 5 3 2 2 2 2" xfId="26622" xr:uid="{CE7CD93D-FC04-4968-A08F-B36D6E302E5C}"/>
    <cellStyle name="Input 5 3 2 2 2 3" xfId="33798" xr:uid="{143997C0-9924-472D-9E1F-C6E76E621104}"/>
    <cellStyle name="Input 5 3 2 2 2 4" xfId="42305" xr:uid="{7DACD4B8-0379-44BB-AA4C-1689A2DAB9A9}"/>
    <cellStyle name="Input 5 3 2 2 2 5" xfId="17715" xr:uid="{CD7590CE-0319-4EF7-8016-A79B5B6B4AEF}"/>
    <cellStyle name="Input 5 3 2 2 3" xfId="22404" xr:uid="{DFBF09BF-1E51-402C-93C8-91B7C7E43D9F}"/>
    <cellStyle name="Input 5 3 2 2 4" xfId="30087" xr:uid="{AA5064F6-52A9-42C5-A0CE-6B3FC750D717}"/>
    <cellStyle name="Input 5 3 2 2 5" xfId="38087" xr:uid="{21F69AE3-B88C-4D23-A188-7DA1686ED4C1}"/>
    <cellStyle name="Input 5 3 2 2 6" xfId="45760" xr:uid="{5C354250-B9DD-4A3F-BF83-A29E5593C62D}"/>
    <cellStyle name="Input 5 3 2 2 7" xfId="13515" xr:uid="{673F9F5A-DD9D-405E-9068-0BF02EAD061E}"/>
    <cellStyle name="Input 5 3 2 3" xfId="5244" xr:uid="{C267192D-9C06-4012-A3C4-0F653B097289}"/>
    <cellStyle name="Input 5 3 2 3 2" xfId="9336" xr:uid="{501A4232-E2C7-4055-B25C-0E958BCEF632}"/>
    <cellStyle name="Input 5 3 2 3 2 2" xfId="26903" xr:uid="{A99187D8-5A2A-4AC4-9849-258E9C868293}"/>
    <cellStyle name="Input 5 3 2 3 2 3" xfId="34079" xr:uid="{F7151CB2-2BBB-4059-A005-CB34BE714BCA}"/>
    <cellStyle name="Input 5 3 2 3 2 4" xfId="42586" xr:uid="{54FCEA6A-5118-41E8-A954-64B36154E60A}"/>
    <cellStyle name="Input 5 3 2 3 2 5" xfId="17996" xr:uid="{76BD4743-AA4C-489B-A618-BD8ABED003FC}"/>
    <cellStyle name="Input 5 3 2 3 3" xfId="22811" xr:uid="{AEFDCE33-292C-4A9C-B1C1-490071E5ED30}"/>
    <cellStyle name="Input 5 3 2 3 4" xfId="30386" xr:uid="{ECD82FCB-A66A-4129-B1E7-1C707936F9E4}"/>
    <cellStyle name="Input 5 3 2 3 5" xfId="38494" xr:uid="{E051D723-B84C-47E5-B079-0BA3C5FD6359}"/>
    <cellStyle name="Input 5 3 2 3 6" xfId="46059" xr:uid="{E92AD358-FFC3-492D-B361-7FAD8CD20DA9}"/>
    <cellStyle name="Input 5 3 2 3 7" xfId="13914" xr:uid="{86C79BDE-44EC-4A1D-B261-B275DB6B55F2}"/>
    <cellStyle name="Input 5 3 2 4" xfId="5846" xr:uid="{BBFDF2EC-0B7E-47DD-82CA-C8DAFFC0E79C}"/>
    <cellStyle name="Input 5 3 2 4 2" xfId="9900" xr:uid="{E194FDEF-C186-4074-B4DF-43EC15084FFF}"/>
    <cellStyle name="Input 5 3 2 4 2 2" xfId="27467" xr:uid="{714C4366-E36B-44FD-91FE-2C3450D903E3}"/>
    <cellStyle name="Input 5 3 2 4 2 3" xfId="34643" xr:uid="{01DA36FA-3A4A-49A7-9F8C-70E5C5DB93C5}"/>
    <cellStyle name="Input 5 3 2 4 2 4" xfId="43150" xr:uid="{973F505D-2C96-4302-B2CD-364154507487}"/>
    <cellStyle name="Input 5 3 2 4 2 5" xfId="18560" xr:uid="{750802D7-E17B-450A-B8AF-2C48C2994225}"/>
    <cellStyle name="Input 5 3 2 4 3" xfId="23413" xr:uid="{6CE42C35-3453-401F-8F57-3F345E0FED8F}"/>
    <cellStyle name="Input 5 3 2 4 4" xfId="30988" xr:uid="{25C5CC06-1306-45AE-BCB2-3E2B1E8943B0}"/>
    <cellStyle name="Input 5 3 2 4 5" xfId="39096" xr:uid="{883BD595-34CD-4C97-8A77-68AAD3CE6D14}"/>
    <cellStyle name="Input 5 3 2 4 6" xfId="46661" xr:uid="{BFE799BC-DD2D-44B4-B092-3CBA5646DA97}"/>
    <cellStyle name="Input 5 3 2 4 7" xfId="14516" xr:uid="{C2C3DEB5-2D70-4222-815A-89FE97EDD3E7}"/>
    <cellStyle name="Input 5 3 2 5" xfId="6202" xr:uid="{5DF27759-EE46-4FE3-86CE-25CBEB561FB9}"/>
    <cellStyle name="Input 5 3 2 5 2" xfId="10243" xr:uid="{FBB2C2DE-29D5-4DF7-AFB1-ED6F6D8F918A}"/>
    <cellStyle name="Input 5 3 2 5 2 2" xfId="27810" xr:uid="{75B20C4F-A475-4BD0-9897-09CD82DA440A}"/>
    <cellStyle name="Input 5 3 2 5 2 3" xfId="34986" xr:uid="{26A26D46-EBAF-4E38-BB42-41DC508A03E4}"/>
    <cellStyle name="Input 5 3 2 5 2 4" xfId="43493" xr:uid="{1B6A61FE-0DAE-4141-800C-1FA6E47BAD82}"/>
    <cellStyle name="Input 5 3 2 5 2 5" xfId="18903" xr:uid="{4C64A65D-B426-4946-BB05-4B811A44EC60}"/>
    <cellStyle name="Input 5 3 2 5 3" xfId="23769" xr:uid="{0719D07E-A662-471B-96BA-9D7E1413EA1F}"/>
    <cellStyle name="Input 5 3 2 5 4" xfId="31344" xr:uid="{66A5B3E2-CCBF-4AEB-80BD-15DC3BFF1588}"/>
    <cellStyle name="Input 5 3 2 5 5" xfId="39452" xr:uid="{BF286205-C71D-4CBC-96A9-DA9D1A72E494}"/>
    <cellStyle name="Input 5 3 2 5 6" xfId="47017" xr:uid="{BA1416F9-88EB-4F70-9F0E-8A0E405C9F14}"/>
    <cellStyle name="Input 5 3 2 5 7" xfId="14872" xr:uid="{C11AD83F-E10A-4C45-8410-FDBE64BD5BF4}"/>
    <cellStyle name="Input 5 3 2 6" xfId="6550" xr:uid="{8978BC4F-A80E-4907-A198-1E4B37F4CE0C}"/>
    <cellStyle name="Input 5 3 2 6 2" xfId="10580" xr:uid="{1F9B26D0-72EA-4165-B550-1FF978850A5A}"/>
    <cellStyle name="Input 5 3 2 6 2 2" xfId="28147" xr:uid="{5FAFB066-364A-4E51-A251-10AB57893576}"/>
    <cellStyle name="Input 5 3 2 6 2 3" xfId="35323" xr:uid="{658445BE-E773-46ED-BEFD-E9EDEB604F54}"/>
    <cellStyle name="Input 5 3 2 6 2 4" xfId="43830" xr:uid="{FF6F24C4-C385-43C8-A4C4-036067FE5F99}"/>
    <cellStyle name="Input 5 3 2 6 2 5" xfId="19240" xr:uid="{C4926923-1EE0-4025-84B6-35F9E08EE220}"/>
    <cellStyle name="Input 5 3 2 6 3" xfId="24117" xr:uid="{93DA14D8-2203-40D4-A421-C2ADEA8968D7}"/>
    <cellStyle name="Input 5 3 2 6 4" xfId="31692" xr:uid="{5A100A7E-F590-4D68-8F31-10169C4E2644}"/>
    <cellStyle name="Input 5 3 2 6 5" xfId="39800" xr:uid="{AD1D11AF-F603-4E82-9491-344F6A89AC42}"/>
    <cellStyle name="Input 5 3 2 6 6" xfId="47365" xr:uid="{5C33BC43-A311-417D-894E-EFC2F6D85BE9}"/>
    <cellStyle name="Input 5 3 2 6 7" xfId="15220" xr:uid="{521A2611-113A-43DD-A2F4-AC0B232A7B8E}"/>
    <cellStyle name="Input 5 3 2 7" xfId="5236" xr:uid="{257283C9-D53B-4ADF-B525-AE98F476DD43}"/>
    <cellStyle name="Input 5 3 2 7 2" xfId="9329" xr:uid="{00F473CD-A735-4BF7-8EC4-82B802AAC6A4}"/>
    <cellStyle name="Input 5 3 2 7 2 2" xfId="26896" xr:uid="{72A3D009-BC58-4FFA-B7AB-8C30613699D0}"/>
    <cellStyle name="Input 5 3 2 7 2 3" xfId="34072" xr:uid="{C46A305F-1F1A-4DCE-8F5F-E508F1BDC95D}"/>
    <cellStyle name="Input 5 3 2 7 2 4" xfId="42579" xr:uid="{DAC19827-C904-4257-9705-E0905BA120DC}"/>
    <cellStyle name="Input 5 3 2 7 2 5" xfId="17989" xr:uid="{07FE1AF9-0885-4775-BD14-0585F421344C}"/>
    <cellStyle name="Input 5 3 2 7 3" xfId="22803" xr:uid="{C44F764F-667A-4551-9DF1-9704CE095F19}"/>
    <cellStyle name="Input 5 3 2 7 4" xfId="30378" xr:uid="{4DBEE87B-935C-432A-A998-D52374BA818A}"/>
    <cellStyle name="Input 5 3 2 7 5" xfId="38486" xr:uid="{ACB0047E-5B1E-459B-8986-F0043730D9DE}"/>
    <cellStyle name="Input 5 3 2 7 6" xfId="46051" xr:uid="{49D5254E-B403-4A35-9836-723779A9777E}"/>
    <cellStyle name="Input 5 3 2 7 7" xfId="13906" xr:uid="{E3EA78C1-A917-41E9-BF5E-6C0B16A8DA8B}"/>
    <cellStyle name="Input 5 3 2 8" xfId="7554" xr:uid="{BA51D1E2-1BCD-437B-A6E1-314101F1FC07}"/>
    <cellStyle name="Input 5 3 2 8 2" xfId="25121" xr:uid="{FD1015B7-4DFC-4922-B0EB-5BD75ECC49A5}"/>
    <cellStyle name="Input 5 3 2 8 3" xfId="32397" xr:uid="{9B3965F6-07BB-4C0C-87F5-A75DD4A9BBFD}"/>
    <cellStyle name="Input 5 3 2 8 4" xfId="40804" xr:uid="{59D48097-4CE0-4B5B-96EE-A0E1433212ED}"/>
    <cellStyle name="Input 5 3 2 8 5" xfId="16214" xr:uid="{91D1C4D5-428D-4EA6-8CDF-5687395D7AC1}"/>
    <cellStyle name="Input 5 3 2 9" xfId="20498" xr:uid="{8F72807F-E151-41CF-BD24-3CE8A1783751}"/>
    <cellStyle name="Input 5 3 3" xfId="2725" xr:uid="{9F948A11-6FFC-479A-A088-45AF5E0B21A3}"/>
    <cellStyle name="Input 5 3 3 10" xfId="28538" xr:uid="{354E44C6-07CB-4D18-AC46-193968D4C811}"/>
    <cellStyle name="Input 5 3 3 11" xfId="35975" xr:uid="{54DE4E3A-1BBC-4361-A9AE-5F9A7D56ADF2}"/>
    <cellStyle name="Input 5 3 3 12" xfId="44216" xr:uid="{E7E31671-BA21-434E-9701-E1F68FD5BC75}"/>
    <cellStyle name="Input 5 3 3 13" xfId="11482" xr:uid="{FEAEFB28-F9DB-46C2-80D3-E25A4D0CF8E3}"/>
    <cellStyle name="Input 5 3 3 2" xfId="4630" xr:uid="{7937BABF-BC50-4D00-9090-D82FBFB364A1}"/>
    <cellStyle name="Input 5 3 3 2 2" xfId="8943" xr:uid="{28408AE0-CFFD-469E-BA14-BB7C4AD326BC}"/>
    <cellStyle name="Input 5 3 3 2 2 2" xfId="26510" xr:uid="{0FDFD69A-7188-4D4B-B1AE-5F13C2C8DF7C}"/>
    <cellStyle name="Input 5 3 3 2 2 3" xfId="33686" xr:uid="{591D538E-8192-4018-9E9E-4C05EDEC95CB}"/>
    <cellStyle name="Input 5 3 3 2 2 4" xfId="42193" xr:uid="{88595645-3DA9-431F-86D6-DFC498BDA09D}"/>
    <cellStyle name="Input 5 3 3 2 2 5" xfId="17603" xr:uid="{21FC4B34-33D8-4874-A0ED-563C8CB9E366}"/>
    <cellStyle name="Input 5 3 3 2 3" xfId="22197" xr:uid="{56DE3B2E-0B89-4161-A177-A8624E0B81FD}"/>
    <cellStyle name="Input 5 3 3 2 4" xfId="29991" xr:uid="{A23BBA1A-C39E-47F5-BE95-C34E1E28AAFB}"/>
    <cellStyle name="Input 5 3 3 2 5" xfId="37880" xr:uid="{A9F18A2A-D3C6-4D95-952D-CF2FCB21F6FB}"/>
    <cellStyle name="Input 5 3 3 2 6" xfId="45665" xr:uid="{D439A72C-6C30-4705-A787-55A0A0AB18AF}"/>
    <cellStyle name="Input 5 3 3 2 7" xfId="13324" xr:uid="{7C079115-8591-4167-A412-9E907926D82F}"/>
    <cellStyle name="Input 5 3 3 3" xfId="5438" xr:uid="{DA5188CE-AE28-4E37-8C17-432CDD563A90}"/>
    <cellStyle name="Input 5 3 3 3 2" xfId="9514" xr:uid="{D7F93673-3700-4032-B11A-BACC94F190DE}"/>
    <cellStyle name="Input 5 3 3 3 2 2" xfId="27081" xr:uid="{2E8E93FE-D56F-4910-82ED-DB3DF43FF315}"/>
    <cellStyle name="Input 5 3 3 3 2 3" xfId="34257" xr:uid="{4B55798C-4B7D-4F5F-9272-516A3D03ED7D}"/>
    <cellStyle name="Input 5 3 3 3 2 4" xfId="42764" xr:uid="{2B2DDF86-F92C-47B0-9762-DF52656AFB28}"/>
    <cellStyle name="Input 5 3 3 3 2 5" xfId="18174" xr:uid="{44B8B48C-38AC-4209-ADC4-1A5BFAC3DCA0}"/>
    <cellStyle name="Input 5 3 3 3 3" xfId="23005" xr:uid="{564BB5BB-FEFD-4A2B-8310-D8767608E2DA}"/>
    <cellStyle name="Input 5 3 3 3 4" xfId="30580" xr:uid="{8AA44AA2-A5EF-4B08-8D8C-298CD42F30A6}"/>
    <cellStyle name="Input 5 3 3 3 5" xfId="38688" xr:uid="{C5444E5F-0233-4F21-B2E7-33B128A093B7}"/>
    <cellStyle name="Input 5 3 3 3 6" xfId="46253" xr:uid="{7890ECBF-EA86-4757-ACD9-91D98FE51587}"/>
    <cellStyle name="Input 5 3 3 3 7" xfId="14108" xr:uid="{CF692719-55C8-4548-B611-D7FBBE753103}"/>
    <cellStyle name="Input 5 3 3 4" xfId="5720" xr:uid="{EAF6B681-3B35-4A22-A48C-9EFD1505AE63}"/>
    <cellStyle name="Input 5 3 3 4 2" xfId="9779" xr:uid="{EBD9D849-BB86-45BF-95AC-1124F9875181}"/>
    <cellStyle name="Input 5 3 3 4 2 2" xfId="27346" xr:uid="{33E3E2D9-B7D3-4F78-BD29-F29443DC3DA0}"/>
    <cellStyle name="Input 5 3 3 4 2 3" xfId="34522" xr:uid="{DB1C87C5-C3C0-4A3C-AE77-345E754EBAC2}"/>
    <cellStyle name="Input 5 3 3 4 2 4" xfId="43029" xr:uid="{CE2A749B-2716-4273-B5B9-7DFF304C4642}"/>
    <cellStyle name="Input 5 3 3 4 2 5" xfId="18439" xr:uid="{E00C544E-AF33-48E1-9E85-A7D4B042774C}"/>
    <cellStyle name="Input 5 3 3 4 3" xfId="23287" xr:uid="{1E5F4B04-0038-4832-8DF3-2AABE6387064}"/>
    <cellStyle name="Input 5 3 3 4 4" xfId="30862" xr:uid="{14E3F634-666F-445A-B861-8DE93606FD8F}"/>
    <cellStyle name="Input 5 3 3 4 5" xfId="38970" xr:uid="{71B1C143-59C7-4F71-BAE5-904A2A80547C}"/>
    <cellStyle name="Input 5 3 3 4 6" xfId="46535" xr:uid="{35758540-DB90-4BB3-B9A2-74226B6F485C}"/>
    <cellStyle name="Input 5 3 3 4 7" xfId="14390" xr:uid="{8C30CB19-8DB8-4E84-BC92-EB792BBAD1F0}"/>
    <cellStyle name="Input 5 3 3 5" xfId="6074" xr:uid="{3BAD5CD8-E610-47BD-B1D7-3FCD2121BFFE}"/>
    <cellStyle name="Input 5 3 3 5 2" xfId="10124" xr:uid="{E252A22B-1DB7-453E-95FA-4E9AB36513DB}"/>
    <cellStyle name="Input 5 3 3 5 2 2" xfId="27691" xr:uid="{E665190D-4F30-41A6-95DC-AB6AB0BB30D3}"/>
    <cellStyle name="Input 5 3 3 5 2 3" xfId="34867" xr:uid="{4365F3B0-20B8-4971-8BFD-7E9B08AF4336}"/>
    <cellStyle name="Input 5 3 3 5 2 4" xfId="43374" xr:uid="{345B75FA-CDF4-45E3-9041-51D9FC108D57}"/>
    <cellStyle name="Input 5 3 3 5 2 5" xfId="18784" xr:uid="{43538349-E475-464B-82FE-5195E2499508}"/>
    <cellStyle name="Input 5 3 3 5 3" xfId="23641" xr:uid="{6C88017E-CC56-4811-AA9E-9EEECBF5C53C}"/>
    <cellStyle name="Input 5 3 3 5 4" xfId="31216" xr:uid="{74EDABFF-8FF8-4D4B-9A2A-3556E14C6985}"/>
    <cellStyle name="Input 5 3 3 5 5" xfId="39324" xr:uid="{0F9DB2B4-542E-4554-86BC-691F47CD1391}"/>
    <cellStyle name="Input 5 3 3 5 6" xfId="46889" xr:uid="{8579BA16-BB9A-453C-9143-BC59C978462F}"/>
    <cellStyle name="Input 5 3 3 5 7" xfId="14744" xr:uid="{1F98F202-A1BF-442F-9A67-FAC4B09AFB61}"/>
    <cellStyle name="Input 5 3 3 6" xfId="6442" xr:uid="{AC19E802-9DE6-49C2-89F9-9BDD87C2DAAB}"/>
    <cellStyle name="Input 5 3 3 6 2" xfId="10479" xr:uid="{FF5D8CF7-7551-4BFA-8331-57705F0B4FC2}"/>
    <cellStyle name="Input 5 3 3 6 2 2" xfId="28046" xr:uid="{1AA52F06-7644-4035-A764-7EB5535723B5}"/>
    <cellStyle name="Input 5 3 3 6 2 3" xfId="35222" xr:uid="{A5A62E6D-2084-46BA-94A7-B420C8129C77}"/>
    <cellStyle name="Input 5 3 3 6 2 4" xfId="43729" xr:uid="{AE333B6A-7074-4CF1-AD0C-BF6EFF2209D0}"/>
    <cellStyle name="Input 5 3 3 6 2 5" xfId="19139" xr:uid="{C7CA07C3-8425-4388-814D-BAC4B31E2077}"/>
    <cellStyle name="Input 5 3 3 6 3" xfId="24009" xr:uid="{164DBDC3-7B44-4988-B5CE-3BCA2F9DBAC7}"/>
    <cellStyle name="Input 5 3 3 6 4" xfId="31584" xr:uid="{FF745643-22FE-4807-9BA8-9BCC6082513E}"/>
    <cellStyle name="Input 5 3 3 6 5" xfId="39692" xr:uid="{15522252-C43B-4735-A71B-59092DE92FF5}"/>
    <cellStyle name="Input 5 3 3 6 6" xfId="47257" xr:uid="{B45AD4AD-AA26-46C4-A35A-B08B83C25DD6}"/>
    <cellStyle name="Input 5 3 3 6 7" xfId="15112" xr:uid="{EC8C44D8-61BA-4DA2-8855-15596BB1A5E7}"/>
    <cellStyle name="Input 5 3 3 7" xfId="6733" xr:uid="{454A7654-460C-467E-814F-49330F737506}"/>
    <cellStyle name="Input 5 3 3 7 2" xfId="10748" xr:uid="{1EE30063-89F8-4E5B-8655-814F394BC0C2}"/>
    <cellStyle name="Input 5 3 3 7 2 2" xfId="28315" xr:uid="{97930F41-87ED-48A5-9F4C-1B0130941B67}"/>
    <cellStyle name="Input 5 3 3 7 2 3" xfId="35491" xr:uid="{52AC8B21-1E9E-4624-B97E-F549A6D5D022}"/>
    <cellStyle name="Input 5 3 3 7 2 4" xfId="43998" xr:uid="{15BDC106-8498-492E-AE14-CCF7E3AB55B7}"/>
    <cellStyle name="Input 5 3 3 7 2 5" xfId="19408" xr:uid="{5047F826-A2E0-40BB-9362-64B8B5AEA6E1}"/>
    <cellStyle name="Input 5 3 3 7 3" xfId="24300" xr:uid="{FC31F2D5-57B3-47D1-B433-FD5F50C651CF}"/>
    <cellStyle name="Input 5 3 3 7 4" xfId="31875" xr:uid="{8212FFAE-A0DE-418E-ACBE-288805EBBFA5}"/>
    <cellStyle name="Input 5 3 3 7 5" xfId="39983" xr:uid="{FEF0EE74-D511-404C-A149-17A6C9B8896F}"/>
    <cellStyle name="Input 5 3 3 7 6" xfId="47548" xr:uid="{DA345562-72F6-4777-96C2-8C00DBD91D11}"/>
    <cellStyle name="Input 5 3 3 7 7" xfId="15403" xr:uid="{C8EC4E51-C075-495E-8DA7-F4037F0CE01C}"/>
    <cellStyle name="Input 5 3 3 8" xfId="7347" xr:uid="{C7BA792B-3BE0-4D9B-A08B-451E34596092}"/>
    <cellStyle name="Input 5 3 3 8 2" xfId="24914" xr:uid="{53B9BCFF-D22E-4291-8DF7-ADCF69FDEA3A}"/>
    <cellStyle name="Input 5 3 3 8 3" xfId="32285" xr:uid="{42FEF1D5-DF75-4AB4-8CF5-7A8CB9F1AD2E}"/>
    <cellStyle name="Input 5 3 3 8 4" xfId="40597" xr:uid="{CA2E16CA-BBAE-419A-8ABB-5DA19A17A570}"/>
    <cellStyle name="Input 5 3 3 8 5" xfId="16007" xr:uid="{9BF4A27C-3538-4A4F-AB9E-FD320EE2C81C}"/>
    <cellStyle name="Input 5 3 3 9" xfId="20291" xr:uid="{8A23645B-380C-4BA5-AB71-1BECBFB1F75D}"/>
    <cellStyle name="Input 5 3 4" xfId="2620" xr:uid="{080FD4C5-8BD5-4A9D-AAD8-BCC1C6451463}"/>
    <cellStyle name="Input 5 3 4 10" xfId="28442" xr:uid="{141E0CD7-4959-4E5C-8274-A37F5EC91BD8}"/>
    <cellStyle name="Input 5 3 4 11" xfId="35875" xr:uid="{77F6C950-038D-4B47-AE83-8539146A7F96}"/>
    <cellStyle name="Input 5 3 4 12" xfId="44121" xr:uid="{DC7B8BDE-0B2E-4FB4-B0A3-C2B6FC8BB317}"/>
    <cellStyle name="Input 5 3 4 13" xfId="11385" xr:uid="{916E9103-7FEF-4F00-BA84-1C69EAB533D2}"/>
    <cellStyle name="Input 5 3 4 2" xfId="4525" xr:uid="{E998BB62-5B3C-4E2D-A994-F83B1B3CC567}"/>
    <cellStyle name="Input 5 3 4 2 2" xfId="8839" xr:uid="{E726AD04-4DDF-4D63-A612-C44BDC6FC83D}"/>
    <cellStyle name="Input 5 3 4 2 2 2" xfId="26406" xr:uid="{4F38DBC8-3CBC-4020-A075-36FEFC8BC809}"/>
    <cellStyle name="Input 5 3 4 2 2 3" xfId="33582" xr:uid="{0E098516-F775-44FF-BDEF-DCC86E883326}"/>
    <cellStyle name="Input 5 3 4 2 2 4" xfId="42089" xr:uid="{A79519F9-A26C-405D-A502-C90CFBE529A8}"/>
    <cellStyle name="Input 5 3 4 2 2 5" xfId="17499" xr:uid="{6EEA6C22-E946-4800-8A3B-A1C57ED09B84}"/>
    <cellStyle name="Input 5 3 4 2 3" xfId="22092" xr:uid="{A378475C-89F2-435C-90B7-D2962B134333}"/>
    <cellStyle name="Input 5 3 4 2 4" xfId="29895" xr:uid="{0CAD15AB-53E2-47E9-B042-BA2C6F0DB8CF}"/>
    <cellStyle name="Input 5 3 4 2 5" xfId="37775" xr:uid="{48907336-352E-4B0A-BFAB-94BE5AF05FA2}"/>
    <cellStyle name="Input 5 3 4 2 6" xfId="45570" xr:uid="{189CDB63-D48C-4346-B368-E83AC6D43991}"/>
    <cellStyle name="Input 5 3 4 2 7" xfId="13227" xr:uid="{DB59DBCF-9D58-4583-AA40-AD23AC17A8AA}"/>
    <cellStyle name="Input 5 3 4 3" xfId="5660" xr:uid="{72BD668B-4D54-46FB-B48F-AB95FBEC7070}"/>
    <cellStyle name="Input 5 3 4 3 2" xfId="9720" xr:uid="{F201BA4B-ABEE-4E18-A0F6-776396157421}"/>
    <cellStyle name="Input 5 3 4 3 2 2" xfId="27287" xr:uid="{E6F723CE-5629-4351-AD93-A264765D32B3}"/>
    <cellStyle name="Input 5 3 4 3 2 3" xfId="34463" xr:uid="{9B369550-7DD3-47DE-8F09-7C49043B928B}"/>
    <cellStyle name="Input 5 3 4 3 2 4" xfId="42970" xr:uid="{6E1A445C-11FE-4488-A349-75246777C500}"/>
    <cellStyle name="Input 5 3 4 3 2 5" xfId="18380" xr:uid="{2306FB6B-C19A-4A6F-A230-BCB90494F7E8}"/>
    <cellStyle name="Input 5 3 4 3 3" xfId="23227" xr:uid="{CA28296E-105C-46F7-9830-52FFBE8F12BC}"/>
    <cellStyle name="Input 5 3 4 3 4" xfId="30802" xr:uid="{FCD18033-C167-4B01-A2E9-067757E8ECD1}"/>
    <cellStyle name="Input 5 3 4 3 5" xfId="38910" xr:uid="{C8C417C0-245D-42B6-8C03-A87B14093C24}"/>
    <cellStyle name="Input 5 3 4 3 6" xfId="46475" xr:uid="{E6B52842-A8AD-48E0-83AD-534B0F6AAA74}"/>
    <cellStyle name="Input 5 3 4 3 7" xfId="14330" xr:uid="{1568C3F1-E6E9-4348-9DB3-33CAF5D59CB0}"/>
    <cellStyle name="Input 5 3 4 4" xfId="5342" xr:uid="{C6BDF79F-F57A-4AED-B654-60CAD335AB67}"/>
    <cellStyle name="Input 5 3 4 4 2" xfId="9428" xr:uid="{D93FCDB3-23FE-41FA-B361-93EFC57EBCE3}"/>
    <cellStyle name="Input 5 3 4 4 2 2" xfId="26995" xr:uid="{1E4C838E-CF3D-4A99-A9EB-80335C74A9CE}"/>
    <cellStyle name="Input 5 3 4 4 2 3" xfId="34171" xr:uid="{DABA61FB-58C9-4DFE-9BEE-2AB3240E8C1E}"/>
    <cellStyle name="Input 5 3 4 4 2 4" xfId="42678" xr:uid="{E0AB4AE5-EF13-47AC-85FE-36B5406042DC}"/>
    <cellStyle name="Input 5 3 4 4 2 5" xfId="18088" xr:uid="{8EF9B14D-28A1-4DAE-89F3-8F5D53265DD5}"/>
    <cellStyle name="Input 5 3 4 4 3" xfId="22909" xr:uid="{38058025-BB82-49D5-980C-8B38CDB8DEF2}"/>
    <cellStyle name="Input 5 3 4 4 4" xfId="30484" xr:uid="{52800268-991E-4F10-A502-CC06DA024AEF}"/>
    <cellStyle name="Input 5 3 4 4 5" xfId="38592" xr:uid="{0F85BDCB-781D-44B6-839E-83D269242C7B}"/>
    <cellStyle name="Input 5 3 4 4 6" xfId="46157" xr:uid="{9A68DA55-11FF-47D7-88F0-A6A8C23BE3B9}"/>
    <cellStyle name="Input 5 3 4 4 7" xfId="14012" xr:uid="{4908F34E-2918-4594-9A86-9DCA320528FF}"/>
    <cellStyle name="Input 5 3 4 5" xfId="3687" xr:uid="{3333339C-1AE2-479E-B8A4-5E4CD643E201}"/>
    <cellStyle name="Input 5 3 4 5 2" xfId="8236" xr:uid="{1001A74E-8108-4477-ABC2-6CC395CAAEC6}"/>
    <cellStyle name="Input 5 3 4 5 2 2" xfId="25803" xr:uid="{884C4B4C-008C-4F5C-818E-9A614FB59D81}"/>
    <cellStyle name="Input 5 3 4 5 2 3" xfId="32979" xr:uid="{8E603E7F-02AA-47AA-B2A1-C5845D8A859E}"/>
    <cellStyle name="Input 5 3 4 5 2 4" xfId="41486" xr:uid="{B9981693-6B2F-462B-9027-A177028D3AE2}"/>
    <cellStyle name="Input 5 3 4 5 2 5" xfId="16896" xr:uid="{D90EFB50-C47D-4ED4-9698-BA0CEA64D368}"/>
    <cellStyle name="Input 5 3 4 5 3" xfId="21254" xr:uid="{0B80048D-03FB-4462-BE7B-4FF194F774ED}"/>
    <cellStyle name="Input 5 3 4 5 4" xfId="29272" xr:uid="{FB4BB382-80BD-43DC-85B3-E6179E0CC353}"/>
    <cellStyle name="Input 5 3 4 5 5" xfId="36937" xr:uid="{60656660-5F73-4D38-B41C-7FF60E62D452}"/>
    <cellStyle name="Input 5 3 4 5 6" xfId="44948" xr:uid="{42F2B4E8-9AA9-4C17-9031-CE034A4727C2}"/>
    <cellStyle name="Input 5 3 4 5 7" xfId="12413" xr:uid="{5BAA0C3E-F044-4801-B7D1-05DA7A111FDD}"/>
    <cellStyle name="Input 5 3 4 6" xfId="3865" xr:uid="{B458E473-41A9-4565-B648-CE92EA067CDE}"/>
    <cellStyle name="Input 5 3 4 6 2" xfId="8392" xr:uid="{A9814689-B2C6-4A0F-9ACD-16BB4059BD62}"/>
    <cellStyle name="Input 5 3 4 6 2 2" xfId="25959" xr:uid="{93139D37-3010-4AF0-A5E6-ABCFB0997003}"/>
    <cellStyle name="Input 5 3 4 6 2 3" xfId="33135" xr:uid="{0177BE40-1597-49A2-B34C-E5D855F2055B}"/>
    <cellStyle name="Input 5 3 4 6 2 4" xfId="41642" xr:uid="{F213D472-D89E-4C4F-AF51-B20FDFB1B319}"/>
    <cellStyle name="Input 5 3 4 6 2 5" xfId="17052" xr:uid="{AA89F542-779A-4540-8482-841D128711FF}"/>
    <cellStyle name="Input 5 3 4 6 3" xfId="21432" xr:uid="{DA4E49F4-D029-4AD4-BCFA-31E0FCEF3343}"/>
    <cellStyle name="Input 5 3 4 6 4" xfId="29434" xr:uid="{AB999252-B59E-4BFC-A158-C5763FF957DC}"/>
    <cellStyle name="Input 5 3 4 6 5" xfId="37115" xr:uid="{6E86CBCC-2224-43F4-98DB-3DD9A5B33B63}"/>
    <cellStyle name="Input 5 3 4 6 6" xfId="45109" xr:uid="{07E3D1A1-CFAA-4D10-9E60-F870916FE0A0}"/>
    <cellStyle name="Input 5 3 4 6 7" xfId="12583" xr:uid="{F806594B-4BE1-46D2-9FFA-220F5A75283C}"/>
    <cellStyle name="Input 5 3 4 7" xfId="6249" xr:uid="{5834FB19-E8C3-47FE-91BA-1A526B23A9DA}"/>
    <cellStyle name="Input 5 3 4 7 2" xfId="10289" xr:uid="{065E5215-BCA8-422E-B564-F33EABDF3DF9}"/>
    <cellStyle name="Input 5 3 4 7 2 2" xfId="27856" xr:uid="{07F1C6A2-734E-4D65-8A94-130FCA92C10F}"/>
    <cellStyle name="Input 5 3 4 7 2 3" xfId="35032" xr:uid="{7BE86C83-124A-44D0-BE64-0E8755E5A2A6}"/>
    <cellStyle name="Input 5 3 4 7 2 4" xfId="43539" xr:uid="{263A285C-8692-4A67-9473-D8BFDD4C9748}"/>
    <cellStyle name="Input 5 3 4 7 2 5" xfId="18949" xr:uid="{6D3800F6-EFD9-4BAD-872D-5A7F845E8947}"/>
    <cellStyle name="Input 5 3 4 7 3" xfId="23816" xr:uid="{010F90B2-7081-4DB8-9735-E8BF23E80102}"/>
    <cellStyle name="Input 5 3 4 7 4" xfId="31391" xr:uid="{A3A82142-224B-46A6-BD28-2F80F262DCB6}"/>
    <cellStyle name="Input 5 3 4 7 5" xfId="39499" xr:uid="{3D079654-D475-4EEF-8B2B-1758482829CC}"/>
    <cellStyle name="Input 5 3 4 7 6" xfId="47064" xr:uid="{A53DCA6C-C035-442A-962C-8BF163BE0D19}"/>
    <cellStyle name="Input 5 3 4 7 7" xfId="14919" xr:uid="{99E0BD1D-05AD-44BC-AAF7-F8F91DD56BB1}"/>
    <cellStyle name="Input 5 3 4 8" xfId="7242" xr:uid="{ACA4EBDA-C6AB-418E-9B7A-D6157E4E7A32}"/>
    <cellStyle name="Input 5 3 4 8 2" xfId="24809" xr:uid="{4C9CF089-2F08-4996-9240-4B2EB7AB0B41}"/>
    <cellStyle name="Input 5 3 4 8 3" xfId="32181" xr:uid="{21AF872B-3F54-4275-9839-91241AA6E81B}"/>
    <cellStyle name="Input 5 3 4 8 4" xfId="40492" xr:uid="{A00A44AD-51EE-4108-9622-C15C921FEA58}"/>
    <cellStyle name="Input 5 3 4 8 5" xfId="15902" xr:uid="{BE1C8F3C-D894-4A02-9BAE-27F851892BC2}"/>
    <cellStyle name="Input 5 3 4 9" xfId="20186" xr:uid="{B6F64570-0846-48D2-9CFB-5059C2EEBA76}"/>
    <cellStyle name="Input 5 3 5" xfId="4274" xr:uid="{036E5BAA-3300-4480-8BE5-3F0F8619355F}"/>
    <cellStyle name="Input 5 3 5 2" xfId="8684" xr:uid="{58C6FDF1-4405-47A1-B5CD-AC50FDB74DE3}"/>
    <cellStyle name="Input 5 3 5 2 2" xfId="26251" xr:uid="{E6C6BC76-7367-4D02-A238-5E3F5648D368}"/>
    <cellStyle name="Input 5 3 5 2 3" xfId="33427" xr:uid="{03BCAE2E-0F9C-44E4-9190-7CFDF134F8D5}"/>
    <cellStyle name="Input 5 3 5 2 4" xfId="41934" xr:uid="{F13C2243-5E0D-4AD9-AFBD-A2B0CFA31AD3}"/>
    <cellStyle name="Input 5 3 5 2 5" xfId="17344" xr:uid="{FD41AB7E-A99A-4259-BC3D-12E9977E99A2}"/>
    <cellStyle name="Input 5 3 5 3" xfId="21841" xr:uid="{3CD14D41-08C1-4DCC-9751-52CFBA118E97}"/>
    <cellStyle name="Input 5 3 5 4" xfId="29748" xr:uid="{BDE65750-6AF4-4D1E-8F66-FD44A291BDA1}"/>
    <cellStyle name="Input 5 3 5 5" xfId="37524" xr:uid="{1B336610-D90B-4D8C-A06D-1676E1598E70}"/>
    <cellStyle name="Input 5 3 5 6" xfId="45423" xr:uid="{8E14542F-C139-4C79-9DCD-287AEA858B97}"/>
    <cellStyle name="Input 5 3 5 7" xfId="12984" xr:uid="{155AB9D3-26CE-4AE3-9947-3D4C2CD71B75}"/>
    <cellStyle name="Input 5 3 6" xfId="3421" xr:uid="{0537AE05-7B75-4971-B7E2-813E2693FF08}"/>
    <cellStyle name="Input 5 3 6 2" xfId="8023" xr:uid="{B1FF1858-C745-4BE3-85C1-52B5EA9896E2}"/>
    <cellStyle name="Input 5 3 6 2 2" xfId="25590" xr:uid="{8D802101-64D9-40A3-A5FE-3B273B90A221}"/>
    <cellStyle name="Input 5 3 6 2 3" xfId="32766" xr:uid="{FBF43165-74C8-4D41-8E60-7879A9E4F601}"/>
    <cellStyle name="Input 5 3 6 2 4" xfId="41273" xr:uid="{8D2F697A-713D-4F62-9A8F-FF5A14E53860}"/>
    <cellStyle name="Input 5 3 6 2 5" xfId="16683" xr:uid="{B8EC9C51-88DE-496B-AD25-BA72986F4555}"/>
    <cellStyle name="Input 5 3 6 3" xfId="20988" xr:uid="{68EFC7CF-C436-4CE2-A68D-29C602741F35}"/>
    <cellStyle name="Input 5 3 6 4" xfId="29015" xr:uid="{03FD924F-23CD-45B2-AB15-2A44C5FA5650}"/>
    <cellStyle name="Input 5 3 6 5" xfId="36671" xr:uid="{9F75A1D3-1B45-4AFB-AEE4-C0E64F030986}"/>
    <cellStyle name="Input 5 3 6 6" xfId="44692" xr:uid="{8167CA2A-488E-4921-923D-B67BC934B683}"/>
    <cellStyle name="Input 5 3 6 7" xfId="12155" xr:uid="{140579EB-2C1C-4F57-9AF0-2ADDCB53C909}"/>
    <cellStyle name="Input 5 3 7" xfId="3310" xr:uid="{AD0DAFEE-7C07-4F18-8E8E-B4D2DB82129C}"/>
    <cellStyle name="Input 5 3 7 2" xfId="7919" xr:uid="{B2F0AA84-8BED-4CCD-8A9B-971DEFE383B3}"/>
    <cellStyle name="Input 5 3 7 2 2" xfId="25486" xr:uid="{E6445740-715B-4D69-AF96-255C003B08E1}"/>
    <cellStyle name="Input 5 3 7 2 3" xfId="32662" xr:uid="{E837B517-95A6-45A7-93D2-E560542C140C}"/>
    <cellStyle name="Input 5 3 7 2 4" xfId="41169" xr:uid="{8F35DD9F-A84C-41C9-8784-A1DE48791DB9}"/>
    <cellStyle name="Input 5 3 7 2 5" xfId="16579" xr:uid="{A83E34B3-95DF-40F5-A35B-D8872A21DF90}"/>
    <cellStyle name="Input 5 3 7 3" xfId="20877" xr:uid="{BA316011-C2D5-4E40-B0AE-F4DC182FA10E}"/>
    <cellStyle name="Input 5 3 7 4" xfId="28904" xr:uid="{CBD06FE5-3FE4-4B43-A94B-6A52C41E2791}"/>
    <cellStyle name="Input 5 3 7 5" xfId="36560" xr:uid="{9F05552D-51E8-4588-8DBE-BF25559AB008}"/>
    <cellStyle name="Input 5 3 7 6" xfId="44581" xr:uid="{8B7C3EF3-13ED-4BBB-B581-A11B4C2BD4A3}"/>
    <cellStyle name="Input 5 3 7 7" xfId="12044" xr:uid="{9340E143-5D9C-4B5C-8FB8-C56E2FC08E49}"/>
    <cellStyle name="Input 5 3 8" xfId="3475" xr:uid="{AD28E5C0-6724-4094-8738-E13B3BCE9713}"/>
    <cellStyle name="Input 5 3 8 2" xfId="8064" xr:uid="{69DB0244-6E32-4924-B4A0-D45DC15E30B0}"/>
    <cellStyle name="Input 5 3 8 2 2" xfId="25631" xr:uid="{6C81AE1F-828B-4BF4-BF53-A038FDB8978C}"/>
    <cellStyle name="Input 5 3 8 2 3" xfId="32807" xr:uid="{612BB866-BEDF-4472-9061-CBFA0D51D82D}"/>
    <cellStyle name="Input 5 3 8 2 4" xfId="41314" xr:uid="{E016941B-F405-463A-958D-B8DDD75EDD8C}"/>
    <cellStyle name="Input 5 3 8 2 5" xfId="16724" xr:uid="{1DFDA655-EEA6-4858-8850-1943AF2A6B1D}"/>
    <cellStyle name="Input 5 3 8 3" xfId="21042" xr:uid="{693BA0C6-301B-4409-BD7A-7849BD14ED7D}"/>
    <cellStyle name="Input 5 3 8 4" xfId="29066" xr:uid="{4AC8E1CE-38CB-4F24-B349-6377A1EB7D21}"/>
    <cellStyle name="Input 5 3 8 5" xfId="36725" xr:uid="{F7C2E74E-814D-430F-B2AC-052E2771031B}"/>
    <cellStyle name="Input 5 3 8 6" xfId="44742" xr:uid="{E88277D8-4A3B-4A08-AEB1-1677BDE1156B}"/>
    <cellStyle name="Input 5 3 8 7" xfId="12206" xr:uid="{81F43713-3ED1-426B-B371-E5638906F496}"/>
    <cellStyle name="Input 5 3 9" xfId="5326" xr:uid="{1E2D885D-0869-41F7-AA21-94D3C1C057EE}"/>
    <cellStyle name="Input 5 3 9 2" xfId="9412" xr:uid="{34DCBBD8-2FC5-4CA1-86FB-808270411558}"/>
    <cellStyle name="Input 5 3 9 2 2" xfId="26979" xr:uid="{A734727C-795F-48DC-993E-5A170B788C6A}"/>
    <cellStyle name="Input 5 3 9 2 3" xfId="34155" xr:uid="{AC46F749-436E-44E3-88D7-D2E268B1F7D6}"/>
    <cellStyle name="Input 5 3 9 2 4" xfId="42662" xr:uid="{5ED637FF-8C76-4D9A-96C5-B6E7DAF925B8}"/>
    <cellStyle name="Input 5 3 9 2 5" xfId="18072" xr:uid="{B2A1E25C-1644-4284-B1BF-34EFFB85823F}"/>
    <cellStyle name="Input 5 3 9 3" xfId="22893" xr:uid="{17069F12-D23B-429B-8CB2-C6AE447197FB}"/>
    <cellStyle name="Input 5 3 9 4" xfId="30468" xr:uid="{F0BDC0B8-7CE8-4C90-B067-3EBC2961DC2C}"/>
    <cellStyle name="Input 5 3 9 5" xfId="38576" xr:uid="{025EE4EB-90DD-48DB-B3BC-82B3FEF28CB7}"/>
    <cellStyle name="Input 5 3 9 6" xfId="46141" xr:uid="{26E5119B-C57A-42B7-A3A9-AB9B114282F6}"/>
    <cellStyle name="Input 5 3 9 7" xfId="13996" xr:uid="{55230561-56FD-4743-8D03-94BB6DE7DCA9}"/>
    <cellStyle name="Input 5 4" xfId="2496" xr:uid="{5DAD1513-1953-4B9D-A45C-2325F5A1EFEC}"/>
    <cellStyle name="Input 5 4 10" xfId="3859" xr:uid="{37B234AB-9301-45A9-827B-8780DD8DFF04}"/>
    <cellStyle name="Input 5 4 10 2" xfId="8386" xr:uid="{1CBC2948-0097-4C05-9C29-94DE3FA3736B}"/>
    <cellStyle name="Input 5 4 10 2 2" xfId="25953" xr:uid="{F747ED77-D4E7-48B9-8373-2D7D3993D3B8}"/>
    <cellStyle name="Input 5 4 10 2 3" xfId="33129" xr:uid="{CFFA0CC6-8962-4EEF-8ECC-2C12D636326E}"/>
    <cellStyle name="Input 5 4 10 2 4" xfId="41636" xr:uid="{D85C2F2A-EE6A-40DE-B066-37D809900E99}"/>
    <cellStyle name="Input 5 4 10 2 5" xfId="17046" xr:uid="{7DBAF25C-E277-47F8-8670-55DCCD356B58}"/>
    <cellStyle name="Input 5 4 10 3" xfId="21426" xr:uid="{C9BE7039-3B21-4360-8CCE-27B1E76B3407}"/>
    <cellStyle name="Input 5 4 10 4" xfId="29428" xr:uid="{342B18E4-3F5C-45B6-AA6E-15BD24384AC5}"/>
    <cellStyle name="Input 5 4 10 5" xfId="37109" xr:uid="{7A88F3C7-3563-48E2-B283-98114AC9B0A0}"/>
    <cellStyle name="Input 5 4 10 6" xfId="45103" xr:uid="{6E363458-3E1D-4F17-A407-A25D52F9B56C}"/>
    <cellStyle name="Input 5 4 10 7" xfId="12577" xr:uid="{9D330F47-BEA5-4779-8D9E-EF8B90404D61}"/>
    <cellStyle name="Input 5 4 11" xfId="7118" xr:uid="{5E8B950F-D798-42AD-84AD-9AE415EEE595}"/>
    <cellStyle name="Input 5 4 11 2" xfId="24685" xr:uid="{4E4B66D2-F647-4636-83BC-77342A638970}"/>
    <cellStyle name="Input 5 4 11 3" xfId="32102" xr:uid="{AD378991-0D99-4403-B3B2-FF66B19285C4}"/>
    <cellStyle name="Input 5 4 11 4" xfId="40368" xr:uid="{18A8ECF7-E598-4D9B-8F41-3C7F63D4FB62}"/>
    <cellStyle name="Input 5 4 11 5" xfId="15778" xr:uid="{08C084E8-3D34-4EF0-9BB5-5202FAEFB474}"/>
    <cellStyle name="Input 5 4 12" xfId="20062" xr:uid="{17D57353-3399-4C10-BCE1-48E58D234B9F}"/>
    <cellStyle name="Input 5 4 13" xfId="11266" xr:uid="{3C819E1C-8A09-43F4-A2A2-F07B3DFDB692}"/>
    <cellStyle name="Input 5 4 2" xfId="3059" xr:uid="{6E61DE84-261D-4B0D-929F-785054012A37}"/>
    <cellStyle name="Input 5 4 2 10" xfId="28704" xr:uid="{B03839DF-EBAE-4E3C-988A-08F36F58A480}"/>
    <cellStyle name="Input 5 4 2 11" xfId="36308" xr:uid="{A6EF3735-0B51-4EE3-B15D-19172BC0A7FA}"/>
    <cellStyle name="Input 5 4 2 12" xfId="44381" xr:uid="{BD8E6CB3-A665-41C9-9025-7E8BFB62DCE1}"/>
    <cellStyle name="Input 5 4 2 13" xfId="11794" xr:uid="{0FF60693-5F07-4A46-9D3D-84FC50A45855}"/>
    <cellStyle name="Input 5 4 2 2" xfId="4964" xr:uid="{181EDD53-9550-4609-B5D1-93094F64EDC1}"/>
    <cellStyle name="Input 5 4 2 2 2" xfId="9131" xr:uid="{C9E21759-6C81-4EF1-AD9C-5720838F9EC9}"/>
    <cellStyle name="Input 5 4 2 2 2 2" xfId="26698" xr:uid="{F757732A-529D-40A7-B0B6-D135912968C5}"/>
    <cellStyle name="Input 5 4 2 2 2 3" xfId="33874" xr:uid="{901D63AB-1083-4B34-BD96-831183040CB0}"/>
    <cellStyle name="Input 5 4 2 2 2 4" xfId="42381" xr:uid="{B624A2AF-62EF-4B91-B8F0-9E69DC9334CE}"/>
    <cellStyle name="Input 5 4 2 2 2 5" xfId="17791" xr:uid="{54A00111-7F66-47C2-8E03-DE2AB6198E69}"/>
    <cellStyle name="Input 5 4 2 2 3" xfId="22531" xr:uid="{D544D5E6-F96F-446F-9560-C2CCADD45D06}"/>
    <cellStyle name="Input 5 4 2 2 4" xfId="30157" xr:uid="{8DD0237F-B480-4879-892A-9D925B93CCAC}"/>
    <cellStyle name="Input 5 4 2 2 5" xfId="38214" xr:uid="{E984475A-3F0C-4B8E-828C-3604C361D3BA}"/>
    <cellStyle name="Input 5 4 2 2 6" xfId="45830" xr:uid="{368350B2-DAFF-48BB-B024-74A7BCDA8B94}"/>
    <cellStyle name="Input 5 4 2 2 7" xfId="13636" xr:uid="{45C7A455-E1E1-4EE0-8200-31F230F8C97B}"/>
    <cellStyle name="Input 5 4 2 3" xfId="5550" xr:uid="{66CABC9D-4E72-4448-9B12-BA2FB37635F1}"/>
    <cellStyle name="Input 5 4 2 3 2" xfId="9616" xr:uid="{D55042F3-2A8C-4989-9117-6154F5D3B33B}"/>
    <cellStyle name="Input 5 4 2 3 2 2" xfId="27183" xr:uid="{09CD88C6-FBA9-475F-98BB-61D227167226}"/>
    <cellStyle name="Input 5 4 2 3 2 3" xfId="34359" xr:uid="{978489F5-B650-45FC-A9EF-56EED50E5A4B}"/>
    <cellStyle name="Input 5 4 2 3 2 4" xfId="42866" xr:uid="{DB3B19AD-5C93-46EF-B83B-1A550EEF7E7B}"/>
    <cellStyle name="Input 5 4 2 3 2 5" xfId="18276" xr:uid="{7F50EF06-75AE-4479-80A4-C7E4442440BD}"/>
    <cellStyle name="Input 5 4 2 3 3" xfId="23117" xr:uid="{2180479C-5A36-4AF6-AF6E-AA03CE4A23EA}"/>
    <cellStyle name="Input 5 4 2 3 4" xfId="30692" xr:uid="{6662530D-BFDA-46B5-A374-BA3579E1DCAE}"/>
    <cellStyle name="Input 5 4 2 3 5" xfId="38800" xr:uid="{5B30E95A-6102-4D04-A2FC-278D6B3E2A18}"/>
    <cellStyle name="Input 5 4 2 3 6" xfId="46365" xr:uid="{6476172D-59CA-4487-820E-7EBBD3D9951C}"/>
    <cellStyle name="Input 5 4 2 3 7" xfId="14220" xr:uid="{7D26B6CC-CBDF-4087-BB23-B5B9892CEAFE}"/>
    <cellStyle name="Input 5 4 2 4" xfId="5937" xr:uid="{1CD2E836-B8F0-44C6-953A-A6C5854318B5}"/>
    <cellStyle name="Input 5 4 2 4 2" xfId="9987" xr:uid="{9BD24B3C-604F-438F-B9E3-BEC254B76EE7}"/>
    <cellStyle name="Input 5 4 2 4 2 2" xfId="27554" xr:uid="{8B0E260A-749D-413D-9B54-5FBF623F7C39}"/>
    <cellStyle name="Input 5 4 2 4 2 3" xfId="34730" xr:uid="{8F36B32A-601F-4BF7-A9FD-8A8728FAB4A0}"/>
    <cellStyle name="Input 5 4 2 4 2 4" xfId="43237" xr:uid="{6680A418-E911-4BE4-AFE2-73587B1D4B6B}"/>
    <cellStyle name="Input 5 4 2 4 2 5" xfId="18647" xr:uid="{4BAE3072-D9E8-46B2-A80A-49B5080FAE9D}"/>
    <cellStyle name="Input 5 4 2 4 3" xfId="23504" xr:uid="{EB8E792C-F495-4B4F-9B3B-1B01BA8848AD}"/>
    <cellStyle name="Input 5 4 2 4 4" xfId="31079" xr:uid="{69AE7830-ED71-4889-A382-850B5A481FD2}"/>
    <cellStyle name="Input 5 4 2 4 5" xfId="39187" xr:uid="{0803F3B6-745D-4532-A765-42FECE7CA383}"/>
    <cellStyle name="Input 5 4 2 4 6" xfId="46752" xr:uid="{98CA9E50-E750-427E-B554-DA4A9DA48447}"/>
    <cellStyle name="Input 5 4 2 4 7" xfId="14607" xr:uid="{885D6322-78B1-4963-BB3E-383C99AFD3ED}"/>
    <cellStyle name="Input 5 4 2 5" xfId="6296" xr:uid="{6BAF6C72-F424-432F-A6C7-196FFBF5702D}"/>
    <cellStyle name="Input 5 4 2 5 2" xfId="10335" xr:uid="{4DEB3A32-0857-4CB5-B871-045E8AE341AE}"/>
    <cellStyle name="Input 5 4 2 5 2 2" xfId="27902" xr:uid="{32C76A6B-4305-42A2-BF43-B5630336227B}"/>
    <cellStyle name="Input 5 4 2 5 2 3" xfId="35078" xr:uid="{2C7AA7D6-A136-4A13-9060-43F8E37E4A56}"/>
    <cellStyle name="Input 5 4 2 5 2 4" xfId="43585" xr:uid="{C2E22A83-B1F2-4E33-824F-4534DB8C82F0}"/>
    <cellStyle name="Input 5 4 2 5 2 5" xfId="18995" xr:uid="{1C2CCB63-4026-4FE6-9D2A-6AD2CD0EB55E}"/>
    <cellStyle name="Input 5 4 2 5 3" xfId="23863" xr:uid="{1DB0428B-D37B-4639-8C13-B553FDE1AECD}"/>
    <cellStyle name="Input 5 4 2 5 4" xfId="31438" xr:uid="{525101CD-74D8-4839-924A-256FF7521243}"/>
    <cellStyle name="Input 5 4 2 5 5" xfId="39546" xr:uid="{B4379756-DFC9-4214-80F8-A81BA545A615}"/>
    <cellStyle name="Input 5 4 2 5 6" xfId="47111" xr:uid="{4AB957C3-7A3D-488F-8B57-692356942E52}"/>
    <cellStyle name="Input 5 4 2 5 7" xfId="14966" xr:uid="{D7DC98C6-B2F6-4236-B6A6-ABCB6BF9D466}"/>
    <cellStyle name="Input 5 4 2 6" xfId="6630" xr:uid="{E4B72AD1-0D85-4BBE-891C-10D429ACA2B3}"/>
    <cellStyle name="Input 5 4 2 6 2" xfId="10654" xr:uid="{D8F7D1C6-BAC4-43AA-8E34-A02838064AA8}"/>
    <cellStyle name="Input 5 4 2 6 2 2" xfId="28221" xr:uid="{84A3DE8C-4D05-46D1-81C2-353FFF5D8DD5}"/>
    <cellStyle name="Input 5 4 2 6 2 3" xfId="35397" xr:uid="{9C01A438-2B4E-4539-8856-5C237D52AB71}"/>
    <cellStyle name="Input 5 4 2 6 2 4" xfId="43904" xr:uid="{0915F3B9-CB29-46F9-87FD-62177721C780}"/>
    <cellStyle name="Input 5 4 2 6 2 5" xfId="19314" xr:uid="{F8D7BB4E-19AB-4566-9E9E-0802DD1BF3D9}"/>
    <cellStyle name="Input 5 4 2 6 3" xfId="24197" xr:uid="{F4A2FB27-BECA-4FAF-8D64-139A21CDEB35}"/>
    <cellStyle name="Input 5 4 2 6 4" xfId="31772" xr:uid="{4742F128-89BE-49D2-BA9A-09CFA5299A6A}"/>
    <cellStyle name="Input 5 4 2 6 5" xfId="39880" xr:uid="{C9AEBC5C-8B52-4EA9-87AE-BC0F005E8E74}"/>
    <cellStyle name="Input 5 4 2 6 6" xfId="47445" xr:uid="{B85DE906-E889-4806-A72A-8CC12F3CA56B}"/>
    <cellStyle name="Input 5 4 2 6 7" xfId="15300" xr:uid="{59FF872F-94EF-4F7B-A6DE-16C12B725B42}"/>
    <cellStyle name="Input 5 4 2 7" xfId="6796" xr:uid="{FA1B7267-B777-4C6A-B754-6FCF7C10A559}"/>
    <cellStyle name="Input 5 4 2 7 2" xfId="10782" xr:uid="{8FA3086A-F83F-47A8-A2E5-7A1853C8319D}"/>
    <cellStyle name="Input 5 4 2 7 2 2" xfId="28349" xr:uid="{F0DF4211-002B-47D3-9153-72CCB4867FBC}"/>
    <cellStyle name="Input 5 4 2 7 2 3" xfId="35525" xr:uid="{4BE6910B-2B7B-4DA7-9ECB-E964211FC6E5}"/>
    <cellStyle name="Input 5 4 2 7 2 4" xfId="44032" xr:uid="{92014C94-C3CF-4AA5-844B-71C68FD816C2}"/>
    <cellStyle name="Input 5 4 2 7 2 5" xfId="19442" xr:uid="{7DE6FE8A-FBCE-4208-BCF0-B48FFCACD722}"/>
    <cellStyle name="Input 5 4 2 7 3" xfId="24363" xr:uid="{DDD5057B-210B-4D9B-A1A8-2EC2ED59386B}"/>
    <cellStyle name="Input 5 4 2 7 4" xfId="31938" xr:uid="{7689DE4F-2330-4164-8325-B1AF75BEFE2C}"/>
    <cellStyle name="Input 5 4 2 7 5" xfId="40046" xr:uid="{0FACA29B-2C0F-485D-A8E7-177166ACD3DA}"/>
    <cellStyle name="Input 5 4 2 7 6" xfId="47611" xr:uid="{303672F3-4D3E-4D9E-8917-01C50457EB51}"/>
    <cellStyle name="Input 5 4 2 7 7" xfId="15466" xr:uid="{56F96C16-86D0-41BF-84DE-BF60FB2E27E0}"/>
    <cellStyle name="Input 5 4 2 8" xfId="7681" xr:uid="{E3094A98-A852-499C-ADCB-4DE603F7311B}"/>
    <cellStyle name="Input 5 4 2 8 2" xfId="25248" xr:uid="{CF1C5103-1F34-4C7F-9FFD-14F09864449B}"/>
    <cellStyle name="Input 5 4 2 8 3" xfId="32473" xr:uid="{71B6DAD5-C35E-4C51-8D37-76103B5A2A01}"/>
    <cellStyle name="Input 5 4 2 8 4" xfId="40931" xr:uid="{9FF67C36-F393-4EE7-A5B4-FBAC9834BB1E}"/>
    <cellStyle name="Input 5 4 2 8 5" xfId="16341" xr:uid="{4F9C17F8-A33C-450B-ACC7-6CD7151F7D58}"/>
    <cellStyle name="Input 5 4 2 9" xfId="20625" xr:uid="{B00A0B67-6DA8-45E1-B4A7-B518F552A9A8}"/>
    <cellStyle name="Input 5 4 3" xfId="2636" xr:uid="{0F8408AD-7020-4CB5-88DD-F8B2DA0DB676}"/>
    <cellStyle name="Input 5 4 3 10" xfId="28458" xr:uid="{AF49A85A-54AE-4A70-919F-6F8B324DD8AA}"/>
    <cellStyle name="Input 5 4 3 11" xfId="35891" xr:uid="{D05CCAC1-3271-4818-9C64-069E08746D87}"/>
    <cellStyle name="Input 5 4 3 12" xfId="44137" xr:uid="{185C2CE9-2EBF-4AB1-8AAB-BDFE88A839E9}"/>
    <cellStyle name="Input 5 4 3 13" xfId="11401" xr:uid="{F8ECFB37-E3E2-46E5-BE2F-1F65A8A64B52}"/>
    <cellStyle name="Input 5 4 3 2" xfId="4541" xr:uid="{84C0C277-24D4-48C8-BAA2-3BADAD08A271}"/>
    <cellStyle name="Input 5 4 3 2 2" xfId="8855" xr:uid="{B14D13F7-1EF6-4F91-9168-B4640F3C03C6}"/>
    <cellStyle name="Input 5 4 3 2 2 2" xfId="26422" xr:uid="{DEC4896D-5A9B-4E2C-81A9-41823B1FED5F}"/>
    <cellStyle name="Input 5 4 3 2 2 3" xfId="33598" xr:uid="{EA31A972-5A02-4F4A-A719-2FCF7A5A0EC5}"/>
    <cellStyle name="Input 5 4 3 2 2 4" xfId="42105" xr:uid="{51DE9E74-E099-4F36-A6B9-A3D57A0D62EF}"/>
    <cellStyle name="Input 5 4 3 2 2 5" xfId="17515" xr:uid="{CA7F63E4-24B2-4E4C-862E-893D55100BB2}"/>
    <cellStyle name="Input 5 4 3 2 3" xfId="22108" xr:uid="{0BCCA5AD-00F7-4EC9-B159-3A8B9C0FED5B}"/>
    <cellStyle name="Input 5 4 3 2 4" xfId="29911" xr:uid="{63F6B322-254D-4CF9-A99F-4D2D36E83135}"/>
    <cellStyle name="Input 5 4 3 2 5" xfId="37791" xr:uid="{566C4339-8874-43F0-A1DD-55F3261D2CF3}"/>
    <cellStyle name="Input 5 4 3 2 6" xfId="45586" xr:uid="{477454BB-453B-475C-B852-28CD02075609}"/>
    <cellStyle name="Input 5 4 3 2 7" xfId="13243" xr:uid="{1A04A1B7-6C5B-48BD-B5DD-4DBD8AA7E2CD}"/>
    <cellStyle name="Input 5 4 3 3" xfId="5505" xr:uid="{A0E9F795-8004-4B34-A5EA-DAF554301A97}"/>
    <cellStyle name="Input 5 4 3 3 2" xfId="9578" xr:uid="{39AB5E0F-BA31-4C68-8D52-A755B20703DC}"/>
    <cellStyle name="Input 5 4 3 3 2 2" xfId="27145" xr:uid="{146DA818-83A6-4B0C-9661-4E71459AFE4F}"/>
    <cellStyle name="Input 5 4 3 3 2 3" xfId="34321" xr:uid="{AD536094-83AB-4B83-9C81-98D2893C1354}"/>
    <cellStyle name="Input 5 4 3 3 2 4" xfId="42828" xr:uid="{EFC7C18B-28AD-4D3D-843D-E20041E68ECF}"/>
    <cellStyle name="Input 5 4 3 3 2 5" xfId="18238" xr:uid="{8ABBEE44-0A61-4BE6-B626-F646060024D1}"/>
    <cellStyle name="Input 5 4 3 3 3" xfId="23072" xr:uid="{36BCF791-74FD-4176-92B7-69E054F0EE88}"/>
    <cellStyle name="Input 5 4 3 3 4" xfId="30647" xr:uid="{495FAE7E-2947-4AD8-B297-FD635EB97F2C}"/>
    <cellStyle name="Input 5 4 3 3 5" xfId="38755" xr:uid="{6D2F62F2-F511-4F93-A803-90BD47A5AD29}"/>
    <cellStyle name="Input 5 4 3 3 6" xfId="46320" xr:uid="{43EC1A05-E37D-495D-8C5D-508063DA59DC}"/>
    <cellStyle name="Input 5 4 3 3 7" xfId="14175" xr:uid="{5BE5F8DC-F0DB-44E8-8A9D-28B495414F1C}"/>
    <cellStyle name="Input 5 4 3 4" xfId="4081" xr:uid="{0DED704B-54A8-439A-A824-091553E209C6}"/>
    <cellStyle name="Input 5 4 3 4 2" xfId="8549" xr:uid="{D11DD7F1-BEC0-4064-9056-9A46604C4102}"/>
    <cellStyle name="Input 5 4 3 4 2 2" xfId="26116" xr:uid="{A6612C54-AFBF-4673-A683-4C22B760159D}"/>
    <cellStyle name="Input 5 4 3 4 2 3" xfId="33292" xr:uid="{6477EF1D-A4E6-44E9-8BE2-DC6BC8308A58}"/>
    <cellStyle name="Input 5 4 3 4 2 4" xfId="41799" xr:uid="{9E7B3DDC-D3EF-4F10-999E-14057D196F57}"/>
    <cellStyle name="Input 5 4 3 4 2 5" xfId="17209" xr:uid="{A2124D97-C78B-40A9-BDE9-2EE369530F00}"/>
    <cellStyle name="Input 5 4 3 4 3" xfId="21648" xr:uid="{AA69570F-63A2-49ED-9CEF-9FDFC16DADC6}"/>
    <cellStyle name="Input 5 4 3 4 4" xfId="29608" xr:uid="{BD724A46-1A93-4DC1-A526-E52C5B2853D7}"/>
    <cellStyle name="Input 5 4 3 4 5" xfId="37331" xr:uid="{AC0511D4-BB53-4A2D-B9F8-3C05CF018B3E}"/>
    <cellStyle name="Input 5 4 3 4 6" xfId="45283" xr:uid="{5A88F368-C3B2-4CA3-8675-DD73D30CCF63}"/>
    <cellStyle name="Input 5 4 3 4 7" xfId="12799" xr:uid="{D244EFA2-16A2-47EC-B8C7-295879E5C586}"/>
    <cellStyle name="Input 5 4 3 5" xfId="3549" xr:uid="{39A97D8D-78FC-4D82-90B1-F6F64AFA4E64}"/>
    <cellStyle name="Input 5 4 3 5 2" xfId="8120" xr:uid="{8122F5C2-4866-4830-A93B-10745513CBE6}"/>
    <cellStyle name="Input 5 4 3 5 2 2" xfId="25687" xr:uid="{1D2BDE6A-ABC3-443E-A0B4-54461F11B0FC}"/>
    <cellStyle name="Input 5 4 3 5 2 3" xfId="32863" xr:uid="{876FCA28-85F4-4BD3-8614-FAE7596D8E1E}"/>
    <cellStyle name="Input 5 4 3 5 2 4" xfId="41370" xr:uid="{9205B9DB-38B0-498F-8658-3F635DF0F8A6}"/>
    <cellStyle name="Input 5 4 3 5 2 5" xfId="16780" xr:uid="{CC8E74F8-8869-487E-8E88-AFC1F3C3CDC8}"/>
    <cellStyle name="Input 5 4 3 5 3" xfId="21116" xr:uid="{352BB4CE-0EE1-48BF-982D-2C72A6723EC1}"/>
    <cellStyle name="Input 5 4 3 5 4" xfId="29134" xr:uid="{98EC3DF8-CF63-488A-B523-59F97E9D4D00}"/>
    <cellStyle name="Input 5 4 3 5 5" xfId="36799" xr:uid="{456D6F8C-1B3A-43B9-A6B4-9E47EF3C00A5}"/>
    <cellStyle name="Input 5 4 3 5 6" xfId="44810" xr:uid="{58230D37-708B-4BCF-A841-E9F839C9B8C6}"/>
    <cellStyle name="Input 5 4 3 5 7" xfId="12275" xr:uid="{5EDF73C7-4AD5-48C2-8BCE-836A4E4368A6}"/>
    <cellStyle name="Input 5 4 3 6" xfId="3232" xr:uid="{A9987C64-D579-4D84-94CC-90FCEB290520}"/>
    <cellStyle name="Input 5 4 3 6 2" xfId="7853" xr:uid="{C5707299-3D3A-420A-82EF-045A1F046187}"/>
    <cellStyle name="Input 5 4 3 6 2 2" xfId="25420" xr:uid="{D0096CFD-7EF0-4E24-956E-E256AA281020}"/>
    <cellStyle name="Input 5 4 3 6 2 3" xfId="32596" xr:uid="{52351C09-11B1-4733-AC36-6718D887B373}"/>
    <cellStyle name="Input 5 4 3 6 2 4" xfId="41103" xr:uid="{41C52203-7873-4660-BCC4-E2FB5817DE22}"/>
    <cellStyle name="Input 5 4 3 6 2 5" xfId="16513" xr:uid="{CD196A28-B50F-4A41-827D-AD856E845E19}"/>
    <cellStyle name="Input 5 4 3 6 3" xfId="20799" xr:uid="{3E86A0E2-509A-4D25-95A2-1B5EC5820754}"/>
    <cellStyle name="Input 5 4 3 6 4" xfId="28827" xr:uid="{B5A1F0DF-10EE-4FD3-B1C6-E105DEAFA463}"/>
    <cellStyle name="Input 5 4 3 6 5" xfId="36482" xr:uid="{72D392C4-A91C-4DD7-B345-2F049B0637B2}"/>
    <cellStyle name="Input 5 4 3 6 6" xfId="44504" xr:uid="{AB68C5C5-81DE-44F4-9546-21836950664D}"/>
    <cellStyle name="Input 5 4 3 6 7" xfId="11966" xr:uid="{3C06C8DE-D7AE-4DF8-B91A-93B8D063AD60}"/>
    <cellStyle name="Input 5 4 3 7" xfId="5536" xr:uid="{BD38A753-069A-490E-AFE5-1259DF68B73A}"/>
    <cellStyle name="Input 5 4 3 7 2" xfId="9604" xr:uid="{84A86517-7822-4599-AA72-4AC9E2D0EAE4}"/>
    <cellStyle name="Input 5 4 3 7 2 2" xfId="27171" xr:uid="{8787A0E0-3064-4DE7-BC45-206E40188BF6}"/>
    <cellStyle name="Input 5 4 3 7 2 3" xfId="34347" xr:uid="{02AE777D-52FF-465F-9922-A299A4978834}"/>
    <cellStyle name="Input 5 4 3 7 2 4" xfId="42854" xr:uid="{82088C8B-F19B-488A-89DE-1B18C38B2468}"/>
    <cellStyle name="Input 5 4 3 7 2 5" xfId="18264" xr:uid="{DDEF83E3-76BF-4B27-ADA6-681BDB916E45}"/>
    <cellStyle name="Input 5 4 3 7 3" xfId="23103" xr:uid="{19FBF014-05B5-46B7-ABD9-1DBFAF3A9460}"/>
    <cellStyle name="Input 5 4 3 7 4" xfId="30678" xr:uid="{894C05A5-952B-4D72-A845-9BD5580F18C5}"/>
    <cellStyle name="Input 5 4 3 7 5" xfId="38786" xr:uid="{F32EE6DF-46AF-479C-BA86-9BA04E5306E4}"/>
    <cellStyle name="Input 5 4 3 7 6" xfId="46351" xr:uid="{C983743B-6457-45CD-BA02-FD6ECACA789C}"/>
    <cellStyle name="Input 5 4 3 7 7" xfId="14206" xr:uid="{DAE861AD-8BC0-4F20-9C67-507DC99C6C43}"/>
    <cellStyle name="Input 5 4 3 8" xfId="7258" xr:uid="{C0B52C09-BE10-4179-B7F0-DEF4F75C27C3}"/>
    <cellStyle name="Input 5 4 3 8 2" xfId="24825" xr:uid="{3CA560DA-B9BA-4AAF-A747-CC26926A9CC9}"/>
    <cellStyle name="Input 5 4 3 8 3" xfId="32197" xr:uid="{7B5D658A-C939-458A-8B8D-230EF07E61FA}"/>
    <cellStyle name="Input 5 4 3 8 4" xfId="40508" xr:uid="{29572FAA-BA1B-4C53-9490-8C6818FE23E3}"/>
    <cellStyle name="Input 5 4 3 8 5" xfId="15918" xr:uid="{2018384D-D4F5-4A74-B9AB-7D87668711DD}"/>
    <cellStyle name="Input 5 4 3 9" xfId="20202" xr:uid="{EBCC915A-7553-4375-9BD1-0135524D028A}"/>
    <cellStyle name="Input 5 4 4" xfId="3168" xr:uid="{37A12FA0-17CB-4BBD-AFC4-FA20F45E80DC}"/>
    <cellStyle name="Input 5 4 4 10" xfId="28768" xr:uid="{90E6B462-D9B3-41ED-A08B-291CCE1E88C0}"/>
    <cellStyle name="Input 5 4 4 11" xfId="36418" xr:uid="{AE3FBEA5-CAA2-4C06-BADB-EE856DED11AC}"/>
    <cellStyle name="Input 5 4 4 12" xfId="44445" xr:uid="{E2160379-0582-43DC-9FE3-319CBBC7B1F4}"/>
    <cellStyle name="Input 5 4 4 13" xfId="11902" xr:uid="{7ED32BA6-B4D7-42F8-8B53-C03297CD9C57}"/>
    <cellStyle name="Input 5 4 4 2" xfId="5074" xr:uid="{5D7E167B-D011-47C9-B7C8-5DC26FDD3DA7}"/>
    <cellStyle name="Input 5 4 4 2 2" xfId="9197" xr:uid="{04E0CB94-F332-43F1-9D3A-DE08CF1FCD53}"/>
    <cellStyle name="Input 5 4 4 2 2 2" xfId="26764" xr:uid="{AB13C07E-7B06-453D-8647-0DA5B636CC23}"/>
    <cellStyle name="Input 5 4 4 2 2 3" xfId="33940" xr:uid="{8CD8324D-74A6-4DAD-9A4E-C80D9DFCEA34}"/>
    <cellStyle name="Input 5 4 4 2 2 4" xfId="42447" xr:uid="{66866EB7-ACEE-4D9C-BD36-577298A72B7E}"/>
    <cellStyle name="Input 5 4 4 2 2 5" xfId="17857" xr:uid="{86CA3936-786C-4B2D-9C01-5F474183EDEC}"/>
    <cellStyle name="Input 5 4 4 2 3" xfId="22641" xr:uid="{53CBDD73-143F-4A67-8655-16E726EC1486}"/>
    <cellStyle name="Input 5 4 4 2 4" xfId="30221" xr:uid="{13F18CB9-2BB1-4D98-BACA-11CB0D057574}"/>
    <cellStyle name="Input 5 4 4 2 5" xfId="38324" xr:uid="{C1E2432E-22D3-4CA6-86E0-57F36BC526F8}"/>
    <cellStyle name="Input 5 4 4 2 6" xfId="45894" xr:uid="{99D435DB-40DD-4EAC-A7CF-24ADE26CBDA3}"/>
    <cellStyle name="Input 5 4 4 2 7" xfId="13744" xr:uid="{B5FB18AB-33CB-4751-BFB0-4906210A52E0}"/>
    <cellStyle name="Input 5 4 4 3" xfId="3788" xr:uid="{1EDFF8E8-C917-4123-A8BF-53F340D22437}"/>
    <cellStyle name="Input 5 4 4 3 2" xfId="8327" xr:uid="{8BF36156-406A-4EB1-8E9D-D322884132A5}"/>
    <cellStyle name="Input 5 4 4 3 2 2" xfId="25894" xr:uid="{2C61C592-A3FD-463D-9AF6-A9DE8E3CAF1A}"/>
    <cellStyle name="Input 5 4 4 3 2 3" xfId="33070" xr:uid="{E63E2CCC-FDA6-4A98-A37E-D68D627885BB}"/>
    <cellStyle name="Input 5 4 4 3 2 4" xfId="41577" xr:uid="{B297A10C-D883-4248-900B-FA158F440F80}"/>
    <cellStyle name="Input 5 4 4 3 2 5" xfId="16987" xr:uid="{83A39A3E-D321-4893-94A4-BA81FE82EE66}"/>
    <cellStyle name="Input 5 4 4 3 3" xfId="21355" xr:uid="{682F6D89-4A1B-4F7A-9B97-25FED0463724}"/>
    <cellStyle name="Input 5 4 4 3 4" xfId="29373" xr:uid="{D1750CDB-154F-4B83-9A57-2E8018BCD770}"/>
    <cellStyle name="Input 5 4 4 3 5" xfId="37038" xr:uid="{D6A8E7FC-98C5-468C-861C-D50625867A5E}"/>
    <cellStyle name="Input 5 4 4 3 6" xfId="45049" xr:uid="{13B908F7-C0F3-46AE-BDDF-3D29BC40F9CB}"/>
    <cellStyle name="Input 5 4 4 3 7" xfId="12514" xr:uid="{C25A4D90-95A8-4FBD-B01F-5721F6BBDCC9}"/>
    <cellStyle name="Input 5 4 4 4" xfId="6002" xr:uid="{6C9F0DD9-CF35-4BFD-8288-73D72D446C57}"/>
    <cellStyle name="Input 5 4 4 4 2" xfId="10052" xr:uid="{682583A7-8B2D-4B7E-AC5A-A0D5B102ED5B}"/>
    <cellStyle name="Input 5 4 4 4 2 2" xfId="27619" xr:uid="{F575CC0E-DCF8-4E7A-884A-CDC530AA2FA1}"/>
    <cellStyle name="Input 5 4 4 4 2 3" xfId="34795" xr:uid="{39AEC55B-943B-4EEA-8D28-25D587848ED1}"/>
    <cellStyle name="Input 5 4 4 4 2 4" xfId="43302" xr:uid="{6A254393-89DE-4966-8EDF-679A9E4BF986}"/>
    <cellStyle name="Input 5 4 4 4 2 5" xfId="18712" xr:uid="{989D6434-13D8-4B76-9573-E567D4D66F11}"/>
    <cellStyle name="Input 5 4 4 4 3" xfId="23569" xr:uid="{0515DA2D-D2FF-4241-91F0-D3CD04EB4F84}"/>
    <cellStyle name="Input 5 4 4 4 4" xfId="31144" xr:uid="{581FAC84-ECE6-4D81-B8B8-37A918C0164A}"/>
    <cellStyle name="Input 5 4 4 4 5" xfId="39252" xr:uid="{10075CA6-DACD-4363-AF62-E3DD4C312C9C}"/>
    <cellStyle name="Input 5 4 4 4 6" xfId="46817" xr:uid="{4BE05E10-B4E5-4121-BA56-CDF8DE65212A}"/>
    <cellStyle name="Input 5 4 4 4 7" xfId="14672" xr:uid="{E79E461A-1FA3-4077-8DA0-A6C4C6534B17}"/>
    <cellStyle name="Input 5 4 4 5" xfId="6365" xr:uid="{0BB648CA-7366-40F9-8C16-832CDC9C0956}"/>
    <cellStyle name="Input 5 4 4 5 2" xfId="10402" xr:uid="{87A40C97-8D9D-4F74-889A-D9BEFBB3162D}"/>
    <cellStyle name="Input 5 4 4 5 2 2" xfId="27969" xr:uid="{47BD8724-2BD1-45AC-84DD-3CF404964E27}"/>
    <cellStyle name="Input 5 4 4 5 2 3" xfId="35145" xr:uid="{1FFB09D5-25E9-4255-A56F-747E28AD12C4}"/>
    <cellStyle name="Input 5 4 4 5 2 4" xfId="43652" xr:uid="{C47BA3FE-545B-44D6-B320-3E98BDFCFC73}"/>
    <cellStyle name="Input 5 4 4 5 2 5" xfId="19062" xr:uid="{A6AF476D-CF3B-4193-A779-1729F5CD2EB4}"/>
    <cellStyle name="Input 5 4 4 5 3" xfId="23932" xr:uid="{DC42678D-D3B6-4E15-8763-69F0D32787A8}"/>
    <cellStyle name="Input 5 4 4 5 4" xfId="31507" xr:uid="{2134A3A8-88FD-4803-81E4-B8375E54BCE7}"/>
    <cellStyle name="Input 5 4 4 5 5" xfId="39615" xr:uid="{85277A2A-EC0B-4AC9-8E79-CC4435936F0E}"/>
    <cellStyle name="Input 5 4 4 5 6" xfId="47180" xr:uid="{11086C5E-9037-41C5-A847-F66A5BD41DFB}"/>
    <cellStyle name="Input 5 4 4 5 7" xfId="15035" xr:uid="{7A1D623F-32A0-463F-828D-3AB3B0521D85}"/>
    <cellStyle name="Input 5 4 4 6" xfId="6697" xr:uid="{1A0C882A-8179-453E-9A20-B124F2E4D3A7}"/>
    <cellStyle name="Input 5 4 4 6 2" xfId="10719" xr:uid="{5F5B3F92-E6EE-4527-8AF7-319B0C11D8F3}"/>
    <cellStyle name="Input 5 4 4 6 2 2" xfId="28286" xr:uid="{DD6E60D0-D91D-440B-9E02-DF260CA60102}"/>
    <cellStyle name="Input 5 4 4 6 2 3" xfId="35462" xr:uid="{9B39CB50-A8F8-4A5B-A884-C232253EBCBA}"/>
    <cellStyle name="Input 5 4 4 6 2 4" xfId="43969" xr:uid="{363454F1-F630-4BB4-9659-94FD30D4193B}"/>
    <cellStyle name="Input 5 4 4 6 2 5" xfId="19379" xr:uid="{6ABF36C9-6644-453A-8419-8DB1D00E7D03}"/>
    <cellStyle name="Input 5 4 4 6 3" xfId="24264" xr:uid="{8A7A5A81-6602-4B6B-AF0E-E579E5510E16}"/>
    <cellStyle name="Input 5 4 4 6 4" xfId="31839" xr:uid="{F3C76B4D-360D-4817-A1EF-05226C259C26}"/>
    <cellStyle name="Input 5 4 4 6 5" xfId="39947" xr:uid="{B48D67DB-D827-4353-BAE3-D559881F0EBD}"/>
    <cellStyle name="Input 5 4 4 6 6" xfId="47512" xr:uid="{BB7EEDF0-2166-4F2C-92B1-99220BAEC1C6}"/>
    <cellStyle name="Input 5 4 4 6 7" xfId="15367" xr:uid="{6DD5C025-D050-4B7D-A5E4-3A9AB35A4041}"/>
    <cellStyle name="Input 5 4 4 7" xfId="6737" xr:uid="{A900CA5D-012E-4126-B2BA-24DD6E66CC8D}"/>
    <cellStyle name="Input 5 4 4 7 2" xfId="10749" xr:uid="{C4D178AD-CEF7-4DD3-A9D4-4A4F815D6403}"/>
    <cellStyle name="Input 5 4 4 7 2 2" xfId="28316" xr:uid="{93E351AF-2560-4711-B34E-777A22AC5AC9}"/>
    <cellStyle name="Input 5 4 4 7 2 3" xfId="35492" xr:uid="{646DAE45-F73F-451F-9701-9697316B1CF8}"/>
    <cellStyle name="Input 5 4 4 7 2 4" xfId="43999" xr:uid="{836B21C2-B211-469F-941B-1851C874A605}"/>
    <cellStyle name="Input 5 4 4 7 2 5" xfId="19409" xr:uid="{66B55F8B-700F-4F52-897F-1708DAF2F378}"/>
    <cellStyle name="Input 5 4 4 7 3" xfId="24304" xr:uid="{0D583586-023C-448F-B376-B360D7BD3DFD}"/>
    <cellStyle name="Input 5 4 4 7 4" xfId="31879" xr:uid="{8D789A94-C529-416E-A3C3-D7EEF0115704}"/>
    <cellStyle name="Input 5 4 4 7 5" xfId="39987" xr:uid="{87289AA7-B458-4866-B5BE-DB44D9910127}"/>
    <cellStyle name="Input 5 4 4 7 6" xfId="47552" xr:uid="{77A049BC-150E-4A76-BB90-ABB41D2E6A67}"/>
    <cellStyle name="Input 5 4 4 7 7" xfId="15407" xr:uid="{CC7C5CB9-417F-4E14-9377-8FA14E303AA8}"/>
    <cellStyle name="Input 5 4 4 8" xfId="7791" xr:uid="{192EE7AD-40E3-4C04-81B3-49EF0A9BFA1F}"/>
    <cellStyle name="Input 5 4 4 8 2" xfId="25358" xr:uid="{8B9436E4-1568-4775-9A1E-6602F0CA2B1C}"/>
    <cellStyle name="Input 5 4 4 8 3" xfId="32539" xr:uid="{93903AD9-FC3A-48B0-A8DF-03BF33F6CB7F}"/>
    <cellStyle name="Input 5 4 4 8 4" xfId="41041" xr:uid="{8A0E3ED4-AEB7-4607-8E5C-64161076D870}"/>
    <cellStyle name="Input 5 4 4 8 5" xfId="16451" xr:uid="{ABB127B7-EB5B-4ECF-AFB5-66B7D65B3FAD}"/>
    <cellStyle name="Input 5 4 4 9" xfId="20735" xr:uid="{0728E855-1FB8-4265-AD76-8F97EA13558D}"/>
    <cellStyle name="Input 5 4 5" xfId="4401" xr:uid="{1EC72E50-F5B9-44FD-B3EE-46041C2BF1BF}"/>
    <cellStyle name="Input 5 4 5 2" xfId="8760" xr:uid="{C38BB67A-6194-4D83-9A67-4C26A95D6990}"/>
    <cellStyle name="Input 5 4 5 2 2" xfId="26327" xr:uid="{AA37F950-1BFC-4515-906F-E07180CD4B54}"/>
    <cellStyle name="Input 5 4 5 2 3" xfId="33503" xr:uid="{0A46B09F-6B0B-4B6A-AFCA-5BCF97E5D273}"/>
    <cellStyle name="Input 5 4 5 2 4" xfId="42010" xr:uid="{84164F58-E615-43B4-856E-20430B4ECCE5}"/>
    <cellStyle name="Input 5 4 5 2 5" xfId="17420" xr:uid="{A57EC2AF-6AB8-4C6C-9C96-CCC05EAA6D21}"/>
    <cellStyle name="Input 5 4 5 3" xfId="21968" xr:uid="{1FA6CD61-DEE2-4B37-A17D-E1683FB35184}"/>
    <cellStyle name="Input 5 4 5 4" xfId="29818" xr:uid="{1F93EEBC-A39D-4110-B022-1E7975C32B01}"/>
    <cellStyle name="Input 5 4 5 5" xfId="37651" xr:uid="{44D8C7B3-4488-4D52-9EAC-3C0A63720734}"/>
    <cellStyle name="Input 5 4 5 6" xfId="45493" xr:uid="{D8355815-AE81-4981-8C9A-99DD06C5C556}"/>
    <cellStyle name="Input 5 4 5 7" xfId="13105" xr:uid="{A18EA68C-AC8D-4ECF-AE07-D5C13DF49C5C}"/>
    <cellStyle name="Input 5 4 6" xfId="3377" xr:uid="{19538165-90B5-4C9C-8C76-A2E4A10B756B}"/>
    <cellStyle name="Input 5 4 6 2" xfId="7980" xr:uid="{91D712BC-3657-48C3-A438-08AFC58D47F6}"/>
    <cellStyle name="Input 5 4 6 2 2" xfId="25547" xr:uid="{E49C9BC7-33FA-497C-930F-690AA56E11E3}"/>
    <cellStyle name="Input 5 4 6 2 3" xfId="32723" xr:uid="{AE440722-FFEE-4F77-8EB6-0992DF20E579}"/>
    <cellStyle name="Input 5 4 6 2 4" xfId="41230" xr:uid="{298C684A-6465-4185-AFAC-3129C3546DA8}"/>
    <cellStyle name="Input 5 4 6 2 5" xfId="16640" xr:uid="{F247DF25-AB3F-4A57-8C6A-172C14CDD3E5}"/>
    <cellStyle name="Input 5 4 6 3" xfId="20944" xr:uid="{5E18E42B-1515-4845-99DA-93346D60F4B1}"/>
    <cellStyle name="Input 5 4 6 4" xfId="28971" xr:uid="{245DCA5D-1815-4452-818C-7D82F01999C2}"/>
    <cellStyle name="Input 5 4 6 5" xfId="36627" xr:uid="{E9DB786A-8107-4DFC-A36E-CA7428C05F84}"/>
    <cellStyle name="Input 5 4 6 6" xfId="44648" xr:uid="{D92F7717-93C7-4AA4-8A38-E1AFC18B15B5}"/>
    <cellStyle name="Input 5 4 6 7" xfId="12111" xr:uid="{3EBB6873-9C5F-47E9-8BB8-B8D5B86A031A}"/>
    <cellStyle name="Input 5 4 7" xfId="5367" xr:uid="{D95DC279-2679-4ACC-A574-46185682EFF9}"/>
    <cellStyle name="Input 5 4 7 2" xfId="9452" xr:uid="{8F4093E1-9B0E-4E03-9267-23B051177F3A}"/>
    <cellStyle name="Input 5 4 7 2 2" xfId="27019" xr:uid="{0913E28F-ABD1-4612-8596-78E65AD828D0}"/>
    <cellStyle name="Input 5 4 7 2 3" xfId="34195" xr:uid="{3CFAC4A2-C0D8-42D7-8A8C-BDEC2F74E9C6}"/>
    <cellStyle name="Input 5 4 7 2 4" xfId="42702" xr:uid="{86B906CE-F523-442B-919B-547363DDC305}"/>
    <cellStyle name="Input 5 4 7 2 5" xfId="18112" xr:uid="{C9D80F13-462C-4BC9-8691-B7F01100B8D5}"/>
    <cellStyle name="Input 5 4 7 3" xfId="22934" xr:uid="{B5FE4B55-64B1-4B5A-9A4F-159F046C1E54}"/>
    <cellStyle name="Input 5 4 7 4" xfId="30509" xr:uid="{6E2701DC-9C06-4E9D-9B4C-00AF54A12413}"/>
    <cellStyle name="Input 5 4 7 5" xfId="38617" xr:uid="{2FEE1658-54EB-4304-8908-D56AADBDC6B8}"/>
    <cellStyle name="Input 5 4 7 6" xfId="46182" xr:uid="{39E2E30E-9637-4C1C-BF8E-9660108604B4}"/>
    <cellStyle name="Input 5 4 7 7" xfId="14037" xr:uid="{D351FD29-D7BC-4C85-B872-FC9309633AA4}"/>
    <cellStyle name="Input 5 4 8" xfId="5908" xr:uid="{0D07D7F5-11E2-4501-9812-95EF14CEC8B8}"/>
    <cellStyle name="Input 5 4 8 2" xfId="9962" xr:uid="{DF40B40C-63FC-44C0-9D14-FD2570A3EBF9}"/>
    <cellStyle name="Input 5 4 8 2 2" xfId="27529" xr:uid="{93115014-87EF-48D6-9850-FD79EB08B848}"/>
    <cellStyle name="Input 5 4 8 2 3" xfId="34705" xr:uid="{442E6F4C-B150-401B-A967-D52610C44907}"/>
    <cellStyle name="Input 5 4 8 2 4" xfId="43212" xr:uid="{1AEC1273-13A6-4BA3-8EE4-2B8E6DC35A03}"/>
    <cellStyle name="Input 5 4 8 2 5" xfId="18622" xr:uid="{2A775AD0-8153-4A62-8528-CA4B18EF9093}"/>
    <cellStyle name="Input 5 4 8 3" xfId="23475" xr:uid="{1CBC7F67-40AF-4042-A9E2-194B1405AD6E}"/>
    <cellStyle name="Input 5 4 8 4" xfId="31050" xr:uid="{EA6CF36E-7C08-47BD-8225-26C13C2143A5}"/>
    <cellStyle name="Input 5 4 8 5" xfId="39158" xr:uid="{B4CB9503-A844-4D02-A091-9ACA4A821347}"/>
    <cellStyle name="Input 5 4 8 6" xfId="46723" xr:uid="{F37D9018-EF33-4AFA-947A-92D2341C6FBC}"/>
    <cellStyle name="Input 5 4 8 7" xfId="14578" xr:uid="{E8268D93-6F02-4B7B-9870-310DD5722674}"/>
    <cellStyle name="Input 5 4 9" xfId="3816" xr:uid="{367DFFD1-FCB7-4D09-9AF1-1CD918A61D38}"/>
    <cellStyle name="Input 5 4 9 2" xfId="8352" xr:uid="{78FE7ED7-E1DF-4DC0-8106-18D88D5E9D79}"/>
    <cellStyle name="Input 5 4 9 2 2" xfId="25919" xr:uid="{24D8176F-3285-4273-8B8E-9E8B4BD44ABD}"/>
    <cellStyle name="Input 5 4 9 2 3" xfId="33095" xr:uid="{658FB247-071B-4D0A-9FD9-0FB2A1541AB5}"/>
    <cellStyle name="Input 5 4 9 2 4" xfId="41602" xr:uid="{66AFF62D-3F8A-4589-9004-BD5332F477CF}"/>
    <cellStyle name="Input 5 4 9 2 5" xfId="17012" xr:uid="{48DE587F-73BC-405C-9594-F85A980092A4}"/>
    <cellStyle name="Input 5 4 9 3" xfId="21383" xr:uid="{EAF8E42F-2020-4F69-A1B6-6DE0C99939DD}"/>
    <cellStyle name="Input 5 4 9 4" xfId="29401" xr:uid="{4E18B3DE-3D4A-4EC2-B975-01DDAFC4F31E}"/>
    <cellStyle name="Input 5 4 9 5" xfId="37066" xr:uid="{19852032-F81C-4306-9CE0-74C22B00040E}"/>
    <cellStyle name="Input 5 4 9 6" xfId="45077" xr:uid="{9895AACA-F6D1-4E52-9ACA-A3BCA1BAC37E}"/>
    <cellStyle name="Input 5 4 9 7" xfId="12542" xr:uid="{ECD0AF63-A701-4AB9-B129-6E082BD117DA}"/>
    <cellStyle name="Input 5 5" xfId="2375" xr:uid="{BFFEE3A9-829D-4ED6-9B00-AB059BC4C373}"/>
    <cellStyle name="Input 5 5 10" xfId="3272" xr:uid="{33C63B69-2F83-47FD-8F3A-A7B737999EFC}"/>
    <cellStyle name="Input 5 5 10 2" xfId="7885" xr:uid="{6E37EA01-539E-43B5-8AEA-CE3FE443FB41}"/>
    <cellStyle name="Input 5 5 10 2 2" xfId="25452" xr:uid="{AF3C79E5-7FC1-45F4-BA05-37122C7D68B0}"/>
    <cellStyle name="Input 5 5 10 2 3" xfId="32628" xr:uid="{6FB5593A-D431-49D8-B5D1-CB64EE6EF03C}"/>
    <cellStyle name="Input 5 5 10 2 4" xfId="41135" xr:uid="{7F662155-B7A8-4BBD-8B8D-1620C6455F2F}"/>
    <cellStyle name="Input 5 5 10 2 5" xfId="16545" xr:uid="{84C1FF2B-8C60-49A0-B76A-9DC06425D12F}"/>
    <cellStyle name="Input 5 5 10 3" xfId="20839" xr:uid="{AC7BC1C2-8A60-407B-9809-E9996B1FCDA5}"/>
    <cellStyle name="Input 5 5 10 4" xfId="28867" xr:uid="{328347FF-7A4F-4569-9808-090D0E1FA1B0}"/>
    <cellStyle name="Input 5 5 10 5" xfId="36522" xr:uid="{5AAB64A2-501B-43F6-BE03-DD5DF82969F3}"/>
    <cellStyle name="Input 5 5 10 6" xfId="44544" xr:uid="{099D25BF-2F9A-4876-8F0C-944DA66939F8}"/>
    <cellStyle name="Input 5 5 10 7" xfId="12006" xr:uid="{9F06349A-5EAD-4A77-BF84-DE615743D084}"/>
    <cellStyle name="Input 5 5 11" xfId="6997" xr:uid="{942F0316-EEA0-44F3-8317-D1DD40176A6D}"/>
    <cellStyle name="Input 5 5 11 2" xfId="24564" xr:uid="{9B673708-3566-42F6-B2BA-EEAE246F00B8}"/>
    <cellStyle name="Input 5 5 11 3" xfId="32031" xr:uid="{C1666080-3460-40FB-AA48-08B4EAF2216F}"/>
    <cellStyle name="Input 5 5 11 4" xfId="40247" xr:uid="{49A434AE-8715-4D5C-9640-02D6DD01C673}"/>
    <cellStyle name="Input 5 5 11 5" xfId="15657" xr:uid="{7834AB75-5C04-4A25-9816-1F91C8A332D1}"/>
    <cellStyle name="Input 5 5 12" xfId="19941" xr:uid="{02B8D6DC-7ABD-4179-8DB7-BE7392BD635E}"/>
    <cellStyle name="Input 5 5 13" xfId="11158" xr:uid="{8F708E3D-6E40-45FC-A0AE-522A132874D8}"/>
    <cellStyle name="Input 5 5 2" xfId="2938" xr:uid="{58E4DEC0-04BE-4C6E-B765-6C8AFEB6CC68}"/>
    <cellStyle name="Input 5 5 2 10" xfId="28639" xr:uid="{8371C87A-5B1B-433A-9879-67619E71F255}"/>
    <cellStyle name="Input 5 5 2 11" xfId="36187" xr:uid="{D0931382-7222-43C2-B4CD-68BEC4938002}"/>
    <cellStyle name="Input 5 5 2 12" xfId="44316" xr:uid="{76D7AF79-65FF-4D77-B2CC-496D855F5F74}"/>
    <cellStyle name="Input 5 5 2 13" xfId="11679" xr:uid="{A0710B34-5B21-40C7-8A40-C33586981A37}"/>
    <cellStyle name="Input 5 5 2 2" xfId="4843" xr:uid="{831FFA76-F8A6-4325-8E68-838D5F4A72E3}"/>
    <cellStyle name="Input 5 5 2 2 2" xfId="9060" xr:uid="{1C1CEB3A-D0B5-432B-9C06-0AB607B8584E}"/>
    <cellStyle name="Input 5 5 2 2 2 2" xfId="26627" xr:uid="{7A5F1C09-C5F7-4C91-9F02-1290AAED53F3}"/>
    <cellStyle name="Input 5 5 2 2 2 3" xfId="33803" xr:uid="{EBA6BFCC-F6D9-492F-BC47-38FE420F982D}"/>
    <cellStyle name="Input 5 5 2 2 2 4" xfId="42310" xr:uid="{E829A592-ABB4-4577-9ADC-A72D153C3265}"/>
    <cellStyle name="Input 5 5 2 2 2 5" xfId="17720" xr:uid="{33DAB293-6752-4403-99C0-6D0716D6FC8F}"/>
    <cellStyle name="Input 5 5 2 2 3" xfId="22410" xr:uid="{3C6C2130-528F-4E14-925F-3D973220B273}"/>
    <cellStyle name="Input 5 5 2 2 4" xfId="30092" xr:uid="{57BB3475-646A-4CE5-9CD1-684C98413A27}"/>
    <cellStyle name="Input 5 5 2 2 5" xfId="38093" xr:uid="{35602ED2-1157-44FF-AD9E-6A000996D5DB}"/>
    <cellStyle name="Input 5 5 2 2 6" xfId="45765" xr:uid="{16808244-1FE6-46F7-A259-5E754EC4F568}"/>
    <cellStyle name="Input 5 5 2 2 7" xfId="13521" xr:uid="{9A6C1BB7-6C56-44AF-A4B1-6D441A732571}"/>
    <cellStyle name="Input 5 5 2 3" xfId="5544" xr:uid="{538FAE55-06AD-45C4-A7C3-0D8C8F1B1840}"/>
    <cellStyle name="Input 5 5 2 3 2" xfId="9610" xr:uid="{8FF8549F-C384-43E7-B531-DD640F6AEBB0}"/>
    <cellStyle name="Input 5 5 2 3 2 2" xfId="27177" xr:uid="{905D4869-A632-4721-84CF-5294EE5FC316}"/>
    <cellStyle name="Input 5 5 2 3 2 3" xfId="34353" xr:uid="{7164A2FE-C988-4C8F-8CE6-A5B3D3B1B536}"/>
    <cellStyle name="Input 5 5 2 3 2 4" xfId="42860" xr:uid="{FCD4B7CD-C5F7-47CC-A3A8-77C907972BE6}"/>
    <cellStyle name="Input 5 5 2 3 2 5" xfId="18270" xr:uid="{C74DF2D5-E1D5-4483-BF13-F1A991E7FB7E}"/>
    <cellStyle name="Input 5 5 2 3 3" xfId="23111" xr:uid="{3EA9F938-D50A-4C7E-B1AA-436F98131E52}"/>
    <cellStyle name="Input 5 5 2 3 4" xfId="30686" xr:uid="{87F5F20F-CDEE-4C26-B272-E2D3F87EB82A}"/>
    <cellStyle name="Input 5 5 2 3 5" xfId="38794" xr:uid="{6EF7C7E8-84C5-4176-BF47-672784D6E252}"/>
    <cellStyle name="Input 5 5 2 3 6" xfId="46359" xr:uid="{8F8715BD-C7C8-4B76-9E60-5BE60515E596}"/>
    <cellStyle name="Input 5 5 2 3 7" xfId="14214" xr:uid="{BF49EDEA-B27D-42D4-AD8F-A6223FD7FA04}"/>
    <cellStyle name="Input 5 5 2 4" xfId="5851" xr:uid="{B1E16491-FA8A-42F9-9F10-7CC23AA76C79}"/>
    <cellStyle name="Input 5 5 2 4 2" xfId="9905" xr:uid="{67A1D37D-7A0F-43E7-879E-C4E4934AE683}"/>
    <cellStyle name="Input 5 5 2 4 2 2" xfId="27472" xr:uid="{24A1F91B-037F-4650-B191-932F84B68B80}"/>
    <cellStyle name="Input 5 5 2 4 2 3" xfId="34648" xr:uid="{DD2EA3FC-1900-42AA-AE72-AF5D2FEC0CE3}"/>
    <cellStyle name="Input 5 5 2 4 2 4" xfId="43155" xr:uid="{80FC6CCB-E72C-4C5D-8A1B-EBEB237F8ADA}"/>
    <cellStyle name="Input 5 5 2 4 2 5" xfId="18565" xr:uid="{DB9493B5-B4FE-4D31-B23B-48A4816305D8}"/>
    <cellStyle name="Input 5 5 2 4 3" xfId="23418" xr:uid="{EAA3590D-DD3B-43ED-8C14-01A7CA372B33}"/>
    <cellStyle name="Input 5 5 2 4 4" xfId="30993" xr:uid="{339F04BF-4CA3-45CF-B036-E2239F190B15}"/>
    <cellStyle name="Input 5 5 2 4 5" xfId="39101" xr:uid="{82ADAEEA-D609-4DD3-9069-2DB909FF7CF5}"/>
    <cellStyle name="Input 5 5 2 4 6" xfId="46666" xr:uid="{38CCF1C9-3D58-43F7-AC2B-BD19842FACFC}"/>
    <cellStyle name="Input 5 5 2 4 7" xfId="14521" xr:uid="{B55AA78E-BE86-4F40-AE5C-4F989691C5A5}"/>
    <cellStyle name="Input 5 5 2 5" xfId="6207" xr:uid="{0C398F7E-8D8E-4148-A39D-F1E07CD4E09A}"/>
    <cellStyle name="Input 5 5 2 5 2" xfId="10248" xr:uid="{DFFB1925-CD18-4427-8AF4-17DF28DE52CC}"/>
    <cellStyle name="Input 5 5 2 5 2 2" xfId="27815" xr:uid="{07D4A8B2-39CC-4B63-B357-BE33CAF4688A}"/>
    <cellStyle name="Input 5 5 2 5 2 3" xfId="34991" xr:uid="{B6B4B475-B67B-45F8-80E8-0FD297ECBD08}"/>
    <cellStyle name="Input 5 5 2 5 2 4" xfId="43498" xr:uid="{2269BA48-ABAC-4126-8D84-BFBD98292B09}"/>
    <cellStyle name="Input 5 5 2 5 2 5" xfId="18908" xr:uid="{FABF2CFF-DE7D-4252-A261-268CCB215170}"/>
    <cellStyle name="Input 5 5 2 5 3" xfId="23774" xr:uid="{1FD38504-C0F3-48BC-8C6F-A4CC8F75E20B}"/>
    <cellStyle name="Input 5 5 2 5 4" xfId="31349" xr:uid="{DBBC8304-5591-43BE-BFEB-0FDCB203AD35}"/>
    <cellStyle name="Input 5 5 2 5 5" xfId="39457" xr:uid="{97B0085C-9003-4100-9C39-F852C7BFC095}"/>
    <cellStyle name="Input 5 5 2 5 6" xfId="47022" xr:uid="{9794DD94-E828-4721-B0F0-832A9054F84D}"/>
    <cellStyle name="Input 5 5 2 5 7" xfId="14877" xr:uid="{444F5C27-A3DD-4201-8909-5DE61BBF069F}"/>
    <cellStyle name="Input 5 5 2 6" xfId="6555" xr:uid="{91ABC365-AF3B-441F-8689-B47AB4895200}"/>
    <cellStyle name="Input 5 5 2 6 2" xfId="10585" xr:uid="{556D9D84-3AE2-42A5-AB24-EA94CB0A97CF}"/>
    <cellStyle name="Input 5 5 2 6 2 2" xfId="28152" xr:uid="{A07DF2A3-667E-4D7F-A940-570FE78E58CB}"/>
    <cellStyle name="Input 5 5 2 6 2 3" xfId="35328" xr:uid="{E4EEA13D-65D7-48E3-8C2C-24BEE0632A32}"/>
    <cellStyle name="Input 5 5 2 6 2 4" xfId="43835" xr:uid="{AE39AD83-F90B-4228-B941-3FAF01ADC4BC}"/>
    <cellStyle name="Input 5 5 2 6 2 5" xfId="19245" xr:uid="{AB89370A-C0EA-490C-B474-5902986E71DF}"/>
    <cellStyle name="Input 5 5 2 6 3" xfId="24122" xr:uid="{893A554B-4EA7-404E-B1CB-7C21FCE52C8B}"/>
    <cellStyle name="Input 5 5 2 6 4" xfId="31697" xr:uid="{5792A0CE-6527-4029-9236-05774DB0B178}"/>
    <cellStyle name="Input 5 5 2 6 5" xfId="39805" xr:uid="{C6FCB25A-88B2-425C-89D7-C3EE64E3EA61}"/>
    <cellStyle name="Input 5 5 2 6 6" xfId="47370" xr:uid="{85FC34A7-21EB-48E0-84BE-822808CAB329}"/>
    <cellStyle name="Input 5 5 2 6 7" xfId="15225" xr:uid="{8C763670-EA5F-4C96-AA61-0BBCCED946F3}"/>
    <cellStyle name="Input 5 5 2 7" xfId="5472" xr:uid="{2763DC01-5FA1-46EB-9F15-6AD416258AAA}"/>
    <cellStyle name="Input 5 5 2 7 2" xfId="9546" xr:uid="{1F53B53D-8497-4892-AC7A-C69B65F692FC}"/>
    <cellStyle name="Input 5 5 2 7 2 2" xfId="27113" xr:uid="{CD10794B-7F7C-4BF6-95CC-624F06D7D302}"/>
    <cellStyle name="Input 5 5 2 7 2 3" xfId="34289" xr:uid="{1338679F-DD95-4111-960B-D157C4D3ED60}"/>
    <cellStyle name="Input 5 5 2 7 2 4" xfId="42796" xr:uid="{C68A1A0F-4A60-41F6-A172-A6DC2B616D54}"/>
    <cellStyle name="Input 5 5 2 7 2 5" xfId="18206" xr:uid="{237EEA98-F9C6-4C04-B317-FAD606CC33D2}"/>
    <cellStyle name="Input 5 5 2 7 3" xfId="23039" xr:uid="{7B18D854-664E-42AC-9F7F-83AAC23CE8CD}"/>
    <cellStyle name="Input 5 5 2 7 4" xfId="30614" xr:uid="{1A88A4BC-737B-4E1C-9D64-FC7A3EF4C888}"/>
    <cellStyle name="Input 5 5 2 7 5" xfId="38722" xr:uid="{E01C954A-D48B-43B8-B315-D3D503A3C507}"/>
    <cellStyle name="Input 5 5 2 7 6" xfId="46287" xr:uid="{B732B046-15D5-4848-A141-5A2492B26478}"/>
    <cellStyle name="Input 5 5 2 7 7" xfId="14142" xr:uid="{CE2FE475-2304-4CB2-9943-AD3D1A40E443}"/>
    <cellStyle name="Input 5 5 2 8" xfId="7560" xr:uid="{AB59032C-E700-46AB-ACF8-75CDC4FA3739}"/>
    <cellStyle name="Input 5 5 2 8 2" xfId="25127" xr:uid="{8F816C5D-DD8B-4F31-A3DD-2EC6159420C2}"/>
    <cellStyle name="Input 5 5 2 8 3" xfId="32402" xr:uid="{AB2604D7-DC4A-4EA3-877F-C45824179191}"/>
    <cellStyle name="Input 5 5 2 8 4" xfId="40810" xr:uid="{3F7FD605-709D-4CBC-A057-E865BC79D585}"/>
    <cellStyle name="Input 5 5 2 8 5" xfId="16220" xr:uid="{3963535A-9793-4A61-A3BC-44A4E37494A3}"/>
    <cellStyle name="Input 5 5 2 9" xfId="20504" xr:uid="{3A22C75F-1626-4BE2-AA74-95A2EB0E0B72}"/>
    <cellStyle name="Input 5 5 3" xfId="2726" xr:uid="{B1245529-3FC6-4E41-8BF2-D5DAB4C647EC}"/>
    <cellStyle name="Input 5 5 3 10" xfId="28539" xr:uid="{4CCEADC3-8FC9-4E54-9559-CD2E346A2A14}"/>
    <cellStyle name="Input 5 5 3 11" xfId="35976" xr:uid="{892D6062-B39E-4307-A716-93AF30321D65}"/>
    <cellStyle name="Input 5 5 3 12" xfId="44217" xr:uid="{1494477B-BC95-4F4B-87B2-504462BA8F84}"/>
    <cellStyle name="Input 5 5 3 13" xfId="11483" xr:uid="{7D83FB66-8B4B-43FD-999E-DA6F8F564DF5}"/>
    <cellStyle name="Input 5 5 3 2" xfId="4631" xr:uid="{3D7DBB70-02F0-4857-A457-C03C1A56F551}"/>
    <cellStyle name="Input 5 5 3 2 2" xfId="8944" xr:uid="{199FFA74-32C9-464D-936F-BDC7C3EF2FF7}"/>
    <cellStyle name="Input 5 5 3 2 2 2" xfId="26511" xr:uid="{F16804E4-1940-4C6A-8D47-F2AA7235E608}"/>
    <cellStyle name="Input 5 5 3 2 2 3" xfId="33687" xr:uid="{71E3DF52-CB61-4F54-B317-41A81641E07F}"/>
    <cellStyle name="Input 5 5 3 2 2 4" xfId="42194" xr:uid="{A82A12EA-7308-4C52-8140-964F56E4A6C9}"/>
    <cellStyle name="Input 5 5 3 2 2 5" xfId="17604" xr:uid="{A1529303-FB0A-4EBF-9E0C-7A08EDAAC417}"/>
    <cellStyle name="Input 5 5 3 2 3" xfId="22198" xr:uid="{E6721FEA-8700-4148-93E7-30818C18188A}"/>
    <cellStyle name="Input 5 5 3 2 4" xfId="29992" xr:uid="{085E3738-F057-4EF1-86C7-ED0CF9013334}"/>
    <cellStyle name="Input 5 5 3 2 5" xfId="37881" xr:uid="{D5ADF9B4-C5FA-4E97-9C7A-2DAC98169F0C}"/>
    <cellStyle name="Input 5 5 3 2 6" xfId="45666" xr:uid="{F082D9A5-4836-4174-BC46-D01DA65CA56C}"/>
    <cellStyle name="Input 5 5 3 2 7" xfId="13325" xr:uid="{4912D159-E4EB-4EBB-8C46-026ED029463E}"/>
    <cellStyle name="Input 5 5 3 3" xfId="5330" xr:uid="{E5EF3779-13FD-42C3-9918-D1CEBE6199FF}"/>
    <cellStyle name="Input 5 5 3 3 2" xfId="9416" xr:uid="{95BE3D29-ACC6-486B-918C-67F113C40AC9}"/>
    <cellStyle name="Input 5 5 3 3 2 2" xfId="26983" xr:uid="{A4E0C669-D0F6-4BB2-AC86-CB740446826E}"/>
    <cellStyle name="Input 5 5 3 3 2 3" xfId="34159" xr:uid="{A1EC86E7-4AD2-45A4-AC8F-CCB61E70549E}"/>
    <cellStyle name="Input 5 5 3 3 2 4" xfId="42666" xr:uid="{4E5461D1-31C0-4656-A438-C7B9FFA23147}"/>
    <cellStyle name="Input 5 5 3 3 2 5" xfId="18076" xr:uid="{BF936E7F-A7DF-4983-ADDD-3E13FF144681}"/>
    <cellStyle name="Input 5 5 3 3 3" xfId="22897" xr:uid="{5AB6DE32-A7D9-46DB-A7A8-9245D56EDE6D}"/>
    <cellStyle name="Input 5 5 3 3 4" xfId="30472" xr:uid="{44974834-578B-4055-84D2-9154A98EA819}"/>
    <cellStyle name="Input 5 5 3 3 5" xfId="38580" xr:uid="{E9D99B53-CECD-4DDD-A5AF-3D1FFA998A06}"/>
    <cellStyle name="Input 5 5 3 3 6" xfId="46145" xr:uid="{18865FCF-05CD-4BFE-8013-CDC6DA90294B}"/>
    <cellStyle name="Input 5 5 3 3 7" xfId="14000" xr:uid="{B0534EF7-A0D3-4852-979A-8302BB7DE359}"/>
    <cellStyle name="Input 5 5 3 4" xfId="5721" xr:uid="{DF46278C-963A-418C-B7A8-F7D403D78EAB}"/>
    <cellStyle name="Input 5 5 3 4 2" xfId="9780" xr:uid="{ADE9898F-086E-4B9F-99DC-CB84DA954752}"/>
    <cellStyle name="Input 5 5 3 4 2 2" xfId="27347" xr:uid="{3D9EE7E4-AD66-4604-823A-0814F6322FBB}"/>
    <cellStyle name="Input 5 5 3 4 2 3" xfId="34523" xr:uid="{893E2573-588C-46AE-AB27-271B4DE8D013}"/>
    <cellStyle name="Input 5 5 3 4 2 4" xfId="43030" xr:uid="{2AA8198E-B14A-47AD-866E-C74B21AB8560}"/>
    <cellStyle name="Input 5 5 3 4 2 5" xfId="18440" xr:uid="{F98A9B9B-21B3-4620-A497-3E67087ACBBE}"/>
    <cellStyle name="Input 5 5 3 4 3" xfId="23288" xr:uid="{8171F635-4B60-4230-B42D-846CE33ACD70}"/>
    <cellStyle name="Input 5 5 3 4 4" xfId="30863" xr:uid="{381AC869-9B4C-4935-A707-9A0831806BB0}"/>
    <cellStyle name="Input 5 5 3 4 5" xfId="38971" xr:uid="{0038D02E-F2B8-481E-818C-985DF3272079}"/>
    <cellStyle name="Input 5 5 3 4 6" xfId="46536" xr:uid="{6F7D1F13-A31B-42ED-A7B1-7646D4428B03}"/>
    <cellStyle name="Input 5 5 3 4 7" xfId="14391" xr:uid="{F1505ACD-2636-471B-8BF3-28AED00846D5}"/>
    <cellStyle name="Input 5 5 3 5" xfId="6075" xr:uid="{46DD3EA6-BD41-4ED9-9653-60D35CE2DB37}"/>
    <cellStyle name="Input 5 5 3 5 2" xfId="10125" xr:uid="{2944C330-383F-412D-BEC8-E37CBDFB1E5F}"/>
    <cellStyle name="Input 5 5 3 5 2 2" xfId="27692" xr:uid="{2AD00168-1B05-42D2-AB95-AFEFD39F6CAD}"/>
    <cellStyle name="Input 5 5 3 5 2 3" xfId="34868" xr:uid="{8E160E38-0490-4472-9D3A-1024229CC200}"/>
    <cellStyle name="Input 5 5 3 5 2 4" xfId="43375" xr:uid="{24494BFA-0190-417E-9F72-E4814C7C9FBE}"/>
    <cellStyle name="Input 5 5 3 5 2 5" xfId="18785" xr:uid="{60271466-4AF5-4BAF-8964-40C6F02F80EC}"/>
    <cellStyle name="Input 5 5 3 5 3" xfId="23642" xr:uid="{B9640AA0-1BE7-4C5C-981D-2CAA476B4C01}"/>
    <cellStyle name="Input 5 5 3 5 4" xfId="31217" xr:uid="{D875F9F5-624E-4DDD-BE00-CB46506B1487}"/>
    <cellStyle name="Input 5 5 3 5 5" xfId="39325" xr:uid="{6D9C79DD-3800-4BE8-9132-715D3B146BD2}"/>
    <cellStyle name="Input 5 5 3 5 6" xfId="46890" xr:uid="{035E280A-4C03-4E65-A23A-42803CD62D32}"/>
    <cellStyle name="Input 5 5 3 5 7" xfId="14745" xr:uid="{4BC69698-83FC-4C62-B8A5-172D9F69D3BA}"/>
    <cellStyle name="Input 5 5 3 6" xfId="6443" xr:uid="{C89EEFF6-76B1-4C5C-BA89-B65E504A660E}"/>
    <cellStyle name="Input 5 5 3 6 2" xfId="10480" xr:uid="{99E18D01-FF41-4349-B8D0-08168D386C00}"/>
    <cellStyle name="Input 5 5 3 6 2 2" xfId="28047" xr:uid="{8D86AF0F-52C6-48B0-8183-5F630AC58D75}"/>
    <cellStyle name="Input 5 5 3 6 2 3" xfId="35223" xr:uid="{44D6123C-DFD1-474C-BD8F-4FD823AD2FE8}"/>
    <cellStyle name="Input 5 5 3 6 2 4" xfId="43730" xr:uid="{FFD0B902-5400-406C-9B27-F14AADA1A369}"/>
    <cellStyle name="Input 5 5 3 6 2 5" xfId="19140" xr:uid="{D93FBF05-4BF8-43C9-8FCB-E5CE2D49528A}"/>
    <cellStyle name="Input 5 5 3 6 3" xfId="24010" xr:uid="{E82E375B-3115-4C50-A85B-7F53FE597906}"/>
    <cellStyle name="Input 5 5 3 6 4" xfId="31585" xr:uid="{1AD9086B-EDEB-4F20-A544-8EDA254E180B}"/>
    <cellStyle name="Input 5 5 3 6 5" xfId="39693" xr:uid="{56F4A9B3-46F2-470B-B3B4-2615CFD48968}"/>
    <cellStyle name="Input 5 5 3 6 6" xfId="47258" xr:uid="{48161A7D-9001-426B-B5EA-60AD50A6B7A0}"/>
    <cellStyle name="Input 5 5 3 6 7" xfId="15113" xr:uid="{EA88C272-FFD1-43DB-A476-CD400EBE4A3C}"/>
    <cellStyle name="Input 5 5 3 7" xfId="6719" xr:uid="{C905190A-1C3F-48BA-B405-6F5BB6572EEE}"/>
    <cellStyle name="Input 5 5 3 7 2" xfId="10741" xr:uid="{D3236836-BED8-4212-A185-2140CC8574A9}"/>
    <cellStyle name="Input 5 5 3 7 2 2" xfId="28308" xr:uid="{70612E5C-7CAF-4273-805E-7FD7EA003B06}"/>
    <cellStyle name="Input 5 5 3 7 2 3" xfId="35484" xr:uid="{C100D386-154A-4058-B70B-565F166E9658}"/>
    <cellStyle name="Input 5 5 3 7 2 4" xfId="43991" xr:uid="{DCF8F055-EEEF-46BE-B113-95EC1A597AF7}"/>
    <cellStyle name="Input 5 5 3 7 2 5" xfId="19401" xr:uid="{BB2FF622-074D-42C9-B951-EAD44F69117E}"/>
    <cellStyle name="Input 5 5 3 7 3" xfId="24286" xr:uid="{17C64253-4EF2-4F08-927C-AA61C3BC86AB}"/>
    <cellStyle name="Input 5 5 3 7 4" xfId="31861" xr:uid="{5D8A81F9-0D94-43CF-A333-77707B6A3426}"/>
    <cellStyle name="Input 5 5 3 7 5" xfId="39969" xr:uid="{1EFCA3D1-C9C1-48B6-875B-EB45CB515C85}"/>
    <cellStyle name="Input 5 5 3 7 6" xfId="47534" xr:uid="{27243DC8-FB06-42C9-A0FD-3DC550359AE1}"/>
    <cellStyle name="Input 5 5 3 7 7" xfId="15389" xr:uid="{FD61E9BB-C011-4F35-A878-57A4D84281D3}"/>
    <cellStyle name="Input 5 5 3 8" xfId="7348" xr:uid="{3CB8FD92-293E-4F62-8312-4CA340B4FD7F}"/>
    <cellStyle name="Input 5 5 3 8 2" xfId="24915" xr:uid="{7304C5CC-41B5-4B29-AAB0-BA4B91D608AB}"/>
    <cellStyle name="Input 5 5 3 8 3" xfId="32286" xr:uid="{70C9C114-1EE0-4179-9734-901F1CC6C6DE}"/>
    <cellStyle name="Input 5 5 3 8 4" xfId="40598" xr:uid="{4FD93428-F346-448F-A914-5794457A993F}"/>
    <cellStyle name="Input 5 5 3 8 5" xfId="16008" xr:uid="{0049AFC6-6B13-4D5E-BB30-97DE91ADCEF7}"/>
    <cellStyle name="Input 5 5 3 9" xfId="20292" xr:uid="{5CECACFB-D663-496E-88DC-597999205622}"/>
    <cellStyle name="Input 5 5 4" xfId="3131" xr:uid="{4EE9845F-5CF5-408C-B722-54729D5200D9}"/>
    <cellStyle name="Input 5 5 4 10" xfId="28731" xr:uid="{84390E3B-871C-43AB-86A2-94E5A233BCE7}"/>
    <cellStyle name="Input 5 5 4 11" xfId="36381" xr:uid="{533791E2-30E6-4E7F-BA1C-E7E99744C6E3}"/>
    <cellStyle name="Input 5 5 4 12" xfId="44408" xr:uid="{78313DE2-A0A8-4055-8BCB-01341D426F16}"/>
    <cellStyle name="Input 5 5 4 13" xfId="11865" xr:uid="{9DC3A4A4-8360-45B8-8D85-DC7FF79D81EC}"/>
    <cellStyle name="Input 5 5 4 2" xfId="5037" xr:uid="{B5C41CFB-919F-49AF-ACD1-E5A184B93FF8}"/>
    <cellStyle name="Input 5 5 4 2 2" xfId="9160" xr:uid="{43824135-68BA-4414-8B0E-D1CDBF1F0692}"/>
    <cellStyle name="Input 5 5 4 2 2 2" xfId="26727" xr:uid="{04BC81E5-F819-443B-9827-82823F0151EE}"/>
    <cellStyle name="Input 5 5 4 2 2 3" xfId="33903" xr:uid="{466B8C39-1A82-4288-BC75-EBB1931B309F}"/>
    <cellStyle name="Input 5 5 4 2 2 4" xfId="42410" xr:uid="{A5681729-7ABF-4B4C-83B9-CBC4981F5CCB}"/>
    <cellStyle name="Input 5 5 4 2 2 5" xfId="17820" xr:uid="{DA02AD43-8891-4994-8EFF-6160A9F4B9F5}"/>
    <cellStyle name="Input 5 5 4 2 3" xfId="22604" xr:uid="{8E5FFB09-30E3-4FAF-B8F0-9A870D4DF82C}"/>
    <cellStyle name="Input 5 5 4 2 4" xfId="30184" xr:uid="{0D19B422-6FC3-4847-8D7B-5C55E57C8177}"/>
    <cellStyle name="Input 5 5 4 2 5" xfId="38287" xr:uid="{14B8DBD9-96D0-4AC7-8D3B-639CDDB836A2}"/>
    <cellStyle name="Input 5 5 4 2 6" xfId="45857" xr:uid="{9290D304-A6E5-40C5-9677-B4C50C9FCD4C}"/>
    <cellStyle name="Input 5 5 4 2 7" xfId="13707" xr:uid="{BFCD7292-B46D-4EDD-BF82-B636CE6D20AA}"/>
    <cellStyle name="Input 5 5 4 3" xfId="3335" xr:uid="{BE423136-8357-481A-A17B-BA9952E7F469}"/>
    <cellStyle name="Input 5 5 4 3 2" xfId="7944" xr:uid="{8D4DC2B3-D70A-494F-86ED-7D1FB856D4CE}"/>
    <cellStyle name="Input 5 5 4 3 2 2" xfId="25511" xr:uid="{22224D36-2B24-4280-98D4-8356B3B88301}"/>
    <cellStyle name="Input 5 5 4 3 2 3" xfId="32687" xr:uid="{C6BDD44F-33E8-432B-A61D-70468766CF78}"/>
    <cellStyle name="Input 5 5 4 3 2 4" xfId="41194" xr:uid="{6F0B2707-81BE-453C-B74A-080C0BD90FCB}"/>
    <cellStyle name="Input 5 5 4 3 2 5" xfId="16604" xr:uid="{11422CD5-24FF-48FB-B9B3-2BB3484466F2}"/>
    <cellStyle name="Input 5 5 4 3 3" xfId="20902" xr:uid="{33061073-2068-4299-81BF-A6ED1528AFDF}"/>
    <cellStyle name="Input 5 5 4 3 4" xfId="28929" xr:uid="{D3F9F6F7-A58E-4A93-95A7-647B04B296CF}"/>
    <cellStyle name="Input 5 5 4 3 5" xfId="36585" xr:uid="{F17A480F-E91A-417F-9ECB-866A24422A5C}"/>
    <cellStyle name="Input 5 5 4 3 6" xfId="44606" xr:uid="{DC2B3014-A6A3-4D23-9730-2AAA60E6ED3F}"/>
    <cellStyle name="Input 5 5 4 3 7" xfId="12069" xr:uid="{E214C8EE-EE56-4F06-B288-5573EF4C0156}"/>
    <cellStyle name="Input 5 5 4 4" xfId="5965" xr:uid="{2E06FF35-214B-4458-B291-F255322E6F36}"/>
    <cellStyle name="Input 5 5 4 4 2" xfId="10015" xr:uid="{BF80BEB6-380B-401E-8709-BD496F6D5FBA}"/>
    <cellStyle name="Input 5 5 4 4 2 2" xfId="27582" xr:uid="{1F74CBB4-C309-491F-BD2F-86647570BD39}"/>
    <cellStyle name="Input 5 5 4 4 2 3" xfId="34758" xr:uid="{9C666D6B-6242-4588-8FF3-F9A0647CDF41}"/>
    <cellStyle name="Input 5 5 4 4 2 4" xfId="43265" xr:uid="{3149C98A-2899-460C-8728-DCFE57162C0E}"/>
    <cellStyle name="Input 5 5 4 4 2 5" xfId="18675" xr:uid="{CD78EB0D-6D9E-43EC-80C4-1E3C149ABABC}"/>
    <cellStyle name="Input 5 5 4 4 3" xfId="23532" xr:uid="{E36086B7-D2FD-45D7-BF2A-EBEBFB00466C}"/>
    <cellStyle name="Input 5 5 4 4 4" xfId="31107" xr:uid="{76590484-152A-4B27-B453-65BADED08EF9}"/>
    <cellStyle name="Input 5 5 4 4 5" xfId="39215" xr:uid="{234612B2-B2F8-4CD8-B3B8-2E65F32265BB}"/>
    <cellStyle name="Input 5 5 4 4 6" xfId="46780" xr:uid="{50772C6F-58C4-4FBC-A006-95AD9C7639AA}"/>
    <cellStyle name="Input 5 5 4 4 7" xfId="14635" xr:uid="{5A26CA25-D4C9-4426-A186-CCEF027C9622}"/>
    <cellStyle name="Input 5 5 4 5" xfId="6328" xr:uid="{BC945514-FA92-42A7-8421-57B52FE5C437}"/>
    <cellStyle name="Input 5 5 4 5 2" xfId="10365" xr:uid="{BD7D2003-A8A0-46A3-ACFC-B599ED68F202}"/>
    <cellStyle name="Input 5 5 4 5 2 2" xfId="27932" xr:uid="{FE4031AF-202B-4D2F-8E00-AD6EF58D405F}"/>
    <cellStyle name="Input 5 5 4 5 2 3" xfId="35108" xr:uid="{E0645D00-3A83-4FE7-9A52-F2ED6AD6E04F}"/>
    <cellStyle name="Input 5 5 4 5 2 4" xfId="43615" xr:uid="{3A634732-5094-49E3-BA18-9AE16F684BF8}"/>
    <cellStyle name="Input 5 5 4 5 2 5" xfId="19025" xr:uid="{F33A8D7E-6CAF-4419-AA60-C4FCE5FAD792}"/>
    <cellStyle name="Input 5 5 4 5 3" xfId="23895" xr:uid="{BB06124E-7AA8-4EE1-9D8C-B88DFA764C09}"/>
    <cellStyle name="Input 5 5 4 5 4" xfId="31470" xr:uid="{B781FBDF-F067-4811-918A-C1BE2E5D73D2}"/>
    <cellStyle name="Input 5 5 4 5 5" xfId="39578" xr:uid="{67BD0683-9E0B-4411-BF5A-0A304E38212D}"/>
    <cellStyle name="Input 5 5 4 5 6" xfId="47143" xr:uid="{125516B5-915B-4EB2-A7F5-9CEC3584DE86}"/>
    <cellStyle name="Input 5 5 4 5 7" xfId="14998" xr:uid="{B9D11DF7-4635-40B9-9EEB-4AE3A10BE064}"/>
    <cellStyle name="Input 5 5 4 6" xfId="6660" xr:uid="{847955BB-6C3E-4410-9F1E-6BF4B84DB00A}"/>
    <cellStyle name="Input 5 5 4 6 2" xfId="10682" xr:uid="{BA9D8CAA-39F6-4647-A858-AB09A30D2156}"/>
    <cellStyle name="Input 5 5 4 6 2 2" xfId="28249" xr:uid="{9ADC2A01-4350-412B-B9BD-04102872266E}"/>
    <cellStyle name="Input 5 5 4 6 2 3" xfId="35425" xr:uid="{B9910C00-4804-4823-AD63-8E137DA2798C}"/>
    <cellStyle name="Input 5 5 4 6 2 4" xfId="43932" xr:uid="{489DE69B-F13D-4015-9407-02CAD6683758}"/>
    <cellStyle name="Input 5 5 4 6 2 5" xfId="19342" xr:uid="{2FED5208-F71C-4C36-97FB-724C47CB6D84}"/>
    <cellStyle name="Input 5 5 4 6 3" xfId="24227" xr:uid="{AF5AB08F-4CD7-4B0E-8598-DF82AB227A54}"/>
    <cellStyle name="Input 5 5 4 6 4" xfId="31802" xr:uid="{0404E665-C008-40E5-87A6-A16955F11234}"/>
    <cellStyle name="Input 5 5 4 6 5" xfId="39910" xr:uid="{7AAF38DC-21F7-4826-B2AC-2DDB8661367A}"/>
    <cellStyle name="Input 5 5 4 6 6" xfId="47475" xr:uid="{E7BB995A-E302-40C8-AF6F-F8ECB3AD0B2E}"/>
    <cellStyle name="Input 5 5 4 6 7" xfId="15330" xr:uid="{DC88EFAF-6692-40BC-AA18-19C845A6AD04}"/>
    <cellStyle name="Input 5 5 4 7" xfId="4206" xr:uid="{1DAFB4DF-5D0F-4B8D-8D17-85164D8E6469}"/>
    <cellStyle name="Input 5 5 4 7 2" xfId="8637" xr:uid="{4C354187-32F0-4D0D-81EA-19F0C17A58A3}"/>
    <cellStyle name="Input 5 5 4 7 2 2" xfId="26204" xr:uid="{BE167D35-0861-4E90-A68C-16F1D4700BBC}"/>
    <cellStyle name="Input 5 5 4 7 2 3" xfId="33380" xr:uid="{8F135558-905D-403A-BAE2-C1268A1BEA59}"/>
    <cellStyle name="Input 5 5 4 7 2 4" xfId="41887" xr:uid="{E544E6F1-1287-45B7-B00C-75E98F82A3CB}"/>
    <cellStyle name="Input 5 5 4 7 2 5" xfId="17297" xr:uid="{D3E81C12-BE24-4444-B427-2F3B4E27395F}"/>
    <cellStyle name="Input 5 5 4 7 3" xfId="21773" xr:uid="{22BBF4C1-A446-4C6E-A1B0-85E316C27798}"/>
    <cellStyle name="Input 5 5 4 7 4" xfId="29705" xr:uid="{FE0C46E3-0B0C-4FCF-A801-1086A9A22A58}"/>
    <cellStyle name="Input 5 5 4 7 5" xfId="37456" xr:uid="{1A096DDE-CD5D-4E82-A760-05521EE24A6B}"/>
    <cellStyle name="Input 5 5 4 7 6" xfId="45380" xr:uid="{8E6AD2E7-272A-423F-8E3E-5965D5CBA196}"/>
    <cellStyle name="Input 5 5 4 7 7" xfId="12922" xr:uid="{C6F0DED2-C872-4DDE-8E5F-237F7E293F74}"/>
    <cellStyle name="Input 5 5 4 8" xfId="7754" xr:uid="{DF198B93-2B1F-433E-8A02-8A4F7973999B}"/>
    <cellStyle name="Input 5 5 4 8 2" xfId="25321" xr:uid="{FE30060E-3572-4C19-8A4A-8695F5F13547}"/>
    <cellStyle name="Input 5 5 4 8 3" xfId="32502" xr:uid="{7882F796-C9B9-418A-BB24-DF562B52713A}"/>
    <cellStyle name="Input 5 5 4 8 4" xfId="41004" xr:uid="{B60058AA-F0EB-4F9E-9BF7-10B5F945043D}"/>
    <cellStyle name="Input 5 5 4 8 5" xfId="16414" xr:uid="{274808E9-8B01-466F-A735-C1745ABA3611}"/>
    <cellStyle name="Input 5 5 4 9" xfId="20698" xr:uid="{B9831F72-8835-4BF5-8CB1-6D8A4EC4410A}"/>
    <cellStyle name="Input 5 5 5" xfId="4280" xr:uid="{73A92914-5BE9-4D8E-B9BD-EC6F08BDFDBC}"/>
    <cellStyle name="Input 5 5 5 2" xfId="8689" xr:uid="{2D1B23E2-DA2E-4541-892E-8A71083B79D2}"/>
    <cellStyle name="Input 5 5 5 2 2" xfId="26256" xr:uid="{6BE96577-7A29-4F59-AB4A-57CC080D344D}"/>
    <cellStyle name="Input 5 5 5 2 3" xfId="33432" xr:uid="{EBBAF433-7DAC-40E0-9368-611C556A5EA6}"/>
    <cellStyle name="Input 5 5 5 2 4" xfId="41939" xr:uid="{30310A36-4115-4A17-80CE-29A71DDF9E88}"/>
    <cellStyle name="Input 5 5 5 2 5" xfId="17349" xr:uid="{8C27592E-6721-413A-AD6D-E1453FAB0E7A}"/>
    <cellStyle name="Input 5 5 5 3" xfId="21847" xr:uid="{703B3983-9AF4-4EFE-98BE-943645A8AA69}"/>
    <cellStyle name="Input 5 5 5 4" xfId="29753" xr:uid="{F8C7AED6-584A-4FD6-8BB7-879CD03DBFF0}"/>
    <cellStyle name="Input 5 5 5 5" xfId="37530" xr:uid="{0AC9F556-736E-489E-9F1C-453EC19659B4}"/>
    <cellStyle name="Input 5 5 5 6" xfId="45428" xr:uid="{ADEAA871-60D0-4B85-9843-3BDA084AA4CE}"/>
    <cellStyle name="Input 5 5 5 7" xfId="12990" xr:uid="{DD2B068A-C0D7-4C13-81FE-25F04362FC28}"/>
    <cellStyle name="Input 5 5 6" xfId="3418" xr:uid="{C7263EE3-94E2-4015-9641-9D9AACE55685}"/>
    <cellStyle name="Input 5 5 6 2" xfId="8020" xr:uid="{98057B06-682A-4CB9-AF86-109CF6A3299B}"/>
    <cellStyle name="Input 5 5 6 2 2" xfId="25587" xr:uid="{ADC633B4-3E55-4DBA-990F-0B4CD1533C45}"/>
    <cellStyle name="Input 5 5 6 2 3" xfId="32763" xr:uid="{4AF89164-E813-48EE-9FDA-A4BE24DA100A}"/>
    <cellStyle name="Input 5 5 6 2 4" xfId="41270" xr:uid="{308ABD0E-26BE-47A8-8AE8-3A50CEF161AA}"/>
    <cellStyle name="Input 5 5 6 2 5" xfId="16680" xr:uid="{5BE0DADC-1A6F-4540-891A-DD7AF765072B}"/>
    <cellStyle name="Input 5 5 6 3" xfId="20985" xr:uid="{349E7B71-0129-44C9-9D47-A429038C1ECF}"/>
    <cellStyle name="Input 5 5 6 4" xfId="29012" xr:uid="{9026875E-4AAF-46CB-B133-ECC8028D0861}"/>
    <cellStyle name="Input 5 5 6 5" xfId="36668" xr:uid="{272E53D3-4BA2-424D-A857-2599BA742FD5}"/>
    <cellStyle name="Input 5 5 6 6" xfId="44689" xr:uid="{11A2BA34-FCED-4F13-A866-FAF2A0BF733A}"/>
    <cellStyle name="Input 5 5 6 7" xfId="12152" xr:uid="{4F526F64-EFEB-41D8-9426-9E155BD00957}"/>
    <cellStyle name="Input 5 5 7" xfId="4182" xr:uid="{14CDAE74-3CBF-4FC7-8FC0-362BEDE33A00}"/>
    <cellStyle name="Input 5 5 7 2" xfId="8620" xr:uid="{41BB7DFC-CA94-43D9-AAC9-C6283B7D8BA5}"/>
    <cellStyle name="Input 5 5 7 2 2" xfId="26187" xr:uid="{79383C85-3517-4CC9-9943-EF2C2D616C52}"/>
    <cellStyle name="Input 5 5 7 2 3" xfId="33363" xr:uid="{896E588C-8906-4FA7-B429-AF14FDA06FBC}"/>
    <cellStyle name="Input 5 5 7 2 4" xfId="41870" xr:uid="{FC84C9F8-2B97-4521-AC41-461FCCF1D605}"/>
    <cellStyle name="Input 5 5 7 2 5" xfId="17280" xr:uid="{9D024DFC-01D3-49AF-AFDF-2895DF9725B2}"/>
    <cellStyle name="Input 5 5 7 3" xfId="21749" xr:uid="{C9659FCA-09BA-43A2-8093-CA29478269C1}"/>
    <cellStyle name="Input 5 5 7 4" xfId="29686" xr:uid="{9B00B6CE-E5F4-4E65-8204-89BFFE7B932B}"/>
    <cellStyle name="Input 5 5 7 5" xfId="37432" xr:uid="{23653E2A-FDEF-4A34-936B-F0912A55A657}"/>
    <cellStyle name="Input 5 5 7 6" xfId="45361" xr:uid="{82A45691-9F09-4450-BDD4-0DE734313999}"/>
    <cellStyle name="Input 5 5 7 7" xfId="12900" xr:uid="{455F9F1F-2157-4C91-9BE3-40316537CB1B}"/>
    <cellStyle name="Input 5 5 8" xfId="3431" xr:uid="{83635C8F-5D72-4ADA-9A54-9B3E0B7EDA9B}"/>
    <cellStyle name="Input 5 5 8 2" xfId="8032" xr:uid="{85A48B7E-0041-4375-B0B3-E09382E17687}"/>
    <cellStyle name="Input 5 5 8 2 2" xfId="25599" xr:uid="{3885DE27-1516-40D0-A59F-91130F6A770A}"/>
    <cellStyle name="Input 5 5 8 2 3" xfId="32775" xr:uid="{819ABAD6-F7DC-4F37-AF41-F21B6C6E2737}"/>
    <cellStyle name="Input 5 5 8 2 4" xfId="41282" xr:uid="{EEA98188-1D4A-4B5A-A503-BEB84E234331}"/>
    <cellStyle name="Input 5 5 8 2 5" xfId="16692" xr:uid="{46A966E9-1385-4FE7-87BF-73D44C273D01}"/>
    <cellStyle name="Input 5 5 8 3" xfId="20998" xr:uid="{1A143073-D546-4214-8227-38BEE78CF16B}"/>
    <cellStyle name="Input 5 5 8 4" xfId="29025" xr:uid="{D8679D7F-A84E-408A-B58E-FEDA9F399EFB}"/>
    <cellStyle name="Input 5 5 8 5" xfId="36681" xr:uid="{795A906B-7621-46DD-9D72-484AED13529C}"/>
    <cellStyle name="Input 5 5 8 6" xfId="44702" xr:uid="{DBC15EBF-CC25-4D12-A6F4-68787CE08D82}"/>
    <cellStyle name="Input 5 5 8 7" xfId="12165" xr:uid="{FB35A71E-E506-4CBF-B29D-E2BDB8F4EC1B}"/>
    <cellStyle name="Input 5 5 9" xfId="3441" xr:uid="{D67525A7-1FB2-496B-A002-01E5161BF043}"/>
    <cellStyle name="Input 5 5 9 2" xfId="8040" xr:uid="{BCA420AD-8DFC-46BB-B6E3-CF68435D1832}"/>
    <cellStyle name="Input 5 5 9 2 2" xfId="25607" xr:uid="{092C5830-D69A-4300-BBF3-031DF67D204B}"/>
    <cellStyle name="Input 5 5 9 2 3" xfId="32783" xr:uid="{13164AE6-8349-4058-8293-39F52B004D8A}"/>
    <cellStyle name="Input 5 5 9 2 4" xfId="41290" xr:uid="{2FA7286C-5DBF-4DD7-B5CD-02CF70CDB7FA}"/>
    <cellStyle name="Input 5 5 9 2 5" xfId="16700" xr:uid="{E5293F2E-B1AB-46AA-AFB7-CFF37E82AC71}"/>
    <cellStyle name="Input 5 5 9 3" xfId="21008" xr:uid="{CB041FC7-A59B-4656-8011-A640E1BC0B87}"/>
    <cellStyle name="Input 5 5 9 4" xfId="29035" xr:uid="{9B985B75-2FAB-4E00-BF96-5E7C30118497}"/>
    <cellStyle name="Input 5 5 9 5" xfId="36691" xr:uid="{8A882ADC-1CF9-4C05-A234-EE9DC424D15D}"/>
    <cellStyle name="Input 5 5 9 6" xfId="44712" xr:uid="{73B68B02-D69E-4252-A029-0FFED2255E1C}"/>
    <cellStyle name="Input 5 5 9 7" xfId="12175" xr:uid="{D202B558-28BA-4898-BC5A-EBC8F6F87175}"/>
    <cellStyle name="Input 5 6" xfId="2367" xr:uid="{71597F74-1F72-41C9-A250-E23AD3F88C68}"/>
    <cellStyle name="Input 5 6 10" xfId="5569" xr:uid="{CB8BED4A-CF44-4721-9F84-2DD70F9FCBFB}"/>
    <cellStyle name="Input 5 6 10 2" xfId="9635" xr:uid="{3E655EC0-DE78-4FC5-AFC2-C709203FEB7C}"/>
    <cellStyle name="Input 5 6 10 2 2" xfId="27202" xr:uid="{D3F7B281-63D4-4493-BF69-72965FBD3B41}"/>
    <cellStyle name="Input 5 6 10 2 3" xfId="34378" xr:uid="{37A0549E-7B38-40A6-B06A-95D9DBF51355}"/>
    <cellStyle name="Input 5 6 10 2 4" xfId="42885" xr:uid="{EB58CEEA-D0DC-429F-A238-EBD4E6DF39A5}"/>
    <cellStyle name="Input 5 6 10 2 5" xfId="18295" xr:uid="{40BA28CF-C09A-459E-94EA-5F365EF2AEAF}"/>
    <cellStyle name="Input 5 6 10 3" xfId="23136" xr:uid="{3713220A-6A60-4951-AF8D-A4FD859ACEAA}"/>
    <cellStyle name="Input 5 6 10 4" xfId="30711" xr:uid="{55DAB490-9D33-44E2-A5B1-648142671B15}"/>
    <cellStyle name="Input 5 6 10 5" xfId="38819" xr:uid="{12C57554-292A-4931-B742-12DC0BF9CB7A}"/>
    <cellStyle name="Input 5 6 10 6" xfId="46384" xr:uid="{B6953BF9-5427-4375-B0A4-B356101965B9}"/>
    <cellStyle name="Input 5 6 10 7" xfId="14239" xr:uid="{B471DF94-C09A-40AB-BCF2-EC093A8250A0}"/>
    <cellStyle name="Input 5 6 11" xfId="6989" xr:uid="{FAD78DDD-78DB-4657-86F5-A244DBDD3294}"/>
    <cellStyle name="Input 5 6 11 2" xfId="24556" xr:uid="{C16A2AF6-EE8A-4740-808A-22DF9733C741}"/>
    <cellStyle name="Input 5 6 11 3" xfId="32024" xr:uid="{406C8B38-C388-4CF3-AEDB-FA0449488BBC}"/>
    <cellStyle name="Input 5 6 11 4" xfId="40239" xr:uid="{E4A8D4F3-D328-4380-B528-BBBA2D162C03}"/>
    <cellStyle name="Input 5 6 11 5" xfId="15649" xr:uid="{E05846FD-04C6-4649-BCF5-D59D3254FC58}"/>
    <cellStyle name="Input 5 6 12" xfId="19933" xr:uid="{20AC3AF3-705F-4C8C-BC2B-73D3AC4A5C4E}"/>
    <cellStyle name="Input 5 6 2" xfId="2930" xr:uid="{3B732B85-DF29-4FFA-8870-4478287B72F7}"/>
    <cellStyle name="Input 5 6 2 10" xfId="28632" xr:uid="{3D8A7220-9E59-4D3B-94E7-D4FDF001171D}"/>
    <cellStyle name="Input 5 6 2 11" xfId="36179" xr:uid="{36907CCC-5343-4706-BCF2-0C32C9AEB2A0}"/>
    <cellStyle name="Input 5 6 2 12" xfId="44309" xr:uid="{65A38416-F6E1-4397-B01F-BFC4CC5F6A69}"/>
    <cellStyle name="Input 5 6 2 13" xfId="11671" xr:uid="{BB19943D-EC51-4F2F-AAE1-86E7F2B9303E}"/>
    <cellStyle name="Input 5 6 2 2" xfId="4835" xr:uid="{7E0EAA17-95FD-4D96-A87C-3DEF0FF1A31F}"/>
    <cellStyle name="Input 5 6 2 2 2" xfId="9053" xr:uid="{FDEA2B15-6570-46D8-A8A5-A14B5D8E74E1}"/>
    <cellStyle name="Input 5 6 2 2 2 2" xfId="26620" xr:uid="{A3F9180F-C94A-423E-92A9-FA4D515C7E33}"/>
    <cellStyle name="Input 5 6 2 2 2 3" xfId="33796" xr:uid="{F738BE13-00D9-4360-A90A-31DAAC7D9442}"/>
    <cellStyle name="Input 5 6 2 2 2 4" xfId="42303" xr:uid="{37BAB3C1-CC3A-4BE5-8588-4122FEC02E90}"/>
    <cellStyle name="Input 5 6 2 2 2 5" xfId="17713" xr:uid="{DFBD7AD9-D10C-481A-A432-D6236ED2C23D}"/>
    <cellStyle name="Input 5 6 2 2 3" xfId="22402" xr:uid="{265954B9-BB71-47E4-93A8-572B90216B9C}"/>
    <cellStyle name="Input 5 6 2 2 4" xfId="30085" xr:uid="{0F755330-CCEE-4AA5-88D4-C4FA30417D28}"/>
    <cellStyle name="Input 5 6 2 2 5" xfId="38085" xr:uid="{7E70BF57-B01A-445D-A271-AB3912083DCF}"/>
    <cellStyle name="Input 5 6 2 2 6" xfId="45758" xr:uid="{84434BB3-1BE2-4488-A75F-65BF70751FE3}"/>
    <cellStyle name="Input 5 6 2 2 7" xfId="13513" xr:uid="{DA4EE5D0-875D-444F-9F54-860ED5AAC60F}"/>
    <cellStyle name="Input 5 6 2 3" xfId="5624" xr:uid="{2CE9390E-610B-42A3-A5D2-454CFB5E31F2}"/>
    <cellStyle name="Input 5 6 2 3 2" xfId="9685" xr:uid="{FAFF3ADD-53E4-497B-8C31-B646DD86C9E0}"/>
    <cellStyle name="Input 5 6 2 3 2 2" xfId="27252" xr:uid="{6B5FCA6F-E82E-4260-B177-04366485B05C}"/>
    <cellStyle name="Input 5 6 2 3 2 3" xfId="34428" xr:uid="{644F910F-37FA-4887-B6FE-BC91C1EB6172}"/>
    <cellStyle name="Input 5 6 2 3 2 4" xfId="42935" xr:uid="{F056A9AF-4446-4CF9-85F2-5B510686E51F}"/>
    <cellStyle name="Input 5 6 2 3 2 5" xfId="18345" xr:uid="{1C8657EA-0A9A-4D58-B9A7-C9FAD10A2231}"/>
    <cellStyle name="Input 5 6 2 3 3" xfId="23191" xr:uid="{D2ADE9EF-3986-4689-B47A-5C1EAB83853C}"/>
    <cellStyle name="Input 5 6 2 3 4" xfId="30766" xr:uid="{BB7DBA99-16FE-4A68-8CB6-B99A838E565E}"/>
    <cellStyle name="Input 5 6 2 3 5" xfId="38874" xr:uid="{C31053F8-1204-4F79-A05D-2DD19119A5CE}"/>
    <cellStyle name="Input 5 6 2 3 6" xfId="46439" xr:uid="{0F51B4FF-7CBC-47D3-950E-C02B2D733E54}"/>
    <cellStyle name="Input 5 6 2 3 7" xfId="14294" xr:uid="{84EA5BC7-7AA6-41E6-AF31-17DF9BDC52AC}"/>
    <cellStyle name="Input 5 6 2 4" xfId="5844" xr:uid="{37439A86-4000-436C-9F87-8486ECBD3FFC}"/>
    <cellStyle name="Input 5 6 2 4 2" xfId="9898" xr:uid="{DAA3DEED-79D4-4EE5-BDF0-3436F4BF2A1D}"/>
    <cellStyle name="Input 5 6 2 4 2 2" xfId="27465" xr:uid="{DD23536C-31BD-456E-8EE3-52655941A0E7}"/>
    <cellStyle name="Input 5 6 2 4 2 3" xfId="34641" xr:uid="{4655B6C7-EBF3-44D2-9F1B-174256BC0D16}"/>
    <cellStyle name="Input 5 6 2 4 2 4" xfId="43148" xr:uid="{3BB8968F-8E87-4E91-9BD3-7A368C308260}"/>
    <cellStyle name="Input 5 6 2 4 2 5" xfId="18558" xr:uid="{10DD692F-B22B-47D3-A97F-21C08156C5D6}"/>
    <cellStyle name="Input 5 6 2 4 3" xfId="23411" xr:uid="{4D9D2AE7-4D19-4733-9222-AA146DA150FB}"/>
    <cellStyle name="Input 5 6 2 4 4" xfId="30986" xr:uid="{66108C16-2B89-4969-9927-3CCB98CD163E}"/>
    <cellStyle name="Input 5 6 2 4 5" xfId="39094" xr:uid="{F79522AC-62AF-4478-9447-A24199705DA1}"/>
    <cellStyle name="Input 5 6 2 4 6" xfId="46659" xr:uid="{564CE641-9405-490C-AC72-4546FAF6DD8D}"/>
    <cellStyle name="Input 5 6 2 4 7" xfId="14514" xr:uid="{9005FFC7-0139-45AC-8730-C33D036F3DEC}"/>
    <cellStyle name="Input 5 6 2 5" xfId="6200" xr:uid="{106DFA06-A28B-4DDB-9AC9-D9EF3951E82D}"/>
    <cellStyle name="Input 5 6 2 5 2" xfId="10241" xr:uid="{06503852-8658-4921-82BC-53BC3F5FD108}"/>
    <cellStyle name="Input 5 6 2 5 2 2" xfId="27808" xr:uid="{FD31FF08-4FD4-45C4-97AA-700EA588B8A8}"/>
    <cellStyle name="Input 5 6 2 5 2 3" xfId="34984" xr:uid="{FBEE5687-1677-4672-A2E0-932941B18D53}"/>
    <cellStyle name="Input 5 6 2 5 2 4" xfId="43491" xr:uid="{7B30ABD8-095F-4C22-925C-08F1CE4C68EF}"/>
    <cellStyle name="Input 5 6 2 5 2 5" xfId="18901" xr:uid="{5AE069A2-E118-43CD-A447-5E2642460336}"/>
    <cellStyle name="Input 5 6 2 5 3" xfId="23767" xr:uid="{AD17A85D-3FBE-4B15-994E-EDC1334B2A2D}"/>
    <cellStyle name="Input 5 6 2 5 4" xfId="31342" xr:uid="{4A6F05DB-F464-4D7E-A3C7-DC1F3583CDA1}"/>
    <cellStyle name="Input 5 6 2 5 5" xfId="39450" xr:uid="{0CAFA56D-77E5-4DA3-A72D-C7A30C030B6A}"/>
    <cellStyle name="Input 5 6 2 5 6" xfId="47015" xr:uid="{778E61BA-6948-42AC-8B7F-892201381A4B}"/>
    <cellStyle name="Input 5 6 2 5 7" xfId="14870" xr:uid="{4E917714-2BD5-4AE9-ACD8-6192660845E2}"/>
    <cellStyle name="Input 5 6 2 6" xfId="6548" xr:uid="{A078B365-F894-4733-8BAB-352698B6496B}"/>
    <cellStyle name="Input 5 6 2 6 2" xfId="10578" xr:uid="{1D9D6B2B-7440-49BA-8C56-41F8C54B868B}"/>
    <cellStyle name="Input 5 6 2 6 2 2" xfId="28145" xr:uid="{2D0AB82C-DBC4-45C0-943F-5B4E425F5AAB}"/>
    <cellStyle name="Input 5 6 2 6 2 3" xfId="35321" xr:uid="{696122C1-42C9-4B0E-B7D8-4D02AFED8F48}"/>
    <cellStyle name="Input 5 6 2 6 2 4" xfId="43828" xr:uid="{0E7B6C6D-C563-4A9E-81BA-6FB27A6A75A1}"/>
    <cellStyle name="Input 5 6 2 6 2 5" xfId="19238" xr:uid="{C6E74BA6-B8E4-4D10-BA6F-0899C6D25F60}"/>
    <cellStyle name="Input 5 6 2 6 3" xfId="24115" xr:uid="{4B0A06F6-5F9D-4531-A825-2A80E0343BAE}"/>
    <cellStyle name="Input 5 6 2 6 4" xfId="31690" xr:uid="{BF7A5FE9-F464-401C-8783-7CC3E39A9CA5}"/>
    <cellStyle name="Input 5 6 2 6 5" xfId="39798" xr:uid="{945F8F82-DDFA-4280-9B23-9DB9A06A8046}"/>
    <cellStyle name="Input 5 6 2 6 6" xfId="47363" xr:uid="{70E5BDC6-B443-4B63-8247-ECCE350D6463}"/>
    <cellStyle name="Input 5 6 2 6 7" xfId="15218" xr:uid="{6D7E2C97-06FE-4D3F-A6A5-F82D9A1E2DE0}"/>
    <cellStyle name="Input 5 6 2 7" xfId="3794" xr:uid="{AE734B01-3DCB-46B8-8903-8E1D61D79E7E}"/>
    <cellStyle name="Input 5 6 2 7 2" xfId="8333" xr:uid="{E2722781-5F00-451A-9D20-50E9007E6F7E}"/>
    <cellStyle name="Input 5 6 2 7 2 2" xfId="25900" xr:uid="{AEAC0FCA-D88A-436B-BBFE-01ADE52A057B}"/>
    <cellStyle name="Input 5 6 2 7 2 3" xfId="33076" xr:uid="{19954D03-1B9E-4F38-894A-0F69E2B94672}"/>
    <cellStyle name="Input 5 6 2 7 2 4" xfId="41583" xr:uid="{BDC185E2-541E-4B4C-AA6F-420FB24C2A8F}"/>
    <cellStyle name="Input 5 6 2 7 2 5" xfId="16993" xr:uid="{DFC0BB1D-80CC-4CE9-8FAE-D8D178624572}"/>
    <cellStyle name="Input 5 6 2 7 3" xfId="21361" xr:uid="{F15A6D56-A87C-4EDE-9089-7E314D3BE7BB}"/>
    <cellStyle name="Input 5 6 2 7 4" xfId="29379" xr:uid="{D8114925-41B6-4A4E-8BC3-CB759E22123A}"/>
    <cellStyle name="Input 5 6 2 7 5" xfId="37044" xr:uid="{81F14781-21D6-43E4-9776-D35A91866372}"/>
    <cellStyle name="Input 5 6 2 7 6" xfId="45055" xr:uid="{AAEA120D-B525-4CC3-A19C-229343E6BDDB}"/>
    <cellStyle name="Input 5 6 2 7 7" xfId="12520" xr:uid="{98E24B41-9509-44BB-A2BC-AE6FFF89905A}"/>
    <cellStyle name="Input 5 6 2 8" xfId="7552" xr:uid="{836A958F-03F3-4D59-8705-AFF8C84533A0}"/>
    <cellStyle name="Input 5 6 2 8 2" xfId="25119" xr:uid="{8DCB8DD0-C051-4FB6-A807-E4235DCE725D}"/>
    <cellStyle name="Input 5 6 2 8 3" xfId="32395" xr:uid="{DBF7D609-6C81-4E5F-AC6F-0B9AE1A8781E}"/>
    <cellStyle name="Input 5 6 2 8 4" xfId="40802" xr:uid="{74C14A9D-4A7C-47FC-8608-0C245DBE8C35}"/>
    <cellStyle name="Input 5 6 2 8 5" xfId="16212" xr:uid="{C1A57AE3-9236-4852-A305-34754AD4A16F}"/>
    <cellStyle name="Input 5 6 2 9" xfId="20496" xr:uid="{211AF3BA-2282-4CAA-9567-5C86C6817B81}"/>
    <cellStyle name="Input 5 6 3" xfId="2581" xr:uid="{94AF21F9-7B9A-4163-BD9C-AF36835A6CE8}"/>
    <cellStyle name="Input 5 6 3 10" xfId="28404" xr:uid="{253D553B-801C-40A7-8F76-5CD24C23E774}"/>
    <cellStyle name="Input 5 6 3 11" xfId="35836" xr:uid="{72E8E533-7E46-42C9-9887-D997C7574264}"/>
    <cellStyle name="Input 5 6 3 12" xfId="44083" xr:uid="{5A8763D3-AD18-461A-9741-6D07127722A2}"/>
    <cellStyle name="Input 5 6 3 13" xfId="11346" xr:uid="{25D10BA7-460A-4396-8338-5C9877D319C8}"/>
    <cellStyle name="Input 5 6 3 2" xfId="4486" xr:uid="{7FE076D0-FF60-43C1-8545-67FF680F79F9}"/>
    <cellStyle name="Input 5 6 3 2 2" xfId="8801" xr:uid="{67255D50-719A-44BB-8A7E-3878A8DAA046}"/>
    <cellStyle name="Input 5 6 3 2 2 2" xfId="26368" xr:uid="{4C119610-02B3-49A7-A94B-0EAFB713639C}"/>
    <cellStyle name="Input 5 6 3 2 2 3" xfId="33544" xr:uid="{5AEB0E78-915A-46AB-85E5-252EAD1791BA}"/>
    <cellStyle name="Input 5 6 3 2 2 4" xfId="42051" xr:uid="{FDAEAC6C-E0D3-42E6-96BD-55C56DCC6299}"/>
    <cellStyle name="Input 5 6 3 2 2 5" xfId="17461" xr:uid="{1B6C6C18-3054-40A7-B179-CCBB10E32C14}"/>
    <cellStyle name="Input 5 6 3 2 3" xfId="22053" xr:uid="{2C54C5C4-D0AD-4094-BAC7-B7342AF0F36B}"/>
    <cellStyle name="Input 5 6 3 2 4" xfId="29857" xr:uid="{84B9C932-2C52-4B24-944B-DE4473F26A33}"/>
    <cellStyle name="Input 5 6 3 2 5" xfId="37736" xr:uid="{FA44AB6D-A949-4451-ABFB-4161559470FA}"/>
    <cellStyle name="Input 5 6 3 2 6" xfId="45532" xr:uid="{2027261B-FA3A-493A-AC49-6F2A8ABD3A06}"/>
    <cellStyle name="Input 5 6 3 2 7" xfId="13188" xr:uid="{B191DB79-A7A3-4131-9141-C56CDE194B0F}"/>
    <cellStyle name="Input 5 6 3 3" xfId="5127" xr:uid="{340F6422-7D24-4DA3-9D3C-3689EA9FDD15}"/>
    <cellStyle name="Input 5 6 3 3 2" xfId="9233" xr:uid="{7FE2F2B6-DECE-4C84-954D-C4DC0FE0E2AB}"/>
    <cellStyle name="Input 5 6 3 3 2 2" xfId="26800" xr:uid="{F2A75EE8-8398-4FEF-B8EF-D8188FBD3672}"/>
    <cellStyle name="Input 5 6 3 3 2 3" xfId="33976" xr:uid="{FAFE6E92-8E39-4E79-884B-F3A8FF37F68A}"/>
    <cellStyle name="Input 5 6 3 3 2 4" xfId="42483" xr:uid="{D4E99AFE-705B-4B08-B48A-DC0DC01E86DC}"/>
    <cellStyle name="Input 5 6 3 3 2 5" xfId="17893" xr:uid="{4F793183-037E-47ED-A044-35C95EE249E7}"/>
    <cellStyle name="Input 5 6 3 3 3" xfId="22694" xr:uid="{3277EB40-2D4E-4CFC-A25A-177E38D24F07}"/>
    <cellStyle name="Input 5 6 3 3 4" xfId="30269" xr:uid="{7C46D942-43CD-4F52-A425-1ED07B481A5C}"/>
    <cellStyle name="Input 5 6 3 3 5" xfId="38377" xr:uid="{7B9103C3-7DA2-41B5-AD8E-CC3F9B824472}"/>
    <cellStyle name="Input 5 6 3 3 6" xfId="45942" xr:uid="{47F44E12-00D0-4A2A-8DD6-C4472314E63F}"/>
    <cellStyle name="Input 5 6 3 3 7" xfId="13797" xr:uid="{5DBA8110-5C0F-4A2C-93B3-246088ABFCC7}"/>
    <cellStyle name="Input 5 6 3 4" xfId="3811" xr:uid="{6A1F9031-875F-4F95-B6AF-D8A015600490}"/>
    <cellStyle name="Input 5 6 3 4 2" xfId="8347" xr:uid="{3F1CF189-C382-4954-B5A3-649928159FAF}"/>
    <cellStyle name="Input 5 6 3 4 2 2" xfId="25914" xr:uid="{1BC018ED-48A4-44E6-8347-589F151CB01F}"/>
    <cellStyle name="Input 5 6 3 4 2 3" xfId="33090" xr:uid="{312337A7-7903-4C43-930E-292274B6AEEA}"/>
    <cellStyle name="Input 5 6 3 4 2 4" xfId="41597" xr:uid="{408134F8-9EF3-4EE4-947E-3F9BB16A0DC7}"/>
    <cellStyle name="Input 5 6 3 4 2 5" xfId="17007" xr:uid="{A7AC8AAA-B6E3-4BD5-8264-669416836EA9}"/>
    <cellStyle name="Input 5 6 3 4 3" xfId="21378" xr:uid="{3FAED0EE-2410-49E5-AC12-6A3EEC485556}"/>
    <cellStyle name="Input 5 6 3 4 4" xfId="29396" xr:uid="{2557CA6D-4BDB-46A0-9F0E-1F1F76E27AA8}"/>
    <cellStyle name="Input 5 6 3 4 5" xfId="37061" xr:uid="{6D85F69D-356F-4161-952A-335F1E9F7AB4}"/>
    <cellStyle name="Input 5 6 3 4 6" xfId="45072" xr:uid="{E6BA46B9-888A-45C0-952F-8E940240EF73}"/>
    <cellStyle name="Input 5 6 3 4 7" xfId="12537" xr:uid="{A04775EE-D6C2-4D14-8FA8-BC2F0C2BC573}"/>
    <cellStyle name="Input 5 6 3 5" xfId="5287" xr:uid="{BAEA794F-F96B-4A6C-8869-959961C6CC22}"/>
    <cellStyle name="Input 5 6 3 5 2" xfId="9376" xr:uid="{48478AB5-B08C-4B96-BC56-6FA675EA4826}"/>
    <cellStyle name="Input 5 6 3 5 2 2" xfId="26943" xr:uid="{457C6F9F-C277-4DB6-AC2B-08E1C1D3F934}"/>
    <cellStyle name="Input 5 6 3 5 2 3" xfId="34119" xr:uid="{227E6F82-BD9E-426D-85AB-AD093133B71E}"/>
    <cellStyle name="Input 5 6 3 5 2 4" xfId="42626" xr:uid="{A0EE4D7F-A98D-4619-A23E-CEB12E381A31}"/>
    <cellStyle name="Input 5 6 3 5 2 5" xfId="18036" xr:uid="{A7ED6794-56D4-47A3-A172-C2BCB0559397}"/>
    <cellStyle name="Input 5 6 3 5 3" xfId="22854" xr:uid="{C1E21E5E-87D5-454E-96A1-BBE336C001FB}"/>
    <cellStyle name="Input 5 6 3 5 4" xfId="30429" xr:uid="{5AE981CE-E1C3-4333-89A7-8ACC9B5ECBF0}"/>
    <cellStyle name="Input 5 6 3 5 5" xfId="38537" xr:uid="{56DB1DF6-4D73-49BB-BA27-86EE0380F3D4}"/>
    <cellStyle name="Input 5 6 3 5 6" xfId="46102" xr:uid="{80371741-0DC5-44D3-81D4-4BF2E8037F04}"/>
    <cellStyle name="Input 5 6 3 5 7" xfId="13957" xr:uid="{1593CFC2-E500-4530-AE8A-A5C9A39A451C}"/>
    <cellStyle name="Input 5 6 3 6" xfId="3318" xr:uid="{39BAC87B-C919-4D45-B4AA-303D7FDC0685}"/>
    <cellStyle name="Input 5 6 3 6 2" xfId="7927" xr:uid="{CF3A18D4-4FAF-4737-A38C-D6A4F8D87E5D}"/>
    <cellStyle name="Input 5 6 3 6 2 2" xfId="25494" xr:uid="{4167B06A-EE01-4548-8242-46F8BE2699B4}"/>
    <cellStyle name="Input 5 6 3 6 2 3" xfId="32670" xr:uid="{22BA94C7-E95E-43B9-B738-B6344A1D8C84}"/>
    <cellStyle name="Input 5 6 3 6 2 4" xfId="41177" xr:uid="{DD6CE09B-0ABD-47DC-9561-49BD48F3B3D0}"/>
    <cellStyle name="Input 5 6 3 6 2 5" xfId="16587" xr:uid="{D233BC2D-A670-4B60-9B90-096C6314F4C5}"/>
    <cellStyle name="Input 5 6 3 6 3" xfId="20885" xr:uid="{384F2A3B-AD54-42EC-8115-F579C7685A39}"/>
    <cellStyle name="Input 5 6 3 6 4" xfId="28912" xr:uid="{C5A05400-91C5-4B84-B63E-00673D16B951}"/>
    <cellStyle name="Input 5 6 3 6 5" xfId="36568" xr:uid="{C2AF8A94-7F45-478B-89FE-12896D63937E}"/>
    <cellStyle name="Input 5 6 3 6 6" xfId="44589" xr:uid="{2B1DD2B7-5F55-4F4A-8C79-6A096C10CEA4}"/>
    <cellStyle name="Input 5 6 3 6 7" xfId="12052" xr:uid="{A7867EEA-A63F-4525-92E6-CEA732A88D46}"/>
    <cellStyle name="Input 5 6 3 7" xfId="5788" xr:uid="{3C969877-DBAA-4417-A50A-37B29C698D3E}"/>
    <cellStyle name="Input 5 6 3 7 2" xfId="9843" xr:uid="{0DA10BF2-51F8-4E0D-B1FB-0F8ED7987E61}"/>
    <cellStyle name="Input 5 6 3 7 2 2" xfId="27410" xr:uid="{BEE9B55F-D12E-4997-8F36-1E44CD64BE64}"/>
    <cellStyle name="Input 5 6 3 7 2 3" xfId="34586" xr:uid="{AC9E4EEE-5FDA-4C72-8EC2-BEE945282178}"/>
    <cellStyle name="Input 5 6 3 7 2 4" xfId="43093" xr:uid="{D1F70682-400D-477F-B000-30BB81F941BD}"/>
    <cellStyle name="Input 5 6 3 7 2 5" xfId="18503" xr:uid="{82BF553C-BCF1-4893-B0A0-96B43831B311}"/>
    <cellStyle name="Input 5 6 3 7 3" xfId="23355" xr:uid="{111E8F35-130E-4680-B889-66772CA5E733}"/>
    <cellStyle name="Input 5 6 3 7 4" xfId="30930" xr:uid="{4BEB275F-B1FA-443C-9EC3-BDA2E66F4580}"/>
    <cellStyle name="Input 5 6 3 7 5" xfId="39038" xr:uid="{3440C345-7962-4462-8FCD-D6C377864455}"/>
    <cellStyle name="Input 5 6 3 7 6" xfId="46603" xr:uid="{0C0C9164-E4D9-4668-8D87-13E6501CBD39}"/>
    <cellStyle name="Input 5 6 3 7 7" xfId="14458" xr:uid="{76435737-BEC9-4554-84D6-8C8644DE63F1}"/>
    <cellStyle name="Input 5 6 3 8" xfId="7203" xr:uid="{A5FFB052-0F72-4C9D-8795-2D5BFA16B754}"/>
    <cellStyle name="Input 5 6 3 8 2" xfId="24770" xr:uid="{D612A4AA-7887-4C7E-879E-F7BCFD306A65}"/>
    <cellStyle name="Input 5 6 3 8 3" xfId="32143" xr:uid="{AB26B8D2-21FB-45F7-B51D-B87D81EC9F2A}"/>
    <cellStyle name="Input 5 6 3 8 4" xfId="40453" xr:uid="{B75F4007-FB0E-4AD5-9195-7EFB57DD429B}"/>
    <cellStyle name="Input 5 6 3 8 5" xfId="15863" xr:uid="{7272FD46-9598-4497-B0F2-881EA53C7DE3}"/>
    <cellStyle name="Input 5 6 3 9" xfId="20147" xr:uid="{31A36A0E-1D95-4666-9DAE-2B4A2D55D0BA}"/>
    <cellStyle name="Input 5 6 4" xfId="2698" xr:uid="{18AD3E4B-DA7E-45BF-B8A8-4782059C0522}"/>
    <cellStyle name="Input 5 6 4 10" xfId="28511" xr:uid="{7CF445AA-5098-44AA-9B96-1646678F8D00}"/>
    <cellStyle name="Input 5 6 4 11" xfId="35948" xr:uid="{46AA388C-5649-4660-A1A7-A6C0536CC371}"/>
    <cellStyle name="Input 5 6 4 12" xfId="44189" xr:uid="{456F21F9-96C8-46F7-9C19-BADE66B95C0D}"/>
    <cellStyle name="Input 5 6 4 13" xfId="11455" xr:uid="{07B602C5-4FE6-45E8-929A-FC735D8004FA}"/>
    <cellStyle name="Input 5 6 4 2" xfId="4603" xr:uid="{6DAA005C-91D3-481C-BE93-82F9346EF280}"/>
    <cellStyle name="Input 5 6 4 2 2" xfId="8916" xr:uid="{68E03FFD-7918-45A0-A85A-9C848F74F45F}"/>
    <cellStyle name="Input 5 6 4 2 2 2" xfId="26483" xr:uid="{2AC963B4-C29B-4B82-8A56-E3E41B68EE0E}"/>
    <cellStyle name="Input 5 6 4 2 2 3" xfId="33659" xr:uid="{723F5A61-2185-4B3C-A66E-40DC2737D1B7}"/>
    <cellStyle name="Input 5 6 4 2 2 4" xfId="42166" xr:uid="{9AE69D94-C877-4BE2-9B07-5D693215ACDE}"/>
    <cellStyle name="Input 5 6 4 2 2 5" xfId="17576" xr:uid="{9CB611DB-2816-497E-AE32-E33CD1B8D4DA}"/>
    <cellStyle name="Input 5 6 4 2 3" xfId="22170" xr:uid="{C157C669-B0AF-4DA1-901D-10982F36CA6B}"/>
    <cellStyle name="Input 5 6 4 2 4" xfId="29964" xr:uid="{2534C5ED-8782-4702-A521-E6B3438DE529}"/>
    <cellStyle name="Input 5 6 4 2 5" xfId="37853" xr:uid="{8B418FC1-9703-45BE-A140-9F20D720D3C4}"/>
    <cellStyle name="Input 5 6 4 2 6" xfId="45638" xr:uid="{DB321DC2-A034-4C98-9FA4-C1C3E3176460}"/>
    <cellStyle name="Input 5 6 4 2 7" xfId="13297" xr:uid="{C85879EE-1461-4F90-B2BF-3074425E5BB6}"/>
    <cellStyle name="Input 5 6 4 3" xfId="3261" xr:uid="{9E0F82DD-83BE-4432-9E0D-C9EFEA7FC414}"/>
    <cellStyle name="Input 5 6 4 3 2" xfId="7876" xr:uid="{E11A1835-BD47-4271-B312-E5B1F08104DD}"/>
    <cellStyle name="Input 5 6 4 3 2 2" xfId="25443" xr:uid="{CAD4896D-2D5A-4278-A456-3C6B2C6CA901}"/>
    <cellStyle name="Input 5 6 4 3 2 3" xfId="32619" xr:uid="{492D530C-DB42-4F14-B745-F4D792122E74}"/>
    <cellStyle name="Input 5 6 4 3 2 4" xfId="41126" xr:uid="{D94968C3-BF7E-4E7D-8844-B181AF9C7833}"/>
    <cellStyle name="Input 5 6 4 3 2 5" xfId="16536" xr:uid="{1BCF98B6-C194-4D5F-8133-3E4BE40086C5}"/>
    <cellStyle name="Input 5 6 4 3 3" xfId="20828" xr:uid="{3580D653-B065-49DF-83E8-C5E8F1F5A6F1}"/>
    <cellStyle name="Input 5 6 4 3 4" xfId="28856" xr:uid="{A9042E87-8852-4A2A-9F03-0D9D6B7E08B4}"/>
    <cellStyle name="Input 5 6 4 3 5" xfId="36511" xr:uid="{27E1A35C-E062-4C38-9EDF-DBFB546B8A98}"/>
    <cellStyle name="Input 5 6 4 3 6" xfId="44533" xr:uid="{A953AB7A-D50F-4304-B0FB-7361D9C62D6F}"/>
    <cellStyle name="Input 5 6 4 3 7" xfId="11995" xr:uid="{A45DBFB9-1608-4184-B3FC-E394187631E5}"/>
    <cellStyle name="Input 5 6 4 4" xfId="5693" xr:uid="{90EE1491-E6BF-47BE-B439-5F25160168D1}"/>
    <cellStyle name="Input 5 6 4 4 2" xfId="9752" xr:uid="{12410772-D14F-46AD-9419-B958B1161198}"/>
    <cellStyle name="Input 5 6 4 4 2 2" xfId="27319" xr:uid="{A2501D8A-2405-4221-B7DC-6F88BBA176ED}"/>
    <cellStyle name="Input 5 6 4 4 2 3" xfId="34495" xr:uid="{83FD953D-9EB1-47AF-A468-D4779D0AE0F8}"/>
    <cellStyle name="Input 5 6 4 4 2 4" xfId="43002" xr:uid="{EC5E3B59-06F7-4C41-BCC1-0C3810984F5E}"/>
    <cellStyle name="Input 5 6 4 4 2 5" xfId="18412" xr:uid="{55024A9F-0C16-438C-80DF-CD45C00F280E}"/>
    <cellStyle name="Input 5 6 4 4 3" xfId="23260" xr:uid="{B21671C2-C2BE-4183-A0E5-771AAA8E85F7}"/>
    <cellStyle name="Input 5 6 4 4 4" xfId="30835" xr:uid="{2D5EF36C-0DCF-44BF-8A45-52C8EF242455}"/>
    <cellStyle name="Input 5 6 4 4 5" xfId="38943" xr:uid="{300DCBA1-7212-41D3-B477-D59681424532}"/>
    <cellStyle name="Input 5 6 4 4 6" xfId="46508" xr:uid="{C73A5352-AEC1-4625-A92D-D9CFFFB84B79}"/>
    <cellStyle name="Input 5 6 4 4 7" xfId="14363" xr:uid="{22652751-12A2-4AE5-BCF4-08D12BE37E98}"/>
    <cellStyle name="Input 5 6 4 5" xfId="6047" xr:uid="{B1DCDAE4-C099-415B-B54E-6EEF86EB1F07}"/>
    <cellStyle name="Input 5 6 4 5 2" xfId="10097" xr:uid="{AC03527B-7DA1-4AA2-8D1D-7383E38F6E91}"/>
    <cellStyle name="Input 5 6 4 5 2 2" xfId="27664" xr:uid="{8114514B-60F2-42CC-883A-815A6DFEB732}"/>
    <cellStyle name="Input 5 6 4 5 2 3" xfId="34840" xr:uid="{4923BE47-292D-4B0F-A6C6-0536934045F5}"/>
    <cellStyle name="Input 5 6 4 5 2 4" xfId="43347" xr:uid="{279A20BE-93C2-48FD-9B01-1F6E0C4F5081}"/>
    <cellStyle name="Input 5 6 4 5 2 5" xfId="18757" xr:uid="{69262F64-AFE3-4C41-8D5B-401FC785986E}"/>
    <cellStyle name="Input 5 6 4 5 3" xfId="23614" xr:uid="{A2A073B0-4E32-45CB-B3BA-8BD6C5889954}"/>
    <cellStyle name="Input 5 6 4 5 4" xfId="31189" xr:uid="{E96B885E-825D-4F33-8E6B-3268E795B565}"/>
    <cellStyle name="Input 5 6 4 5 5" xfId="39297" xr:uid="{27CE0C58-0056-4658-AD96-204A9FA840E2}"/>
    <cellStyle name="Input 5 6 4 5 6" xfId="46862" xr:uid="{ADF0EB49-6CE5-43AF-9C92-B2784C9AE68F}"/>
    <cellStyle name="Input 5 6 4 5 7" xfId="14717" xr:uid="{838574F9-25A8-41BE-8D64-BF08313375D0}"/>
    <cellStyle name="Input 5 6 4 6" xfId="6415" xr:uid="{14D4466C-4311-4291-8B9A-658CFAF8F378}"/>
    <cellStyle name="Input 5 6 4 6 2" xfId="10452" xr:uid="{D30587AE-476D-4AFA-A374-C56CCAAE783D}"/>
    <cellStyle name="Input 5 6 4 6 2 2" xfId="28019" xr:uid="{0D565759-5418-44CE-9A87-6E96C3942121}"/>
    <cellStyle name="Input 5 6 4 6 2 3" xfId="35195" xr:uid="{7880BFD4-3DB4-48B1-AAA1-4847CF50D863}"/>
    <cellStyle name="Input 5 6 4 6 2 4" xfId="43702" xr:uid="{981FADDA-A81F-4333-8C91-E2846027FDE2}"/>
    <cellStyle name="Input 5 6 4 6 2 5" xfId="19112" xr:uid="{F2EFE85F-6807-40D9-A893-326C0C46B375}"/>
    <cellStyle name="Input 5 6 4 6 3" xfId="23982" xr:uid="{948F1F17-2739-48B6-8B94-73123F396F95}"/>
    <cellStyle name="Input 5 6 4 6 4" xfId="31557" xr:uid="{E9DC43AF-9E57-4F8A-B293-8246BF4347D0}"/>
    <cellStyle name="Input 5 6 4 6 5" xfId="39665" xr:uid="{5CC2B26C-862A-4E4A-8DF7-BFC2C674C9CA}"/>
    <cellStyle name="Input 5 6 4 6 6" xfId="47230" xr:uid="{6F93236E-891F-455E-824F-CFA7171738A9}"/>
    <cellStyle name="Input 5 6 4 6 7" xfId="15085" xr:uid="{8FB58ACA-7AE5-4B75-9139-7B6A2C000D5E}"/>
    <cellStyle name="Input 5 6 4 7" xfId="6781" xr:uid="{48995AF4-CA44-4009-979C-BA6811DF5133}"/>
    <cellStyle name="Input 5 6 4 7 2" xfId="10774" xr:uid="{9EB74198-6FB9-402D-B808-90DB07C8472E}"/>
    <cellStyle name="Input 5 6 4 7 2 2" xfId="28341" xr:uid="{04225943-3A18-4DD2-90E7-0FA2DA24E546}"/>
    <cellStyle name="Input 5 6 4 7 2 3" xfId="35517" xr:uid="{C5E41FE9-9D30-4BB1-9ACD-AF624DE0AEAB}"/>
    <cellStyle name="Input 5 6 4 7 2 4" xfId="44024" xr:uid="{A5D6260D-78FE-4983-BA9B-CF84F7030398}"/>
    <cellStyle name="Input 5 6 4 7 2 5" xfId="19434" xr:uid="{91614A0C-1EBD-40F4-88F5-F4D0AC27E41C}"/>
    <cellStyle name="Input 5 6 4 7 3" xfId="24348" xr:uid="{7740EC56-C2F3-4821-8C3D-868A150BB6B1}"/>
    <cellStyle name="Input 5 6 4 7 4" xfId="31923" xr:uid="{1183D0AD-F5D4-4663-AE67-A9A9CDBAD566}"/>
    <cellStyle name="Input 5 6 4 7 5" xfId="40031" xr:uid="{60F08D89-50D8-4CBC-BE66-917996C5638C}"/>
    <cellStyle name="Input 5 6 4 7 6" xfId="47596" xr:uid="{D2861B48-19DA-4668-8DB9-8185EA1A757A}"/>
    <cellStyle name="Input 5 6 4 7 7" xfId="15451" xr:uid="{DB7B5B96-882F-41AF-9608-34511F59B902}"/>
    <cellStyle name="Input 5 6 4 8" xfId="7320" xr:uid="{2A916DC8-1810-4C47-A645-68E5FD136364}"/>
    <cellStyle name="Input 5 6 4 8 2" xfId="24887" xr:uid="{9CF219B2-8658-4DCD-9FC0-16B7D934820F}"/>
    <cellStyle name="Input 5 6 4 8 3" xfId="32258" xr:uid="{0F5A651E-6E31-4DAB-B13C-735458AFC055}"/>
    <cellStyle name="Input 5 6 4 8 4" xfId="40570" xr:uid="{3A8551D1-15C1-406C-B987-027CE84C731B}"/>
    <cellStyle name="Input 5 6 4 8 5" xfId="15980" xr:uid="{3E02D282-9871-4B98-ADD8-2D9B9A304CC9}"/>
    <cellStyle name="Input 5 6 4 9" xfId="20264" xr:uid="{DB52B96B-FB0E-461C-9B85-42BCF7F0E1B1}"/>
    <cellStyle name="Input 5 6 5" xfId="4272" xr:uid="{500E4794-6B83-4CC0-873D-041A6433A780}"/>
    <cellStyle name="Input 5 6 5 2" xfId="8682" xr:uid="{BD29A311-FC78-49DA-8EEF-C5D4745937F2}"/>
    <cellStyle name="Input 5 6 5 2 2" xfId="26249" xr:uid="{AFA31ACF-27D2-4367-BAE2-2006FE4E6D45}"/>
    <cellStyle name="Input 5 6 5 2 3" xfId="33425" xr:uid="{49C9EA62-79A0-4477-9482-2312C8AD4179}"/>
    <cellStyle name="Input 5 6 5 2 4" xfId="41932" xr:uid="{4A280909-08AC-48C7-B813-E43E6ADBC401}"/>
    <cellStyle name="Input 5 6 5 2 5" xfId="17342" xr:uid="{7FDD2690-D344-4302-A80A-5BF59F84A87E}"/>
    <cellStyle name="Input 5 6 5 3" xfId="21839" xr:uid="{5D1BC7A5-B0FA-462A-9F47-0444816EC8B8}"/>
    <cellStyle name="Input 5 6 5 4" xfId="29746" xr:uid="{61003537-886B-4D81-BB1E-476B7482FC66}"/>
    <cellStyle name="Input 5 6 5 5" xfId="37522" xr:uid="{3548B4BD-8FD6-4499-B427-C6018685D5FC}"/>
    <cellStyle name="Input 5 6 5 6" xfId="45421" xr:uid="{B85B6866-E475-473F-B4BE-D722EC5FB7A1}"/>
    <cellStyle name="Input 5 6 5 7" xfId="12982" xr:uid="{95B66426-BCA3-46F3-B512-A556680D4099}"/>
    <cellStyle name="Input 5 6 6" xfId="3423" xr:uid="{55A7BF06-1A54-4B07-98C9-68BCCF29B5B4}"/>
    <cellStyle name="Input 5 6 6 2" xfId="8025" xr:uid="{4F72C2A2-CE76-40E8-A768-A937C5EA3966}"/>
    <cellStyle name="Input 5 6 6 2 2" xfId="25592" xr:uid="{70449AD9-549D-4034-8E78-E96B630ADFDE}"/>
    <cellStyle name="Input 5 6 6 2 3" xfId="32768" xr:uid="{6FB474B1-14A9-4989-9039-72C67AF6010F}"/>
    <cellStyle name="Input 5 6 6 2 4" xfId="41275" xr:uid="{84D8D1AF-3232-4E92-843B-B0D5E9591ECB}"/>
    <cellStyle name="Input 5 6 6 2 5" xfId="16685" xr:uid="{4C3BA46B-A4D6-4DF6-A3B0-F7A3A19445CE}"/>
    <cellStyle name="Input 5 6 6 3" xfId="20990" xr:uid="{A564BDFC-750D-411F-A3E3-2F4E59890E90}"/>
    <cellStyle name="Input 5 6 6 4" xfId="29017" xr:uid="{49E8B3E4-5FB1-49E5-AF28-AC80AB72EB83}"/>
    <cellStyle name="Input 5 6 6 5" xfId="36673" xr:uid="{71013373-776F-4421-B45A-ED95A3297007}"/>
    <cellStyle name="Input 5 6 6 6" xfId="44694" xr:uid="{90791380-5525-4217-BCEB-2B55E719D0E3}"/>
    <cellStyle name="Input 5 6 6 7" xfId="12157" xr:uid="{87E8E029-9D32-46F4-948B-A5036AC598F9}"/>
    <cellStyle name="Input 5 6 7" xfId="3275" xr:uid="{D8DF6DA9-51D0-47F3-9074-DA411A70679F}"/>
    <cellStyle name="Input 5 6 7 2" xfId="7888" xr:uid="{B8675A03-980A-4175-9BE9-FC50BDD10A33}"/>
    <cellStyle name="Input 5 6 7 2 2" xfId="25455" xr:uid="{44BCDB80-4942-493F-B1C6-08E704615854}"/>
    <cellStyle name="Input 5 6 7 2 3" xfId="32631" xr:uid="{58B3A53C-77FE-4D1C-84D8-B7337E2D0625}"/>
    <cellStyle name="Input 5 6 7 2 4" xfId="41138" xr:uid="{1AB827BD-C2CC-417C-B432-84C057E4EFF7}"/>
    <cellStyle name="Input 5 6 7 2 5" xfId="16548" xr:uid="{07972805-A47A-40ED-960D-8C7D6FD04680}"/>
    <cellStyle name="Input 5 6 7 3" xfId="20842" xr:uid="{6056EF59-4D95-48C9-A380-908C3C7631B0}"/>
    <cellStyle name="Input 5 6 7 4" xfId="28870" xr:uid="{BD0E58E6-5989-49D4-87FE-0D022AC70BDE}"/>
    <cellStyle name="Input 5 6 7 5" xfId="36525" xr:uid="{8DE55A03-5D66-4692-8FAC-B8FD74B406E9}"/>
    <cellStyle name="Input 5 6 7 6" xfId="44547" xr:uid="{0FEE66B3-0A9C-4BA9-B28B-8FA959AAF91C}"/>
    <cellStyle name="Input 5 6 7 7" xfId="12009" xr:uid="{AA82F813-AE6E-4E54-8D9A-C11CEB1E2C82}"/>
    <cellStyle name="Input 5 6 8" xfId="3575" xr:uid="{7D105CB5-DFCD-4B17-A590-DB914A702C07}"/>
    <cellStyle name="Input 5 6 8 2" xfId="8141" xr:uid="{131D4961-70C8-43B6-BFD6-C585CC7DD7D9}"/>
    <cellStyle name="Input 5 6 8 2 2" xfId="25708" xr:uid="{117B115B-B984-4053-A8B6-E26E429D0901}"/>
    <cellStyle name="Input 5 6 8 2 3" xfId="32884" xr:uid="{50C35679-119C-4EAC-BE27-6C1FA89EA151}"/>
    <cellStyle name="Input 5 6 8 2 4" xfId="41391" xr:uid="{FCDA636F-0AA3-4B4C-927E-7618D2977DA7}"/>
    <cellStyle name="Input 5 6 8 2 5" xfId="16801" xr:uid="{32772EC3-5D32-402D-9915-CE3E8D53708A}"/>
    <cellStyle name="Input 5 6 8 3" xfId="21142" xr:uid="{30F9947F-B274-4F1A-B69A-0761A330AE9A}"/>
    <cellStyle name="Input 5 6 8 4" xfId="29160" xr:uid="{D675D3E2-256C-4F30-8254-AF2695AC32A1}"/>
    <cellStyle name="Input 5 6 8 5" xfId="36825" xr:uid="{3D7736E4-839C-4B7C-9865-07E526D54665}"/>
    <cellStyle name="Input 5 6 8 6" xfId="44836" xr:uid="{4ED230BF-AC26-4669-A8C7-48895732F92E}"/>
    <cellStyle name="Input 5 6 8 7" xfId="12301" xr:uid="{E09CB41C-3774-46B5-83DE-B3C329497935}"/>
    <cellStyle name="Input 5 6 9" xfId="5206" xr:uid="{F0B72DEB-B925-463E-9C5F-DE39E94265F2}"/>
    <cellStyle name="Input 5 6 9 2" xfId="9303" xr:uid="{466B2806-1A7C-4FA5-9E80-5D4249582A60}"/>
    <cellStyle name="Input 5 6 9 2 2" xfId="26870" xr:uid="{A2746384-5E65-4545-9206-06433F93259C}"/>
    <cellStyle name="Input 5 6 9 2 3" xfId="34046" xr:uid="{22E299D5-0BDF-4EDB-8391-E38990AA6ACE}"/>
    <cellStyle name="Input 5 6 9 2 4" xfId="42553" xr:uid="{35424A61-CEE1-452F-8F6F-568B6E180400}"/>
    <cellStyle name="Input 5 6 9 2 5" xfId="17963" xr:uid="{D45E512C-1A3B-4796-A90D-D6FB9D02BE53}"/>
    <cellStyle name="Input 5 6 9 3" xfId="22773" xr:uid="{C1D2D680-190A-4E87-A330-973FAA257619}"/>
    <cellStyle name="Input 5 6 9 4" xfId="30348" xr:uid="{50760E88-0453-45A0-8215-50E55226D110}"/>
    <cellStyle name="Input 5 6 9 5" xfId="38456" xr:uid="{D9A1CC35-E5AA-45C9-A87F-27B16BBD8260}"/>
    <cellStyle name="Input 5 6 9 6" xfId="46021" xr:uid="{BF48A6E5-449F-4F24-89C3-4E7A2B428586}"/>
    <cellStyle name="Input 5 6 9 7" xfId="13876" xr:uid="{284B4F4A-F9B1-4F83-83FD-ABAE04B2E091}"/>
    <cellStyle name="Input 5 7" xfId="2669" xr:uid="{F148FAFA-E3C9-40E8-8FCD-FBEE5C44A4D1}"/>
    <cellStyle name="Input 5 7 10" xfId="28486" xr:uid="{588B51D5-7B3E-4E44-97CB-556DEBA5AEED}"/>
    <cellStyle name="Input 5 7 11" xfId="44164" xr:uid="{BDB3893B-A39F-4EED-8FED-0F1500D8C315}"/>
    <cellStyle name="Input 5 7 12" xfId="11429" xr:uid="{77843AE8-41F0-472D-9834-50BC5645D15C}"/>
    <cellStyle name="Input 5 7 2" xfId="4574" xr:uid="{19D3DC89-6164-4CE1-9A51-0964F9409491}"/>
    <cellStyle name="Input 5 7 2 2" xfId="8888" xr:uid="{4F875029-74E1-4A4B-BFCA-261FE81F5A14}"/>
    <cellStyle name="Input 5 7 2 2 2" xfId="26455" xr:uid="{AA13080C-EC20-4A5F-B773-119A8C8D8F54}"/>
    <cellStyle name="Input 5 7 2 2 3" xfId="33631" xr:uid="{214C6B86-F438-4C03-9B70-7A9ACF42DD2A}"/>
    <cellStyle name="Input 5 7 2 2 4" xfId="42138" xr:uid="{BB29A8A2-F012-45C4-80A5-03B0120EEA54}"/>
    <cellStyle name="Input 5 7 2 2 5" xfId="17548" xr:uid="{AE0F5A26-5A9A-4C31-9768-CCC254727A23}"/>
    <cellStyle name="Input 5 7 2 3" xfId="22141" xr:uid="{4EC66310-4F85-4901-AF9F-19F2F3835365}"/>
    <cellStyle name="Input 5 7 2 4" xfId="29939" xr:uid="{2A5FF975-1EF6-4D3F-9E80-B2A3D51A47CA}"/>
    <cellStyle name="Input 5 7 2 5" xfId="37824" xr:uid="{59999844-A719-4B4E-BD28-636A81A99867}"/>
    <cellStyle name="Input 5 7 2 6" xfId="45613" xr:uid="{6A6BBA42-F80E-47E2-92CE-60CB99A6C01A}"/>
    <cellStyle name="Input 5 7 2 7" xfId="13271" xr:uid="{2D83D19E-6FF7-469B-8177-E80D9EF37F65}"/>
    <cellStyle name="Input 5 7 3" xfId="3758" xr:uid="{FF31D91B-FD77-45EC-B53A-3F0CF4A62E7C}"/>
    <cellStyle name="Input 5 7 3 2" xfId="8301" xr:uid="{587AD917-F722-4CB6-9A9F-4DBECE7B21B8}"/>
    <cellStyle name="Input 5 7 3 2 2" xfId="25868" xr:uid="{F343D300-FF77-489D-9798-64D222C1073D}"/>
    <cellStyle name="Input 5 7 3 2 3" xfId="33044" xr:uid="{34BC3152-FEE8-4B69-B349-0E1F40F56341}"/>
    <cellStyle name="Input 5 7 3 2 4" xfId="41551" xr:uid="{2610857B-8ED4-49AC-AD5E-C8A2C37B0094}"/>
    <cellStyle name="Input 5 7 3 2 5" xfId="16961" xr:uid="{5AFCF2CE-6C13-4AF8-868A-EF7CAC9D53C9}"/>
    <cellStyle name="Input 5 7 3 3" xfId="21325" xr:uid="{64EB8CDF-77D2-4EEC-8027-9D77CBE63B24}"/>
    <cellStyle name="Input 5 7 3 4" xfId="29343" xr:uid="{BD9AEA48-68C4-4BD7-AF31-5415EE1897A5}"/>
    <cellStyle name="Input 5 7 3 5" xfId="37008" xr:uid="{9D654ECD-1F9E-4F89-A8B5-CF4E416394E9}"/>
    <cellStyle name="Input 5 7 3 6" xfId="45019" xr:uid="{3A22A1EF-7B6F-40F8-98F8-211532504310}"/>
    <cellStyle name="Input 5 7 3 7" xfId="12484" xr:uid="{D8D506ED-F134-4006-8728-9F1611011914}"/>
    <cellStyle name="Input 5 7 4" xfId="5667" xr:uid="{4D197A54-C203-4957-8BD0-CAC4023A18B5}"/>
    <cellStyle name="Input 5 7 4 2" xfId="9727" xr:uid="{62D683DA-2B43-48CC-806F-70F9CB81E5B0}"/>
    <cellStyle name="Input 5 7 4 2 2" xfId="27294" xr:uid="{FD46EAEE-B53A-4154-9217-0044B469048E}"/>
    <cellStyle name="Input 5 7 4 2 3" xfId="34470" xr:uid="{87FAF417-7ADC-44DB-8080-7EAF700000C6}"/>
    <cellStyle name="Input 5 7 4 2 4" xfId="42977" xr:uid="{37C468E9-ED99-4C0A-82D9-4E00AC228843}"/>
    <cellStyle name="Input 5 7 4 2 5" xfId="18387" xr:uid="{0B92050F-765D-48A5-B8A8-9B47D0AC4212}"/>
    <cellStyle name="Input 5 7 4 3" xfId="23234" xr:uid="{00EDF64C-F5DA-4386-B941-59684A695EF4}"/>
    <cellStyle name="Input 5 7 4 4" xfId="30809" xr:uid="{0A05F78A-B6D9-43EF-A917-97C89F95E3AE}"/>
    <cellStyle name="Input 5 7 4 5" xfId="38917" xr:uid="{5C682FE9-A5E8-4FF7-9FC7-D67A2C9DD8D1}"/>
    <cellStyle name="Input 5 7 4 6" xfId="46482" xr:uid="{1D53DFCB-8A96-4E1D-8158-2B1BECB9FE74}"/>
    <cellStyle name="Input 5 7 4 7" xfId="14337" xr:uid="{AF66B848-92F1-4A6D-8E32-0671959DF066}"/>
    <cellStyle name="Input 5 7 5" xfId="5247" xr:uid="{9AF4189B-378D-4274-B482-650FF0779744}"/>
    <cellStyle name="Input 5 7 5 2" xfId="9338" xr:uid="{DE69EC52-7CA7-4449-9A09-CE9468199FBF}"/>
    <cellStyle name="Input 5 7 5 2 2" xfId="26905" xr:uid="{ED188A5D-E40C-4024-B0DF-72297B136F29}"/>
    <cellStyle name="Input 5 7 5 2 3" xfId="34081" xr:uid="{2153651A-09DB-47E9-B9A9-5E8D780D177F}"/>
    <cellStyle name="Input 5 7 5 2 4" xfId="42588" xr:uid="{94C04700-0821-470C-AE44-744F58D74F03}"/>
    <cellStyle name="Input 5 7 5 2 5" xfId="17998" xr:uid="{D674A9E4-4AB1-4DEC-8A50-708AEBB6637A}"/>
    <cellStyle name="Input 5 7 5 3" xfId="22814" xr:uid="{F5CEAA0C-7C1C-4CDB-AB77-A0092FF6E411}"/>
    <cellStyle name="Input 5 7 5 4" xfId="30389" xr:uid="{77FD8223-0889-4BB9-8184-539A7E1410D1}"/>
    <cellStyle name="Input 5 7 5 5" xfId="38497" xr:uid="{219C49FD-383B-4D22-B578-3E316966E838}"/>
    <cellStyle name="Input 5 7 5 6" xfId="46062" xr:uid="{F2165E98-4D0E-4E38-A2F5-2D80E46CFE18}"/>
    <cellStyle name="Input 5 7 5 7" xfId="13917" xr:uid="{5E8E89D2-E19F-4DA6-8C1D-0AD33AC0E4C1}"/>
    <cellStyle name="Input 5 7 6" xfId="6390" xr:uid="{3CEB4494-F99C-4ABC-B933-1F88E1101831}"/>
    <cellStyle name="Input 5 7 6 2" xfId="10427" xr:uid="{F00AA26D-34AD-4161-B89B-EB4B3D97C84B}"/>
    <cellStyle name="Input 5 7 6 2 2" xfId="27994" xr:uid="{E4B57DFC-2894-4133-BD3F-1D0AB579C978}"/>
    <cellStyle name="Input 5 7 6 2 3" xfId="35170" xr:uid="{B605DE13-9962-4C49-B916-13BA2A61D805}"/>
    <cellStyle name="Input 5 7 6 2 4" xfId="43677" xr:uid="{6EB25F4B-0353-4B26-B86E-E07311E10266}"/>
    <cellStyle name="Input 5 7 6 2 5" xfId="19087" xr:uid="{04EA70E4-68C3-44A4-B859-46903456ED42}"/>
    <cellStyle name="Input 5 7 6 3" xfId="23957" xr:uid="{D3701325-7FD1-45F2-96B9-005A418A2511}"/>
    <cellStyle name="Input 5 7 6 4" xfId="31532" xr:uid="{531510F8-6814-4646-BA97-F5AEA3EEAFC0}"/>
    <cellStyle name="Input 5 7 6 5" xfId="39640" xr:uid="{3974820E-226E-49AA-AA54-AA9DF51C2CDE}"/>
    <cellStyle name="Input 5 7 6 6" xfId="47205" xr:uid="{09906962-2C36-441C-8687-250CC21A1B48}"/>
    <cellStyle name="Input 5 7 6 7" xfId="15060" xr:uid="{CB98D692-5721-4647-9AB7-DF6BC442A366}"/>
    <cellStyle name="Input 5 7 7" xfId="5208" xr:uid="{493535D5-6768-4812-B552-FD50E46AB836}"/>
    <cellStyle name="Input 5 7 7 2" xfId="9305" xr:uid="{A51C81A5-2D27-44B8-83EC-C13EE8CE022A}"/>
    <cellStyle name="Input 5 7 7 2 2" xfId="26872" xr:uid="{8B2DD24F-CB8F-472C-9FC3-D122CDA70AE2}"/>
    <cellStyle name="Input 5 7 7 2 3" xfId="34048" xr:uid="{4D2A14D5-AFE0-4076-BDF9-DBF75F36F92B}"/>
    <cellStyle name="Input 5 7 7 2 4" xfId="42555" xr:uid="{15873A49-3EBC-4038-8000-A237D892D22F}"/>
    <cellStyle name="Input 5 7 7 2 5" xfId="17965" xr:uid="{284309B8-9DBF-43BE-B046-E69330886227}"/>
    <cellStyle name="Input 5 7 7 3" xfId="22775" xr:uid="{9264DCBA-F435-432D-94AB-E5A4BBB062F8}"/>
    <cellStyle name="Input 5 7 7 4" xfId="30350" xr:uid="{2DE1EE24-3E6B-452D-BA80-D057258A4B69}"/>
    <cellStyle name="Input 5 7 7 5" xfId="38458" xr:uid="{5F337ED9-E566-495A-80B9-D610438C5EBE}"/>
    <cellStyle name="Input 5 7 7 6" xfId="46023" xr:uid="{E8B60FDB-680D-4F2E-92B4-189CF067D717}"/>
    <cellStyle name="Input 5 7 7 7" xfId="13878" xr:uid="{68F425D8-1087-4AEF-B25A-E0483F9168F6}"/>
    <cellStyle name="Input 5 7 8" xfId="7291" xr:uid="{58E674FF-A0A5-4487-A4E9-54F41ABBE870}"/>
    <cellStyle name="Input 5 7 8 2" xfId="24858" xr:uid="{099C6D52-0F71-4148-B662-BDF5C512FB05}"/>
    <cellStyle name="Input 5 7 8 3" xfId="32230" xr:uid="{8F33E4F1-DE3A-4B0C-8C28-1A31EB6DAD94}"/>
    <cellStyle name="Input 5 7 8 4" xfId="40541" xr:uid="{B14CAF1D-C7EB-40D3-8C58-A997ED00CBFC}"/>
    <cellStyle name="Input 5 7 8 5" xfId="15951" xr:uid="{19E1D834-1402-4F51-91FD-BD4930D901E4}"/>
    <cellStyle name="Input 5 7 9" xfId="20235" xr:uid="{13C140EA-11A3-4390-8AEC-445181D2120D}"/>
    <cellStyle name="Input 5 8" xfId="3481" xr:uid="{CF48A99F-56C3-4078-A179-9E001F315155}"/>
    <cellStyle name="Input 5 8 2" xfId="8070" xr:uid="{4093ABCB-39AC-48FA-A5FB-7F993C45741A}"/>
    <cellStyle name="Input 5 8 2 2" xfId="25637" xr:uid="{009728A9-8C67-4159-962B-1FA59513B988}"/>
    <cellStyle name="Input 5 8 2 3" xfId="32813" xr:uid="{36221F44-4C48-4AD6-86CB-3C77E219BBC5}"/>
    <cellStyle name="Input 5 8 2 4" xfId="41320" xr:uid="{A37DA6E4-BD13-4376-ADFF-FAEA0D69B85E}"/>
    <cellStyle name="Input 5 8 2 5" xfId="16730" xr:uid="{056C8669-ADA8-4FAE-A5A7-AAFAE892522E}"/>
    <cellStyle name="Input 5 8 3" xfId="21048" xr:uid="{E432D9F4-DA0F-4E51-8ED0-45B002B20868}"/>
    <cellStyle name="Input 5 8 4" xfId="29070" xr:uid="{A92C3535-45AB-4D43-8F85-C015DA6628BE}"/>
    <cellStyle name="Input 5 8 5" xfId="36731" xr:uid="{685EA413-2903-4DA5-9355-C630E1318018}"/>
    <cellStyle name="Input 5 8 6" xfId="44746" xr:uid="{AE37E269-7F4D-42D9-99F6-ABFA2C4F319C}"/>
    <cellStyle name="Input 5 8 7" xfId="12210" xr:uid="{158206A3-4CC4-4C98-877B-9FABF25E7A5E}"/>
    <cellStyle name="Input 5 9" xfId="35572" xr:uid="{E24E3CE9-0E6F-415E-83FA-69DF16957D44}"/>
    <cellStyle name="Input 6" xfId="904" xr:uid="{AE76FE67-D718-4F67-A5D6-E6C4D25748CD}"/>
    <cellStyle name="Input 6 2" xfId="1699" xr:uid="{3F548766-59FB-4802-AAB8-B29605687481}"/>
    <cellStyle name="Input 6 2 2" xfId="2423" xr:uid="{52B326C9-F656-443C-9FAF-00A56B42E978}"/>
    <cellStyle name="Input 6 2 2 2" xfId="2986" xr:uid="{B12AB6D6-37F3-4888-B5BC-DA90E1D93B7E}"/>
    <cellStyle name="Input 6 2 2 2 2" xfId="4891" xr:uid="{07355298-B730-439A-A8E7-43181583BFA3}"/>
    <cellStyle name="Input 6 2 2 2 2 2" xfId="9104" xr:uid="{F229ED85-3570-40B6-9683-4288FA253A17}"/>
    <cellStyle name="Input 6 2 2 2 2 2 2" xfId="26671" xr:uid="{FC360FA4-638D-4A1F-9FE7-48A319F9C87F}"/>
    <cellStyle name="Input 6 2 2 2 2 2 3" xfId="33847" xr:uid="{BDF067CC-B90F-4FC7-AE58-63D0977098CD}"/>
    <cellStyle name="Input 6 2 2 2 2 2 4" xfId="42354" xr:uid="{86384114-BC41-4E2B-A04E-9D05D5F3F4A0}"/>
    <cellStyle name="Input 6 2 2 2 2 2 5" xfId="48518" xr:uid="{5EAED743-15E5-4365-B4DE-43D7707A10CD}"/>
    <cellStyle name="Input 6 2 2 2 2 2 6" xfId="17764" xr:uid="{CD703926-94BD-4204-AECA-E8A490A0876C}"/>
    <cellStyle name="Input 6 2 2 2 2 3" xfId="22458" xr:uid="{FBF3D88E-2926-496E-ACBD-654DFE69C576}"/>
    <cellStyle name="Input 6 2 2 2 2 4" xfId="38141" xr:uid="{4C09A618-007B-49AB-B359-8CF82AFD9084}"/>
    <cellStyle name="Input 6 2 2 2 3" xfId="7608" xr:uid="{2F147FF1-32FF-45DF-A916-58B5FD08E97F}"/>
    <cellStyle name="Input 6 2 2 2 3 2" xfId="25175" xr:uid="{762CA188-7136-4D8E-9E8F-87601FA26FC7}"/>
    <cellStyle name="Input 6 2 2 2 3 3" xfId="32446" xr:uid="{17B34BEC-8385-4EC3-BF6E-210C0520EF58}"/>
    <cellStyle name="Input 6 2 2 2 3 4" xfId="40858" xr:uid="{86E9482D-3432-4A95-A748-A4916FBBA9D7}"/>
    <cellStyle name="Input 6 2 2 2 3 5" xfId="47867" xr:uid="{F49DEF5F-86DE-4031-85A4-713405543FC5}"/>
    <cellStyle name="Input 6 2 2 2 3 6" xfId="16268" xr:uid="{44D4A214-C62A-4787-AF51-C1F82AF7D7BC}"/>
    <cellStyle name="Input 6 2 2 2 4" xfId="20552" xr:uid="{EB2CBFEA-7016-4773-8B97-10AF1D2FBB36}"/>
    <cellStyle name="Input 6 2 2 2 5" xfId="36235" xr:uid="{C6304407-224A-455F-B6E9-0C9AB40B6C56}"/>
    <cellStyle name="Input 6 2 2 3" xfId="4328" xr:uid="{F8D4ACA4-BDF3-446E-B2A1-551AF6EEBDB0}"/>
    <cellStyle name="Input 6 2 2 3 2" xfId="8733" xr:uid="{3F971FF8-16D4-489C-9A28-8ABA45C02B1B}"/>
    <cellStyle name="Input 6 2 2 3 2 2" xfId="26300" xr:uid="{4CC13A05-32C8-4AD1-99FE-F3AB676CBDA6}"/>
    <cellStyle name="Input 6 2 2 3 2 3" xfId="33476" xr:uid="{1CC06089-6565-4FAF-99CF-9F328B2D2C5E}"/>
    <cellStyle name="Input 6 2 2 3 2 4" xfId="41983" xr:uid="{D0FBB05D-24A5-46B1-A91C-468643F91303}"/>
    <cellStyle name="Input 6 2 2 3 2 5" xfId="48314" xr:uid="{9274B066-8B8D-4DBD-85C1-ADA4FD8504C9}"/>
    <cellStyle name="Input 6 2 2 3 2 6" xfId="17393" xr:uid="{5DEE1961-A910-4E4A-B748-47C1A64D5B51}"/>
    <cellStyle name="Input 6 2 2 3 3" xfId="21895" xr:uid="{C143F97C-2AE7-4344-B083-3A1BCC55C2A3}"/>
    <cellStyle name="Input 6 2 2 3 4" xfId="37578" xr:uid="{6EE5D49D-474D-4D48-A7A6-072624E8C276}"/>
    <cellStyle name="Input 6 2 2 4" xfId="7045" xr:uid="{B37E07EF-D93C-456D-80F2-194BFB2BFFC2}"/>
    <cellStyle name="Input 6 2 2 4 2" xfId="24612" xr:uid="{9EFEAE71-837E-42AF-841E-52EA2AD156FC}"/>
    <cellStyle name="Input 6 2 2 4 3" xfId="32075" xr:uid="{6EA6538E-49CF-4272-B140-C4A07CCB7895}"/>
    <cellStyle name="Input 6 2 2 4 4" xfId="40295" xr:uid="{2D186A72-E2A3-4602-8FFC-D1DF91FE3D19}"/>
    <cellStyle name="Input 6 2 2 4 5" xfId="47678" xr:uid="{DC49CBD5-FCC9-4598-ACCC-A511E6F5C378}"/>
    <cellStyle name="Input 6 2 2 4 6" xfId="15705" xr:uid="{B72F2BC7-252B-4C76-A216-876FFE1B289A}"/>
    <cellStyle name="Input 6 2 2 5" xfId="19989" xr:uid="{96562902-00DE-4142-9CAE-21DBAB083654}"/>
    <cellStyle name="Input 6 2 2 6" xfId="44061" xr:uid="{8FC07F9F-79CA-475D-9AD4-473E1B80B196}"/>
    <cellStyle name="Input 6 2 3" xfId="2752" xr:uid="{D8DD4B80-89BA-4AC2-B2FE-4E830E8424F2}"/>
    <cellStyle name="Input 6 2 3 2" xfId="4657" xr:uid="{815489B5-C486-4B39-8D29-60875A9CA7DF}"/>
    <cellStyle name="Input 6 2 3 2 2" xfId="8966" xr:uid="{A4120084-B03C-47F2-8096-B3194D6C4F0A}"/>
    <cellStyle name="Input 6 2 3 2 2 2" xfId="26533" xr:uid="{82B50893-D3D8-4C81-A2E6-B2AE610738A3}"/>
    <cellStyle name="Input 6 2 3 2 2 3" xfId="33709" xr:uid="{9B8058FF-13A2-4BA4-B25E-CC47F750B9C2}"/>
    <cellStyle name="Input 6 2 3 2 2 4" xfId="42216" xr:uid="{0CEA2135-437F-4B0E-9A3E-E89B36A0EE2E}"/>
    <cellStyle name="Input 6 2 3 2 2 5" xfId="48433" xr:uid="{A8D8CFBC-483C-453F-8EFF-B5846105341D}"/>
    <cellStyle name="Input 6 2 3 2 2 6" xfId="17626" xr:uid="{0FB5ABAD-F095-4B13-9489-E2EFD49D3105}"/>
    <cellStyle name="Input 6 2 3 2 3" xfId="22224" xr:uid="{170A158D-3EEA-4EC7-B700-2C3F4E53B77D}"/>
    <cellStyle name="Input 6 2 3 2 4" xfId="37907" xr:uid="{5CFEE47D-10E6-48C8-BBE0-47E704D5D8C8}"/>
    <cellStyle name="Input 6 2 3 3" xfId="7374" xr:uid="{AC1F5AB8-487C-41B8-AF8F-A2EBC46DF00B}"/>
    <cellStyle name="Input 6 2 3 3 2" xfId="24941" xr:uid="{EDE85013-7B7B-4ED6-ADAA-B10CFA420D73}"/>
    <cellStyle name="Input 6 2 3 3 3" xfId="32308" xr:uid="{E860C8A6-A836-4E7A-A4E3-D75F1985D99B}"/>
    <cellStyle name="Input 6 2 3 3 4" xfId="40624" xr:uid="{0D6A6A1F-2BE0-497F-A545-FD459E96CFB0}"/>
    <cellStyle name="Input 6 2 3 3 5" xfId="47782" xr:uid="{493A1DC3-B80C-4B18-BB5D-98892B09D741}"/>
    <cellStyle name="Input 6 2 3 3 6" xfId="16034" xr:uid="{97D9B05D-B909-4BE8-A94D-4F345CBEFBC6}"/>
    <cellStyle name="Input 6 2 3 4" xfId="20318" xr:uid="{9D995750-C3F7-4513-B37A-22D0D8CFC08A}"/>
    <cellStyle name="Input 6 2 3 5" xfId="36001" xr:uid="{32301B76-F7B1-4DD2-929F-E56C732B74E5}"/>
    <cellStyle name="Input 6 2 4" xfId="3845" xr:uid="{34DF18C0-FDF1-43EE-8CBB-FDB99488FC25}"/>
    <cellStyle name="Input 6 2 4 2" xfId="8376" xr:uid="{1FFEA112-98BD-4CAF-87AC-78E8ACB89196}"/>
    <cellStyle name="Input 6 2 4 2 2" xfId="25943" xr:uid="{ACD65127-B2C7-408A-83AB-8AB048898FB5}"/>
    <cellStyle name="Input 6 2 4 2 3" xfId="33119" xr:uid="{B6DF9743-D60D-4EB8-B90D-DF49714F85D9}"/>
    <cellStyle name="Input 6 2 4 2 4" xfId="41626" xr:uid="{76A829D1-3993-4CC0-9BC7-DC8D98006B89}"/>
    <cellStyle name="Input 6 2 4 2 5" xfId="48148" xr:uid="{66450FA5-E5BA-4DDC-9034-D41E7F70F58C}"/>
    <cellStyle name="Input 6 2 4 2 6" xfId="17036" xr:uid="{D6A991DF-00CA-4F1E-9C0E-A2A49ECB92CF}"/>
    <cellStyle name="Input 6 2 4 3" xfId="21412" xr:uid="{742CFBEB-D0E8-4096-A82C-1F7C7FFFFB95}"/>
    <cellStyle name="Input 6 2 4 4" xfId="37095" xr:uid="{1DA88C62-9B42-42AF-A706-4577FAD11A66}"/>
    <cellStyle name="Input 6 2 5" xfId="6857" xr:uid="{E1346D3E-2E63-4683-B616-433C5359BBFE}"/>
    <cellStyle name="Input 6 2 5 2" xfId="24424" xr:uid="{81D6EECB-C5EE-4DD2-96E5-4692379A9DD4}"/>
    <cellStyle name="Input 6 2 5 3" xfId="31985" xr:uid="{8D0C0C1B-E344-4C02-BAC1-946DF910E33E}"/>
    <cellStyle name="Input 6 2 5 4" xfId="40107" xr:uid="{B77C6075-453E-4128-A917-F87653CF3E98}"/>
    <cellStyle name="Input 6 2 5 5" xfId="47652" xr:uid="{F2DE79CC-7F52-439A-B3AB-A795C659A5C7}"/>
    <cellStyle name="Input 6 2 5 6" xfId="15519" xr:uid="{FDE003E4-AFFC-47CF-AEB2-0096C50E667C}"/>
    <cellStyle name="Input 6 2 6" xfId="19754" xr:uid="{DF23B4D4-4E1F-455C-BC29-461703979B2E}"/>
    <cellStyle name="Input 6 2 7" xfId="35561" xr:uid="{A43907E0-BB07-451D-9A09-53ABA45915F6}"/>
    <cellStyle name="Input 6 2 8" xfId="10989" xr:uid="{AE7AD3C7-850F-4F94-9908-0DE91CDD708D}"/>
    <cellStyle name="Input 6 3" xfId="2362" xr:uid="{017EFA2D-F4CC-4A9D-ACFB-876E8F56CB1A}"/>
    <cellStyle name="Input 6 3 2" xfId="2925" xr:uid="{837A693C-E2EA-4485-A783-60B87FCD6222}"/>
    <cellStyle name="Input 6 3 2 2" xfId="4830" xr:uid="{5FE40E12-5861-442C-A350-DD6F0DD3F7B8}"/>
    <cellStyle name="Input 6 3 2 2 2" xfId="9048" xr:uid="{CBCCC5F3-5336-4B9D-BFFB-3B8809658035}"/>
    <cellStyle name="Input 6 3 2 2 2 2" xfId="26615" xr:uid="{7415CB00-40FD-412B-A589-46658FC0DFD3}"/>
    <cellStyle name="Input 6 3 2 2 2 3" xfId="33791" xr:uid="{6F862450-5CE2-4567-9FF3-5760880E45AB}"/>
    <cellStyle name="Input 6 3 2 2 2 4" xfId="42298" xr:uid="{430156FC-2BB0-4031-BBC2-9C5317106314}"/>
    <cellStyle name="Input 6 3 2 2 2 5" xfId="48484" xr:uid="{FD43E281-A441-4E50-8AB3-763D3E58C73B}"/>
    <cellStyle name="Input 6 3 2 2 2 6" xfId="17708" xr:uid="{C3BC71C2-994A-4B56-A105-112516EDEC1B}"/>
    <cellStyle name="Input 6 3 2 2 3" xfId="22397" xr:uid="{F857E4C9-FCD9-49D6-BC57-22E29F37DBDD}"/>
    <cellStyle name="Input 6 3 2 2 4" xfId="38080" xr:uid="{59F27AFF-5560-4336-AD1C-DBFFF6A0B8E2}"/>
    <cellStyle name="Input 6 3 2 3" xfId="7547" xr:uid="{6ED9CE1C-01C9-47C2-B819-680F6393B87A}"/>
    <cellStyle name="Input 6 3 2 3 2" xfId="25114" xr:uid="{2859E93E-803F-4312-A757-4C69E50C2C6E}"/>
    <cellStyle name="Input 6 3 2 3 3" xfId="32390" xr:uid="{D5870D05-3B03-4919-8EC9-FC95E2E3C365}"/>
    <cellStyle name="Input 6 3 2 3 4" xfId="40797" xr:uid="{5C2FBA90-B0C2-4F81-A412-508D7E1D5017}"/>
    <cellStyle name="Input 6 3 2 3 5" xfId="47833" xr:uid="{587D8BE0-2F7B-4A32-B828-544A7C895F35}"/>
    <cellStyle name="Input 6 3 2 3 6" xfId="16207" xr:uid="{7E3B08AD-DDDE-4F60-B815-20B54B39D63D}"/>
    <cellStyle name="Input 6 3 2 4" xfId="20491" xr:uid="{416B0467-ED35-4B76-BAE7-30FBE3F36690}"/>
    <cellStyle name="Input 6 3 2 5" xfId="36174" xr:uid="{A1542BFD-433E-4968-BE35-14475879A884}"/>
    <cellStyle name="Input 6 3 3" xfId="4267" xr:uid="{3A8689A8-D07C-43AF-97A2-F4722FF00C50}"/>
    <cellStyle name="Input 6 3 3 2" xfId="8677" xr:uid="{72E4F456-5AD2-4568-B8E9-FEAFEE2958D2}"/>
    <cellStyle name="Input 6 3 3 2 2" xfId="26244" xr:uid="{97F35A59-4AD6-4442-9D96-15DE05B22B04}"/>
    <cellStyle name="Input 6 3 3 2 3" xfId="33420" xr:uid="{53836E18-3CBE-40BF-B68C-F66039794783}"/>
    <cellStyle name="Input 6 3 3 2 4" xfId="41927" xr:uid="{C17564D8-C159-42B5-966F-FBDB7937905A}"/>
    <cellStyle name="Input 6 3 3 2 5" xfId="48280" xr:uid="{C2970534-A972-42B0-92F9-C60F9B248A85}"/>
    <cellStyle name="Input 6 3 3 2 6" xfId="17337" xr:uid="{89308830-D676-4284-9AF5-A518EC791FD5}"/>
    <cellStyle name="Input 6 3 3 3" xfId="21834" xr:uid="{DE79F966-AC0A-41A6-BD93-E71A1DC60C24}"/>
    <cellStyle name="Input 6 3 3 4" xfId="37517" xr:uid="{2421DAC6-3810-4E3B-BD1E-7DF58932AA36}"/>
    <cellStyle name="Input 6 3 4" xfId="6984" xr:uid="{0AB53850-DA3B-413D-BF31-7956327029D0}"/>
    <cellStyle name="Input 6 3 4 2" xfId="24551" xr:uid="{99794D66-0628-4B79-BFA4-DAB36ACB01CA}"/>
    <cellStyle name="Input 6 3 4 3" xfId="32019" xr:uid="{8EC345E9-FDE1-4CD6-A6FA-E539254A2B51}"/>
    <cellStyle name="Input 6 3 4 4" xfId="40234" xr:uid="{A456D908-7C63-43F5-B9DD-6392068D9188}"/>
    <cellStyle name="Input 6 3 4 5" xfId="47666" xr:uid="{67A12C4C-5235-46C3-89C8-3C7E6E2AA89D}"/>
    <cellStyle name="Input 6 3 4 6" xfId="15644" xr:uid="{A04449C2-B27F-42BF-BE8F-49FC7D0D0932}"/>
    <cellStyle name="Input 6 3 5" xfId="19928" xr:uid="{3D2F79CC-DD5A-439C-9C81-23EF65D799F2}"/>
    <cellStyle name="Input 6 3 6" xfId="44055" xr:uid="{257D4DC4-1347-4289-B540-3F3C3A98DF2B}"/>
    <cellStyle name="Input 6 4" xfId="2670" xr:uid="{96D1D5D9-E958-465E-87BE-5190BDEE4905}"/>
    <cellStyle name="Input 6 4 2" xfId="4575" xr:uid="{ABAFFF8F-813E-4C3A-9A55-61CBA2D88485}"/>
    <cellStyle name="Input 6 4 2 2" xfId="8889" xr:uid="{18262BD5-2721-4E77-9C0C-E888C4B66D5A}"/>
    <cellStyle name="Input 6 4 2 2 2" xfId="26456" xr:uid="{6E359D97-9661-4EF8-AC9D-89D56DB88530}"/>
    <cellStyle name="Input 6 4 2 2 3" xfId="33632" xr:uid="{3DDBA289-AFBB-488C-BB9C-82BBD5220CEB}"/>
    <cellStyle name="Input 6 4 2 2 4" xfId="42139" xr:uid="{63C01807-5A4C-48A3-A921-4858BEB7FF5D}"/>
    <cellStyle name="Input 6 4 2 2 5" xfId="48393" xr:uid="{744915DB-243D-4C03-9584-8AFC0D241FDA}"/>
    <cellStyle name="Input 6 4 2 2 6" xfId="17549" xr:uid="{406D4AC9-4D97-4D96-AF73-38F099EBBCEB}"/>
    <cellStyle name="Input 6 4 2 3" xfId="22142" xr:uid="{0D48C1C2-AA10-4D87-8EDF-6106D52286E5}"/>
    <cellStyle name="Input 6 4 2 4" xfId="37825" xr:uid="{74939927-D77A-4EB8-8B4C-188328574B64}"/>
    <cellStyle name="Input 6 4 3" xfId="7292" xr:uid="{BD46AB25-D6DC-47F2-9876-E6D929508E9D}"/>
    <cellStyle name="Input 6 4 3 2" xfId="24859" xr:uid="{23284B3F-DA41-48E9-82C1-0660DF1FA3F8}"/>
    <cellStyle name="Input 6 4 3 3" xfId="32231" xr:uid="{2D3199E2-0BFE-418F-9725-FC6DA55EBF16}"/>
    <cellStyle name="Input 6 4 3 4" xfId="40542" xr:uid="{79582AA2-9F2E-4CB1-8053-B28D394924EF}"/>
    <cellStyle name="Input 6 4 3 5" xfId="47742" xr:uid="{29AFF939-6047-4DE5-A6D2-993C413A20FE}"/>
    <cellStyle name="Input 6 4 3 6" xfId="15952" xr:uid="{63FE3343-2368-4F99-AE86-1079C42DD170}"/>
    <cellStyle name="Input 6 4 4" xfId="20236" xr:uid="{B5EBC128-ADF3-4C4F-87BB-45E4B2B93D63}"/>
    <cellStyle name="Input 6 4 5" xfId="35920" xr:uid="{81DDF73B-072A-42F5-B8CB-C537945F6E07}"/>
    <cellStyle name="Input 6 5" xfId="3482" xr:uid="{F9C5815F-50EA-4CF4-B0B8-9E0F57AFFF8E}"/>
    <cellStyle name="Input 6 5 2" xfId="8071" xr:uid="{064E862D-3E84-490E-9D5C-5B6A5AC2D9EE}"/>
    <cellStyle name="Input 6 5 2 2" xfId="25638" xr:uid="{684B8218-24EF-47CC-BFB9-2A374F847715}"/>
    <cellStyle name="Input 6 5 2 3" xfId="32814" xr:uid="{31BB1301-6D1D-48A8-BA1D-5066F6B5696A}"/>
    <cellStyle name="Input 6 5 2 4" xfId="41321" xr:uid="{862DFB6C-0B9D-4EC9-A5C9-26703BF62F77}"/>
    <cellStyle name="Input 6 5 2 5" xfId="48028" xr:uid="{1930622C-CBEB-4F5F-8D8A-4F226519A363}"/>
    <cellStyle name="Input 6 5 2 6" xfId="16731" xr:uid="{3DFFA2CD-1A86-45E4-A1C2-A14566B295CA}"/>
    <cellStyle name="Input 6 5 3" xfId="21049" xr:uid="{5E9EEBC7-85B3-4CF1-84ED-8F57809054E4}"/>
    <cellStyle name="Input 6 5 4" xfId="36732" xr:uid="{05889FD3-0300-4013-85AC-D225929DADD2}"/>
    <cellStyle name="Input 6 6" xfId="6832" xr:uid="{907249DA-DF90-4395-A1A6-05AB24FE6D9C}"/>
    <cellStyle name="Input 6 6 2" xfId="24399" xr:uid="{711F5886-0319-4997-81BE-788DF36641FB}"/>
    <cellStyle name="Input 6 6 3" xfId="40082" xr:uid="{D04B96C1-066E-4285-91EF-A4B3D4368C6B}"/>
    <cellStyle name="Input 6 7" xfId="19727" xr:uid="{E47C2FF8-60DB-4AD3-A133-EC515F2D0E38}"/>
    <cellStyle name="Input 7" xfId="905" xr:uid="{C30A7C3F-F029-4211-A233-9C36C02BC388}"/>
    <cellStyle name="Input 7 2" xfId="1700" xr:uid="{976298B2-918C-4714-8A32-0554454CE497}"/>
    <cellStyle name="Input 7 2 2" xfId="2424" xr:uid="{D43496B3-73C2-4F2A-AED7-10DA4E292797}"/>
    <cellStyle name="Input 7 2 2 2" xfId="2987" xr:uid="{9275A69B-8822-468E-81AD-5FA2F0242CCC}"/>
    <cellStyle name="Input 7 2 2 2 2" xfId="4892" xr:uid="{3C6A98FE-8E03-41A0-A4C7-D0648E92DBE6}"/>
    <cellStyle name="Input 7 2 2 2 2 2" xfId="9105" xr:uid="{5F4887DB-0B57-4019-8AC0-1E83E8F8FDC0}"/>
    <cellStyle name="Input 7 2 2 2 2 2 2" xfId="26672" xr:uid="{7EE8D721-5320-4C7F-9122-BC542728D1C7}"/>
    <cellStyle name="Input 7 2 2 2 2 2 3" xfId="33848" xr:uid="{5FFADC84-471A-44E3-AD67-6E0944B21C18}"/>
    <cellStyle name="Input 7 2 2 2 2 2 4" xfId="42355" xr:uid="{6D4F3ED2-0917-470A-8A67-65A6CCA519A0}"/>
    <cellStyle name="Input 7 2 2 2 2 2 5" xfId="48519" xr:uid="{BE764BCA-6928-4236-A2C4-862600106657}"/>
    <cellStyle name="Input 7 2 2 2 2 2 6" xfId="17765" xr:uid="{0A417000-8AF3-46FC-9A4D-D0F40D6C133A}"/>
    <cellStyle name="Input 7 2 2 2 2 3" xfId="22459" xr:uid="{971ABFBB-9D65-43AB-9537-749AB32099EA}"/>
    <cellStyle name="Input 7 2 2 2 2 4" xfId="38142" xr:uid="{1C27443B-1F30-4FC6-ADB0-A38C7291BC12}"/>
    <cellStyle name="Input 7 2 2 2 3" xfId="7609" xr:uid="{83555862-B857-4B6D-A49C-CB28998E2709}"/>
    <cellStyle name="Input 7 2 2 2 3 2" xfId="25176" xr:uid="{53D02745-FF4F-4EF1-A600-AAAC20FEEAE2}"/>
    <cellStyle name="Input 7 2 2 2 3 3" xfId="32447" xr:uid="{54A0DBDE-0EBF-4E5B-A6C5-C919115A77A8}"/>
    <cellStyle name="Input 7 2 2 2 3 4" xfId="40859" xr:uid="{62247AC5-77D7-4B9E-BF90-89F88954FA8E}"/>
    <cellStyle name="Input 7 2 2 2 3 5" xfId="47868" xr:uid="{A1D342EA-C13D-48F1-A633-3EB80A6B7D40}"/>
    <cellStyle name="Input 7 2 2 2 3 6" xfId="16269" xr:uid="{9F4C9F4B-4025-4C4B-B15C-4839C31C08B1}"/>
    <cellStyle name="Input 7 2 2 2 4" xfId="20553" xr:uid="{211B7A8E-62D6-44CA-8E93-62EC907F876E}"/>
    <cellStyle name="Input 7 2 2 2 5" xfId="36236" xr:uid="{4E41E649-322B-4E2F-8B9C-2A6187C2D14F}"/>
    <cellStyle name="Input 7 2 2 3" xfId="4329" xr:uid="{FB6F283A-BF4E-4028-ACE5-E77051FA786A}"/>
    <cellStyle name="Input 7 2 2 3 2" xfId="8734" xr:uid="{18CBED1F-663B-47E0-85D5-170CCA1BCE48}"/>
    <cellStyle name="Input 7 2 2 3 2 2" xfId="26301" xr:uid="{0D54AC44-5EEC-4240-A53F-A8C5472340AE}"/>
    <cellStyle name="Input 7 2 2 3 2 3" xfId="33477" xr:uid="{8D949CFC-A4DF-4936-9D4D-E8412C9ED2CE}"/>
    <cellStyle name="Input 7 2 2 3 2 4" xfId="41984" xr:uid="{D24B4887-0DD9-4C8F-85BD-4F8A58610A68}"/>
    <cellStyle name="Input 7 2 2 3 2 5" xfId="48315" xr:uid="{2DA84C23-5AAD-4224-A0C9-3777B84DD3F1}"/>
    <cellStyle name="Input 7 2 2 3 2 6" xfId="17394" xr:uid="{1EE29EE5-040C-4490-885D-95A47A3F97A8}"/>
    <cellStyle name="Input 7 2 2 3 3" xfId="21896" xr:uid="{03C4A522-DAFD-43F5-BF1B-A3D94FCB768F}"/>
    <cellStyle name="Input 7 2 2 3 4" xfId="37579" xr:uid="{FC522885-9EB1-4042-B1D3-CAD3A734E241}"/>
    <cellStyle name="Input 7 2 2 4" xfId="7046" xr:uid="{C97E56FD-D02F-4E2F-B39A-FFB2B7F25A05}"/>
    <cellStyle name="Input 7 2 2 4 2" xfId="24613" xr:uid="{0DBE59D6-2D0A-4FC0-84A1-E12A75A2FFAF}"/>
    <cellStyle name="Input 7 2 2 4 3" xfId="32076" xr:uid="{B6A087E4-3F4D-46E0-B4D3-4B63199AF74E}"/>
    <cellStyle name="Input 7 2 2 4 4" xfId="40296" xr:uid="{D393EA9C-4685-4911-9C07-5B58A94DC58E}"/>
    <cellStyle name="Input 7 2 2 4 5" xfId="47679" xr:uid="{9426E013-F157-4CA6-9C08-0FC9E57E749C}"/>
    <cellStyle name="Input 7 2 2 4 6" xfId="15706" xr:uid="{6886EE3B-876C-407B-9374-26A665579DC5}"/>
    <cellStyle name="Input 7 2 2 5" xfId="19990" xr:uid="{EEADAE3D-1C6A-4767-A5AB-D661D9E25403}"/>
    <cellStyle name="Input 7 2 2 6" xfId="44062" xr:uid="{BBC18391-0FEB-41AE-88CB-26B8CC2AAEA1}"/>
    <cellStyle name="Input 7 2 3" xfId="2753" xr:uid="{29593D19-2D16-4526-B85C-2AB28B6EBE1C}"/>
    <cellStyle name="Input 7 2 3 2" xfId="4658" xr:uid="{1623863A-7998-4370-9D95-EA08625637BD}"/>
    <cellStyle name="Input 7 2 3 2 2" xfId="8967" xr:uid="{A103A81E-3257-478E-9FFB-6FD382346793}"/>
    <cellStyle name="Input 7 2 3 2 2 2" xfId="26534" xr:uid="{ED9E438C-C61E-4C0B-9BC5-C78FC263DFE2}"/>
    <cellStyle name="Input 7 2 3 2 2 3" xfId="33710" xr:uid="{028FE09F-7CBC-4E73-B9CC-32EDA0829F0E}"/>
    <cellStyle name="Input 7 2 3 2 2 4" xfId="42217" xr:uid="{75C9A4D1-17CD-47F4-B0C3-B08C47B7FD49}"/>
    <cellStyle name="Input 7 2 3 2 2 5" xfId="48434" xr:uid="{1E3654F9-784C-4BCA-9127-C988D6D9BD6D}"/>
    <cellStyle name="Input 7 2 3 2 2 6" xfId="17627" xr:uid="{71290EC2-23C0-4367-A55F-387546399EB7}"/>
    <cellStyle name="Input 7 2 3 2 3" xfId="22225" xr:uid="{6592C04C-584E-43C7-8748-531EADE9BBEE}"/>
    <cellStyle name="Input 7 2 3 2 4" xfId="37908" xr:uid="{2FF50D4A-7DA8-40C5-9C4F-9E95BE1701D6}"/>
    <cellStyle name="Input 7 2 3 3" xfId="7375" xr:uid="{373C84EF-A93F-4BE9-B0D3-4C65339A667A}"/>
    <cellStyle name="Input 7 2 3 3 2" xfId="24942" xr:uid="{BCD08666-D8F1-461A-B772-E45A92662AFF}"/>
    <cellStyle name="Input 7 2 3 3 3" xfId="32309" xr:uid="{422F5552-E3C9-4F84-BEBD-5D03E9BA60D9}"/>
    <cellStyle name="Input 7 2 3 3 4" xfId="40625" xr:uid="{32307933-BB9C-4081-9A54-FAEB5252E4AC}"/>
    <cellStyle name="Input 7 2 3 3 5" xfId="47783" xr:uid="{296AE6A6-339A-4162-83A5-006049407BA2}"/>
    <cellStyle name="Input 7 2 3 3 6" xfId="16035" xr:uid="{1F1FEC51-2CC4-4F9E-B0E2-83AA3182264C}"/>
    <cellStyle name="Input 7 2 3 4" xfId="20319" xr:uid="{EEE4DE19-F47E-4B8A-A8EC-880D5DA84A14}"/>
    <cellStyle name="Input 7 2 3 5" xfId="36002" xr:uid="{6CAEA3DE-79FB-4966-A24B-1B08DE23862D}"/>
    <cellStyle name="Input 7 2 4" xfId="3846" xr:uid="{A4C64535-D930-486D-9E0A-0F9789E5C569}"/>
    <cellStyle name="Input 7 2 4 2" xfId="8377" xr:uid="{2D728916-E2A0-4ACB-91AA-14FDCB4B5A06}"/>
    <cellStyle name="Input 7 2 4 2 2" xfId="25944" xr:uid="{D522E72F-5750-4806-AEC0-B2500A3A9787}"/>
    <cellStyle name="Input 7 2 4 2 3" xfId="33120" xr:uid="{7136DAD9-CF01-45A0-9D61-64C62C34E617}"/>
    <cellStyle name="Input 7 2 4 2 4" xfId="41627" xr:uid="{FA49868C-4A3F-4569-A870-23A3B522CBE8}"/>
    <cellStyle name="Input 7 2 4 2 5" xfId="48149" xr:uid="{45E8F90F-7609-48B8-869F-4F294D2BF119}"/>
    <cellStyle name="Input 7 2 4 2 6" xfId="17037" xr:uid="{49DCBDE6-C4E8-4661-A569-8ACA966D3406}"/>
    <cellStyle name="Input 7 2 4 3" xfId="21413" xr:uid="{F465F174-C1F8-41A1-AF07-3256E911E465}"/>
    <cellStyle name="Input 7 2 4 4" xfId="37096" xr:uid="{7CB01B30-5C12-4A0E-BC18-5E8DE9D6A2F3}"/>
    <cellStyle name="Input 7 2 5" xfId="6858" xr:uid="{86D16B77-3D91-443B-B8A7-766534F873D1}"/>
    <cellStyle name="Input 7 2 5 2" xfId="24425" xr:uid="{7F3D967A-5CE4-4E1D-99CA-1054397E5A63}"/>
    <cellStyle name="Input 7 2 5 3" xfId="31986" xr:uid="{882591B5-D440-47AB-BE65-5A1B7867343A}"/>
    <cellStyle name="Input 7 2 5 4" xfId="40108" xr:uid="{9CD3C9B5-760D-4228-A952-B49AA99BCF6F}"/>
    <cellStyle name="Input 7 2 5 5" xfId="47653" xr:uid="{26FFCC09-299D-4B7E-A0B2-39AE8194AA0D}"/>
    <cellStyle name="Input 7 2 5 6" xfId="15520" xr:uid="{103060A5-409E-4F4B-BA08-EFDB86240B40}"/>
    <cellStyle name="Input 7 2 6" xfId="19755" xr:uid="{029DED18-3A19-41DD-95D4-7C032880568E}"/>
    <cellStyle name="Input 7 2 7" xfId="35560" xr:uid="{22D453A5-CA7D-4385-9C67-030CBDE07753}"/>
    <cellStyle name="Input 7 2 8" xfId="10990" xr:uid="{AF655AD4-DD24-4F11-BA99-510B1FA53911}"/>
    <cellStyle name="Input 7 3" xfId="2363" xr:uid="{979E4434-BE4B-4F3C-A861-3D6EAD94401F}"/>
    <cellStyle name="Input 7 3 2" xfId="2926" xr:uid="{119878BD-680F-48FE-A806-B39BE44F97C4}"/>
    <cellStyle name="Input 7 3 2 2" xfId="4831" xr:uid="{333C50DF-23A3-448B-A0D4-81C27AAE072B}"/>
    <cellStyle name="Input 7 3 2 2 2" xfId="9049" xr:uid="{91EE14B0-66F8-450D-A901-C3C72F1BDD7F}"/>
    <cellStyle name="Input 7 3 2 2 2 2" xfId="26616" xr:uid="{02A0C13C-6519-470E-ADAC-5BCFDF2EDD22}"/>
    <cellStyle name="Input 7 3 2 2 2 3" xfId="33792" xr:uid="{54E773EA-5F21-42F5-ADA5-629106D64CFE}"/>
    <cellStyle name="Input 7 3 2 2 2 4" xfId="42299" xr:uid="{58CAC1EA-E934-4279-AA25-1AC7054DC8A6}"/>
    <cellStyle name="Input 7 3 2 2 2 5" xfId="48485" xr:uid="{01066790-DE0D-4938-8FDD-76DE6DE9C2C8}"/>
    <cellStyle name="Input 7 3 2 2 2 6" xfId="17709" xr:uid="{9076FA4B-5CA3-45E2-85C9-94976F0D0F39}"/>
    <cellStyle name="Input 7 3 2 2 3" xfId="22398" xr:uid="{9A38C6BB-BAE2-492C-B197-5F1B27365EF5}"/>
    <cellStyle name="Input 7 3 2 2 4" xfId="38081" xr:uid="{DE406ED8-B135-4407-868A-39EBA16DF86D}"/>
    <cellStyle name="Input 7 3 2 3" xfId="7548" xr:uid="{A57D9C24-EA1E-48AC-8D68-B723412A86E0}"/>
    <cellStyle name="Input 7 3 2 3 2" xfId="25115" xr:uid="{2FB3EBB1-40C5-4DBF-B77E-A32FCEBF4F9B}"/>
    <cellStyle name="Input 7 3 2 3 3" xfId="32391" xr:uid="{F08B124E-6227-48C8-BEBB-ECBAA1A542F2}"/>
    <cellStyle name="Input 7 3 2 3 4" xfId="40798" xr:uid="{91D61ACD-A41C-416D-B0C0-5EF6CCF9421B}"/>
    <cellStyle name="Input 7 3 2 3 5" xfId="47834" xr:uid="{39E14C19-4D3F-4D38-94B3-FB06B3C9E263}"/>
    <cellStyle name="Input 7 3 2 3 6" xfId="16208" xr:uid="{96AD5048-41CB-4C22-B382-D3BB9A56D348}"/>
    <cellStyle name="Input 7 3 2 4" xfId="20492" xr:uid="{7402F237-5141-4760-AF35-BBB7C55FB432}"/>
    <cellStyle name="Input 7 3 2 5" xfId="36175" xr:uid="{17050EC8-512E-4542-9778-26AF3B2ED07B}"/>
    <cellStyle name="Input 7 3 3" xfId="4268" xr:uid="{3E9952CD-4203-41C8-8E49-4DF1CE6B5528}"/>
    <cellStyle name="Input 7 3 3 2" xfId="8678" xr:uid="{3C1D8E8C-E6C3-4CEC-96EE-7FFF47E9CEAB}"/>
    <cellStyle name="Input 7 3 3 2 2" xfId="26245" xr:uid="{3E38382B-9C3B-4841-A7A1-873E45A6F5F3}"/>
    <cellStyle name="Input 7 3 3 2 3" xfId="33421" xr:uid="{B5AAE376-7E68-413A-8A65-590669BF40C9}"/>
    <cellStyle name="Input 7 3 3 2 4" xfId="41928" xr:uid="{85E535A2-9E1E-4F18-AA21-4EBFAC7BEC05}"/>
    <cellStyle name="Input 7 3 3 2 5" xfId="48281" xr:uid="{9BFF9666-4FE5-4483-BA86-9EEC0F4F450B}"/>
    <cellStyle name="Input 7 3 3 2 6" xfId="17338" xr:uid="{8E499D13-043D-4889-A856-8C8F8FAD9DA7}"/>
    <cellStyle name="Input 7 3 3 3" xfId="21835" xr:uid="{923A90AF-9E9D-45DC-AF87-C4387C70250B}"/>
    <cellStyle name="Input 7 3 3 4" xfId="37518" xr:uid="{713EA296-10B2-4764-913B-8E2BE62AEC97}"/>
    <cellStyle name="Input 7 3 4" xfId="6985" xr:uid="{1FBFB905-8F7B-41DE-B2C9-CD5A1AE51D4B}"/>
    <cellStyle name="Input 7 3 4 2" xfId="24552" xr:uid="{338DF899-096B-423C-BA35-F29A383D0F8F}"/>
    <cellStyle name="Input 7 3 4 3" xfId="32020" xr:uid="{B1B8FFB8-A237-4B77-A1D2-C0A575623E91}"/>
    <cellStyle name="Input 7 3 4 4" xfId="40235" xr:uid="{503A89FE-8498-4761-AE1B-081B3F4A76A1}"/>
    <cellStyle name="Input 7 3 4 5" xfId="47667" xr:uid="{51C76C85-3AAF-4272-A087-4B71DEC1DAE9}"/>
    <cellStyle name="Input 7 3 4 6" xfId="15645" xr:uid="{439E51A0-F1F9-4B83-949C-3427747F10CA}"/>
    <cellStyle name="Input 7 3 5" xfId="19929" xr:uid="{B832FC95-D728-4065-B183-2F3474809057}"/>
    <cellStyle name="Input 7 3 6" xfId="44056" xr:uid="{DA70E039-BBDB-4881-B481-8CF83CDDBE97}"/>
    <cellStyle name="Input 7 4" xfId="2671" xr:uid="{D8C63412-6E95-4768-86A1-88E84F1BA4F4}"/>
    <cellStyle name="Input 7 4 2" xfId="4576" xr:uid="{995D76C8-D32D-4738-BB3C-1169EF65AAD1}"/>
    <cellStyle name="Input 7 4 2 2" xfId="8890" xr:uid="{315DBE07-CA10-4408-B842-6FAD075C95FE}"/>
    <cellStyle name="Input 7 4 2 2 2" xfId="26457" xr:uid="{DEE3C9A3-F907-43BD-96D5-4E1231AE2F88}"/>
    <cellStyle name="Input 7 4 2 2 3" xfId="33633" xr:uid="{89F141A8-5ECB-4B7A-AA83-DBCAA3462535}"/>
    <cellStyle name="Input 7 4 2 2 4" xfId="42140" xr:uid="{C24BCC9C-3DC5-4AE4-BD6B-80108228054B}"/>
    <cellStyle name="Input 7 4 2 2 5" xfId="48394" xr:uid="{21EF719D-3753-45F0-8367-6DD892067E7C}"/>
    <cellStyle name="Input 7 4 2 2 6" xfId="17550" xr:uid="{72D0A05E-5F0C-4918-8787-BB730394C91E}"/>
    <cellStyle name="Input 7 4 2 3" xfId="22143" xr:uid="{DC689CB1-106F-4C9C-9037-DA3A47A1FEDE}"/>
    <cellStyle name="Input 7 4 2 4" xfId="37826" xr:uid="{EC26C764-A6A0-4CC9-8C07-F11030A62272}"/>
    <cellStyle name="Input 7 4 3" xfId="7293" xr:uid="{895B23C6-B0EB-4B0D-8160-A5FC1DD5DA8E}"/>
    <cellStyle name="Input 7 4 3 2" xfId="24860" xr:uid="{0834E575-1833-44A4-AF79-647637583307}"/>
    <cellStyle name="Input 7 4 3 3" xfId="32232" xr:uid="{C321F8A6-AA19-4FA3-A1AA-EAACE7A5C895}"/>
    <cellStyle name="Input 7 4 3 4" xfId="40543" xr:uid="{2709BC32-4395-4A6A-A5FF-45B0A31D5B56}"/>
    <cellStyle name="Input 7 4 3 5" xfId="47743" xr:uid="{A8AD704A-74C2-4729-B820-128D02046711}"/>
    <cellStyle name="Input 7 4 3 6" xfId="15953" xr:uid="{F664CFFE-25C6-4BE0-908A-1142A55D23C6}"/>
    <cellStyle name="Input 7 4 4" xfId="20237" xr:uid="{9BBFD16A-4D73-4344-8DC8-EF8383F926DF}"/>
    <cellStyle name="Input 7 4 5" xfId="35921" xr:uid="{9B84CDB4-A89C-49AF-AD05-6E88A975974B}"/>
    <cellStyle name="Input 7 5" xfId="3483" xr:uid="{15719082-B180-4108-947D-2F8E1EF55EE7}"/>
    <cellStyle name="Input 7 5 2" xfId="8072" xr:uid="{D3C00424-1AE1-495E-87A0-7527C27EB167}"/>
    <cellStyle name="Input 7 5 2 2" xfId="25639" xr:uid="{23086FB8-565A-4580-AFAD-CC645FCCE282}"/>
    <cellStyle name="Input 7 5 2 3" xfId="32815" xr:uid="{D814314B-DEC2-4E5E-8AB3-9B39F0176B3E}"/>
    <cellStyle name="Input 7 5 2 4" xfId="41322" xr:uid="{150680A8-46A2-4F14-BE5F-517EB4CA3E18}"/>
    <cellStyle name="Input 7 5 2 5" xfId="48029" xr:uid="{7AD4B59C-BFBD-4504-A615-6931B745C7C8}"/>
    <cellStyle name="Input 7 5 2 6" xfId="16732" xr:uid="{773DE442-940D-4D4C-A373-858E9DFEEFCD}"/>
    <cellStyle name="Input 7 5 3" xfId="21050" xr:uid="{583B4623-34DF-47F2-9AE6-77F083389DE2}"/>
    <cellStyle name="Input 7 5 4" xfId="36733" xr:uid="{997BD6C4-4816-45E0-956E-86CE18BDE6C9}"/>
    <cellStyle name="Input 7 6" xfId="6833" xr:uid="{D6E501B2-7FD9-4059-95A8-E8FD15A5CEC0}"/>
    <cellStyle name="Input 7 6 2" xfId="24400" xr:uid="{86F2703C-8F30-4925-81E4-28A503486F7C}"/>
    <cellStyle name="Input 7 6 3" xfId="40083" xr:uid="{C2BF23F2-8011-4B3F-8756-521C9F40F490}"/>
    <cellStyle name="Input 7 7" xfId="19728" xr:uid="{7AF16F93-618A-4512-BBF8-8DF9E40A1A8E}"/>
    <cellStyle name="Input 8" xfId="906" xr:uid="{B1AA0783-2224-4B04-B9A6-36DFD346DEF2}"/>
    <cellStyle name="Input 8 2" xfId="1701" xr:uid="{BA9C006D-F2BF-4340-80CB-3C83C5E44501}"/>
    <cellStyle name="Input 8 2 2" xfId="2425" xr:uid="{E1503756-0C76-4E50-B2E7-08FDD8C7194D}"/>
    <cellStyle name="Input 8 2 2 2" xfId="2988" xr:uid="{7577C70A-E5D8-4E3F-8B6F-718E20BE354D}"/>
    <cellStyle name="Input 8 2 2 2 2" xfId="4893" xr:uid="{55B302EF-54AE-4B6B-B8EA-1994D70B2EE8}"/>
    <cellStyle name="Input 8 2 2 2 2 2" xfId="9106" xr:uid="{69A4D1F4-AC50-4835-B51A-F041FD430424}"/>
    <cellStyle name="Input 8 2 2 2 2 2 2" xfId="26673" xr:uid="{3C7511C6-2321-4F97-9911-F46F27EFC63B}"/>
    <cellStyle name="Input 8 2 2 2 2 2 3" xfId="33849" xr:uid="{62BF9B5B-F35C-4FD6-9EE8-0C905CBEA250}"/>
    <cellStyle name="Input 8 2 2 2 2 2 4" xfId="42356" xr:uid="{B714AA45-C0F2-4B9F-BE3A-2C5772A936D6}"/>
    <cellStyle name="Input 8 2 2 2 2 2 5" xfId="48520" xr:uid="{030EE4B5-FD9F-4F5D-8C89-4EC28B8A6020}"/>
    <cellStyle name="Input 8 2 2 2 2 2 6" xfId="17766" xr:uid="{64BD1B9A-3AE5-41BE-A141-1BDFD6FBAF66}"/>
    <cellStyle name="Input 8 2 2 2 2 3" xfId="22460" xr:uid="{7D38640F-D289-427E-9066-4712FB2CFADA}"/>
    <cellStyle name="Input 8 2 2 2 2 4" xfId="38143" xr:uid="{91A72CE0-D063-49D6-9C6F-38F3F1FA81C3}"/>
    <cellStyle name="Input 8 2 2 2 3" xfId="7610" xr:uid="{A2E2E6DC-AAF1-412D-8E89-DF8AA922168E}"/>
    <cellStyle name="Input 8 2 2 2 3 2" xfId="25177" xr:uid="{4575F994-84B7-448E-8CD8-E6DB1C9AD396}"/>
    <cellStyle name="Input 8 2 2 2 3 3" xfId="32448" xr:uid="{ED904E89-54B0-448A-9157-802BFFD04E50}"/>
    <cellStyle name="Input 8 2 2 2 3 4" xfId="40860" xr:uid="{8AC94CB0-D4F7-4788-87BD-6DCFA0B46EC0}"/>
    <cellStyle name="Input 8 2 2 2 3 5" xfId="47869" xr:uid="{F0B41F14-48E8-46ED-8EC4-A0640AB19AE9}"/>
    <cellStyle name="Input 8 2 2 2 3 6" xfId="16270" xr:uid="{06CBEE56-31D7-4CEE-81A2-D1F86F4ADCEB}"/>
    <cellStyle name="Input 8 2 2 2 4" xfId="20554" xr:uid="{90B5D55C-EA62-40D4-A818-D806016D3B93}"/>
    <cellStyle name="Input 8 2 2 2 5" xfId="36237" xr:uid="{B2F8AD04-8ACF-4E1C-8C45-8F63044D9D94}"/>
    <cellStyle name="Input 8 2 2 3" xfId="4330" xr:uid="{6191CD2E-D591-4D13-8CAD-0DAB7964A93E}"/>
    <cellStyle name="Input 8 2 2 3 2" xfId="8735" xr:uid="{CBD46CA5-5149-4988-BF08-AF78A8AE38BC}"/>
    <cellStyle name="Input 8 2 2 3 2 2" xfId="26302" xr:uid="{8A9698DF-4C35-438F-8169-5BCB587CB8CA}"/>
    <cellStyle name="Input 8 2 2 3 2 3" xfId="33478" xr:uid="{A6B3E312-A6F6-449E-95B4-992577C4F862}"/>
    <cellStyle name="Input 8 2 2 3 2 4" xfId="41985" xr:uid="{C3D48739-8A25-4421-8ECE-FE4A8E2DBEF2}"/>
    <cellStyle name="Input 8 2 2 3 2 5" xfId="48316" xr:uid="{C7040114-FE81-40A5-A196-8A35B5E874F5}"/>
    <cellStyle name="Input 8 2 2 3 2 6" xfId="17395" xr:uid="{C15DB88C-1856-480F-85D1-FF463E49BE22}"/>
    <cellStyle name="Input 8 2 2 3 3" xfId="21897" xr:uid="{9DC8CDBC-30FE-4F1A-BA42-118D6BC1C63D}"/>
    <cellStyle name="Input 8 2 2 3 4" xfId="37580" xr:uid="{B8AF99F6-74BC-4626-A286-554C3F3B4859}"/>
    <cellStyle name="Input 8 2 2 4" xfId="7047" xr:uid="{E9F9CB7E-F738-4611-93D7-B8C4A81B8243}"/>
    <cellStyle name="Input 8 2 2 4 2" xfId="24614" xr:uid="{3958021A-B9D2-4F6E-BABC-6F3D3F02E536}"/>
    <cellStyle name="Input 8 2 2 4 3" xfId="32077" xr:uid="{A604FD9E-8F16-49C7-806B-9A054635CAAF}"/>
    <cellStyle name="Input 8 2 2 4 4" xfId="40297" xr:uid="{A61E7535-CFB9-4313-B6E2-2A8F5FE1A40C}"/>
    <cellStyle name="Input 8 2 2 4 5" xfId="47680" xr:uid="{E103CAD2-128C-48F2-AD1F-5C1617427BB0}"/>
    <cellStyle name="Input 8 2 2 4 6" xfId="15707" xr:uid="{3906759C-E13A-4E11-96F4-ED21CCE8D702}"/>
    <cellStyle name="Input 8 2 2 5" xfId="19991" xr:uid="{55997594-C964-4334-B9A5-FCD5ABBDBD97}"/>
    <cellStyle name="Input 8 2 2 6" xfId="44063" xr:uid="{DA8B03D0-7F2D-410D-8767-A4F27EC1E106}"/>
    <cellStyle name="Input 8 2 3" xfId="2754" xr:uid="{D6A20226-72ED-4A88-9AC7-A55874D8FD2D}"/>
    <cellStyle name="Input 8 2 3 2" xfId="4659" xr:uid="{CDC809B2-B404-4CB3-8177-E8CCA99EFBFC}"/>
    <cellStyle name="Input 8 2 3 2 2" xfId="8968" xr:uid="{4715618B-4F61-46EB-9F44-02EF90FAAFB6}"/>
    <cellStyle name="Input 8 2 3 2 2 2" xfId="26535" xr:uid="{29EF89CC-BB2E-4752-980D-97D0AA695B61}"/>
    <cellStyle name="Input 8 2 3 2 2 3" xfId="33711" xr:uid="{B0BB8038-58C1-45CF-BD13-308405E0865E}"/>
    <cellStyle name="Input 8 2 3 2 2 4" xfId="42218" xr:uid="{6FA80EF1-AEAF-4EDD-9733-6CEF9B3CD12B}"/>
    <cellStyle name="Input 8 2 3 2 2 5" xfId="48435" xr:uid="{F907F6F4-B05C-424A-9D55-FF95399F6306}"/>
    <cellStyle name="Input 8 2 3 2 2 6" xfId="17628" xr:uid="{77B69494-CF99-4BFD-9655-96C43462C820}"/>
    <cellStyle name="Input 8 2 3 2 3" xfId="22226" xr:uid="{E7B780B8-8241-4F6F-86BD-349A059F868A}"/>
    <cellStyle name="Input 8 2 3 2 4" xfId="37909" xr:uid="{0D2A2E82-F2C3-4EA9-91E5-EA91F2D40516}"/>
    <cellStyle name="Input 8 2 3 3" xfId="7376" xr:uid="{F0CDB54A-21BD-440B-B75E-69B2A51CE236}"/>
    <cellStyle name="Input 8 2 3 3 2" xfId="24943" xr:uid="{C798EDCE-CA62-4DE0-B1A0-81D0094E7246}"/>
    <cellStyle name="Input 8 2 3 3 3" xfId="32310" xr:uid="{7A0DE8E8-DF8E-48A7-89B9-C57E142D1CD1}"/>
    <cellStyle name="Input 8 2 3 3 4" xfId="40626" xr:uid="{9BBD7A8D-BED2-41A9-BAFC-91C45254FB1F}"/>
    <cellStyle name="Input 8 2 3 3 5" xfId="47784" xr:uid="{32AEC810-BAD4-4F00-B41E-F08E6100F40D}"/>
    <cellStyle name="Input 8 2 3 3 6" xfId="16036" xr:uid="{1378E478-ECCC-42C7-A76B-587E2AE4CB52}"/>
    <cellStyle name="Input 8 2 3 4" xfId="20320" xr:uid="{E5D0B30F-7601-4219-A198-85872F488E90}"/>
    <cellStyle name="Input 8 2 3 5" xfId="36003" xr:uid="{8DFEC9B7-3EC6-4AE9-B38C-7CA1BE82CAF0}"/>
    <cellStyle name="Input 8 2 4" xfId="3847" xr:uid="{EDCC116F-F5CF-4948-9393-D74DB649A741}"/>
    <cellStyle name="Input 8 2 4 2" xfId="8378" xr:uid="{8FD6F26E-529F-4162-85BC-FDB7596BFF12}"/>
    <cellStyle name="Input 8 2 4 2 2" xfId="25945" xr:uid="{21DAE770-E679-4233-B5C1-C3CA92B562E3}"/>
    <cellStyle name="Input 8 2 4 2 3" xfId="33121" xr:uid="{9878BC7E-11A2-4050-90A7-8034DFEEEB37}"/>
    <cellStyle name="Input 8 2 4 2 4" xfId="41628" xr:uid="{03548477-12F9-4ED8-A8CD-D07A8DB98EFB}"/>
    <cellStyle name="Input 8 2 4 2 5" xfId="48150" xr:uid="{18878897-F628-4DDD-9979-A37F0C81166E}"/>
    <cellStyle name="Input 8 2 4 2 6" xfId="17038" xr:uid="{DDA5E92E-91A7-41DC-9518-A9351B3C9A82}"/>
    <cellStyle name="Input 8 2 4 3" xfId="21414" xr:uid="{2D7F4C83-7695-4298-BEAD-D0135A60DD20}"/>
    <cellStyle name="Input 8 2 4 4" xfId="37097" xr:uid="{6E5282A7-97D6-4533-9C41-A54D5D646121}"/>
    <cellStyle name="Input 8 2 5" xfId="6859" xr:uid="{DCABE866-0BAF-4A8E-8888-A4D9D034D5D9}"/>
    <cellStyle name="Input 8 2 5 2" xfId="24426" xr:uid="{92AB87B4-D8BE-4735-9E11-ECEE49C7CEBA}"/>
    <cellStyle name="Input 8 2 5 3" xfId="31987" xr:uid="{B3D75261-6E53-45F7-B4D1-D38F710D7D9E}"/>
    <cellStyle name="Input 8 2 5 4" xfId="40109" xr:uid="{B86BC3E6-FC26-4F07-BE85-01DF5D5A4F38}"/>
    <cellStyle name="Input 8 2 5 5" xfId="47654" xr:uid="{44359159-90D1-47DA-B56F-E86128FEB802}"/>
    <cellStyle name="Input 8 2 5 6" xfId="15521" xr:uid="{90064E4A-8B7C-4CEC-B7C4-2E79535BB7E6}"/>
    <cellStyle name="Input 8 2 6" xfId="19756" xr:uid="{17F03E66-ABB9-4707-A41F-E75131F132AE}"/>
    <cellStyle name="Input 8 2 7" xfId="35559" xr:uid="{11349C0D-BA3B-4FDC-8674-77D4730100AB}"/>
    <cellStyle name="Input 8 2 8" xfId="10991" xr:uid="{79665861-442C-4FA0-89F9-D385C1A289EE}"/>
    <cellStyle name="Input 8 3" xfId="2364" xr:uid="{A5312B77-2FA7-4E36-935C-BF6070CCEBE3}"/>
    <cellStyle name="Input 8 3 2" xfId="2927" xr:uid="{EDA83570-7E91-48DF-8B65-DAE7CD30DDED}"/>
    <cellStyle name="Input 8 3 2 2" xfId="4832" xr:uid="{C2967108-85A4-4C13-B028-88377E4D4F93}"/>
    <cellStyle name="Input 8 3 2 2 2" xfId="9050" xr:uid="{C736A216-50EB-482C-BB40-8B28B760F6C0}"/>
    <cellStyle name="Input 8 3 2 2 2 2" xfId="26617" xr:uid="{DBBE2167-7B0A-41CF-BAC0-6BEC4515C936}"/>
    <cellStyle name="Input 8 3 2 2 2 3" xfId="33793" xr:uid="{6CFF2CBF-005A-4482-A3A5-0D2AB505434C}"/>
    <cellStyle name="Input 8 3 2 2 2 4" xfId="42300" xr:uid="{082C4DF3-1678-44FE-A7A6-D923B7B9EFBD}"/>
    <cellStyle name="Input 8 3 2 2 2 5" xfId="48486" xr:uid="{F65F5E02-0F13-463D-942F-3A3C12272A75}"/>
    <cellStyle name="Input 8 3 2 2 2 6" xfId="17710" xr:uid="{D4058AD0-01FC-4BCE-AE02-3AE5ECDAE44A}"/>
    <cellStyle name="Input 8 3 2 2 3" xfId="22399" xr:uid="{F6F4D0E8-FF31-4C01-A9B8-000FE9C70329}"/>
    <cellStyle name="Input 8 3 2 2 4" xfId="38082" xr:uid="{7D97E82F-D033-4B07-8A52-25E7312D1909}"/>
    <cellStyle name="Input 8 3 2 3" xfId="7549" xr:uid="{3B098673-08E2-4870-918C-2E1BE6B628A9}"/>
    <cellStyle name="Input 8 3 2 3 2" xfId="25116" xr:uid="{6B610501-06C8-49E9-ACA6-2B15B71179F3}"/>
    <cellStyle name="Input 8 3 2 3 3" xfId="32392" xr:uid="{CCA8E238-6AFD-46D6-9B6B-481286B91F3A}"/>
    <cellStyle name="Input 8 3 2 3 4" xfId="40799" xr:uid="{AF78F397-005C-4AEB-A4A4-9C8D821D49E6}"/>
    <cellStyle name="Input 8 3 2 3 5" xfId="47835" xr:uid="{04C9FE81-2C71-4301-8F38-1924E107CD55}"/>
    <cellStyle name="Input 8 3 2 3 6" xfId="16209" xr:uid="{7EB932CE-F278-4358-980C-DAE8352A3F35}"/>
    <cellStyle name="Input 8 3 2 4" xfId="20493" xr:uid="{516478C0-D04B-47DC-BD6D-7B0C5D9F0847}"/>
    <cellStyle name="Input 8 3 2 5" xfId="36176" xr:uid="{67D9039E-73F7-4D52-91E6-740FF6ED9DA0}"/>
    <cellStyle name="Input 8 3 3" xfId="4269" xr:uid="{E75CD2B8-C81D-4DFB-86D7-ACE8578C3BD4}"/>
    <cellStyle name="Input 8 3 3 2" xfId="8679" xr:uid="{1C8CF8DC-6049-46C7-B22F-4A3671C695AC}"/>
    <cellStyle name="Input 8 3 3 2 2" xfId="26246" xr:uid="{6AB95C48-EFB3-480E-8DC8-39F7834798B1}"/>
    <cellStyle name="Input 8 3 3 2 3" xfId="33422" xr:uid="{D9A12290-D94D-494B-A2F9-42D7F49244CB}"/>
    <cellStyle name="Input 8 3 3 2 4" xfId="41929" xr:uid="{185D4A9B-6ADA-4099-A540-2A0435D56E81}"/>
    <cellStyle name="Input 8 3 3 2 5" xfId="48282" xr:uid="{EF3959D0-F84D-4896-9D4C-C06948F1EC04}"/>
    <cellStyle name="Input 8 3 3 2 6" xfId="17339" xr:uid="{4A90B92F-F434-4B0A-BA7E-A87D031612A3}"/>
    <cellStyle name="Input 8 3 3 3" xfId="21836" xr:uid="{745004E8-F72A-43E0-80FE-7077816FC747}"/>
    <cellStyle name="Input 8 3 3 4" xfId="37519" xr:uid="{F44F76F8-299F-4474-82DA-EE6555D937A1}"/>
    <cellStyle name="Input 8 3 4" xfId="6986" xr:uid="{9C0486D0-48F6-44D1-93C1-725C0A62892E}"/>
    <cellStyle name="Input 8 3 4 2" xfId="24553" xr:uid="{6CAB952C-5A82-454E-95BF-C34363418681}"/>
    <cellStyle name="Input 8 3 4 3" xfId="32021" xr:uid="{2A9F1B08-3E44-4C53-8555-07B5956C0BD9}"/>
    <cellStyle name="Input 8 3 4 4" xfId="40236" xr:uid="{D169734F-1AF3-4313-AD30-B765C19A4E2E}"/>
    <cellStyle name="Input 8 3 4 5" xfId="47668" xr:uid="{8E781A16-0D51-4295-AA3E-CCF6CB395517}"/>
    <cellStyle name="Input 8 3 4 6" xfId="15646" xr:uid="{64D746F5-B808-4B53-AAA0-A0E696A017E3}"/>
    <cellStyle name="Input 8 3 5" xfId="19930" xr:uid="{DCCAAF03-A5E8-4E1A-B0C8-79BE6EE69233}"/>
    <cellStyle name="Input 8 3 6" xfId="44057" xr:uid="{E9E10ADC-46BF-4FF2-BFA6-0DD4C3D59BE6}"/>
    <cellStyle name="Input 8 4" xfId="2672" xr:uid="{7F4DFBE5-2F7E-4F68-B003-4308506EF482}"/>
    <cellStyle name="Input 8 4 2" xfId="4577" xr:uid="{6A02443E-6974-470B-8C4F-772464F1630B}"/>
    <cellStyle name="Input 8 4 2 2" xfId="8891" xr:uid="{3765F97D-E462-400A-877D-B2C1B6306AF9}"/>
    <cellStyle name="Input 8 4 2 2 2" xfId="26458" xr:uid="{CF0F0DD9-F9F0-4463-948E-810B56521D6C}"/>
    <cellStyle name="Input 8 4 2 2 3" xfId="33634" xr:uid="{5747B3BA-5EB7-4142-BD6B-26134DBB5027}"/>
    <cellStyle name="Input 8 4 2 2 4" xfId="42141" xr:uid="{689DAC49-142E-43A8-ACA6-0C1B44CF0C4D}"/>
    <cellStyle name="Input 8 4 2 2 5" xfId="48395" xr:uid="{30434553-F339-4788-8FF5-B60103EFDAC9}"/>
    <cellStyle name="Input 8 4 2 2 6" xfId="17551" xr:uid="{0C3A15CA-FF65-4C7E-9E35-D0F613621F08}"/>
    <cellStyle name="Input 8 4 2 3" xfId="22144" xr:uid="{955A8FCC-A3AE-4884-B3E7-D764B8AA36E0}"/>
    <cellStyle name="Input 8 4 2 4" xfId="37827" xr:uid="{8F6E14AF-6EF6-415A-BA3A-A96BD56BC7DC}"/>
    <cellStyle name="Input 8 4 3" xfId="7294" xr:uid="{01B40C42-B688-48E8-B30B-692422CD498F}"/>
    <cellStyle name="Input 8 4 3 2" xfId="24861" xr:uid="{ED6B6C13-6EF1-483C-BA73-EEE125FAE3F2}"/>
    <cellStyle name="Input 8 4 3 3" xfId="32233" xr:uid="{564A21E8-64E4-4937-8901-E054EF1E9257}"/>
    <cellStyle name="Input 8 4 3 4" xfId="40544" xr:uid="{3D7F109F-3FD3-4277-B7F2-8CD13F39BD7B}"/>
    <cellStyle name="Input 8 4 3 5" xfId="47744" xr:uid="{C6698B15-BB07-4651-9911-1774152C623C}"/>
    <cellStyle name="Input 8 4 3 6" xfId="15954" xr:uid="{594F8957-9218-4DA4-91A0-917D6A4ED2D6}"/>
    <cellStyle name="Input 8 4 4" xfId="20238" xr:uid="{872CAD8C-297E-425E-BE96-7155EBBC10C8}"/>
    <cellStyle name="Input 8 4 5" xfId="35922" xr:uid="{18E39D70-8E21-4A19-9AAA-4D13234D772B}"/>
    <cellStyle name="Input 8 5" xfId="3484" xr:uid="{2424A39F-157B-4C7F-9743-0714AE4B3B33}"/>
    <cellStyle name="Input 8 5 2" xfId="8073" xr:uid="{BB479982-FF1E-440B-8D28-4CFC905AF8B8}"/>
    <cellStyle name="Input 8 5 2 2" xfId="25640" xr:uid="{CC752D83-3520-4113-B59B-1D0355188584}"/>
    <cellStyle name="Input 8 5 2 3" xfId="32816" xr:uid="{170E8A11-48DF-405A-8985-F2E9E7EDDD9E}"/>
    <cellStyle name="Input 8 5 2 4" xfId="41323" xr:uid="{0272026A-672B-4B93-B3BE-E4BDDA0BC2F9}"/>
    <cellStyle name="Input 8 5 2 5" xfId="48030" xr:uid="{4FEE15D4-FA78-4E91-8398-EA066A1E754A}"/>
    <cellStyle name="Input 8 5 2 6" xfId="16733" xr:uid="{9717B4FE-3826-4620-B366-921898A2B745}"/>
    <cellStyle name="Input 8 5 3" xfId="21051" xr:uid="{52874472-058B-4796-B624-4562EFACA417}"/>
    <cellStyle name="Input 8 5 4" xfId="36734" xr:uid="{9921DE85-F177-4A25-99AA-89DD3FF6D484}"/>
    <cellStyle name="Input 8 6" xfId="6834" xr:uid="{F2295080-01DC-4557-9935-0DC5E8082DCB}"/>
    <cellStyle name="Input 8 6 2" xfId="24401" xr:uid="{71AF8D59-D71F-4ABF-9BA9-2E7A0C70C4ED}"/>
    <cellStyle name="Input 8 6 3" xfId="40084" xr:uid="{EA04AFB6-385F-4E2C-94F7-0B37B9D110C4}"/>
    <cellStyle name="Input 8 7" xfId="19729" xr:uid="{683DEC93-60FC-4A71-BB57-3F962E46D719}"/>
    <cellStyle name="Input 9" xfId="2124" xr:uid="{9209352D-8E84-4CC2-9C97-81B897B17323}"/>
    <cellStyle name="Input Cells" xfId="907" xr:uid="{D4ED2D1E-D559-44D3-9203-E1ED62DFF62C}"/>
    <cellStyle name="Komma_Europe" xfId="908" xr:uid="{12AD172E-B039-4EC5-BEBE-FD50733FE743}"/>
    <cellStyle name="Link Currency (0)" xfId="909" xr:uid="{6A134008-99BB-498F-A239-7394EFFEA70C}"/>
    <cellStyle name="Link Currency (0) 2" xfId="910" xr:uid="{F93B1736-D33A-4EA3-B7E2-530BB9E05165}"/>
    <cellStyle name="Link Currency (0) 3" xfId="911" xr:uid="{89BF00E1-B9C2-4D5C-A402-B61ACEEC88A8}"/>
    <cellStyle name="Link Currency (2)" xfId="912" xr:uid="{FFB7B7D9-EDBE-40C9-A8D4-7309BA879163}"/>
    <cellStyle name="Link Currency (2) 2" xfId="913" xr:uid="{238F4840-E222-4FED-8659-C191ABDFC56B}"/>
    <cellStyle name="Link Currency (2) 3" xfId="914" xr:uid="{AFF5A86B-35CC-4D19-8B94-FF2E76024A25}"/>
    <cellStyle name="Link Units (0)" xfId="915" xr:uid="{887C73C4-F9AC-4421-A6CB-7A1ECBC32FCA}"/>
    <cellStyle name="Link Units (0) 2" xfId="916" xr:uid="{F6AAC3D3-B3D3-4161-8EE9-1491862A27D3}"/>
    <cellStyle name="Link Units (0) 3" xfId="917" xr:uid="{0580B37B-4F62-4B05-ABFA-82A9A074DD14}"/>
    <cellStyle name="Link Units (1)" xfId="918" xr:uid="{09CA965E-19F5-4D24-B80B-2DA42B69FE47}"/>
    <cellStyle name="Link Units (1) 2" xfId="919" xr:uid="{D00DB98B-6FCF-4FF5-8C95-5EDAC6F6C842}"/>
    <cellStyle name="Link Units (1) 3" xfId="920" xr:uid="{7DEE9883-007F-406D-B0EF-51993A8B7ACB}"/>
    <cellStyle name="Link Units (2)" xfId="921" xr:uid="{5891E727-980A-49E1-80B8-1A2FAF12BEC5}"/>
    <cellStyle name="Link Units (2) 2" xfId="922" xr:uid="{DEB25298-1931-4AF6-A67D-D961284C4E58}"/>
    <cellStyle name="Link Units (2) 3" xfId="923" xr:uid="{2DE70A93-EC5F-4BE8-BE52-2124C2AEBFCB}"/>
    <cellStyle name="Linked Cell 2" xfId="387" xr:uid="{2A776E44-6F86-43F0-B953-2A824BAE47B9}"/>
    <cellStyle name="Linked Cell 2 2" xfId="2125" xr:uid="{A73B6EFE-9220-48E7-A543-06F244C70690}"/>
    <cellStyle name="Linked Cell 2 2 2" xfId="2126" xr:uid="{9521F26E-05B7-4D4D-9F43-0940F73012FD}"/>
    <cellStyle name="Linked Cell 2 3" xfId="2127" xr:uid="{48B65727-9DA1-413D-89BB-666C1A3A5A61}"/>
    <cellStyle name="Linked Cell 2 4" xfId="924" xr:uid="{BE4AB5EE-E3C5-48CF-8DBF-AC938A99B56A}"/>
    <cellStyle name="Linked Cell 3" xfId="925" xr:uid="{342D3F4D-D643-459C-878A-E3F779423CA0}"/>
    <cellStyle name="Linked Cell 4" xfId="2128" xr:uid="{E9A7904D-664F-4E84-B149-8D840B585FF4}"/>
    <cellStyle name="Linked Cell 5" xfId="2129" xr:uid="{1B82E5BA-A0E8-48FF-822E-74F431510BF8}"/>
    <cellStyle name="Linked Cell 5 2" xfId="2130" xr:uid="{4782937F-98B8-40F4-8130-9E8A79A3B158}"/>
    <cellStyle name="Linked Cell 6" xfId="2131" xr:uid="{7946DC05-913A-46B5-AD31-BD2430E60394}"/>
    <cellStyle name="Linked Cell 6 2" xfId="2132" xr:uid="{6FEF4F64-E69F-4468-8971-9426B03B36B2}"/>
    <cellStyle name="Linked Cells" xfId="926" xr:uid="{DB074BBF-17AC-4777-A226-C1B733ACE0BB}"/>
    <cellStyle name="Milliers [0]_!!!GO" xfId="927" xr:uid="{AC18C885-5B2A-4791-A80E-93DA7982CF92}"/>
    <cellStyle name="Milliers_!!!GO" xfId="928" xr:uid="{0C109E6C-EC06-49E8-9348-8F66A77ACFB0}"/>
    <cellStyle name="Model" xfId="2133" xr:uid="{DB67432F-6616-4077-A06F-EE2E409DAD1A}"/>
    <cellStyle name="Model 2" xfId="2502" xr:uid="{6FC61068-701C-4A22-B44D-877D9B76C867}"/>
    <cellStyle name="Mon?taire [0]_AR1194" xfId="929" xr:uid="{0238700D-C2E2-4570-BF5D-EC6BB387CE63}"/>
    <cellStyle name="Mon?taire_AR1194" xfId="930" xr:uid="{59D79BF9-1DF6-4842-989D-AE9DF5E26581}"/>
    <cellStyle name="Monétaire [0]_laroux" xfId="931" xr:uid="{248B1720-1AD9-44A8-8105-CB9BF8FF1F26}"/>
    <cellStyle name="Monétaire_laroux" xfId="932" xr:uid="{50213825-66C9-43E0-9C84-33822B001B0E}"/>
    <cellStyle name="Mon้taire [0]_!!!GO" xfId="933" xr:uid="{011FB71C-5A8E-4A05-A07A-0AE8CA2D7EF5}"/>
    <cellStyle name="Mon้taire_!!!GO" xfId="934" xr:uid="{BD654642-4472-4319-BAAC-305F32097913}"/>
    <cellStyle name="MS_COL_STYLE" xfId="935" xr:uid="{03C5C1E2-DAE0-48D7-AE1B-49A8B60EAF55}"/>
    <cellStyle name="NavStyleDefault" xfId="936" xr:uid="{875C4B72-8F5D-428A-8A07-02C5A4C54931}"/>
    <cellStyle name="NavStyleDefault 2" xfId="937" xr:uid="{93960CBB-8B24-4AB5-83E8-199C65DF3348}"/>
    <cellStyle name="NavStyleDefault 3" xfId="938" xr:uid="{0A99CCDC-2873-4C0B-AAF8-AFC1B00ADEB7}"/>
    <cellStyle name="Neutral 2" xfId="383" xr:uid="{0AAA44CC-4AF8-45FF-B9A1-B17E31415442}"/>
    <cellStyle name="Neutral 2 2" xfId="2134" xr:uid="{A95D6E3E-7EC0-4562-B0EC-B58DE0BDC54C}"/>
    <cellStyle name="Neutral 2 2 2" xfId="2135" xr:uid="{FB7F9483-816C-4FEF-AB9C-DB1915EE954A}"/>
    <cellStyle name="Neutral 2 3" xfId="2136" xr:uid="{E273BA1B-A724-450F-AAB9-3A8B828123BE}"/>
    <cellStyle name="Neutral 2 4" xfId="939" xr:uid="{E7721DDF-F53D-485A-A763-8BA5BF58B1F7}"/>
    <cellStyle name="Neutral 3" xfId="940" xr:uid="{733D09C7-EF65-416F-94EF-5883E91674D2}"/>
    <cellStyle name="Neutral 4" xfId="2137" xr:uid="{AE1A730B-BCFB-472D-8EDE-E7639CBD7C3F}"/>
    <cellStyle name="Neutral 5" xfId="2138" xr:uid="{2B625032-5EA1-4442-8207-2AB13D3D8A41}"/>
    <cellStyle name="Neutral 5 2" xfId="2139" xr:uid="{13093A72-34A1-4017-8741-D1806130EC0C}"/>
    <cellStyle name="Neutral 6" xfId="2140" xr:uid="{E1373952-5261-4CBF-9423-6D68EFF3F1E0}"/>
    <cellStyle name="Neutral 6 2" xfId="2141" xr:uid="{85864CBD-CE5C-456B-8A6A-04950D48B5A9}"/>
    <cellStyle name="New Times Roman" xfId="2142" xr:uid="{6C9B2776-16D4-45C5-A338-FBAC0F671594}"/>
    <cellStyle name="no dec" xfId="290" xr:uid="{D22A0B24-F30D-471E-B5FB-CAE481E39C6E}"/>
    <cellStyle name="Nor}al" xfId="2143" xr:uid="{39BF6617-B604-4964-BD61-83798E2D648A}"/>
    <cellStyle name="Normal" xfId="0" builtinId="0"/>
    <cellStyle name="Normal - Style1" xfId="291" xr:uid="{1404E6F7-B9F7-449C-A7D7-6FB0ADCC8806}"/>
    <cellStyle name="Normal - Style1 2" xfId="2144" xr:uid="{300C9F15-D888-4C19-8405-03815906E9AB}"/>
    <cellStyle name="Normal - Style1 3" xfId="2145" xr:uid="{9CBEDBC2-CB7B-4C0C-BFA4-84DD9CA90BE5}"/>
    <cellStyle name="Normal - Style5" xfId="941" xr:uid="{1EDEDA37-0F9C-45FB-9E2A-4D18DB113AD6}"/>
    <cellStyle name="Normal 10" xfId="128" xr:uid="{D7373E4F-ED27-4A3A-8A0D-FEBCAA1E2C81}"/>
    <cellStyle name="Normal 10 2" xfId="129" xr:uid="{81AC7C2C-2847-46A9-93E7-4BEC08266290}"/>
    <cellStyle name="Normal 10 2 2" xfId="49406" xr:uid="{B29FC03E-9924-40BE-B61A-DD839078A4D5}"/>
    <cellStyle name="Normal 10 2 3" xfId="943" xr:uid="{29EF84F5-85A6-4C65-BAF8-CB6DD3087AED}"/>
    <cellStyle name="Normal 10 3" xfId="292" xr:uid="{AF611FC0-AD61-4E16-B2EE-F4343E2230F2}"/>
    <cellStyle name="Normal 10 3 2" xfId="49508" xr:uid="{5E568214-9A00-490F-A9E9-2831B8EAA67A}"/>
    <cellStyle name="Normal 10 3 3" xfId="944" xr:uid="{7F65B983-9D96-4220-B49A-4AF6F0E1BE22}"/>
    <cellStyle name="Normal 10 4" xfId="945" xr:uid="{7A4A1243-AA30-4D4B-B446-EAAB06D10409}"/>
    <cellStyle name="Normal 10 5" xfId="49405" xr:uid="{67553633-9BF6-4860-90A0-80F2A105FC64}"/>
    <cellStyle name="Normal 10 6" xfId="942" xr:uid="{CAF6B89C-931A-4A25-BC7E-6D4280E5C205}"/>
    <cellStyle name="Normal 100" xfId="946" xr:uid="{C3EFA122-EFFF-42A1-BF43-24F28A2336AE}"/>
    <cellStyle name="Normal 101" xfId="947" xr:uid="{81B7B257-C427-4D02-829A-C3616EF38CD4}"/>
    <cellStyle name="Normal 102" xfId="948" xr:uid="{3EB77CD2-4B7A-4F25-AB60-9FB438BD366A}"/>
    <cellStyle name="Normal 103" xfId="949" xr:uid="{DEB63730-AA87-42FA-9C3D-C5F1A51AC896}"/>
    <cellStyle name="Normal 104" xfId="950" xr:uid="{A6FD8984-D132-41B2-B03B-A303FCB50111}"/>
    <cellStyle name="Normal 105" xfId="951" xr:uid="{B334D98A-BF97-419D-8F4A-A997C1CAB178}"/>
    <cellStyle name="Normal 106" xfId="952" xr:uid="{8A58F232-B8A4-4673-888B-F19FB64D1B59}"/>
    <cellStyle name="Normal 107" xfId="953" xr:uid="{B0ABB846-E223-4EE3-900A-8218ACA145AB}"/>
    <cellStyle name="Normal 108" xfId="954" xr:uid="{DD3D62B4-C78A-4035-A1BC-B99D10D4DB5C}"/>
    <cellStyle name="Normal 109" xfId="955" xr:uid="{2DAA4DBF-3994-4339-A509-F458F41B27E6}"/>
    <cellStyle name="Normal 11" xfId="221" xr:uid="{272CC7E8-40C7-4D80-B444-3AD350A49B52}"/>
    <cellStyle name="Normal 11 2" xfId="193" xr:uid="{4F808368-4367-4071-9F7C-CCAFF49FFA6C}"/>
    <cellStyle name="Normal 11 2 2" xfId="2146" xr:uid="{A42FB77F-F14D-4476-889D-EA21AF8625FF}"/>
    <cellStyle name="Normal 11 3" xfId="956" xr:uid="{2510A769-469B-4836-84D3-787D5BB1DE1F}"/>
    <cellStyle name="Normal 11 4" xfId="957" xr:uid="{B7ED89A3-6486-4F11-B462-BEB7CF52736E}"/>
    <cellStyle name="Normal 11 5" xfId="49461" xr:uid="{564C77EA-D7B5-49FC-8D1E-AA2260AB4F18}"/>
    <cellStyle name="Normal 110" xfId="958" xr:uid="{E6FF14BE-B682-4659-AF02-8574BCE90CBA}"/>
    <cellStyle name="Normal 111" xfId="959" xr:uid="{D286689E-A226-4484-BD03-D155A9886CF9}"/>
    <cellStyle name="Normal 112" xfId="960" xr:uid="{C205709E-4DFF-4C60-9C5E-051BDFF30383}"/>
    <cellStyle name="Normal 113" xfId="961" xr:uid="{FA73E2CC-2DE1-4689-BFEC-7BBE5CCC8333}"/>
    <cellStyle name="Normal 114" xfId="962" xr:uid="{268E3C3D-7E4A-43BD-B5B1-E6E039A44E71}"/>
    <cellStyle name="Normal 115" xfId="963" xr:uid="{F1A502F1-7286-4048-B42B-F71E2BDBC7C6}"/>
    <cellStyle name="Normal 116" xfId="964" xr:uid="{51AD85DF-5040-49CD-8079-6B33E2D75CFA}"/>
    <cellStyle name="Normal 117" xfId="965" xr:uid="{BE2DF9D3-D4C0-41DB-8F7E-640DC07E7D79}"/>
    <cellStyle name="Normal 118" xfId="966" xr:uid="{16DB6702-7C0B-4423-A826-8E747F43548C}"/>
    <cellStyle name="Normal 119" xfId="967" xr:uid="{9057938B-83C1-4DC6-86D3-A17535AA2E1D}"/>
    <cellStyle name="Normal 12" xfId="240" xr:uid="{DF0CDFFF-4EA1-4EAA-BA67-1BCB725A718B}"/>
    <cellStyle name="Normal 12 2" xfId="255" xr:uid="{D10F5ED0-8285-4A2B-8DD7-29D3978E1439}"/>
    <cellStyle name="Normal 12 2 2" xfId="2147" xr:uid="{60228DE1-00B5-463F-A6BD-AD115FE2941D}"/>
    <cellStyle name="Normal 12 2 3" xfId="49494" xr:uid="{8D0EC47A-310F-4FC6-8306-197DCBE5F690}"/>
    <cellStyle name="Normal 12 2 4" xfId="969" xr:uid="{94E034C2-F369-4202-B536-59B9E7ACF878}"/>
    <cellStyle name="Normal 12 3" xfId="970" xr:uid="{9878A23C-C7DF-4ACA-A930-CA689409A071}"/>
    <cellStyle name="Normal 12 4" xfId="2148" xr:uid="{C60A935B-CBAF-46A3-95E3-0DD5619B8352}"/>
    <cellStyle name="Normal 12 5" xfId="49479" xr:uid="{62F7A939-3786-457D-9D1C-7B9CDA58BBC4}"/>
    <cellStyle name="Normal 12 6" xfId="968" xr:uid="{218C787F-40DC-4D5E-AAE8-215957C672BC}"/>
    <cellStyle name="Normal 120" xfId="971" xr:uid="{CDC60A8C-1866-498F-9A25-8880A81882F1}"/>
    <cellStyle name="Normal 121" xfId="972" xr:uid="{493027C1-417D-41B6-A95E-04ABD87D1D8B}"/>
    <cellStyle name="Normal 122" xfId="973" xr:uid="{73191C57-FA71-4FC7-BB36-63F4C11B0507}"/>
    <cellStyle name="Normal 123" xfId="974" xr:uid="{80457AAE-A9C7-48A7-9A6E-E858943A03F6}"/>
    <cellStyle name="Normal 124" xfId="975" xr:uid="{DD2B99BB-30A2-445A-B3B8-F8CFE5F91150}"/>
    <cellStyle name="Normal 125" xfId="976" xr:uid="{2C66565E-A8A2-4B41-B252-95CD9C5AA519}"/>
    <cellStyle name="Normal 126" xfId="977" xr:uid="{C1B908E8-AF3A-470D-8C78-A26609E16D27}"/>
    <cellStyle name="Normal 126 2" xfId="978" xr:uid="{CF2FEB73-B15C-4B99-BF86-A65FB1472957}"/>
    <cellStyle name="Normal 127" xfId="979" xr:uid="{DD0CE422-21FD-4A5F-93F5-CF840DAD5021}"/>
    <cellStyle name="Normal 127 2" xfId="980" xr:uid="{2474E21E-E6DB-4FB3-AD1D-4A313EE8BB71}"/>
    <cellStyle name="Normal 128" xfId="981" xr:uid="{71A20479-7F2F-4544-AFE8-1C9D6C782FC4}"/>
    <cellStyle name="Normal 128 2" xfId="982" xr:uid="{553D7471-E1F3-4ABE-BD2E-248ADB609410}"/>
    <cellStyle name="Normal 129" xfId="983" xr:uid="{CF74510F-C2C4-4AF1-A431-AFF7C8099821}"/>
    <cellStyle name="Normal 129 2" xfId="984" xr:uid="{BAD7AE25-9836-4A84-AF6F-6D2AED7E75EA}"/>
    <cellStyle name="Normal 13" xfId="242" xr:uid="{42158145-36F6-4290-B280-F682D2FCC7AE}"/>
    <cellStyle name="Normal 13 2" xfId="986" xr:uid="{4F6CB450-79C2-4A2D-AF17-6277CE3D1DE7}"/>
    <cellStyle name="Normal 13 3" xfId="987" xr:uid="{7FAE5FC3-316A-49BE-8A6F-3A39497081A0}"/>
    <cellStyle name="Normal 13 4" xfId="988" xr:uid="{9BF8D73A-5F35-441E-9918-A0BBD9F4C56E}"/>
    <cellStyle name="Normal 13 5" xfId="49481" xr:uid="{2613923C-0F4C-4CF7-A5E4-0626B15B18BD}"/>
    <cellStyle name="Normal 13 6" xfId="985" xr:uid="{EE7CCB5E-BE51-4F54-8182-F161465955EA}"/>
    <cellStyle name="Normal 130" xfId="989" xr:uid="{7431E7E1-6CFD-4867-8FF0-58ACEDEE04F7}"/>
    <cellStyle name="Normal 131" xfId="990" xr:uid="{8AC16DF5-A0D7-431C-8FE0-9B6748A48174}"/>
    <cellStyle name="Normal 132" xfId="991" xr:uid="{879618CB-0306-4C01-9C77-F003D7301C5A}"/>
    <cellStyle name="Normal 133" xfId="992" xr:uid="{DE760C5D-514C-4ACB-BB41-AAF4DC9E8EF9}"/>
    <cellStyle name="Normal 134" xfId="993" xr:uid="{5A350FDF-726D-4646-BC0F-B0442D81EC92}"/>
    <cellStyle name="Normal 135" xfId="994" xr:uid="{45C3699A-DCAB-4D25-A12A-E8025281AC7F}"/>
    <cellStyle name="Normal 136" xfId="995" xr:uid="{E8857C52-19EF-40E4-AA04-8D7479368CBC}"/>
    <cellStyle name="Normal 137" xfId="996" xr:uid="{46E8D950-2D55-4F2C-8B88-822B58979BD9}"/>
    <cellStyle name="Normal 138" xfId="997" xr:uid="{798CB1A8-BD1C-41BA-A9B2-9C577EB16B39}"/>
    <cellStyle name="Normal 139" xfId="998" xr:uid="{118E948B-66B1-4B39-BD03-E1E1E81BD050}"/>
    <cellStyle name="Normal 14" xfId="245" xr:uid="{A48BB817-DE77-4F52-9354-C4F5DC3B7CDC}"/>
    <cellStyle name="Normal 14 2" xfId="1000" xr:uid="{C9811143-09A5-4948-8F5F-B18CBD26E0A3}"/>
    <cellStyle name="Normal 14 3" xfId="1001" xr:uid="{38C44E70-0D4A-4C38-A0C4-BDA59467E5C8}"/>
    <cellStyle name="Normal 14 4" xfId="1002" xr:uid="{141278E9-201B-49B8-ADE7-E5DCCCBB69E2}"/>
    <cellStyle name="Normal 14 5" xfId="49484" xr:uid="{9C30B54F-BD8C-45C5-8B84-51CEB26D69F2}"/>
    <cellStyle name="Normal 14 6" xfId="999" xr:uid="{73337862-DC2B-45B9-9D09-83D12F3DC15E}"/>
    <cellStyle name="Normal 140" xfId="1003" xr:uid="{05EEBAFA-5290-4540-994F-044ECBFFBDD9}"/>
    <cellStyle name="Normal 141" xfId="1004" xr:uid="{CE53040E-307B-4D1C-8EE9-22876D6298D9}"/>
    <cellStyle name="Normal 142" xfId="1005" xr:uid="{C5E072AB-5FC7-45D5-AC8A-24DB4519918D}"/>
    <cellStyle name="Normal 143" xfId="1006" xr:uid="{B1EB4E75-8B7D-4B50-BD6E-3A841D845FE2}"/>
    <cellStyle name="Normal 144" xfId="1007" xr:uid="{22F64A50-AE91-43F8-A483-17AD42DC8492}"/>
    <cellStyle name="Normal 145" xfId="1008" xr:uid="{77614BA4-9728-49F4-979C-7342C0229105}"/>
    <cellStyle name="Normal 146" xfId="1009" xr:uid="{448777E8-F4B7-4856-8769-D6CD350194EE}"/>
    <cellStyle name="Normal 147" xfId="1010" xr:uid="{424FD3AC-9BD1-4803-BA57-4884E4E3F8EE}"/>
    <cellStyle name="Normal 148" xfId="1011" xr:uid="{E4B5003F-3BA5-4090-AE28-B25A58775E71}"/>
    <cellStyle name="Normal 149" xfId="1012" xr:uid="{3A381B93-5F3F-4B38-9361-E4435126162E}"/>
    <cellStyle name="Normal 15" xfId="246" xr:uid="{9C4937FF-A20E-4FF5-826E-6E545963CA75}"/>
    <cellStyle name="Normal 15 2" xfId="1014" xr:uid="{517756E5-E4DF-4FF5-9672-4A683D17F74F}"/>
    <cellStyle name="Normal 15 3" xfId="1015" xr:uid="{C93A2A98-8737-4328-9DD9-4F72A921A3F9}"/>
    <cellStyle name="Normal 15 4" xfId="1016" xr:uid="{500AE6C1-591F-4BDC-AC1E-CA6CFD7A5B57}"/>
    <cellStyle name="Normal 15 5" xfId="49485" xr:uid="{CF1931BA-9CD5-43D9-98F2-4C880E4C2009}"/>
    <cellStyle name="Normal 15 6" xfId="1013" xr:uid="{D0D2D585-457E-447A-B9ED-261936383F0E}"/>
    <cellStyle name="Normal 150" xfId="1017" xr:uid="{8DE5A091-655D-4F97-ACF9-E44C38138B0E}"/>
    <cellStyle name="Normal 151" xfId="1018" xr:uid="{83F597DE-619E-46E2-B6CE-465BF46E9C01}"/>
    <cellStyle name="Normal 152" xfId="1019" xr:uid="{439F3A15-FA32-4021-A9D3-4736C092B13B}"/>
    <cellStyle name="Normal 153" xfId="1020" xr:uid="{DD503104-9E65-42E5-B646-9D84E451705D}"/>
    <cellStyle name="Normal 154" xfId="1021" xr:uid="{B1E7BFA8-7D35-4C3A-9CD2-0245C4855224}"/>
    <cellStyle name="Normal 155" xfId="1022" xr:uid="{AD8EE5C1-012A-49AA-9B34-02DA39CF7E10}"/>
    <cellStyle name="Normal 156" xfId="1023" xr:uid="{48B348C6-2E08-4EED-9299-25076F9FE03F}"/>
    <cellStyle name="Normal 157" xfId="1024" xr:uid="{159F9445-BD0B-4BE3-BBD6-8F26FBC04F33}"/>
    <cellStyle name="Normal 158" xfId="1025" xr:uid="{DB67C0DE-C38C-411D-BE36-53933A6E132A}"/>
    <cellStyle name="Normal 159" xfId="1026" xr:uid="{C359CD51-AF84-499D-89C3-A08B23E2BF33}"/>
    <cellStyle name="Normal 16" xfId="57" xr:uid="{FF7588A4-E27E-4A1D-A8B5-20C44F6BFB60}"/>
    <cellStyle name="Normal 16 2" xfId="1028" xr:uid="{90262A0E-AA3A-49B9-9DD5-41855A8960CF}"/>
    <cellStyle name="Normal 16 3" xfId="1029" xr:uid="{5DE85020-71D8-4317-BF51-31BCC5C9C215}"/>
    <cellStyle name="Normal 16 4" xfId="1030" xr:uid="{3026D5FF-2A2A-4FF1-8C7B-869A86E9D0B4}"/>
    <cellStyle name="Normal 16 5" xfId="49346" xr:uid="{AD048B93-B6CE-4AE7-8963-C84DAEA350AE}"/>
    <cellStyle name="Normal 16 6" xfId="1027" xr:uid="{B099DF64-226B-4C82-8414-D91EE48046C4}"/>
    <cellStyle name="Normal 160" xfId="1031" xr:uid="{4E752B2A-B8DF-465A-82FE-68B2BB0B0BFE}"/>
    <cellStyle name="Normal 161" xfId="1032" xr:uid="{9A4E8D6D-76B8-4638-B482-3448AABC9F22}"/>
    <cellStyle name="Normal 162" xfId="1033" xr:uid="{2AB25609-0A00-4770-B502-112BB2132295}"/>
    <cellStyle name="Normal 163" xfId="1034" xr:uid="{0A992CAA-FF27-42D5-9724-3FAF7837F23C}"/>
    <cellStyle name="Normal 164" xfId="1035" xr:uid="{A15E0935-E7CF-4741-B48A-BEBB34A6A367}"/>
    <cellStyle name="Normal 165" xfId="1036" xr:uid="{935C6EE8-E5B8-4239-B9C8-6D34025DEE38}"/>
    <cellStyle name="Normal 166" xfId="1037" xr:uid="{F29AA7E8-57D0-49CD-A131-ACCB6DD69D33}"/>
    <cellStyle name="Normal 167" xfId="1038" xr:uid="{18E99DC3-830A-4E2A-95C5-5B89C1F27473}"/>
    <cellStyle name="Normal 168" xfId="1039" xr:uid="{9D80E2AC-A309-4297-9475-D8AE4B0E10F2}"/>
    <cellStyle name="Normal 169" xfId="1040" xr:uid="{DAF34619-D127-40CC-AE96-2CA638A20D2A}"/>
    <cellStyle name="Normal 17" xfId="373" xr:uid="{7D5FD4DC-1FEA-461F-80B5-312B0BF3E048}"/>
    <cellStyle name="Normal 17 2" xfId="1042" xr:uid="{C5B2AD35-390A-4515-9E80-0FB12B713150}"/>
    <cellStyle name="Normal 17 3" xfId="1043" xr:uid="{CC1DBA73-EDB3-4F6D-B5E2-0752A63DBB86}"/>
    <cellStyle name="Normal 17 4" xfId="1044" xr:uid="{C62C317F-DAB5-4DFD-8B75-B8D652AF2191}"/>
    <cellStyle name="Normal 17 5" xfId="1041" xr:uid="{17ECECB0-7B9D-429D-AAAA-FCFE282E66C4}"/>
    <cellStyle name="Normal 170" xfId="1045" xr:uid="{66A43DAD-1FF6-4FB3-9992-62189D1C7055}"/>
    <cellStyle name="Normal 171" xfId="1046" xr:uid="{576543C5-3997-4936-B0C6-C3D5114883B4}"/>
    <cellStyle name="Normal 172" xfId="1047" xr:uid="{47B64ED8-7E72-41B1-9913-29FCB6E7DA1C}"/>
    <cellStyle name="Normal 173" xfId="1048" xr:uid="{8A97E243-AAA2-40EA-85D6-9E0D11C3B8CE}"/>
    <cellStyle name="Normal 174" xfId="1049" xr:uid="{6A564BB6-5A1C-4B55-A481-8CFD7A80FD49}"/>
    <cellStyle name="Normal 175" xfId="1050" xr:uid="{759D7906-4560-42CD-913B-57F2C09D539F}"/>
    <cellStyle name="Normal 176" xfId="1051" xr:uid="{33B94E76-8CB9-4D8F-8513-1EBCF562F2FA}"/>
    <cellStyle name="Normal 177" xfId="1052" xr:uid="{8482EF80-E847-49E2-81B7-CF7091B34434}"/>
    <cellStyle name="Normal 178" xfId="1053" xr:uid="{F5A5406C-4EBC-4D17-A1EC-F73E2883F255}"/>
    <cellStyle name="Normal 179" xfId="1054" xr:uid="{5062A5AA-D56A-4C99-8563-D9ADF9FC034B}"/>
    <cellStyle name="Normal 18" xfId="375" xr:uid="{2150A71E-FB6B-4930-A205-9447544083D0}"/>
    <cellStyle name="Normal 18 2" xfId="1056" xr:uid="{53BD5E28-0212-4A52-8337-4C896C42951E}"/>
    <cellStyle name="Normal 18 3" xfId="1057" xr:uid="{1AB74172-3686-4C7D-98E4-9B5812113FA9}"/>
    <cellStyle name="Normal 18 4" xfId="1058" xr:uid="{02AE044B-78A7-4C07-A5D0-486943B8257E}"/>
    <cellStyle name="Normal 18 5" xfId="1055" xr:uid="{BF1356E8-BCEC-44DB-AEE4-0E68381DE3EA}"/>
    <cellStyle name="Normal 180" xfId="1059" xr:uid="{5A90199F-626F-43C5-9382-163029A2289C}"/>
    <cellStyle name="Normal 181" xfId="1060" xr:uid="{B5B3A063-D4FE-498B-B166-34AED22D5AA9}"/>
    <cellStyle name="Normal 182" xfId="1061" xr:uid="{762EB0F2-9B24-4C15-B655-600A83E33526}"/>
    <cellStyle name="Normal 183" xfId="1062" xr:uid="{4B56514F-E6AC-4EDC-B355-D80979D5E577}"/>
    <cellStyle name="Normal 184" xfId="1063" xr:uid="{0E633AE8-6524-4FF4-A446-FB1AE738118D}"/>
    <cellStyle name="Normal 185" xfId="1064" xr:uid="{2CAFB9EB-B0DF-4C2B-94DF-782C2FD33BA2}"/>
    <cellStyle name="Normal 186" xfId="1065" xr:uid="{81D9AC59-19AE-4606-AE60-E6E74BC10C69}"/>
    <cellStyle name="Normal 187" xfId="1066" xr:uid="{CD9EAFDE-9B47-48A9-AE70-C4FFAC371E5B}"/>
    <cellStyle name="Normal 188" xfId="1067" xr:uid="{3B96B327-252D-45C2-9B93-0E008C2D3912}"/>
    <cellStyle name="Normal 189" xfId="1068" xr:uid="{4F253841-51DC-40F9-9248-EB8582CE8707}"/>
    <cellStyle name="Normal 19" xfId="26" xr:uid="{5049C801-2EA5-4AA3-89FF-AC851299B11B}"/>
    <cellStyle name="Normal 19 2" xfId="178" xr:uid="{E3981099-D696-4E06-B844-CD819E5D6761}"/>
    <cellStyle name="Normal 19 3" xfId="1070" xr:uid="{BC645F46-E6AB-497B-83E9-E0DA7A3ED73E}"/>
    <cellStyle name="Normal 19 4" xfId="1071" xr:uid="{D68DC995-6257-4996-A76D-0A9E4D009193}"/>
    <cellStyle name="Normal 19 5" xfId="1069" xr:uid="{39F11175-0CA7-46F5-9F64-4778C1B49F6F}"/>
    <cellStyle name="Normal 190" xfId="1072" xr:uid="{6F5E955C-3B37-4E91-92A2-2275E58873E5}"/>
    <cellStyle name="Normal 191" xfId="1073" xr:uid="{5F2D8DFA-65A0-451E-A264-BDD2B08EE746}"/>
    <cellStyle name="Normal 192" xfId="1074" xr:uid="{290302B7-8B3A-496A-A7EF-76B6C7AD1E04}"/>
    <cellStyle name="Normal 193" xfId="1075" xr:uid="{0E9CA054-2641-4EDA-B214-8D433E5A3587}"/>
    <cellStyle name="Normal 194" xfId="1076" xr:uid="{3AC26548-36EA-4979-96FB-0A65A66A3BB9}"/>
    <cellStyle name="Normal 195" xfId="1077" xr:uid="{CB5B7B3D-A0A9-4D39-A655-B090A63C3E82}"/>
    <cellStyle name="Normal 196" xfId="1078" xr:uid="{F37B2188-CF12-46C3-BC6B-995C253079FE}"/>
    <cellStyle name="Normal 197" xfId="1079" xr:uid="{5A4501F1-F78E-4522-BD57-64DF22DB2BE5}"/>
    <cellStyle name="Normal 197 10" xfId="10978" xr:uid="{5AD457B4-3FCD-49C8-B2A6-1CAF76AB79A6}"/>
    <cellStyle name="Normal 197 2" xfId="1679" xr:uid="{FAC9C7E2-3A09-4409-8E57-893BF38B0A33}"/>
    <cellStyle name="Normal 197 2 2" xfId="1710" xr:uid="{44C60CCA-A492-4569-A280-25FD5D5A52B9}"/>
    <cellStyle name="Normal 197 2 2 2" xfId="2428" xr:uid="{B572DE37-36DC-4441-B0BB-1FE6E27A0E93}"/>
    <cellStyle name="Normal 197 2 2 2 2" xfId="2991" xr:uid="{9F0EFC06-DA38-40A6-866E-CE8CD52763E1}"/>
    <cellStyle name="Normal 197 2 2 2 2 2" xfId="4896" xr:uid="{8BEC9270-B77C-40EF-B73A-60C8A9924C68}"/>
    <cellStyle name="Normal 197 2 2 2 2 2 2" xfId="22463" xr:uid="{A514FB35-8948-4120-89E1-8B740DC736BD}"/>
    <cellStyle name="Normal 197 2 2 2 2 2 3" xfId="38146" xr:uid="{028D3DBB-81ED-4C0E-ADFC-6EB9F8642FEF}"/>
    <cellStyle name="Normal 197 2 2 2 2 2 4" xfId="13568" xr:uid="{7A52E337-9919-4692-A751-F442AC65E41E}"/>
    <cellStyle name="Normal 197 2 2 2 2 3" xfId="7613" xr:uid="{03D962DE-149C-4991-853B-02AF29E8C413}"/>
    <cellStyle name="Normal 197 2 2 2 2 3 2" xfId="25180" xr:uid="{3BDA477C-AD27-470C-90E7-5EEC28E7E9D6}"/>
    <cellStyle name="Normal 197 2 2 2 2 3 3" xfId="40863" xr:uid="{B549040A-D8B0-4927-BF85-B9F55EF857F7}"/>
    <cellStyle name="Normal 197 2 2 2 2 3 4" xfId="16273" xr:uid="{06D59011-577C-47A2-8D16-533A2DACE94B}"/>
    <cellStyle name="Normal 197 2 2 2 2 4" xfId="20557" xr:uid="{A4D9EC29-0591-42F0-B396-DEC108E9FBC1}"/>
    <cellStyle name="Normal 197 2 2 2 2 5" xfId="36240" xr:uid="{4F0AD411-6930-43C4-AD1E-B9A932BFAF12}"/>
    <cellStyle name="Normal 197 2 2 2 2 6" xfId="11726" xr:uid="{6314AF8A-03A5-49F1-AA97-35236201CB53}"/>
    <cellStyle name="Normal 197 2 2 2 3" xfId="4333" xr:uid="{816B49D3-B96E-42B0-9C7B-4BE1B87AE81E}"/>
    <cellStyle name="Normal 197 2 2 2 3 2" xfId="21900" xr:uid="{AAD7F6D2-1909-4ACD-B1B0-73935CDE255A}"/>
    <cellStyle name="Normal 197 2 2 2 3 3" xfId="37583" xr:uid="{5C7C7906-4F9D-49ED-B10E-7DC270FC14A1}"/>
    <cellStyle name="Normal 197 2 2 2 3 4" xfId="13037" xr:uid="{A188F016-8B68-459D-96C9-6DF4F82814E1}"/>
    <cellStyle name="Normal 197 2 2 2 4" xfId="7050" xr:uid="{45C11475-E31A-497E-BBEB-60C3B0E279B7}"/>
    <cellStyle name="Normal 197 2 2 2 4 2" xfId="24617" xr:uid="{375C35C3-9D6B-4520-BF15-886A9BFD9BB2}"/>
    <cellStyle name="Normal 197 2 2 2 4 3" xfId="40300" xr:uid="{8694F142-D8E3-45AD-9A5A-6DAABCE4D9D8}"/>
    <cellStyle name="Normal 197 2 2 2 4 4" xfId="15710" xr:uid="{26BB6045-9BDB-4142-8687-6074DB321794}"/>
    <cellStyle name="Normal 197 2 2 2 5" xfId="19994" xr:uid="{92762C4F-F968-4959-8B63-52FA36502691}"/>
    <cellStyle name="Normal 197 2 2 2 6" xfId="35728" xr:uid="{665BB986-5227-4C51-B14E-058827681A69}"/>
    <cellStyle name="Normal 197 2 2 2 7" xfId="11199" xr:uid="{7F60EE58-07D2-4FDE-ADEE-11E54B8747D6}"/>
    <cellStyle name="Normal 197 2 2 3" xfId="2762" xr:uid="{E3D67AB2-27E7-4826-BBA0-00E429CC706A}"/>
    <cellStyle name="Normal 197 2 2 3 2" xfId="4667" xr:uid="{45EEB285-FC3E-4F77-9952-0F2D99743A26}"/>
    <cellStyle name="Normal 197 2 2 3 2 2" xfId="22234" xr:uid="{C808A821-C382-4027-A849-7E4BE99D4377}"/>
    <cellStyle name="Normal 197 2 2 3 2 3" xfId="37917" xr:uid="{F13D4583-E94F-4BBD-9AD8-918328196518}"/>
    <cellStyle name="Normal 197 2 2 3 2 4" xfId="13353" xr:uid="{A81AA63B-66F6-4202-A685-FEF5248B462D}"/>
    <cellStyle name="Normal 197 2 2 3 3" xfId="7384" xr:uid="{08487056-5D9E-4C0D-9AC9-0B0A2C163710}"/>
    <cellStyle name="Normal 197 2 2 3 3 2" xfId="24951" xr:uid="{8D05B633-6653-468E-88CF-508BD9304CBC}"/>
    <cellStyle name="Normal 197 2 2 3 3 3" xfId="40634" xr:uid="{58842A17-8F66-4907-9A5F-ABECFB95A9D7}"/>
    <cellStyle name="Normal 197 2 2 3 3 4" xfId="16044" xr:uid="{F2DB8325-92D9-45AD-987F-B02DE8C51600}"/>
    <cellStyle name="Normal 197 2 2 3 4" xfId="20328" xr:uid="{ABF084D8-F345-4A06-BCB7-327D5E418117}"/>
    <cellStyle name="Normal 197 2 2 3 5" xfId="36011" xr:uid="{2C58137F-0CD9-4597-93FF-FB532CDBE5F1}"/>
    <cellStyle name="Normal 197 2 2 3 6" xfId="11511" xr:uid="{E38AD82C-F88A-4EBF-B029-38D9E9BF7B50}"/>
    <cellStyle name="Normal 197 2 2 4" xfId="3856" xr:uid="{B8FD297B-E284-4970-AE91-61E02C45A41E}"/>
    <cellStyle name="Normal 197 2 2 4 2" xfId="21423" xr:uid="{20A312E1-9649-4480-8D27-0CFD0008A299}"/>
    <cellStyle name="Normal 197 2 2 4 3" xfId="37106" xr:uid="{FCD65E3E-D45F-4DC5-B94F-BC4D2A2892FE}"/>
    <cellStyle name="Normal 197 2 2 4 4" xfId="12574" xr:uid="{32C76BFC-1123-46A1-B752-F9CD466D7FE8}"/>
    <cellStyle name="Normal 197 2 2 5" xfId="6867" xr:uid="{04D45495-8FDE-4B76-9197-C8F4A0293B1E}"/>
    <cellStyle name="Normal 197 2 2 5 2" xfId="24434" xr:uid="{DF531155-FF7C-461B-9E03-F8DC900DB708}"/>
    <cellStyle name="Normal 197 2 2 5 3" xfId="40117" xr:uid="{2410ABE0-49E3-44D9-8E80-5FFDAD57E34E}"/>
    <cellStyle name="Normal 197 2 2 5 4" xfId="15529" xr:uid="{1C580490-15FC-4987-8183-A15D2B8E3ECE}"/>
    <cellStyle name="Normal 197 2 2 6" xfId="19764" xr:uid="{8845E736-B889-4B8D-81F8-568BAE343986}"/>
    <cellStyle name="Normal 197 2 2 7" xfId="35597" xr:uid="{36BACA9F-C9D0-4394-B2DF-E0966691A615}"/>
    <cellStyle name="Normal 197 2 2 8" xfId="10994" xr:uid="{655F8D93-6C71-47E8-A5C7-E550BE871E46}"/>
    <cellStyle name="Normal 197 2 3" xfId="2417" xr:uid="{04AF950B-1BF8-488D-B5B8-CA52EEC63209}"/>
    <cellStyle name="Normal 197 2 3 2" xfId="2980" xr:uid="{33F5423E-0901-4A7D-A5A7-330C02062711}"/>
    <cellStyle name="Normal 197 2 3 2 2" xfId="4885" xr:uid="{CA575195-A9B2-47F6-A210-35891D63596D}"/>
    <cellStyle name="Normal 197 2 3 2 2 2" xfId="22452" xr:uid="{A4CFB82E-CDDA-46B2-ACD1-8524F2D036C6}"/>
    <cellStyle name="Normal 197 2 3 2 2 3" xfId="38135" xr:uid="{0F33C236-89FC-46D5-8860-D237BE2B1C60}"/>
    <cellStyle name="Normal 197 2 3 2 2 4" xfId="13563" xr:uid="{9AEF2BD5-0EF3-4CAF-B557-95EF3FE8B284}"/>
    <cellStyle name="Normal 197 2 3 2 3" xfId="7602" xr:uid="{CEDC039D-1223-48CB-AB27-05CFAE03DAC6}"/>
    <cellStyle name="Normal 197 2 3 2 3 2" xfId="25169" xr:uid="{0E7FD8B8-D2EC-47C0-AD00-01FEA795EDC6}"/>
    <cellStyle name="Normal 197 2 3 2 3 3" xfId="40852" xr:uid="{9FF0095E-6EB3-4CDD-83FD-F16684DC0A6A}"/>
    <cellStyle name="Normal 197 2 3 2 3 4" xfId="16262" xr:uid="{387D3F79-BFAD-4FED-92A0-030CEB4E2DFB}"/>
    <cellStyle name="Normal 197 2 3 2 4" xfId="20546" xr:uid="{7D4F01B9-531B-4B03-9BFE-C453F4F3DB6B}"/>
    <cellStyle name="Normal 197 2 3 2 5" xfId="36229" xr:uid="{A3288234-24F8-4B4A-9475-336029AC257B}"/>
    <cellStyle name="Normal 197 2 3 2 6" xfId="11721" xr:uid="{BE0A43BC-3233-4802-B255-9AB0CB9156F1}"/>
    <cellStyle name="Normal 197 2 3 3" xfId="4322" xr:uid="{A0612FD4-8CAA-4244-9101-60191719DFA7}"/>
    <cellStyle name="Normal 197 2 3 3 2" xfId="21889" xr:uid="{E2224DC5-DD1A-4BD7-A3BB-AA9F3079BEA7}"/>
    <cellStyle name="Normal 197 2 3 3 3" xfId="37572" xr:uid="{81AC72DD-7C6E-4A25-8CFF-AED238174BAD}"/>
    <cellStyle name="Normal 197 2 3 3 4" xfId="13032" xr:uid="{9E7C7957-5CBB-49AB-8A1F-A9FEEAC6C1A1}"/>
    <cellStyle name="Normal 197 2 3 4" xfId="7039" xr:uid="{ACEFFACD-79E6-43A6-9DB9-1947F35A18D9}"/>
    <cellStyle name="Normal 197 2 3 4 2" xfId="24606" xr:uid="{52DC1141-2FB0-4E67-8FFA-E314D2C854C2}"/>
    <cellStyle name="Normal 197 2 3 4 3" xfId="40289" xr:uid="{BE004470-EE35-46AB-AE50-3F0D381236E0}"/>
    <cellStyle name="Normal 197 2 3 4 4" xfId="15699" xr:uid="{4E428C2F-BD5B-4716-9B96-60EFC70AC441}"/>
    <cellStyle name="Normal 197 2 3 5" xfId="19983" xr:uid="{C78CCB0A-E92A-40F1-B4BD-BCD594261B70}"/>
    <cellStyle name="Normal 197 2 3 6" xfId="35723" xr:uid="{10C8487F-F6D0-4121-A528-98CC91DBC25C}"/>
    <cellStyle name="Normal 197 2 3 7" xfId="11194" xr:uid="{1D0F8837-5273-4C63-92CE-0B7CAAE9F724}"/>
    <cellStyle name="Normal 197 2 4" xfId="2737" xr:uid="{F3983FC7-D658-42BB-A8B3-E35EBA23FB55}"/>
    <cellStyle name="Normal 197 2 4 2" xfId="4642" xr:uid="{00A85FFB-3FD2-4994-9E5D-C3536F643202}"/>
    <cellStyle name="Normal 197 2 4 2 2" xfId="22209" xr:uid="{8ADEE1C0-D52C-48BD-9F96-64F6B95991AB}"/>
    <cellStyle name="Normal 197 2 4 2 3" xfId="37892" xr:uid="{8A79FFF7-176A-4C78-9CCC-85C3F3951BBA}"/>
    <cellStyle name="Normal 197 2 4 2 4" xfId="13336" xr:uid="{CE20116D-471B-4AA6-B6E1-AE0AB8C2DFE4}"/>
    <cellStyle name="Normal 197 2 4 3" xfId="7359" xr:uid="{C06FB018-806A-4EE0-834D-214F696BBCC2}"/>
    <cellStyle name="Normal 197 2 4 3 2" xfId="24926" xr:uid="{DC4D1F0F-7512-431A-8CAF-753407EA0A40}"/>
    <cellStyle name="Normal 197 2 4 3 3" xfId="40609" xr:uid="{75C486EC-BE9F-4BEB-9447-4B9DE2DD7B89}"/>
    <cellStyle name="Normal 197 2 4 3 4" xfId="16019" xr:uid="{C833BEEE-B280-4773-B43D-C68DFFED65D2}"/>
    <cellStyle name="Normal 197 2 4 4" xfId="20303" xr:uid="{7AFAEDF0-1850-46A0-AB2F-B0D3332F7AAF}"/>
    <cellStyle name="Normal 197 2 4 5" xfId="35987" xr:uid="{77B4886C-831C-413C-8559-57990DEBAFE3}"/>
    <cellStyle name="Normal 197 2 4 6" xfId="11494" xr:uid="{80BCE5B2-4474-49CE-AF29-3345A0973562}"/>
    <cellStyle name="Normal 197 2 5" xfId="3828" xr:uid="{A0CD9AE8-A49B-458F-A63F-FF3BD3205286}"/>
    <cellStyle name="Normal 197 2 5 2" xfId="21395" xr:uid="{57B40D23-15A3-474C-A8EF-D16042B2767D}"/>
    <cellStyle name="Normal 197 2 5 3" xfId="37078" xr:uid="{70C5F0C5-913E-4893-A3E5-D05186B82C94}"/>
    <cellStyle name="Normal 197 2 5 4" xfId="12554" xr:uid="{691E7DF3-71B6-4F40-AC27-609B7E33CAF6}"/>
    <cellStyle name="Normal 197 2 6" xfId="6842" xr:uid="{B875D7CF-5D1E-4405-81DE-D05FD76F4EBC}"/>
    <cellStyle name="Normal 197 2 6 2" xfId="24409" xr:uid="{BC182FDD-413D-426D-9518-79FB2773F2A4}"/>
    <cellStyle name="Normal 197 2 6 3" xfId="40092" xr:uid="{4A8D4C7D-F7F6-42D9-A6FD-DF986D3C207A}"/>
    <cellStyle name="Normal 197 2 6 4" xfId="15504" xr:uid="{5BA3C528-62A0-43E1-B983-8DD9B55AE255}"/>
    <cellStyle name="Normal 197 2 7" xfId="19739" xr:uid="{44208B2C-47BA-491C-A117-8A56B24B9550}"/>
    <cellStyle name="Normal 197 2 8" xfId="35580" xr:uid="{63CC87B7-6393-4D18-9526-8970C39197BC}"/>
    <cellStyle name="Normal 197 2 9" xfId="10981" xr:uid="{4799C276-A847-4FB8-BAA6-D3E199B34518}"/>
    <cellStyle name="Normal 197 3" xfId="1702" xr:uid="{D69D43D8-77BA-4737-A5F5-7C5863281F55}"/>
    <cellStyle name="Normal 197 3 2" xfId="2426" xr:uid="{59609B0D-6777-423D-9A27-CD9C4BA12527}"/>
    <cellStyle name="Normal 197 3 2 2" xfId="2989" xr:uid="{8CFD5284-7FE4-4C6D-9F38-A619D5268D69}"/>
    <cellStyle name="Normal 197 3 2 2 2" xfId="4894" xr:uid="{CEFF5C46-D5F2-4B1D-93E2-4FE32D1FE786}"/>
    <cellStyle name="Normal 197 3 2 2 2 2" xfId="22461" xr:uid="{9B56A9AD-9988-4639-B5D1-54564ADFF051}"/>
    <cellStyle name="Normal 197 3 2 2 2 3" xfId="38144" xr:uid="{4568AF2C-4324-4714-989D-FF4D755C67E5}"/>
    <cellStyle name="Normal 197 3 2 2 2 4" xfId="13566" xr:uid="{37B81239-0404-49C0-AA72-B81919EEAC4A}"/>
    <cellStyle name="Normal 197 3 2 2 3" xfId="7611" xr:uid="{022005A1-2A91-4C4D-BA5F-B10DC7A787DC}"/>
    <cellStyle name="Normal 197 3 2 2 3 2" xfId="25178" xr:uid="{087C6907-9E09-4B38-AC1F-BB30691A93E2}"/>
    <cellStyle name="Normal 197 3 2 2 3 3" xfId="40861" xr:uid="{F3A9D656-E0C6-4237-B27D-BE2220E24D60}"/>
    <cellStyle name="Normal 197 3 2 2 3 4" xfId="16271" xr:uid="{0F0EF39B-0582-464B-80A2-D8930D7C97BA}"/>
    <cellStyle name="Normal 197 3 2 2 4" xfId="20555" xr:uid="{F1336250-56FF-4494-AC3D-82ED892ED89C}"/>
    <cellStyle name="Normal 197 3 2 2 5" xfId="36238" xr:uid="{43183842-1EA6-4D3B-9D21-13A62030E6B7}"/>
    <cellStyle name="Normal 197 3 2 2 6" xfId="11724" xr:uid="{162775F7-1174-4D92-AF0B-501E262F7DE1}"/>
    <cellStyle name="Normal 197 3 2 3" xfId="4331" xr:uid="{AE6567C3-72F6-443F-AE3D-68B69BC3F828}"/>
    <cellStyle name="Normal 197 3 2 3 2" xfId="21898" xr:uid="{BB4431FA-61D8-4877-8673-780190F958EE}"/>
    <cellStyle name="Normal 197 3 2 3 3" xfId="37581" xr:uid="{2251FE42-1098-4815-B528-A780693F9942}"/>
    <cellStyle name="Normal 197 3 2 3 4" xfId="13035" xr:uid="{85667240-A1E6-40AE-A6C6-D119E4D1435E}"/>
    <cellStyle name="Normal 197 3 2 4" xfId="7048" xr:uid="{3A62CDE4-DEF8-4997-95E7-30B3FDCC5650}"/>
    <cellStyle name="Normal 197 3 2 4 2" xfId="24615" xr:uid="{D57AFADE-64D3-4D23-9F24-2BC9B09770C1}"/>
    <cellStyle name="Normal 197 3 2 4 3" xfId="40298" xr:uid="{30D78C29-0754-4142-8EFF-A86B49A31F09}"/>
    <cellStyle name="Normal 197 3 2 4 4" xfId="15708" xr:uid="{5464ED04-E26F-4241-917A-FACAC9EC365B}"/>
    <cellStyle name="Normal 197 3 2 5" xfId="19992" xr:uid="{103AB6A3-1520-491F-B781-A7FE80D2DF07}"/>
    <cellStyle name="Normal 197 3 2 6" xfId="35726" xr:uid="{07AB4611-88FD-4F5B-B715-3848DC70AE69}"/>
    <cellStyle name="Normal 197 3 2 7" xfId="11197" xr:uid="{F5674747-457F-451E-9033-A4B26A1C2642}"/>
    <cellStyle name="Normal 197 3 3" xfId="2755" xr:uid="{522DF1C4-48B8-465A-85EC-18B814DFAD2F}"/>
    <cellStyle name="Normal 197 3 3 2" xfId="4660" xr:uid="{1C3DBAEA-4281-41CA-916F-6736AB6F9AFF}"/>
    <cellStyle name="Normal 197 3 3 2 2" xfId="22227" xr:uid="{4A227B76-85E1-4282-90AA-D8E17A213ACB}"/>
    <cellStyle name="Normal 197 3 3 2 3" xfId="37910" xr:uid="{5DB7B6F0-B405-4E6B-93E6-6DE45F984851}"/>
    <cellStyle name="Normal 197 3 3 2 4" xfId="13346" xr:uid="{FA342B60-E410-498C-B225-131A1C86C109}"/>
    <cellStyle name="Normal 197 3 3 3" xfId="7377" xr:uid="{FC2B0665-F2E1-4BA6-83A8-1CA6D5EEE945}"/>
    <cellStyle name="Normal 197 3 3 3 2" xfId="24944" xr:uid="{B7ABFF1B-679C-4341-8047-B07388ACF3CD}"/>
    <cellStyle name="Normal 197 3 3 3 3" xfId="40627" xr:uid="{F4D4414C-2020-4F1B-9C74-6BC9D726E890}"/>
    <cellStyle name="Normal 197 3 3 3 4" xfId="16037" xr:uid="{D0358E7D-DAD6-42CD-A7F3-3E85CB37390C}"/>
    <cellStyle name="Normal 197 3 3 4" xfId="20321" xr:uid="{2324CA94-6221-4429-9B37-BB67CE8F4845}"/>
    <cellStyle name="Normal 197 3 3 5" xfId="36004" xr:uid="{FEA3777C-65AF-4DF7-82E6-79E4A0576564}"/>
    <cellStyle name="Normal 197 3 3 6" xfId="11504" xr:uid="{73E86286-6488-4B04-91C8-4AD3D12B1E91}"/>
    <cellStyle name="Normal 197 3 4" xfId="3848" xr:uid="{87559AFA-2005-491A-920C-9AFF042CF8B5}"/>
    <cellStyle name="Normal 197 3 4 2" xfId="21415" xr:uid="{04FC032F-4956-41E1-B8B1-8D40F701E18B}"/>
    <cellStyle name="Normal 197 3 4 3" xfId="37098" xr:uid="{F7FD97E7-6181-404B-AC71-C60C41C948EB}"/>
    <cellStyle name="Normal 197 3 4 4" xfId="12566" xr:uid="{9D5C0A8F-9EB6-48D1-82B7-1129F2B9317A}"/>
    <cellStyle name="Normal 197 3 5" xfId="6860" xr:uid="{24D295E9-7FE9-4727-B59C-A8747A221FDA}"/>
    <cellStyle name="Normal 197 3 5 2" xfId="24427" xr:uid="{35713BD3-0FCC-4F2D-9C08-99FE5B5D45F8}"/>
    <cellStyle name="Normal 197 3 5 3" xfId="40110" xr:uid="{BECF006F-5036-4CDF-AE3A-975E4EBC438F}"/>
    <cellStyle name="Normal 197 3 5 4" xfId="15522" xr:uid="{54031979-D236-4A25-B2F4-CC1532074C3C}"/>
    <cellStyle name="Normal 197 3 6" xfId="19757" xr:uid="{FC0A9232-D964-4AD1-9A89-A94C1B8EEF84}"/>
    <cellStyle name="Normal 197 3 7" xfId="35589" xr:uid="{6C0FB0E7-C9BA-4E6A-9902-995261FD8FFB}"/>
    <cellStyle name="Normal 197 3 8" xfId="10992" xr:uid="{D0DA1A68-5AB8-4D76-A679-7BF7B01C5FB3}"/>
    <cellStyle name="Normal 197 4" xfId="2373" xr:uid="{B14CF491-F958-43EF-AF6B-46141921D1C2}"/>
    <cellStyle name="Normal 197 4 2" xfId="2936" xr:uid="{E76762C9-7FFD-465B-BE82-18F516E0C0AA}"/>
    <cellStyle name="Normal 197 4 2 2" xfId="4841" xr:uid="{CD71A37E-A09B-49F3-AC12-A518012C3715}"/>
    <cellStyle name="Normal 197 4 2 2 2" xfId="22408" xr:uid="{EAB6D117-517C-437D-B23B-F66E31EF4FAF}"/>
    <cellStyle name="Normal 197 4 2 2 3" xfId="38091" xr:uid="{59ECBB9F-04C2-48DC-B08D-118B25D6E619}"/>
    <cellStyle name="Normal 197 4 2 2 4" xfId="13519" xr:uid="{88DF76F4-2AF6-4A12-9346-652142BE46E3}"/>
    <cellStyle name="Normal 197 4 2 3" xfId="7558" xr:uid="{2B4FBA60-A226-46B5-AF62-6888167E6AE2}"/>
    <cellStyle name="Normal 197 4 2 3 2" xfId="25125" xr:uid="{AECCA297-1905-4DA7-AC37-674EBBEF5EE4}"/>
    <cellStyle name="Normal 197 4 2 3 3" xfId="40808" xr:uid="{F0A45086-2C91-4496-B617-50CE1D9E443C}"/>
    <cellStyle name="Normal 197 4 2 3 4" xfId="16218" xr:uid="{C0DBA06E-F822-48D2-8055-86DB86F852A5}"/>
    <cellStyle name="Normal 197 4 2 4" xfId="20502" xr:uid="{EC957DAC-2C7F-4432-A223-F429507AAA3F}"/>
    <cellStyle name="Normal 197 4 2 5" xfId="36185" xr:uid="{BB0806B3-035C-42B4-95EF-B4A576A26DE1}"/>
    <cellStyle name="Normal 197 4 2 6" xfId="11677" xr:uid="{02F0743E-5048-44F4-8CFC-4FF45A7BEDE5}"/>
    <cellStyle name="Normal 197 4 3" xfId="4278" xr:uid="{25468F62-89B6-493D-AB49-116D1FBF1498}"/>
    <cellStyle name="Normal 197 4 3 2" xfId="21845" xr:uid="{FC1F3A32-1CD0-47BB-BCEE-37B1C7F5841F}"/>
    <cellStyle name="Normal 197 4 3 3" xfId="37528" xr:uid="{79E9603A-34AE-475A-A650-C8377C83DCA8}"/>
    <cellStyle name="Normal 197 4 3 4" xfId="12988" xr:uid="{8F02B00E-78F7-4867-BF70-0C567158EA48}"/>
    <cellStyle name="Normal 197 4 4" xfId="6995" xr:uid="{3F104287-E4A5-4635-987A-F5D2709C0168}"/>
    <cellStyle name="Normal 197 4 4 2" xfId="24562" xr:uid="{D10A1FD3-201D-4EFC-A0C2-2EF9CF2BD0DF}"/>
    <cellStyle name="Normal 197 4 4 3" xfId="40245" xr:uid="{278B63B9-17F3-40A2-BBBD-4D18AAD3F339}"/>
    <cellStyle name="Normal 197 4 4 4" xfId="15655" xr:uid="{BAB77664-8386-4ED6-9CBF-1C4A8A3FE633}"/>
    <cellStyle name="Normal 197 4 5" xfId="19939" xr:uid="{30F59C79-3FE2-47C9-B48D-D48EA63099EA}"/>
    <cellStyle name="Normal 197 4 6" xfId="35713" xr:uid="{48217DB5-B24C-45CD-8E8A-5CA34FC8965D}"/>
    <cellStyle name="Normal 197 4 7" xfId="11156" xr:uid="{E3352137-8C10-46D1-B208-2EB1A3DC3E27}"/>
    <cellStyle name="Normal 197 5" xfId="2673" xr:uid="{48FBAD7F-6284-40E5-ADA0-427574572EAC}"/>
    <cellStyle name="Normal 197 5 2" xfId="4578" xr:uid="{1D4B0963-DC21-4B8D-9192-ECBA2FBFEAB8}"/>
    <cellStyle name="Normal 197 5 2 2" xfId="22145" xr:uid="{23D1F3E6-E75F-4395-8637-D7259508D06E}"/>
    <cellStyle name="Normal 197 5 2 3" xfId="37828" xr:uid="{31DC87B3-9D13-4C99-9F99-90C4FB95D45E}"/>
    <cellStyle name="Normal 197 5 2 4" xfId="13272" xr:uid="{F61CD203-0D9F-4FFC-8D1E-319F4C33D91E}"/>
    <cellStyle name="Normal 197 5 3" xfId="7295" xr:uid="{8C1C0128-3F04-400A-8613-0CBE4EC39DD0}"/>
    <cellStyle name="Normal 197 5 3 2" xfId="24862" xr:uid="{9394513C-5025-4FE9-941C-D3039D99BBD2}"/>
    <cellStyle name="Normal 197 5 3 3" xfId="40545" xr:uid="{B3406F3E-C505-4A85-BF55-78B578D697D4}"/>
    <cellStyle name="Normal 197 5 3 4" xfId="15955" xr:uid="{E81071B9-826B-4A1A-B75F-F7FA3CC4958D}"/>
    <cellStyle name="Normal 197 5 4" xfId="20239" xr:uid="{4395B84D-4420-42D6-A5CF-AD46F8A311EB}"/>
    <cellStyle name="Normal 197 5 5" xfId="35923" xr:uid="{DFAF1C9C-047F-4C2B-BF1C-D54620B69AFA}"/>
    <cellStyle name="Normal 197 5 6" xfId="11430" xr:uid="{302AD7AD-F00A-461C-8A37-F5CD06D087B8}"/>
    <cellStyle name="Normal 197 6" xfId="3531" xr:uid="{6E255ED5-891A-49ED-9456-1927F693A29F}"/>
    <cellStyle name="Normal 197 6 2" xfId="21098" xr:uid="{69BAE05E-50D0-4C76-BE5E-67AA92AA723A}"/>
    <cellStyle name="Normal 197 6 3" xfId="36781" xr:uid="{357C34FC-E276-4000-868D-BA50BB17D82B}"/>
    <cellStyle name="Normal 197 6 4" xfId="12257" xr:uid="{E560FC38-CDE6-493B-BEDC-8608AC45A85B}"/>
    <cellStyle name="Normal 197 7" xfId="6835" xr:uid="{2E08FA38-2659-46D1-AEE2-8E00D2E81526}"/>
    <cellStyle name="Normal 197 7 2" xfId="24402" xr:uid="{3A8F6327-5B02-4F45-8628-9EEB2864362E}"/>
    <cellStyle name="Normal 197 7 3" xfId="40085" xr:uid="{4F6D64A0-DACE-4A82-B1AC-731FB48B58A1}"/>
    <cellStyle name="Normal 197 7 4" xfId="15497" xr:uid="{8E6A6E4A-2A0A-4627-AED2-AB7BDAFEB4B1}"/>
    <cellStyle name="Normal 197 8" xfId="19730" xr:uid="{2A397257-8E61-4B03-A1E9-4699F15B4853}"/>
    <cellStyle name="Normal 197 9" xfId="35571" xr:uid="{B805B352-94B8-4161-B70F-D743D4E232E0}"/>
    <cellStyle name="Normal 198" xfId="1680" xr:uid="{F21F1F15-6DDF-4B91-894D-57C22EAC3957}"/>
    <cellStyle name="Normal 198 2" xfId="1711" xr:uid="{DBBB6868-7BE5-4422-8F92-214206A0B237}"/>
    <cellStyle name="Normal 198 2 2" xfId="2429" xr:uid="{FFC4723B-FA80-4679-BB64-DCC034BA7186}"/>
    <cellStyle name="Normal 198 2 2 2" xfId="2992" xr:uid="{CF9195AD-12C5-4BE3-B81F-D20F908F9683}"/>
    <cellStyle name="Normal 198 2 2 2 2" xfId="4897" xr:uid="{8AA7DB5B-7B85-4DB2-9FB6-4BF652F4B4D5}"/>
    <cellStyle name="Normal 198 2 2 2 2 2" xfId="22464" xr:uid="{859084E9-7E65-4D1E-86F3-AC70B3308FAC}"/>
    <cellStyle name="Normal 198 2 2 2 2 3" xfId="38147" xr:uid="{0F7412A1-BE90-4269-BFF9-C4FF720C5255}"/>
    <cellStyle name="Normal 198 2 2 2 2 4" xfId="13569" xr:uid="{AFF9F8CC-3353-4963-84A4-05FC25487606}"/>
    <cellStyle name="Normal 198 2 2 2 3" xfId="7614" xr:uid="{8DFB8649-F521-461C-913D-B8D67C48359A}"/>
    <cellStyle name="Normal 198 2 2 2 3 2" xfId="25181" xr:uid="{71A2F8AC-D0AC-4C0C-8AC0-A89A9840091C}"/>
    <cellStyle name="Normal 198 2 2 2 3 3" xfId="40864" xr:uid="{3E2BA4F9-C3FD-4DB6-AE0F-6DACEEADEBC1}"/>
    <cellStyle name="Normal 198 2 2 2 3 4" xfId="16274" xr:uid="{F26B449B-5AD7-4D12-AA73-E26C44190425}"/>
    <cellStyle name="Normal 198 2 2 2 4" xfId="20558" xr:uid="{DBF8F686-CC4E-4B3E-B9F6-B5B170F9D8DF}"/>
    <cellStyle name="Normal 198 2 2 2 5" xfId="36241" xr:uid="{7534F1B8-5B71-48DA-B5DB-D6B09C301A08}"/>
    <cellStyle name="Normal 198 2 2 2 6" xfId="11727" xr:uid="{4A4EC575-0753-4BE1-97DD-9BEF1E64F06C}"/>
    <cellStyle name="Normal 198 2 2 3" xfId="4334" xr:uid="{E91EB164-9A22-4B8C-A10D-1B7D3FBBA7DC}"/>
    <cellStyle name="Normal 198 2 2 3 2" xfId="21901" xr:uid="{FEA38C98-237C-4A58-B9F3-9E14B0C54E5C}"/>
    <cellStyle name="Normal 198 2 2 3 3" xfId="37584" xr:uid="{98C6D07F-7FB2-48B6-8315-970B7E366378}"/>
    <cellStyle name="Normal 198 2 2 3 4" xfId="13038" xr:uid="{F004DF84-81EA-49BE-BE0A-9EFE18E23EF6}"/>
    <cellStyle name="Normal 198 2 2 4" xfId="7051" xr:uid="{027F73FC-42DE-465B-9941-5BAA313E1080}"/>
    <cellStyle name="Normal 198 2 2 4 2" xfId="24618" xr:uid="{0EF8977A-192D-44D0-B6D9-C1B0DCA0EC59}"/>
    <cellStyle name="Normal 198 2 2 4 3" xfId="40301" xr:uid="{8F1907E8-5360-41EF-B788-C87FE2C58155}"/>
    <cellStyle name="Normal 198 2 2 4 4" xfId="15711" xr:uid="{7131CA0E-A5C4-486B-93CB-CAE82DDCB0CC}"/>
    <cellStyle name="Normal 198 2 2 5" xfId="19995" xr:uid="{743A0A53-000D-4DB2-882B-15B5CAF5238C}"/>
    <cellStyle name="Normal 198 2 2 6" xfId="35729" xr:uid="{00C4D79D-5AA1-432D-BE61-B6F8E3A16729}"/>
    <cellStyle name="Normal 198 2 2 7" xfId="11200" xr:uid="{A34F1913-03FD-47F6-9E13-735174402010}"/>
    <cellStyle name="Normal 198 2 3" xfId="2763" xr:uid="{CA3D9800-A7B9-4E76-85E0-1DC9354DF7B7}"/>
    <cellStyle name="Normal 198 2 3 2" xfId="4668" xr:uid="{18796BE3-B732-45E3-B7A9-214A71A5A996}"/>
    <cellStyle name="Normal 198 2 3 2 2" xfId="22235" xr:uid="{801CB78E-F786-48C8-A2FA-C9A891F22C62}"/>
    <cellStyle name="Normal 198 2 3 2 3" xfId="37918" xr:uid="{8F957503-527E-49E4-A4C6-19BA3DB7B3CB}"/>
    <cellStyle name="Normal 198 2 3 2 4" xfId="13354" xr:uid="{B990CE79-6594-4285-88B1-972C6927116A}"/>
    <cellStyle name="Normal 198 2 3 3" xfId="7385" xr:uid="{831C33CA-B4EA-4F8B-91B0-74F0B3B50E09}"/>
    <cellStyle name="Normal 198 2 3 3 2" xfId="24952" xr:uid="{91F0ECEE-4CF1-40E1-BACA-27E22A371567}"/>
    <cellStyle name="Normal 198 2 3 3 3" xfId="40635" xr:uid="{40C01E93-26BF-4E7A-9B3C-3A901A49AD8E}"/>
    <cellStyle name="Normal 198 2 3 3 4" xfId="16045" xr:uid="{0C274A57-BF2B-4E02-9573-B8454AE3AA08}"/>
    <cellStyle name="Normal 198 2 3 4" xfId="20329" xr:uid="{38CDE1A3-FDFD-4613-B7FA-91EE28FF73F2}"/>
    <cellStyle name="Normal 198 2 3 5" xfId="36012" xr:uid="{E4F9E8DA-D10A-44A4-8529-4D00E6B6C8E6}"/>
    <cellStyle name="Normal 198 2 3 6" xfId="11512" xr:uid="{272FE5FA-A7CE-43F5-A1BA-B617225B8794}"/>
    <cellStyle name="Normal 198 2 4" xfId="3857" xr:uid="{19879C90-F40A-4148-A3B9-92DD0AE0A850}"/>
    <cellStyle name="Normal 198 2 4 2" xfId="21424" xr:uid="{32F055C7-9FA6-4D33-9AB4-F6F3CD66B913}"/>
    <cellStyle name="Normal 198 2 4 3" xfId="37107" xr:uid="{FDF4712E-68CE-4EE0-98E7-64CA0F6C219C}"/>
    <cellStyle name="Normal 198 2 4 4" xfId="12575" xr:uid="{575509B5-94F3-4165-828A-341737F5BF45}"/>
    <cellStyle name="Normal 198 2 5" xfId="6868" xr:uid="{76B083C7-00AF-4CEC-AC72-FF8D5CB058CC}"/>
    <cellStyle name="Normal 198 2 5 2" xfId="24435" xr:uid="{F59AFCAD-7F1F-42CB-B05E-9029E3DCF527}"/>
    <cellStyle name="Normal 198 2 5 3" xfId="40118" xr:uid="{99D1FF47-2295-4C2E-BF1F-3A7EECC26895}"/>
    <cellStyle name="Normal 198 2 5 4" xfId="15530" xr:uid="{33706214-50F5-42E5-87E8-5EF627DCC949}"/>
    <cellStyle name="Normal 198 2 6" xfId="19765" xr:uid="{717D0820-1841-4DB9-83D2-66CD1B8CDD4F}"/>
    <cellStyle name="Normal 198 2 7" xfId="35598" xr:uid="{1C49029B-9926-433E-BCEC-C2A631FE933C}"/>
    <cellStyle name="Normal 198 2 8" xfId="10995" xr:uid="{EBE02BDD-99AA-41A5-8E26-B2E086D82B8F}"/>
    <cellStyle name="Normal 198 3" xfId="2418" xr:uid="{AD3FA9AE-2854-483B-B43A-152B9DFC0C2D}"/>
    <cellStyle name="Normal 198 3 2" xfId="2981" xr:uid="{4F939928-42E1-43E5-AAD9-30ABCE407783}"/>
    <cellStyle name="Normal 198 3 2 2" xfId="4886" xr:uid="{C875872E-3E34-4ECB-AB95-78BFA08164A8}"/>
    <cellStyle name="Normal 198 3 2 2 2" xfId="22453" xr:uid="{7154E819-7EEB-4515-872F-3833B72BBC6C}"/>
    <cellStyle name="Normal 198 3 2 2 3" xfId="38136" xr:uid="{789B99F7-76BD-4A97-B4B8-66AF92456A51}"/>
    <cellStyle name="Normal 198 3 2 2 4" xfId="13564" xr:uid="{6A159B04-31D5-44A3-8BFF-009D5D0DAE8B}"/>
    <cellStyle name="Normal 198 3 2 3" xfId="7603" xr:uid="{349EAAF6-F82C-4520-9B5F-A80DC104DB15}"/>
    <cellStyle name="Normal 198 3 2 3 2" xfId="25170" xr:uid="{BDA7BE4E-E43D-4D3E-AAB8-B3A4B031774D}"/>
    <cellStyle name="Normal 198 3 2 3 3" xfId="40853" xr:uid="{7DBA10B0-4CFE-47C3-AC2A-CDDB95DE41BA}"/>
    <cellStyle name="Normal 198 3 2 3 4" xfId="16263" xr:uid="{E502EC1C-C7CB-4623-97E8-743E3865C331}"/>
    <cellStyle name="Normal 198 3 2 4" xfId="20547" xr:uid="{23C61F89-74A9-4680-A17D-9C3F3AA9D3A5}"/>
    <cellStyle name="Normal 198 3 2 5" xfId="36230" xr:uid="{59720BE2-7555-4212-9B1D-3BEFAF997E4C}"/>
    <cellStyle name="Normal 198 3 2 6" xfId="11722" xr:uid="{ED69BEE8-28DA-475C-997F-CCF0AD9F01F1}"/>
    <cellStyle name="Normal 198 3 3" xfId="4323" xr:uid="{166127F9-A1E4-4107-83A3-1653DB6642BC}"/>
    <cellStyle name="Normal 198 3 3 2" xfId="21890" xr:uid="{53967218-BCC4-42DC-BC04-7D90EF9F61BA}"/>
    <cellStyle name="Normal 198 3 3 3" xfId="37573" xr:uid="{9E1CE73F-0609-4883-86CD-D151CC30CFCF}"/>
    <cellStyle name="Normal 198 3 3 4" xfId="13033" xr:uid="{55C2893F-7204-4FCA-9F2C-4065BE99EFCD}"/>
    <cellStyle name="Normal 198 3 4" xfId="7040" xr:uid="{F9BCC49C-9904-4E40-A317-69B6372E739D}"/>
    <cellStyle name="Normal 198 3 4 2" xfId="24607" xr:uid="{629C20F1-9BBD-488B-ABB4-FCF930A5E014}"/>
    <cellStyle name="Normal 198 3 4 3" xfId="40290" xr:uid="{5674904E-B24C-44ED-87DC-0B013B6264FA}"/>
    <cellStyle name="Normal 198 3 4 4" xfId="15700" xr:uid="{3D6839B8-F6EB-45ED-9FD9-8DACDF5ED913}"/>
    <cellStyle name="Normal 198 3 5" xfId="19984" xr:uid="{4C9C4BEA-9868-42B6-ACF3-7DBA1572D8DD}"/>
    <cellStyle name="Normal 198 3 6" xfId="35724" xr:uid="{D1FA3D99-68FE-4746-94C0-0FFBEB5947BA}"/>
    <cellStyle name="Normal 198 3 7" xfId="11195" xr:uid="{594E7C7D-8A43-4580-8A38-51490B2EACCD}"/>
    <cellStyle name="Normal 198 4" xfId="2738" xr:uid="{E3AC41E1-EC84-45BE-AD15-8EDA28C8C4FE}"/>
    <cellStyle name="Normal 198 4 2" xfId="4643" xr:uid="{6F58FA8F-C656-48C4-B4A0-1B2ACF01364A}"/>
    <cellStyle name="Normal 198 4 2 2" xfId="22210" xr:uid="{F7E4293B-F66C-46A8-A0BE-BE156820F3E0}"/>
    <cellStyle name="Normal 198 4 2 3" xfId="37893" xr:uid="{6790B2A4-8EAA-4F30-A67C-A9FFCA64317D}"/>
    <cellStyle name="Normal 198 4 2 4" xfId="13337" xr:uid="{11B3AD8D-6CE1-4398-9C6D-CEF5772EB863}"/>
    <cellStyle name="Normal 198 4 3" xfId="7360" xr:uid="{B3B09C01-80F9-43AC-AD84-2BAC881364F6}"/>
    <cellStyle name="Normal 198 4 3 2" xfId="24927" xr:uid="{65CEEC42-589A-49A8-A8F8-E38998D6DD35}"/>
    <cellStyle name="Normal 198 4 3 3" xfId="40610" xr:uid="{E7FE07B3-5881-4F2B-AF37-69881924C7A9}"/>
    <cellStyle name="Normal 198 4 3 4" xfId="16020" xr:uid="{EAED1BAC-3DD0-438A-B588-2F140958C471}"/>
    <cellStyle name="Normal 198 4 4" xfId="20304" xr:uid="{29D0D3F4-B87E-4662-803C-262AA2902589}"/>
    <cellStyle name="Normal 198 4 5" xfId="35988" xr:uid="{83059701-20C3-4C7E-97AA-94AFC6698A0E}"/>
    <cellStyle name="Normal 198 4 6" xfId="11495" xr:uid="{88035884-C461-40C3-8899-5D32FF139E07}"/>
    <cellStyle name="Normal 198 5" xfId="3829" xr:uid="{B2160BDA-E496-4B72-8286-DD074977ADBB}"/>
    <cellStyle name="Normal 198 5 2" xfId="21396" xr:uid="{53FD3F20-37F0-498A-B904-92EE1FD9E4BD}"/>
    <cellStyle name="Normal 198 5 3" xfId="37079" xr:uid="{ED30B6E4-FD7F-4625-B3EB-409DB5A2DA2E}"/>
    <cellStyle name="Normal 198 5 4" xfId="12555" xr:uid="{31EB7522-4D80-4BF2-B21A-4C5BF20C1707}"/>
    <cellStyle name="Normal 198 6" xfId="6843" xr:uid="{6C04C101-B149-4E7D-95ED-2114DA147205}"/>
    <cellStyle name="Normal 198 6 2" xfId="24410" xr:uid="{81E76785-1AEE-408B-A614-FCE1D879C815}"/>
    <cellStyle name="Normal 198 6 3" xfId="40093" xr:uid="{B1A3D11B-1C6D-43E3-9A9F-4776BF1F13F9}"/>
    <cellStyle name="Normal 198 6 4" xfId="15505" xr:uid="{E8F7AD96-03F3-4561-BF99-FFF6DC4C8968}"/>
    <cellStyle name="Normal 198 7" xfId="19740" xr:uid="{048092A4-AC16-448F-BAA8-053F450F3256}"/>
    <cellStyle name="Normal 198 8" xfId="35581" xr:uid="{97213267-C8BA-4D51-9787-E5C541495BE7}"/>
    <cellStyle name="Normal 198 9" xfId="10982" xr:uid="{2EC53F27-954F-4194-9E6E-BA8B60DA502B}"/>
    <cellStyle name="Normal 199" xfId="1681" xr:uid="{28AAA86B-CF23-4BCF-B065-D7F91BCE6A89}"/>
    <cellStyle name="Normal 2" xfId="11" xr:uid="{F84C8733-F85C-40D4-9B79-5BCB42768DFB}"/>
    <cellStyle name="Normal 2 10" xfId="1080" xr:uid="{68D3A377-84BC-4572-9B17-69C3C33CFAA7}"/>
    <cellStyle name="Normal 2 10 2" xfId="2149" xr:uid="{3773C60C-7389-4D04-9618-0528B1695499}"/>
    <cellStyle name="Normal 2 11" xfId="1682" xr:uid="{3083867C-4826-4C92-8839-29B5B12E9595}"/>
    <cellStyle name="Normal 2 12" xfId="10802" xr:uid="{9F05D21F-1BF4-4AAD-9A97-651E7791ED4E}"/>
    <cellStyle name="Normal 2 12 2" xfId="28368" xr:uid="{8384510B-3C3B-4415-B7B4-56857D40FA69}"/>
    <cellStyle name="Normal 2 12 3" xfId="44050" xr:uid="{40F2A91A-F1D5-40C6-BADF-5BB1F28BC178}"/>
    <cellStyle name="Normal 2 12 4" xfId="19461" xr:uid="{AE6796BC-166A-4425-9808-C6B6C416AF44}"/>
    <cellStyle name="Normal 2 13" xfId="371" xr:uid="{27631BE4-5E87-4994-B784-EEEE1706356D}"/>
    <cellStyle name="Normal 2 14" xfId="49325" xr:uid="{A580AAB6-1FAB-41D4-8367-B061F836D9D2}"/>
    <cellStyle name="Normal 2 15" xfId="49554" xr:uid="{0DEAD2C1-7910-43D7-99A1-A7A84ABFCB2C}"/>
    <cellStyle name="Normal 2 16" xfId="49558" xr:uid="{71B8AF9C-AA40-40B7-A9C0-0C3A4B28FAE6}"/>
    <cellStyle name="Normal 2 17" xfId="32" xr:uid="{7E053913-C465-461D-8386-F7A9A8CEBD8B}"/>
    <cellStyle name="Normal 2 18" xfId="29" xr:uid="{7FC1B208-6462-4BF7-948A-F5F25BBBBAB8}"/>
    <cellStyle name="Normal 2 2" xfId="12" xr:uid="{D12510BB-461B-4578-93BF-F4284244F262}"/>
    <cellStyle name="Normal 2 2 10" xfId="49556" xr:uid="{6A43F6BA-D759-4C76-8C4C-53247B133DFD}"/>
    <cellStyle name="Normal 2 2 11" xfId="38" xr:uid="{04C892FD-7F4D-40DA-93A7-7F179432DE32}"/>
    <cellStyle name="Normal 2 2 2" xfId="88" xr:uid="{87285BE4-AEFF-4400-A5B0-2E9D8B1306A7}"/>
    <cellStyle name="Normal 2 2 2 2" xfId="185" xr:uid="{72EF8A6D-B446-428C-99E4-7EC8B5CE7BBE}"/>
    <cellStyle name="Normal 2 2 2 2 10" xfId="2150" xr:uid="{215CB201-4F78-49BA-A0AB-508C3AB65A77}"/>
    <cellStyle name="Normal 2 2 2 2 2" xfId="2504" xr:uid="{3B239897-9D41-4985-A9CF-6AAFD703491D}"/>
    <cellStyle name="Normal 2 2 2 2 2 2" xfId="3066" xr:uid="{F9715693-C0FE-49DE-BD33-8BC02F02F797}"/>
    <cellStyle name="Normal 2 2 2 2 2 2 2" xfId="4971" xr:uid="{2DC2276F-4A1F-44A0-989B-A85F29D86FCD}"/>
    <cellStyle name="Normal 2 2 2 2 2 2 2 2" xfId="22538" xr:uid="{91F2A7BF-A993-4B7F-AEC9-F98F4CA3203E}"/>
    <cellStyle name="Normal 2 2 2 2 2 2 2 3" xfId="38221" xr:uid="{E43CDF6F-48B4-41DD-82EF-B036070FEAF9}"/>
    <cellStyle name="Normal 2 2 2 2 2 2 2 4" xfId="13643" xr:uid="{25556D64-1F15-4499-AAFE-2091E4BC434F}"/>
    <cellStyle name="Normal 2 2 2 2 2 2 3" xfId="7688" xr:uid="{DD70F298-803A-46AC-983C-E3008631E5B2}"/>
    <cellStyle name="Normal 2 2 2 2 2 2 3 2" xfId="25255" xr:uid="{14867A18-BC0A-45BD-A4B6-9E1BD9FE0271}"/>
    <cellStyle name="Normal 2 2 2 2 2 2 3 3" xfId="40938" xr:uid="{185974FC-1376-4B2D-8708-3179A47DA48C}"/>
    <cellStyle name="Normal 2 2 2 2 2 2 3 4" xfId="16348" xr:uid="{C40F0954-1EB4-4685-BDB9-D115FC5DD48C}"/>
    <cellStyle name="Normal 2 2 2 2 2 2 4" xfId="20632" xr:uid="{342A606E-10E2-4991-BCEA-440C8DF8417C}"/>
    <cellStyle name="Normal 2 2 2 2 2 2 5" xfId="36315" xr:uid="{173340CD-5630-4FAA-91C9-701F88574BD0}"/>
    <cellStyle name="Normal 2 2 2 2 2 2 6" xfId="11801" xr:uid="{98D163EF-FEBD-40E8-BB9C-F1C480BE25E8}"/>
    <cellStyle name="Normal 2 2 2 2 2 3" xfId="4408" xr:uid="{095697CC-3616-4E0A-A628-2571DEA9EDCB}"/>
    <cellStyle name="Normal 2 2 2 2 2 3 2" xfId="21975" xr:uid="{BD0E80DC-46D8-48CC-8497-B3FD4A15917A}"/>
    <cellStyle name="Normal 2 2 2 2 2 3 3" xfId="37658" xr:uid="{675015E1-5356-41D5-AAC9-5756D7DE9223}"/>
    <cellStyle name="Normal 2 2 2 2 2 3 4" xfId="13112" xr:uid="{F6F46275-E46E-4894-8639-3071CC3ABF8E}"/>
    <cellStyle name="Normal 2 2 2 2 2 4" xfId="7125" xr:uid="{4D6F5B23-0E79-4378-BA3D-DE99D8BC62D9}"/>
    <cellStyle name="Normal 2 2 2 2 2 4 2" xfId="24692" xr:uid="{F8B208F2-AA46-483B-A425-C94D2272765A}"/>
    <cellStyle name="Normal 2 2 2 2 2 4 3" xfId="40375" xr:uid="{27EF9B76-5B93-4FE7-9198-EA0BC9934EAC}"/>
    <cellStyle name="Normal 2 2 2 2 2 4 4" xfId="15785" xr:uid="{DFBEB4C6-6314-479F-944C-AE2DFA586A03}"/>
    <cellStyle name="Normal 2 2 2 2 2 5" xfId="20069" xr:uid="{CE72692B-E2A5-45DB-8F47-C274C9436A95}"/>
    <cellStyle name="Normal 2 2 2 2 2 6" xfId="35775" xr:uid="{AA305EF4-F7D5-4A47-876A-EF256307CE85}"/>
    <cellStyle name="Normal 2 2 2 2 2 7" xfId="11273" xr:uid="{B53A8697-DF21-48F7-B444-4770ED4F27A1}"/>
    <cellStyle name="Normal 2 2 2 2 3" xfId="2842" xr:uid="{BA7D1634-D9F6-4C97-A01E-2E939270BE4D}"/>
    <cellStyle name="Normal 2 2 2 2 3 2" xfId="4747" xr:uid="{6A92B1DE-4C19-4502-8E5C-719536F0CFE0}"/>
    <cellStyle name="Normal 2 2 2 2 3 2 2" xfId="22314" xr:uid="{773EABED-CBEC-4501-AD8F-3784BA524AC1}"/>
    <cellStyle name="Normal 2 2 2 2 3 2 3" xfId="37997" xr:uid="{862637D1-6DD6-4FA6-A56F-053363F6B71E}"/>
    <cellStyle name="Normal 2 2 2 2 3 2 4" xfId="13433" xr:uid="{D0FF76E6-0F1B-4B67-868D-7090788D8EF9}"/>
    <cellStyle name="Normal 2 2 2 2 3 3" xfId="7464" xr:uid="{142131CE-4011-4293-AE3D-DCAC40A2A90B}"/>
    <cellStyle name="Normal 2 2 2 2 3 3 2" xfId="25031" xr:uid="{EC0AFB61-E9BE-44B1-9D40-5AAB44740E51}"/>
    <cellStyle name="Normal 2 2 2 2 3 3 3" xfId="40714" xr:uid="{B1254D2D-9562-49E9-A2AB-066E24EA2397}"/>
    <cellStyle name="Normal 2 2 2 2 3 3 4" xfId="16124" xr:uid="{FE41789D-3DD6-4477-B47A-79621F21B088}"/>
    <cellStyle name="Normal 2 2 2 2 3 4" xfId="20408" xr:uid="{0F6A3D75-F076-4DF8-AC1E-BB9D5775D0AE}"/>
    <cellStyle name="Normal 2 2 2 2 3 5" xfId="36091" xr:uid="{96BC132F-A6FC-4AF5-99DD-105B281D4655}"/>
    <cellStyle name="Normal 2 2 2 2 3 6" xfId="11591" xr:uid="{F1D18620-1D68-4411-B86F-8A4093485F6E}"/>
    <cellStyle name="Normal 2 2 2 2 4" xfId="4110" xr:uid="{FBFCF038-A43F-484A-9A6F-58F3C0144A3B}"/>
    <cellStyle name="Normal 2 2 2 2 4 2" xfId="21677" xr:uid="{747FB30C-0441-4F8B-9033-C52B73D447F5}"/>
    <cellStyle name="Normal 2 2 2 2 4 3" xfId="37360" xr:uid="{2E75C553-9E89-4114-A546-12118050DAC7}"/>
    <cellStyle name="Normal 2 2 2 2 4 4" xfId="12828" xr:uid="{DD217131-203B-4776-B27D-05EC505BCC18}"/>
    <cellStyle name="Normal 2 2 2 2 5" xfId="6912" xr:uid="{D4A865B2-B8CB-40D9-B379-DF590AC51CEB}"/>
    <cellStyle name="Normal 2 2 2 2 5 2" xfId="24479" xr:uid="{A15364FB-085B-448F-91D7-B09264B236C6}"/>
    <cellStyle name="Normal 2 2 2 2 5 3" xfId="40162" xr:uid="{DA59A017-E7CA-4966-9C9D-B44C84A7B7E0}"/>
    <cellStyle name="Normal 2 2 2 2 5 4" xfId="15574" xr:uid="{7B273562-68C0-4B8F-8DDE-B4B9B3AA19CE}"/>
    <cellStyle name="Normal 2 2 2 2 6" xfId="19855" xr:uid="{CDDFD92F-EFF6-4E8B-8F97-AD253F74826F}"/>
    <cellStyle name="Normal 2 2 2 2 7" xfId="35664" xr:uid="{A3C59D59-AB20-4CF5-8096-CF35E26108F4}"/>
    <cellStyle name="Normal 2 2 2 2 8" xfId="11083" xr:uid="{9B9A5AA0-16B6-47F7-B530-2C04ACECC20E}"/>
    <cellStyle name="Normal 2 2 2 2 9" xfId="49443" xr:uid="{D49E4B71-1065-4E4F-9B60-B6DF17726E7C}"/>
    <cellStyle name="Normal 2 2 2 3" xfId="2151" xr:uid="{F2493F90-43CF-4747-8F28-4D5A77D53825}"/>
    <cellStyle name="Normal 2 2 2 4" xfId="19484" xr:uid="{7FA84854-F6A2-469E-B302-4EDFC421EDE3}"/>
    <cellStyle name="Normal 2 2 2 5" xfId="49371" xr:uid="{40CC2756-24B0-4CBA-B629-D8E3EC6E5259}"/>
    <cellStyle name="Normal 2 2 2 6" xfId="1082" xr:uid="{BCA1598F-9AAD-4A9C-8E00-D83302B2FD87}"/>
    <cellStyle name="Normal 2 2 3" xfId="73" xr:uid="{8AA0F859-6178-44B5-B72D-E0E27AB5F3A5}"/>
    <cellStyle name="Normal 2 2 3 2" xfId="335" xr:uid="{A0B2E62F-9ED4-4120-B5DF-7B47DBB4EFB9}"/>
    <cellStyle name="Normal 2 2 3 2 2" xfId="49526" xr:uid="{6EF602B9-ECB9-4A09-BBDF-716E8F5E1E1D}"/>
    <cellStyle name="Normal 2 2 3 2 3" xfId="2152" xr:uid="{7BD626CF-2C9F-406C-8FA2-B84CD03B0A7F}"/>
    <cellStyle name="Normal 2 2 3 3" xfId="49356" xr:uid="{5259412A-B7FE-4A7B-A650-D60ECC52C1D5}"/>
    <cellStyle name="Normal 2 2 3 4" xfId="1083" xr:uid="{80EAA152-A2AA-43EA-A486-51C5EA495D9F}"/>
    <cellStyle name="Normal 2 2 4" xfId="293" xr:uid="{102467FD-09C4-4069-A15C-4F7D3BFC7CBA}"/>
    <cellStyle name="Normal 2 2 4 2" xfId="49509" xr:uid="{EDB40DF1-44A9-46AA-892A-1DD658239CCB}"/>
    <cellStyle name="Normal 2 2 4 3" xfId="1084" xr:uid="{692E94AE-F841-48DC-B5E3-A3617D36AD83}"/>
    <cellStyle name="Normal 2 2 5" xfId="2153" xr:uid="{9C07BC93-BFE0-45BE-AF60-E0F9FFD82147}"/>
    <cellStyle name="Normal 2 2 5 2" xfId="2505" xr:uid="{E7423587-39DA-4C44-8D01-B31E6271E36C}"/>
    <cellStyle name="Normal 2 2 5 2 2" xfId="3067" xr:uid="{95071757-7774-4DCD-8AB7-153B6FBE1757}"/>
    <cellStyle name="Normal 2 2 5 2 2 2" xfId="4972" xr:uid="{D00F198C-2C26-4A1B-BC85-A2C80C91BB61}"/>
    <cellStyle name="Normal 2 2 5 2 2 2 2" xfId="22539" xr:uid="{D3197ECD-27A7-449D-A884-8EDFD00B7385}"/>
    <cellStyle name="Normal 2 2 5 2 2 2 3" xfId="38222" xr:uid="{C71E588E-0725-49A0-8109-3252910D0599}"/>
    <cellStyle name="Normal 2 2 5 2 2 2 4" xfId="13644" xr:uid="{C222F38C-8AC0-42EB-99ED-D576790FE25F}"/>
    <cellStyle name="Normal 2 2 5 2 2 3" xfId="7689" xr:uid="{5B50E8DD-2A71-4B5E-BE8B-6F948849B646}"/>
    <cellStyle name="Normal 2 2 5 2 2 3 2" xfId="25256" xr:uid="{1117C133-5C19-4618-BC1E-EB74B0168862}"/>
    <cellStyle name="Normal 2 2 5 2 2 3 3" xfId="40939" xr:uid="{E0B128AC-5902-4F77-84B3-DAC3E008DA4B}"/>
    <cellStyle name="Normal 2 2 5 2 2 3 4" xfId="16349" xr:uid="{36C49F5E-1667-4D5F-94CA-163B0801DF6E}"/>
    <cellStyle name="Normal 2 2 5 2 2 4" xfId="20633" xr:uid="{1EC778D7-B7B1-4F14-9A93-2317199181C0}"/>
    <cellStyle name="Normal 2 2 5 2 2 5" xfId="36316" xr:uid="{1A7239DE-A00A-486B-B9BD-65CAB04C5C1C}"/>
    <cellStyle name="Normal 2 2 5 2 2 6" xfId="11802" xr:uid="{5169CD38-FE5B-40D0-8342-B17D369EEF5B}"/>
    <cellStyle name="Normal 2 2 5 2 3" xfId="4409" xr:uid="{C95E211E-BEAE-42A8-BA2F-31C258D29408}"/>
    <cellStyle name="Normal 2 2 5 2 3 2" xfId="21976" xr:uid="{4A722C89-23BE-421E-B3C7-6DD14B183C5E}"/>
    <cellStyle name="Normal 2 2 5 2 3 3" xfId="37659" xr:uid="{E8733504-93E7-4D18-927F-9E480B198263}"/>
    <cellStyle name="Normal 2 2 5 2 3 4" xfId="13113" xr:uid="{E05DB341-2022-4A51-A4C3-34F600DE03A4}"/>
    <cellStyle name="Normal 2 2 5 2 4" xfId="7126" xr:uid="{3E9C5F94-5394-475F-B645-81912B3A98EC}"/>
    <cellStyle name="Normal 2 2 5 2 4 2" xfId="24693" xr:uid="{F1552616-6B33-4B8D-9EA4-0AA75DC625FD}"/>
    <cellStyle name="Normal 2 2 5 2 4 3" xfId="40376" xr:uid="{9BC4FDCC-4DA2-4279-A491-E064C016B6F1}"/>
    <cellStyle name="Normal 2 2 5 2 4 4" xfId="15786" xr:uid="{F44F64FD-090C-4679-A2DC-B9141C4E02C6}"/>
    <cellStyle name="Normal 2 2 5 2 5" xfId="20070" xr:uid="{3F28FC3E-E1E8-4919-A284-16375AFFF137}"/>
    <cellStyle name="Normal 2 2 5 2 6" xfId="35776" xr:uid="{6964D3A0-EE29-4F72-AEE5-1E6B3E411660}"/>
    <cellStyle name="Normal 2 2 5 2 7" xfId="11274" xr:uid="{7AF8B593-6004-4A8A-B46D-B6C7C01EDE62}"/>
    <cellStyle name="Normal 2 2 5 3" xfId="2843" xr:uid="{3DD3C141-5CAF-4254-A688-3533A2374A71}"/>
    <cellStyle name="Normal 2 2 5 3 2" xfId="4748" xr:uid="{3EAB3601-A54B-4208-9022-BCCFD018789C}"/>
    <cellStyle name="Normal 2 2 5 3 2 2" xfId="22315" xr:uid="{A3D5D2D8-2D27-438E-9DCB-8C7C70D5F90D}"/>
    <cellStyle name="Normal 2 2 5 3 2 3" xfId="37998" xr:uid="{E235C23D-7397-4F36-8AD2-D884627A434D}"/>
    <cellStyle name="Normal 2 2 5 3 2 4" xfId="13434" xr:uid="{4D4A3567-A08D-4530-8C03-0D115C12ACD5}"/>
    <cellStyle name="Normal 2 2 5 3 3" xfId="7465" xr:uid="{641EC249-A009-4FFB-828C-641B3FF205CB}"/>
    <cellStyle name="Normal 2 2 5 3 3 2" xfId="25032" xr:uid="{2331FC25-EC88-4912-BDDE-E53245A75B39}"/>
    <cellStyle name="Normal 2 2 5 3 3 3" xfId="40715" xr:uid="{2A29218B-0AF8-495D-A10D-5EA1949F3B7E}"/>
    <cellStyle name="Normal 2 2 5 3 3 4" xfId="16125" xr:uid="{82592C5E-556C-40CB-977F-E87564774A2F}"/>
    <cellStyle name="Normal 2 2 5 3 4" xfId="20409" xr:uid="{FA670346-F5CF-45AD-844C-419B7E355A28}"/>
    <cellStyle name="Normal 2 2 5 3 5" xfId="36092" xr:uid="{769CD339-8157-4F97-A4B2-C55D858CCFD7}"/>
    <cellStyle name="Normal 2 2 5 3 6" xfId="11592" xr:uid="{4A932937-C615-4AE0-B14F-8BCBD1810365}"/>
    <cellStyle name="Normal 2 2 5 4" xfId="4111" xr:uid="{2D62C9FF-DAFA-4CC0-B408-4794B672F635}"/>
    <cellStyle name="Normal 2 2 5 4 2" xfId="21678" xr:uid="{0C07FED9-4DE0-4BFF-90B9-774B9B94A2D4}"/>
    <cellStyle name="Normal 2 2 5 4 3" xfId="37361" xr:uid="{7638B37D-F1F5-4694-AB59-83CDB7AD4556}"/>
    <cellStyle name="Normal 2 2 5 4 4" xfId="12829" xr:uid="{A1D4DE19-0FD6-4C1F-89F4-F7C3FFAC77C8}"/>
    <cellStyle name="Normal 2 2 5 5" xfId="6913" xr:uid="{644459C0-4DAC-475E-8C7D-1C68738DBE0D}"/>
    <cellStyle name="Normal 2 2 5 5 2" xfId="24480" xr:uid="{1592C9F1-7636-4523-A0AB-8BCC57DFB857}"/>
    <cellStyle name="Normal 2 2 5 5 3" xfId="40163" xr:uid="{DDD0B06D-2C2E-467B-9A74-F98BB2682497}"/>
    <cellStyle name="Normal 2 2 5 5 4" xfId="15575" xr:uid="{C2A13A28-273A-4571-988C-E01C1C0514CB}"/>
    <cellStyle name="Normal 2 2 5 6" xfId="19856" xr:uid="{610346FB-A1FE-42E0-AA81-523229FDE24E}"/>
    <cellStyle name="Normal 2 2 5 7" xfId="35665" xr:uid="{370DC0D8-EAF0-45B4-BF4E-3003F6B59526}"/>
    <cellStyle name="Normal 2 2 5 8" xfId="11084" xr:uid="{00240DDC-15C2-4FC4-B267-1B00B7278C0D}"/>
    <cellStyle name="Normal 2 2 6" xfId="2154" xr:uid="{2D439650-A058-4EA8-9276-10FAF011D3F9}"/>
    <cellStyle name="Normal 2 2 7" xfId="2155" xr:uid="{58E8A28A-2499-4F88-A8CE-F0270360A7B2}"/>
    <cellStyle name="Normal 2 2 7 2" xfId="2506" xr:uid="{CEBBDDF1-F3C5-44AC-9AE5-DCC7D01C0377}"/>
    <cellStyle name="Normal 2 2 7 2 2" xfId="3068" xr:uid="{070B0715-01AA-4649-A21A-7BFB946BC7EE}"/>
    <cellStyle name="Normal 2 2 7 2 2 2" xfId="4973" xr:uid="{27EA45D7-EA94-40BA-8793-D43E0A1CCCE1}"/>
    <cellStyle name="Normal 2 2 7 2 2 2 2" xfId="22540" xr:uid="{30E29FE8-3943-43CF-AB09-A8502C4B69BD}"/>
    <cellStyle name="Normal 2 2 7 2 2 2 3" xfId="38223" xr:uid="{7F2755DF-E0A2-4D7D-9F36-8191BBC2F7FF}"/>
    <cellStyle name="Normal 2 2 7 2 2 2 4" xfId="13645" xr:uid="{5BA3F47B-B5F6-4867-9161-837D9AF08C52}"/>
    <cellStyle name="Normal 2 2 7 2 2 3" xfId="7690" xr:uid="{534AAAB2-6DBD-4DA7-9670-2D1E76E1DFD7}"/>
    <cellStyle name="Normal 2 2 7 2 2 3 2" xfId="25257" xr:uid="{6CFEC7A4-1498-42DD-832A-C261E17D1B3C}"/>
    <cellStyle name="Normal 2 2 7 2 2 3 3" xfId="40940" xr:uid="{37F59145-EFFE-460F-A45F-113938DED3B1}"/>
    <cellStyle name="Normal 2 2 7 2 2 3 4" xfId="16350" xr:uid="{A3569DC0-E2A0-4444-BABB-D62739FD3B31}"/>
    <cellStyle name="Normal 2 2 7 2 2 4" xfId="20634" xr:uid="{EDCFD0A1-C115-467E-BBE1-55FE1A1605CC}"/>
    <cellStyle name="Normal 2 2 7 2 2 5" xfId="36317" xr:uid="{88BB5E0A-478D-417C-A865-2B0F6DDEB47C}"/>
    <cellStyle name="Normal 2 2 7 2 2 6" xfId="11803" xr:uid="{155155A5-A360-4829-B49C-298E0B9688E8}"/>
    <cellStyle name="Normal 2 2 7 2 3" xfId="4410" xr:uid="{57E65D71-DEA2-441A-A872-EE3FEDD0F5D6}"/>
    <cellStyle name="Normal 2 2 7 2 3 2" xfId="21977" xr:uid="{9320AB6E-C3F3-4831-A08A-781C14B211FE}"/>
    <cellStyle name="Normal 2 2 7 2 3 3" xfId="37660" xr:uid="{46AF03EE-D295-410A-AF20-B214368C6CBE}"/>
    <cellStyle name="Normal 2 2 7 2 3 4" xfId="13114" xr:uid="{2E136D0E-874B-48A6-B740-6D869389D635}"/>
    <cellStyle name="Normal 2 2 7 2 4" xfId="7127" xr:uid="{DF6512CF-2ED8-477A-A7C4-DF6E6C552512}"/>
    <cellStyle name="Normal 2 2 7 2 4 2" xfId="24694" xr:uid="{52C25310-B7D7-4F25-8476-03831243ADD9}"/>
    <cellStyle name="Normal 2 2 7 2 4 3" xfId="40377" xr:uid="{A753423A-B16A-483F-93C3-0BA1CEDB6A21}"/>
    <cellStyle name="Normal 2 2 7 2 4 4" xfId="15787" xr:uid="{1AC10D89-8F99-4C50-A62E-83805D9C7929}"/>
    <cellStyle name="Normal 2 2 7 2 5" xfId="20071" xr:uid="{8C88F369-3357-4E2F-A6C6-AFE4A90C2266}"/>
    <cellStyle name="Normal 2 2 7 2 6" xfId="35777" xr:uid="{A5C4D9AF-C086-47D9-B8B3-2490E0EE6920}"/>
    <cellStyle name="Normal 2 2 7 2 7" xfId="11275" xr:uid="{3D11AEAE-E863-41F6-98BC-89F308B44C4B}"/>
    <cellStyle name="Normal 2 2 7 3" xfId="2844" xr:uid="{F68DD5F6-2914-4B42-9337-C55E5368B9E6}"/>
    <cellStyle name="Normal 2 2 7 3 2" xfId="4749" xr:uid="{C4E4E80F-5E19-4A53-9228-F6CDCB9BF0E2}"/>
    <cellStyle name="Normal 2 2 7 3 2 2" xfId="22316" xr:uid="{B9A98E12-98A1-4DF8-83F6-FBDABFD4F2B4}"/>
    <cellStyle name="Normal 2 2 7 3 2 3" xfId="37999" xr:uid="{25973402-72BF-4F9F-B13D-E2C1001FA280}"/>
    <cellStyle name="Normal 2 2 7 3 2 4" xfId="13435" xr:uid="{94D6EDD7-F68E-4F62-9CF9-A46E64D37571}"/>
    <cellStyle name="Normal 2 2 7 3 3" xfId="7466" xr:uid="{495338C9-57A7-458E-8E5F-B563FDBA8F3F}"/>
    <cellStyle name="Normal 2 2 7 3 3 2" xfId="25033" xr:uid="{7807E8FE-8D8A-44B8-9624-46EFB8BDA588}"/>
    <cellStyle name="Normal 2 2 7 3 3 3" xfId="40716" xr:uid="{07C4B510-163F-4EE9-9950-39EB80491B5F}"/>
    <cellStyle name="Normal 2 2 7 3 3 4" xfId="16126" xr:uid="{D7804F27-3701-4297-BCF5-74FD0DE0DABD}"/>
    <cellStyle name="Normal 2 2 7 3 4" xfId="20410" xr:uid="{EDF370CD-BBBC-4A0B-BBCF-8EABA07356DD}"/>
    <cellStyle name="Normal 2 2 7 3 5" xfId="36093" xr:uid="{0FD30168-81E5-42EB-BD50-2070134016FA}"/>
    <cellStyle name="Normal 2 2 7 3 6" xfId="11593" xr:uid="{CD25E521-A4D4-4E34-BB98-66E3661BE464}"/>
    <cellStyle name="Normal 2 2 7 4" xfId="4112" xr:uid="{AB84877A-0D63-4ACE-8B84-11F69E12462D}"/>
    <cellStyle name="Normal 2 2 7 4 2" xfId="21679" xr:uid="{CF13266D-8B90-4C72-BDBD-C120CE47D22B}"/>
    <cellStyle name="Normal 2 2 7 4 3" xfId="37362" xr:uid="{553E01E7-8FDC-4437-A326-AB9E9E2FDCFF}"/>
    <cellStyle name="Normal 2 2 7 4 4" xfId="12830" xr:uid="{C3C74AAD-AF89-4764-9729-063BC850D4B5}"/>
    <cellStyle name="Normal 2 2 7 5" xfId="6914" xr:uid="{447EDB45-D7DC-490D-B5E2-0E4134B56464}"/>
    <cellStyle name="Normal 2 2 7 5 2" xfId="24481" xr:uid="{ED5607E4-57B9-45E2-805D-C57A3387CEC2}"/>
    <cellStyle name="Normal 2 2 7 5 3" xfId="40164" xr:uid="{EB30FE44-D02F-4B85-9749-EC8AEF1A7D68}"/>
    <cellStyle name="Normal 2 2 7 5 4" xfId="15576" xr:uid="{3EF19EAD-755D-44DA-AF5C-D559F630F45F}"/>
    <cellStyle name="Normal 2 2 7 6" xfId="19857" xr:uid="{B0AD1969-9E05-46C6-95B5-08A5A181179F}"/>
    <cellStyle name="Normal 2 2 7 7" xfId="35666" xr:uid="{DC77E8B2-0091-467A-84F3-7433724B427D}"/>
    <cellStyle name="Normal 2 2 7 8" xfId="11085" xr:uid="{00E43D82-E906-4CDA-A54F-E3721B392352}"/>
    <cellStyle name="Normal 2 2 8" xfId="2156" xr:uid="{8D8E2706-D570-4E88-81D1-9B02AF98ED28}"/>
    <cellStyle name="Normal 2 2 9" xfId="1081" xr:uid="{EBB9F472-6A00-45EA-82FA-5CF69DE9EF25}"/>
    <cellStyle name="Normal 2 2 9 2" xfId="49571" xr:uid="{934ED890-33C3-44D1-846F-5C8FA2D1BC99}"/>
    <cellStyle name="Normal 2 2_CK-1_CFT" xfId="1085" xr:uid="{EC1D8063-DCCB-4A63-9284-A667A3FFDD1B}"/>
    <cellStyle name="Normal 2 3" xfId="77" xr:uid="{30DB5A08-7CE7-4561-81EC-48F487188D16}"/>
    <cellStyle name="Normal 2 3 2" xfId="94" xr:uid="{E8699831-9518-4489-919C-BDD4516238BF}"/>
    <cellStyle name="Normal 2 3 2 2" xfId="49377" xr:uid="{7D76EA88-AE0C-4586-A596-E4E2CEE5CA71}"/>
    <cellStyle name="Normal 2 3 2 3" xfId="1086" xr:uid="{D0284D12-4930-4FD9-8F24-E6A5873B5B7B}"/>
    <cellStyle name="Normal 2 3 3" xfId="122" xr:uid="{FA9447C0-F3CF-424D-8974-4B6958231FA0}"/>
    <cellStyle name="Normal 2 3 3 2" xfId="345" xr:uid="{8310AA6F-1ED7-4868-9ADD-5019405C572E}"/>
    <cellStyle name="Normal 2 3 3 3" xfId="49399" xr:uid="{8418C543-6C30-4189-8BEF-C90D50848F49}"/>
    <cellStyle name="Normal 2 3 3 4" xfId="1087" xr:uid="{8ABA4A2C-C637-424A-9405-4E68D6090C47}"/>
    <cellStyle name="Normal 2 3 4" xfId="141" xr:uid="{EE69EF4E-4C59-4CC8-85A3-22F9F9743CAC}"/>
    <cellStyle name="Normal 2 3 4 2" xfId="49413" xr:uid="{D5F3EA78-5BD3-40E8-B748-74EFBE3A9A01}"/>
    <cellStyle name="Normal 2 3 4 3" xfId="1088" xr:uid="{3CB37FA1-D879-4691-A05C-997D11822E2D}"/>
    <cellStyle name="Normal 2 3 5" xfId="187" xr:uid="{7D70AFBD-87D6-4B51-B4B0-E1839D2C65A9}"/>
    <cellStyle name="Normal 2 3 5 2" xfId="49445" xr:uid="{55CB064E-DF5E-4CF4-AAF8-3DDDA7931E5A}"/>
    <cellStyle name="Normal 2 3 5 3" xfId="1089" xr:uid="{033BFE29-28CF-468F-9F2E-AEFC5725B45F}"/>
    <cellStyle name="Normal 2 3 6" xfId="19548" xr:uid="{B1C229FC-2FDE-4887-878B-DB7849EC9169}"/>
    <cellStyle name="Normal 2 3 7" xfId="49361" xr:uid="{F79DE252-A0CF-493C-AEB7-C9CA3D578EBE}"/>
    <cellStyle name="Normal 2 3 8" xfId="49584" xr:uid="{91A4E7DA-230B-4A68-9CEB-87E460BC5730}"/>
    <cellStyle name="Normal 2 4" xfId="153" xr:uid="{3B1BB465-530A-4C0E-B995-8EE420BE15B2}"/>
    <cellStyle name="Normal 2 4 2" xfId="353" xr:uid="{0D0C6FAA-AA0F-419A-A5D5-433383B87354}"/>
    <cellStyle name="Normal 2 4 2 2" xfId="49540" xr:uid="{55015335-A2D0-49E1-B4E3-3C96B55B8346}"/>
    <cellStyle name="Normal 2 4 2 3" xfId="1091" xr:uid="{1ADAEA97-0B16-474D-8257-048FFE7BB7B5}"/>
    <cellStyle name="Normal 2 4 3" xfId="294" xr:uid="{694019BF-7A84-432D-9B78-C52CA28F809B}"/>
    <cellStyle name="Normal 2 4 3 2" xfId="49510" xr:uid="{D43DCAE4-3C15-4149-B2B7-B556E04E5828}"/>
    <cellStyle name="Normal 2 4 3 3" xfId="19493" xr:uid="{AB1F6AB3-5823-44F0-BEC7-8CF3AAD1E2F6}"/>
    <cellStyle name="Normal 2 4 4" xfId="1090" xr:uid="{83D6C10E-3A57-4663-9D55-6FB88101CD74}"/>
    <cellStyle name="Normal 2 4_CK-1_CFT" xfId="1092" xr:uid="{D241FAD6-D905-4AEA-B62A-7F9D0AA46AA7}"/>
    <cellStyle name="Normal 2 5" xfId="72" xr:uid="{DD01CD3B-0A15-4A63-93B0-1DE959E706FF}"/>
    <cellStyle name="Normal 2 5 2" xfId="295" xr:uid="{1416F7D2-2F18-462D-B010-4DD72AAEF901}"/>
    <cellStyle name="Normal 2 5 2 2" xfId="49511" xr:uid="{0B7339C9-2FEE-4600-8BAC-1B46271AA0F5}"/>
    <cellStyle name="Normal 2 5 2 3" xfId="1093" xr:uid="{8B8F5E06-4FDD-4791-BF5B-A7F695A645E1}"/>
    <cellStyle name="Normal 2 6" xfId="62" xr:uid="{CD7A3EEB-53AF-4B46-96D4-F9F99F7F6633}"/>
    <cellStyle name="Normal 2 6 2" xfId="296" xr:uid="{BFD1EB73-D0FB-443E-B06B-457EE3D1A03B}"/>
    <cellStyle name="Normal 2 6 2 2" xfId="49512" xr:uid="{1509E2D0-CD86-453B-9CA6-3C93EA90C2C3}"/>
    <cellStyle name="Normal 2 6 2 3" xfId="1095" xr:uid="{4D2CAE0B-98C4-4BAC-BDEB-1E55FA4E7530}"/>
    <cellStyle name="Normal 2 6 3" xfId="49349" xr:uid="{F3F2325A-5F9E-42CF-A412-6B7A61729967}"/>
    <cellStyle name="Normal 2 6 4" xfId="1094" xr:uid="{291B3C43-E822-44E1-A66F-1A807128644C}"/>
    <cellStyle name="Normal 2 7" xfId="87" xr:uid="{D55E4E27-28DF-4231-BC21-A3FE1024AC18}"/>
    <cellStyle name="Normal 2 7 2" xfId="49370" xr:uid="{FB35849F-60DB-441B-A271-FA0F23823189}"/>
    <cellStyle name="Normal 2 7 3" xfId="1096" xr:uid="{BC0365C2-7E42-4A9A-B739-973807D23533}"/>
    <cellStyle name="Normal 2 8" xfId="1097" xr:uid="{00E9204C-BB90-4195-A61D-2FFD5DBA61C2}"/>
    <cellStyle name="Normal 2 9" xfId="1098" xr:uid="{68662FD8-BED4-41D9-8387-EA2E56479775}"/>
    <cellStyle name="Normal 2_Q4_2009_AIT_14_A_Conso worksheet" xfId="2157" xr:uid="{D991E996-0836-41D5-9AF9-F4B7401ED431}"/>
    <cellStyle name="Normal 20" xfId="1099" xr:uid="{A0869AF7-B643-453E-9CD6-88671C054569}"/>
    <cellStyle name="Normal 20 2" xfId="1100" xr:uid="{F4E99B45-53D4-4DD5-B58C-F4DCE889E45E}"/>
    <cellStyle name="Normal 20 3" xfId="1101" xr:uid="{2D4AAC16-9BA9-4BAE-9879-CB53DECA828D}"/>
    <cellStyle name="Normal 20 4" xfId="1102" xr:uid="{0DA535CF-CBF9-4131-BBFA-13B63902D99D}"/>
    <cellStyle name="Normal 200" xfId="1675" xr:uid="{2780F9AF-19D9-44FE-9D32-FC330726AF15}"/>
    <cellStyle name="Normal 201" xfId="1713" xr:uid="{51B3A01B-84AF-40D9-AD50-A1734D431F66}"/>
    <cellStyle name="Normal 202" xfId="158" xr:uid="{70D88D8C-AD30-4031-8C08-8D90CB2421D0}"/>
    <cellStyle name="Normal 202 10" xfId="49422" xr:uid="{06AB7968-E957-44B5-B9DA-42C3F425A7F0}"/>
    <cellStyle name="Normal 202 2" xfId="2321" xr:uid="{C30848AE-D1ED-424E-AE01-B687EEB1B6D9}"/>
    <cellStyle name="Normal 202 2 2" xfId="2544" xr:uid="{10B4BD2B-028F-4A94-AC17-2F040E3F7B08}"/>
    <cellStyle name="Normal 202 2 2 2" xfId="3106" xr:uid="{44685599-29E1-492F-9344-71C7A146147D}"/>
    <cellStyle name="Normal 202 2 2 2 2" xfId="5012" xr:uid="{C7F26ED5-F260-4CCD-A815-617ED439AF6B}"/>
    <cellStyle name="Normal 202 2 2 2 2 2" xfId="22579" xr:uid="{E2AFC265-3DC7-4DC1-8697-EC4ACE8EF225}"/>
    <cellStyle name="Normal 202 2 2 2 2 3" xfId="38262" xr:uid="{886F015D-BC12-4F8E-8A1C-3834157E24A4}"/>
    <cellStyle name="Normal 202 2 2 2 2 4" xfId="13682" xr:uid="{6EACDC6F-B35E-4518-812D-80776AFA0902}"/>
    <cellStyle name="Normal 202 2 2 2 3" xfId="7729" xr:uid="{7F3551B5-68D3-48CF-9F38-F46C6785BBAD}"/>
    <cellStyle name="Normal 202 2 2 2 3 2" xfId="25296" xr:uid="{2106F4A1-0ED5-4314-BFB5-33226A613ED7}"/>
    <cellStyle name="Normal 202 2 2 2 3 3" xfId="40979" xr:uid="{09EAB2A9-53C2-4BD5-AF4B-EC447E86F25C}"/>
    <cellStyle name="Normal 202 2 2 2 3 4" xfId="16389" xr:uid="{CB1E5AC6-55C0-444D-9B11-F832B2F1A5A6}"/>
    <cellStyle name="Normal 202 2 2 2 4" xfId="20673" xr:uid="{A6995397-559D-4D29-8DEA-DBD977346354}"/>
    <cellStyle name="Normal 202 2 2 2 5" xfId="36356" xr:uid="{B925E78F-56C1-4A18-B83D-DFBB38E96759}"/>
    <cellStyle name="Normal 202 2 2 2 6" xfId="11840" xr:uid="{0DC0453B-B230-480B-8EA7-B08512B6B937}"/>
    <cellStyle name="Normal 202 2 2 3" xfId="4449" xr:uid="{9060091B-E233-4F28-BE9C-D1A825053F3C}"/>
    <cellStyle name="Normal 202 2 2 3 2" xfId="22016" xr:uid="{85931846-9114-4B78-A5CB-9DAD04010926}"/>
    <cellStyle name="Normal 202 2 2 3 3" xfId="37699" xr:uid="{D137E109-B301-4EA7-9F88-979E4CED2552}"/>
    <cellStyle name="Normal 202 2 2 3 4" xfId="13151" xr:uid="{C28BA2E7-A6AE-44C4-8295-DEE9F1ACFFD6}"/>
    <cellStyle name="Normal 202 2 2 4" xfId="7166" xr:uid="{D0D82F79-BFEF-42D4-A877-3D0E6F23B6E3}"/>
    <cellStyle name="Normal 202 2 2 4 2" xfId="24733" xr:uid="{CCA1E7E3-53DA-433D-8F68-937D31D420EE}"/>
    <cellStyle name="Normal 202 2 2 4 3" xfId="40416" xr:uid="{0919A0C6-FEA6-4EAE-90F2-A628046EFC6A}"/>
    <cellStyle name="Normal 202 2 2 4 4" xfId="15826" xr:uid="{67CFF160-7F84-4EAF-9C5C-260BE939E53C}"/>
    <cellStyle name="Normal 202 2 2 5" xfId="20110" xr:uid="{87CBC346-A7F6-4677-BE64-54156CF1888A}"/>
    <cellStyle name="Normal 202 2 2 6" xfId="35807" xr:uid="{CE06D252-7AC0-41E2-B859-CE03BCB70A79}"/>
    <cellStyle name="Normal 202 2 2 7" xfId="11311" xr:uid="{D281B7A6-4181-4BAF-89A1-642FB952C383}"/>
    <cellStyle name="Normal 202 2 3" xfId="2886" xr:uid="{735F15ED-77B2-45A6-B1E3-6ADEF934A37D}"/>
    <cellStyle name="Normal 202 2 3 2" xfId="4791" xr:uid="{F811804D-6FCD-4E7A-A57B-059A04B4D92D}"/>
    <cellStyle name="Normal 202 2 3 2 2" xfId="22358" xr:uid="{0FE4C314-94E3-475D-8330-7871D47D8176}"/>
    <cellStyle name="Normal 202 2 3 2 3" xfId="38041" xr:uid="{8E8B57E4-D53D-48F9-B907-9BD025E95DBF}"/>
    <cellStyle name="Normal 202 2 3 2 4" xfId="13475" xr:uid="{C1A3E8F8-57C8-48C9-8073-9F46142C098B}"/>
    <cellStyle name="Normal 202 2 3 3" xfId="7508" xr:uid="{D94C29CF-9D3B-4EE5-9E38-47EAD6C47242}"/>
    <cellStyle name="Normal 202 2 3 3 2" xfId="25075" xr:uid="{8D058A0F-3942-4867-93EA-A17787B59AEC}"/>
    <cellStyle name="Normal 202 2 3 3 3" xfId="40758" xr:uid="{F57D3908-E9ED-4DBF-8F96-81F7B5A206E5}"/>
    <cellStyle name="Normal 202 2 3 3 4" xfId="16168" xr:uid="{1B75DAC0-DB1F-4A1A-998A-34A5816E6B1F}"/>
    <cellStyle name="Normal 202 2 3 4" xfId="20452" xr:uid="{BA9CF431-3AEA-4307-B41E-F134424B4C95}"/>
    <cellStyle name="Normal 202 2 3 5" xfId="36135" xr:uid="{5B91371D-741F-454D-8911-031A79E98693}"/>
    <cellStyle name="Normal 202 2 3 6" xfId="11633" xr:uid="{4C933EE4-A736-4918-97EF-B3E780DFFCFE}"/>
    <cellStyle name="Normal 202 2 4" xfId="4227" xr:uid="{FB0EA775-82C4-406E-9A88-AB42169972A7}"/>
    <cellStyle name="Normal 202 2 4 2" xfId="21794" xr:uid="{066DDE76-1820-4EDD-9587-E5E89CE08254}"/>
    <cellStyle name="Normal 202 2 4 3" xfId="37477" xr:uid="{D11DCA19-17DA-4984-B7BE-E98E3965E4F4}"/>
    <cellStyle name="Normal 202 2 4 4" xfId="12943" xr:uid="{0A374802-36FE-43AC-9501-6037A1297FB0}"/>
    <cellStyle name="Normal 202 2 5" xfId="6945" xr:uid="{2F76577E-15DD-47B3-B77F-CAFD2E089087}"/>
    <cellStyle name="Normal 202 2 5 2" xfId="24512" xr:uid="{27933433-B44D-4C72-937C-522315581153}"/>
    <cellStyle name="Normal 202 2 5 3" xfId="40195" xr:uid="{24086641-1437-450F-BD04-2B75B86529B3}"/>
    <cellStyle name="Normal 202 2 5 4" xfId="15605" xr:uid="{560CCB52-20A2-4DCD-A27E-689F8CFE4E0E}"/>
    <cellStyle name="Normal 202 2 6" xfId="19889" xr:uid="{0910B63B-EFB3-49EF-A02A-3F21BD9A1F74}"/>
    <cellStyle name="Normal 202 2 7" xfId="35695" xr:uid="{E71DC851-D103-49B0-AE7E-2BAB00A177A7}"/>
    <cellStyle name="Normal 202 2 8" xfId="11115" xr:uid="{F2A52831-F784-4B1F-A64F-B261451BDC0D}"/>
    <cellStyle name="Normal 202 3" xfId="184" xr:uid="{B86BC9AE-5F31-49E5-B8E4-08AE04DE2F29}"/>
    <cellStyle name="Normal 202 3 10" xfId="49322" xr:uid="{BF2E44A7-B281-411A-9C65-D7AD3CE368D5}"/>
    <cellStyle name="Normal 202 3 11" xfId="49442" xr:uid="{B70B8A83-64F4-47CA-A5A2-6612C89864F2}"/>
    <cellStyle name="Normal 202 3 2" xfId="226" xr:uid="{2EF00A0E-5116-4F3E-B53C-4389360969AC}"/>
    <cellStyle name="Normal 202 3 2 2" xfId="5008" xr:uid="{2228F041-2BC0-4995-AF80-DF4AC3F1F11B}"/>
    <cellStyle name="Normal 202 3 2 2 2" xfId="22575" xr:uid="{F2315FD9-1750-4B54-BF80-1F5CD9D33D29}"/>
    <cellStyle name="Normal 202 3 2 2 3" xfId="38258" xr:uid="{D34861DB-D99F-4F2F-BE18-6DDB6C109994}"/>
    <cellStyle name="Normal 202 3 2 2 4" xfId="13678" xr:uid="{06D2D963-3F24-488A-AF7B-48946290000F}"/>
    <cellStyle name="Normal 202 3 2 3" xfId="7725" xr:uid="{B82C10AB-5F9C-4EC8-853B-5E519AC53E9C}"/>
    <cellStyle name="Normal 202 3 2 3 2" xfId="25292" xr:uid="{5E45D056-AA1F-4E78-8909-5E12F2929EB1}"/>
    <cellStyle name="Normal 202 3 2 3 3" xfId="40975" xr:uid="{029D4F7C-D9A2-4473-A4FE-097C998E5852}"/>
    <cellStyle name="Normal 202 3 2 3 4" xfId="16385" xr:uid="{B73BA2E5-F507-40D6-8225-7D61C55361AD}"/>
    <cellStyle name="Normal 202 3 2 4" xfId="20669" xr:uid="{49284D12-F3CD-4A20-B8F5-5FDBA64DA969}"/>
    <cellStyle name="Normal 202 3 2 5" xfId="36352" xr:uid="{CA355FAC-C1B2-43E4-9EDA-D55EB8318245}"/>
    <cellStyle name="Normal 202 3 2 6" xfId="11836" xr:uid="{39EF3813-7C35-4066-A610-F8D0F2471CD1}"/>
    <cellStyle name="Normal 202 3 2 7" xfId="49466" xr:uid="{0D3D8B69-1FAE-4D80-8909-EDEBB2AA97DA}"/>
    <cellStyle name="Normal 202 3 3" xfId="4445" xr:uid="{99538283-C70B-42FC-AA39-85AA245ACB8E}"/>
    <cellStyle name="Normal 202 3 3 2" xfId="22012" xr:uid="{75670988-C55B-494D-89C5-09983945920A}"/>
    <cellStyle name="Normal 202 3 3 3" xfId="37695" xr:uid="{0F66B7B5-FE86-4B28-BE4A-B0FE4C47AAAE}"/>
    <cellStyle name="Normal 202 3 3 4" xfId="13147" xr:uid="{0BD33A2D-DF82-47E3-9852-DEFF5E69F941}"/>
    <cellStyle name="Normal 202 3 4" xfId="7162" xr:uid="{56AF9422-929F-4359-A527-14CD6EC10218}"/>
    <cellStyle name="Normal 202 3 4 2" xfId="24729" xr:uid="{69702641-88B2-4A0E-A46C-CB904621DB58}"/>
    <cellStyle name="Normal 202 3 4 3" xfId="40412" xr:uid="{F4EBD555-F5D5-4A51-B077-B8D503BC2099}"/>
    <cellStyle name="Normal 202 3 4 4" xfId="15822" xr:uid="{247A5831-24E3-48F1-8E47-5B73814347BE}"/>
    <cellStyle name="Normal 202 3 5" xfId="19483" xr:uid="{CF5DF53D-8B11-492D-819F-6590568887D9}"/>
    <cellStyle name="Normal 202 3 6" xfId="19531" xr:uid="{74CD816E-B2FF-496C-A17C-2CE9A55DDFE2}"/>
    <cellStyle name="Normal 202 3 7" xfId="20106" xr:uid="{087E253B-5045-4580-A81D-50211B521BC4}"/>
    <cellStyle name="Normal 202 3 8" xfId="35803" xr:uid="{0FD6CB9E-13C4-4595-B8D3-35AB414B0395}"/>
    <cellStyle name="Normal 202 3 9" xfId="11307" xr:uid="{FFE15894-91F3-4749-87B1-184EC7A777BB}"/>
    <cellStyle name="Normal 202 4" xfId="2882" xr:uid="{0D91E8E9-27F3-451B-BD95-0F4DF74735C7}"/>
    <cellStyle name="Normal 202 4 2" xfId="4787" xr:uid="{36E6CCD3-C5EA-4458-9F82-7E4A95141504}"/>
    <cellStyle name="Normal 202 4 2 2" xfId="22354" xr:uid="{9BFA911C-9E5E-459A-8E2B-2C8DCC46DC5D}"/>
    <cellStyle name="Normal 202 4 2 3" xfId="38037" xr:uid="{AD1C6666-3084-4BC4-A81F-CC5F995E2409}"/>
    <cellStyle name="Normal 202 4 2 4" xfId="13471" xr:uid="{07380CC9-A9C9-42BC-BA04-FB1A06B465FE}"/>
    <cellStyle name="Normal 202 4 3" xfId="7504" xr:uid="{88759B85-5826-4D29-BDC5-F4319D4B639A}"/>
    <cellStyle name="Normal 202 4 3 2" xfId="25071" xr:uid="{99BE81C1-F7C9-455A-9EB8-076878927F74}"/>
    <cellStyle name="Normal 202 4 3 3" xfId="40754" xr:uid="{0BFFEF62-7C67-439D-AA96-3DF7760CAA5B}"/>
    <cellStyle name="Normal 202 4 3 4" xfId="16164" xr:uid="{68516691-7D67-498D-8A20-948AFA1ED722}"/>
    <cellStyle name="Normal 202 4 4" xfId="20448" xr:uid="{F7B86733-29C8-4827-A791-2C956F7E9D33}"/>
    <cellStyle name="Normal 202 4 5" xfId="36131" xr:uid="{0B128DBC-F95F-4DBD-A8E6-A9978340A0D3}"/>
    <cellStyle name="Normal 202 4 6" xfId="11629" xr:uid="{A2F103B4-CEA6-40FA-8196-EF55563A1E0D}"/>
    <cellStyle name="Normal 202 5" xfId="4220" xr:uid="{37F7FFA1-9044-4DE8-87E1-6374FDE7A217}"/>
    <cellStyle name="Normal 202 5 2" xfId="21787" xr:uid="{95E3FAD5-7749-43D9-BFBD-C0DDC115F8A0}"/>
    <cellStyle name="Normal 202 5 3" xfId="37470" xr:uid="{CE32FE43-9800-45E9-83EB-34DC06864C77}"/>
    <cellStyle name="Normal 202 5 4" xfId="12936" xr:uid="{FD43B435-DFE6-4518-BC40-B21BDF34D172}"/>
    <cellStyle name="Normal 202 6" xfId="6941" xr:uid="{107A03BD-EB0A-40DA-862E-20936A2A5ACE}"/>
    <cellStyle name="Normal 202 6 2" xfId="24508" xr:uid="{81A812C9-CFD8-459F-B42A-E9B13059E4C8}"/>
    <cellStyle name="Normal 202 6 3" xfId="40191" xr:uid="{CC608851-F3F8-4D07-8394-DC5A8ECFFDCA}"/>
    <cellStyle name="Normal 202 6 4" xfId="15601" xr:uid="{037EADF2-3699-4FAD-B8B1-92E9DE2E4D10}"/>
    <cellStyle name="Normal 202 7" xfId="19885" xr:uid="{3772FB1C-D384-4983-9FDD-D502B5B9094D}"/>
    <cellStyle name="Normal 202 8" xfId="35691" xr:uid="{5403D22A-6033-4D80-B935-D3D5C976ED38}"/>
    <cellStyle name="Normal 202 9" xfId="11111" xr:uid="{E059218A-E27B-436E-A9AF-8ECE796C4600}"/>
    <cellStyle name="Normal 203" xfId="2319" xr:uid="{3997148A-220C-4808-A40F-F7CB7BFCA7E9}"/>
    <cellStyle name="Normal 203 2" xfId="2542" xr:uid="{A4C914BA-F01E-4AF4-8950-FF52D0129634}"/>
    <cellStyle name="Normal 203 2 2" xfId="3104" xr:uid="{C9EFD9B4-C04A-4285-A5AE-EB4FB0F24928}"/>
    <cellStyle name="Normal 203 2 2 2" xfId="5010" xr:uid="{B857A8E3-EA45-4F2B-8EBC-1DFCC6EBD106}"/>
    <cellStyle name="Normal 203 2 2 2 2" xfId="22577" xr:uid="{288C4114-337F-46F9-8F5A-CCF922CD11E0}"/>
    <cellStyle name="Normal 203 2 2 2 3" xfId="38260" xr:uid="{9B9CEC43-5B03-4C52-A6C5-8FB2DAA0917B}"/>
    <cellStyle name="Normal 203 2 2 2 4" xfId="13680" xr:uid="{C17E7774-5FD2-4C60-966C-845173202348}"/>
    <cellStyle name="Normal 203 2 2 3" xfId="7727" xr:uid="{8BD6084D-3A10-4760-8544-4DE02559AD7B}"/>
    <cellStyle name="Normal 203 2 2 3 2" xfId="25294" xr:uid="{16B283DE-E5EC-49EF-864F-7C879FFD4758}"/>
    <cellStyle name="Normal 203 2 2 3 3" xfId="40977" xr:uid="{11A17158-751B-4983-9D94-C7B686765754}"/>
    <cellStyle name="Normal 203 2 2 3 4" xfId="16387" xr:uid="{BD8E89F3-345D-4385-B142-2C23D0089F0F}"/>
    <cellStyle name="Normal 203 2 2 4" xfId="20671" xr:uid="{C5E8DEB4-3A4B-4072-AF16-A8AE3E7E910F}"/>
    <cellStyle name="Normal 203 2 2 5" xfId="36354" xr:uid="{94C6BEB0-7E24-4764-B866-454F4A477151}"/>
    <cellStyle name="Normal 203 2 2 6" xfId="11838" xr:uid="{B189F3FC-3115-4BE1-8822-77ACA92B5C27}"/>
    <cellStyle name="Normal 203 2 3" xfId="4447" xr:uid="{32DA67E8-C3D8-42C4-BCDC-D178E0A1F80D}"/>
    <cellStyle name="Normal 203 2 3 2" xfId="22014" xr:uid="{60977142-2F5B-4B6F-BCFF-64BE7C86034D}"/>
    <cellStyle name="Normal 203 2 3 3" xfId="37697" xr:uid="{F1E579B8-26E8-46AC-9F17-15FAB4E785C4}"/>
    <cellStyle name="Normal 203 2 3 4" xfId="13149" xr:uid="{AC71834A-B48C-4996-A082-8E103FAB4CF0}"/>
    <cellStyle name="Normal 203 2 4" xfId="7164" xr:uid="{63F0B457-9A01-44D4-A856-C2C85FC2383C}"/>
    <cellStyle name="Normal 203 2 4 2" xfId="24731" xr:uid="{3949AD5A-8B2A-4445-805D-36E6C9C5823E}"/>
    <cellStyle name="Normal 203 2 4 3" xfId="40414" xr:uid="{EA197BCA-005E-4DBF-929A-1E73775A2791}"/>
    <cellStyle name="Normal 203 2 4 4" xfId="15824" xr:uid="{928DB6BD-058B-45C5-B7E6-964A0E85849B}"/>
    <cellStyle name="Normal 203 2 5" xfId="20108" xr:uid="{E900C885-FC71-4750-9BD3-EF9C33975C7A}"/>
    <cellStyle name="Normal 203 2 6" xfId="35805" xr:uid="{EA95ABF5-1559-4982-8F35-8BB433171FA4}"/>
    <cellStyle name="Normal 203 2 7" xfId="11309" xr:uid="{AD43E385-0EF5-492F-8209-E2DF2BE8B70F}"/>
    <cellStyle name="Normal 203 3" xfId="2884" xr:uid="{871B39A6-6452-403D-8741-43004E35B212}"/>
    <cellStyle name="Normal 203 3 2" xfId="4789" xr:uid="{FE20A0DF-E051-422E-A43D-C17D5103E61E}"/>
    <cellStyle name="Normal 203 3 2 2" xfId="22356" xr:uid="{4812468C-3D0D-4D0C-A7EE-3A1972581AE7}"/>
    <cellStyle name="Normal 203 3 2 3" xfId="38039" xr:uid="{DF9964A9-2425-4EFC-8452-4C2958028B14}"/>
    <cellStyle name="Normal 203 3 2 4" xfId="13473" xr:uid="{6E82CEB6-4A43-4EB6-A330-9E34102DE01F}"/>
    <cellStyle name="Normal 203 3 3" xfId="7506" xr:uid="{FB65E152-DE7B-43AA-B929-78D01D20057D}"/>
    <cellStyle name="Normal 203 3 3 2" xfId="25073" xr:uid="{F4BC1273-51A0-4A67-B042-982CAF5D5CE5}"/>
    <cellStyle name="Normal 203 3 3 3" xfId="40756" xr:uid="{308726F9-5CA8-40FF-8779-6A8A3A787CF0}"/>
    <cellStyle name="Normal 203 3 3 4" xfId="16166" xr:uid="{DEADF12B-8977-416E-BA3F-75C7B79B0B1F}"/>
    <cellStyle name="Normal 203 3 4" xfId="20450" xr:uid="{D4E8F498-09E5-4704-8F8F-2195F07B71F0}"/>
    <cellStyle name="Normal 203 3 5" xfId="36133" xr:uid="{A66D2F3D-A540-46FC-8FB3-EB0824BB4C7E}"/>
    <cellStyle name="Normal 203 3 6" xfId="11631" xr:uid="{4A51AABB-6A62-44D9-85FE-8BB1ACDE469C}"/>
    <cellStyle name="Normal 203 4" xfId="4222" xr:uid="{0CBEA026-16A9-425F-9DD6-7F48BEDA887B}"/>
    <cellStyle name="Normal 203 4 2" xfId="21789" xr:uid="{7D3098A8-1D52-4AF9-A419-F6EDCE2B81DA}"/>
    <cellStyle name="Normal 203 4 3" xfId="37472" xr:uid="{960E88E0-315D-4E89-ABE5-33149170F4A0}"/>
    <cellStyle name="Normal 203 4 4" xfId="12938" xr:uid="{A29D3D7E-39E3-44BF-92DB-B3EF06384DF4}"/>
    <cellStyle name="Normal 203 5" xfId="6943" xr:uid="{DAFA985A-1D74-4DA7-AD39-57DBC6837C3C}"/>
    <cellStyle name="Normal 203 5 2" xfId="24510" xr:uid="{F4AE822F-B262-4BBB-9C51-87010074C187}"/>
    <cellStyle name="Normal 203 5 3" xfId="40193" xr:uid="{B55A72C0-AA63-41AA-825B-DCA00D7EDFCB}"/>
    <cellStyle name="Normal 203 5 4" xfId="15603" xr:uid="{B693AFF6-398A-4B39-94E9-C1A84470AA61}"/>
    <cellStyle name="Normal 203 6" xfId="19887" xr:uid="{AEA0657C-23EF-44F3-A35B-754BE4D175C9}"/>
    <cellStyle name="Normal 203 7" xfId="35693" xr:uid="{50381D4B-C819-479B-930E-D8DA813025DB}"/>
    <cellStyle name="Normal 203 8" xfId="11113" xr:uid="{EB3251F8-0CB9-4E26-BE94-407BF63DA8B6}"/>
    <cellStyle name="Normal 204" xfId="2330" xr:uid="{B1B04805-1F13-498D-98DE-72E3057DF3A9}"/>
    <cellStyle name="Normal 204 10" xfId="49591" xr:uid="{5E4D16D6-E250-4C97-995D-109F93F10FEA}"/>
    <cellStyle name="Normal 204 2" xfId="2553" xr:uid="{B57D837E-E1A5-4C00-B0E1-03F10D9D134F}"/>
    <cellStyle name="Normal 204 2 2" xfId="3115" xr:uid="{EC4E091F-B4C1-4F80-9B49-E63984614DE8}"/>
    <cellStyle name="Normal 204 2 2 2" xfId="5021" xr:uid="{B542D64A-5A38-48DD-90C8-CC801F93E352}"/>
    <cellStyle name="Normal 204 2 2 2 2" xfId="22588" xr:uid="{79B1BFFF-7E32-4E79-A8AB-8F37F448A733}"/>
    <cellStyle name="Normal 204 2 2 2 3" xfId="38271" xr:uid="{F9A3EC04-46C8-4887-B0BE-01E1C7D00870}"/>
    <cellStyle name="Normal 204 2 2 2 4" xfId="13691" xr:uid="{F2CCC93D-B823-4FFC-890A-E42C93394EF2}"/>
    <cellStyle name="Normal 204 2 2 2 5" xfId="49594" xr:uid="{87AFD509-4C82-4DF8-9BF0-0A6B622B6967}"/>
    <cellStyle name="Normal 204 2 2 3" xfId="7738" xr:uid="{340E3CC7-6044-4C59-91BB-A233610AEF22}"/>
    <cellStyle name="Normal 204 2 2 3 2" xfId="25305" xr:uid="{7EC5C40D-06E2-4274-8B05-2AA126003657}"/>
    <cellStyle name="Normal 204 2 2 3 3" xfId="40988" xr:uid="{431FC030-0A33-4091-BDA6-48B3A8CC9130}"/>
    <cellStyle name="Normal 204 2 2 3 4" xfId="16398" xr:uid="{27CACEF5-EC4A-42E4-B425-4301900160DC}"/>
    <cellStyle name="Normal 204 2 2 4" xfId="20682" xr:uid="{1EC27B68-D280-4BA5-810A-4714E20629FE}"/>
    <cellStyle name="Normal 204 2 2 5" xfId="36365" xr:uid="{58BDB66B-F51F-4D8B-95A0-FC78F5EB41B7}"/>
    <cellStyle name="Normal 204 2 2 6" xfId="11849" xr:uid="{3DF391B0-1829-4BBD-8091-326EA4A9CCE7}"/>
    <cellStyle name="Normal 204 2 3" xfId="4458" xr:uid="{4F6AACBD-265B-4639-B537-0470D8D888C1}"/>
    <cellStyle name="Normal 204 2 3 2" xfId="22025" xr:uid="{EAA9778F-50F0-4AB8-9B0C-37F7DBDEDEF9}"/>
    <cellStyle name="Normal 204 2 3 3" xfId="37708" xr:uid="{47651C89-B9D0-452F-81C5-D0F1D72E0AE9}"/>
    <cellStyle name="Normal 204 2 3 4" xfId="13160" xr:uid="{8F03A663-9D89-4634-8F9C-93734044EC39}"/>
    <cellStyle name="Normal 204 2 4" xfId="7175" xr:uid="{B985D48A-6972-4875-A58C-C0900E727E11}"/>
    <cellStyle name="Normal 204 2 4 2" xfId="24742" xr:uid="{36273EF5-24B3-4684-839C-730940E05FB4}"/>
    <cellStyle name="Normal 204 2 4 3" xfId="40425" xr:uid="{B81891B3-59BB-4CD4-A3A6-841B9E06B8F0}"/>
    <cellStyle name="Normal 204 2 4 4" xfId="15835" xr:uid="{64774015-0BF5-48D7-884C-D713D9AD6C49}"/>
    <cellStyle name="Normal 204 2 5" xfId="20119" xr:uid="{F7C53BE0-1662-46FD-A735-566E1044AE38}"/>
    <cellStyle name="Normal 204 2 6" xfId="35816" xr:uid="{3C9F2581-6A12-49F1-B42A-6364BD2EA2E6}"/>
    <cellStyle name="Normal 204 2 7" xfId="11320" xr:uid="{ECE5D199-614E-4C4B-8642-FBE8BAF4CE27}"/>
    <cellStyle name="Normal 204 2 8" xfId="49592" xr:uid="{DED5ED00-0B9B-4811-B51A-2D68FA882A19}"/>
    <cellStyle name="Normal 204 3" xfId="2333" xr:uid="{6325C4E4-6815-4C09-8EA8-9A594A7F429E}"/>
    <cellStyle name="Normal 204 3 2" xfId="2556" xr:uid="{6E89B105-11B9-4342-A7AD-D0B9E5D1BCF5}"/>
    <cellStyle name="Normal 204 3 2 2" xfId="3118" xr:uid="{BA35F04F-B914-4213-8A5D-0EC3A57FBAFB}"/>
    <cellStyle name="Normal 204 3 2 2 2" xfId="5024" xr:uid="{9A8B352C-D035-4B38-A730-44EC50C752C1}"/>
    <cellStyle name="Normal 204 3 2 2 2 2" xfId="22591" xr:uid="{EED8A1A3-E9E0-4E9D-9D5B-39FD92BCE5DA}"/>
    <cellStyle name="Normal 204 3 2 2 2 3" xfId="38274" xr:uid="{308EC564-A5BA-4A69-8A0D-607B2DE1AA78}"/>
    <cellStyle name="Normal 204 3 2 2 2 4" xfId="13694" xr:uid="{ED17B7AD-0B56-40F9-9961-396C18154400}"/>
    <cellStyle name="Normal 204 3 2 2 3" xfId="7741" xr:uid="{D04A3B71-EF1B-4772-8A81-4BF0446563FC}"/>
    <cellStyle name="Normal 204 3 2 2 3 2" xfId="25308" xr:uid="{1CDFAF74-097D-4D45-8A71-7EAFBF904282}"/>
    <cellStyle name="Normal 204 3 2 2 3 3" xfId="40991" xr:uid="{D5C8AD78-E273-4488-A43C-37D195591A7F}"/>
    <cellStyle name="Normal 204 3 2 2 3 4" xfId="16401" xr:uid="{4D4505CF-28E4-42CF-8F34-5A040DFDFFF0}"/>
    <cellStyle name="Normal 204 3 2 2 4" xfId="20685" xr:uid="{81AAD482-FAEC-469D-A074-E267E8FC5AD6}"/>
    <cellStyle name="Normal 204 3 2 2 5" xfId="36368" xr:uid="{59FDEDE0-3FF0-4D8A-A49A-8BF58B170C2E}"/>
    <cellStyle name="Normal 204 3 2 2 6" xfId="11852" xr:uid="{E5B78227-38BA-4775-AF52-C82A9C2D99C8}"/>
    <cellStyle name="Normal 204 3 2 2 7" xfId="49595" xr:uid="{3656E49D-E7B9-45B1-A190-8250DE0552CA}"/>
    <cellStyle name="Normal 204 3 2 3" xfId="4461" xr:uid="{77A67293-0705-4C39-BCB2-828D782AE589}"/>
    <cellStyle name="Normal 204 3 2 3 2" xfId="22028" xr:uid="{70D63E9F-5663-434E-8C1B-899B9CD94951}"/>
    <cellStyle name="Normal 204 3 2 3 3" xfId="37711" xr:uid="{B90DE23D-80A5-4AE9-98A2-453CB6B966C4}"/>
    <cellStyle name="Normal 204 3 2 3 4" xfId="13163" xr:uid="{176C02C0-59AE-4971-AF69-AB86CC19C860}"/>
    <cellStyle name="Normal 204 3 2 4" xfId="7178" xr:uid="{C5F9CC5F-401F-4963-AAB3-732285CE8DF1}"/>
    <cellStyle name="Normal 204 3 2 4 2" xfId="24745" xr:uid="{750EBF6F-AEF3-4ADE-8BDC-201ECAA898E3}"/>
    <cellStyle name="Normal 204 3 2 4 3" xfId="40428" xr:uid="{4A26C986-926A-4A70-B076-293A2C1B3D67}"/>
    <cellStyle name="Normal 204 3 2 4 4" xfId="15838" xr:uid="{C703D05D-4708-43F2-BC6F-EDF8F0ED0755}"/>
    <cellStyle name="Normal 204 3 2 5" xfId="20122" xr:uid="{01D4E33D-780D-4D9D-B342-F1BA741AB389}"/>
    <cellStyle name="Normal 204 3 2 6" xfId="35819" xr:uid="{E7C2EDFB-C804-4454-A2BB-7C9EA283AB69}"/>
    <cellStyle name="Normal 204 3 2 7" xfId="11323" xr:uid="{3C1C8C09-B52F-40AB-8A39-17BC83FA1222}"/>
    <cellStyle name="Normal 204 3 2 8" xfId="49593" xr:uid="{81F43A10-BF7F-4F9F-9E70-C3CC21132E56}"/>
    <cellStyle name="Normal 204 3 3" xfId="2898" xr:uid="{1E88AB11-3266-4E35-B7BE-5E8FAAA7DE61}"/>
    <cellStyle name="Normal 204 3 3 2" xfId="4803" xr:uid="{A6C54908-C634-48DB-8C31-E62EE992A3F2}"/>
    <cellStyle name="Normal 204 3 3 2 2" xfId="22370" xr:uid="{5C6B02B8-A1F7-4990-9C40-BE4C10E0AC35}"/>
    <cellStyle name="Normal 204 3 3 2 3" xfId="38053" xr:uid="{00D37700-96E8-4457-A86E-FE6DB8018554}"/>
    <cellStyle name="Normal 204 3 3 2 4" xfId="13487" xr:uid="{25CADA88-A653-4C88-813C-37F5FDEF7E42}"/>
    <cellStyle name="Normal 204 3 3 3" xfId="7520" xr:uid="{9D306858-E9E0-46B2-AB01-7A5D6490C718}"/>
    <cellStyle name="Normal 204 3 3 3 2" xfId="25087" xr:uid="{FFFFE603-217E-4BC9-95D8-B4B869CFEECC}"/>
    <cellStyle name="Normal 204 3 3 3 3" xfId="40770" xr:uid="{F2441C43-7AE6-44EB-AF69-F9606AE8E583}"/>
    <cellStyle name="Normal 204 3 3 3 4" xfId="16180" xr:uid="{EE74F7A6-8180-4009-9100-C7AFEB9FA1C7}"/>
    <cellStyle name="Normal 204 3 3 4" xfId="20464" xr:uid="{EFBC012B-440C-4009-8391-E765A6219F31}"/>
    <cellStyle name="Normal 204 3 3 5" xfId="36147" xr:uid="{7AF6C121-39E4-4573-8B33-FC9A4D903C78}"/>
    <cellStyle name="Normal 204 3 3 6" xfId="11645" xr:uid="{263248BE-69FE-4D4B-A6AA-EC832D86F26B}"/>
    <cellStyle name="Normal 204 3 4" xfId="4239" xr:uid="{F8AD741F-8864-464F-A625-62394AF33AAC}"/>
    <cellStyle name="Normal 204 3 4 2" xfId="21806" xr:uid="{1E9348E1-E534-416F-A8CE-BDCDC5A7790C}"/>
    <cellStyle name="Normal 204 3 4 3" xfId="37489" xr:uid="{F05BC535-CBCB-4F6F-9ABF-F81C5A210EC1}"/>
    <cellStyle name="Normal 204 3 4 4" xfId="12955" xr:uid="{DEB30DE1-49CA-4840-AA34-DF434DEB1EBB}"/>
    <cellStyle name="Normal 204 3 5" xfId="6957" xr:uid="{2531575C-04AE-4DD2-9927-38FE19E2260D}"/>
    <cellStyle name="Normal 204 3 5 2" xfId="24524" xr:uid="{0927E786-0DC2-4EC1-94C8-AAE4B3707E58}"/>
    <cellStyle name="Normal 204 3 5 3" xfId="40207" xr:uid="{EA1FB6D5-3CFE-4D03-8BA9-0856EB935A30}"/>
    <cellStyle name="Normal 204 3 5 4" xfId="15617" xr:uid="{05334BF2-6A07-478E-923D-43FDBE289FC1}"/>
    <cellStyle name="Normal 204 3 6" xfId="19901" xr:uid="{01F64811-55B7-439A-84B5-6A7AB52A80F7}"/>
    <cellStyle name="Normal 204 3 7" xfId="35707" xr:uid="{20CFE627-1E52-42C6-BD49-480EF2BE238B}"/>
    <cellStyle name="Normal 204 3 8" xfId="11127" xr:uid="{2107834F-187B-4CB0-BD66-CB9AF8AD9481}"/>
    <cellStyle name="Normal 204 4" xfId="2895" xr:uid="{8E177211-45AE-4B9D-AF52-715E2823CAD3}"/>
    <cellStyle name="Normal 204 4 2" xfId="4800" xr:uid="{57694620-EA92-47FF-AFB9-037ACE1A460C}"/>
    <cellStyle name="Normal 204 4 2 2" xfId="22367" xr:uid="{D0C29566-4DBB-4A1D-81D2-0F8E4F0AFCC9}"/>
    <cellStyle name="Normal 204 4 2 3" xfId="38050" xr:uid="{DAF0BB44-B69D-4AFE-A4B7-52AFA4976591}"/>
    <cellStyle name="Normal 204 4 2 4" xfId="13484" xr:uid="{7B520C27-DC53-4092-B2CB-1B1D082595CE}"/>
    <cellStyle name="Normal 204 4 3" xfId="7517" xr:uid="{717DDF4A-A023-4981-8E6D-AD5E1148F44F}"/>
    <cellStyle name="Normal 204 4 3 2" xfId="25084" xr:uid="{A743321A-500C-4442-8B46-5D51179FE7DF}"/>
    <cellStyle name="Normal 204 4 3 3" xfId="40767" xr:uid="{89935E0F-E9AE-4007-96CE-982B2F7CA37D}"/>
    <cellStyle name="Normal 204 4 3 4" xfId="16177" xr:uid="{883EB022-A851-47C4-A005-F90C2D65F2BE}"/>
    <cellStyle name="Normal 204 4 4" xfId="20461" xr:uid="{5373C792-A287-47AC-A331-78EDC8A711C2}"/>
    <cellStyle name="Normal 204 4 5" xfId="36144" xr:uid="{F5B6BFC7-63C4-4940-A4BB-A95645829A5C}"/>
    <cellStyle name="Normal 204 4 6" xfId="11642" xr:uid="{521DB1D2-F5A2-4849-891E-744194637049}"/>
    <cellStyle name="Normal 204 5" xfId="4236" xr:uid="{13384919-D29D-442B-8DB9-E91A716DC19B}"/>
    <cellStyle name="Normal 204 5 2" xfId="21803" xr:uid="{FA87C51D-3996-4667-94B2-78F488BEE8EE}"/>
    <cellStyle name="Normal 204 5 3" xfId="37486" xr:uid="{DAE4CA30-C106-439C-A0CA-47F866BEE326}"/>
    <cellStyle name="Normal 204 5 4" xfId="12952" xr:uid="{35231EFC-02CF-46F6-9342-34515C74688C}"/>
    <cellStyle name="Normal 204 6" xfId="6954" xr:uid="{37650DF9-CC73-4BD6-B093-4D5CC9C983EA}"/>
    <cellStyle name="Normal 204 6 2" xfId="24521" xr:uid="{F0947079-AF4F-4917-BF05-A36747C4B40A}"/>
    <cellStyle name="Normal 204 6 3" xfId="40204" xr:uid="{987AD617-E9B4-40F0-84A9-59CF72475CAE}"/>
    <cellStyle name="Normal 204 6 4" xfId="15614" xr:uid="{63B87697-B1D6-4332-A516-A350118AC26D}"/>
    <cellStyle name="Normal 204 7" xfId="19898" xr:uid="{C992E335-7440-4B25-8A14-8A6C1F1FB075}"/>
    <cellStyle name="Normal 204 8" xfId="35704" xr:uid="{29DF6563-4ED6-47AB-BDA2-9B5437C9C032}"/>
    <cellStyle name="Normal 204 9" xfId="11124" xr:uid="{0A94AB4F-88C8-4FD9-8646-DD42E94671B2}"/>
    <cellStyle name="Normal 205" xfId="3191" xr:uid="{00B1B707-292E-4655-8129-0B0FDC725213}"/>
    <cellStyle name="Normal 205 2" xfId="5097" xr:uid="{3BCAD660-1AA3-47B0-8345-46256DBB5C2E}"/>
    <cellStyle name="Normal 205 2 2" xfId="22664" xr:uid="{A289B6EF-A025-4C86-9343-8B103FDCBAFC}"/>
    <cellStyle name="Normal 205 2 3" xfId="38347" xr:uid="{CA6BD241-3830-41B2-BA5D-BDFD92FC2703}"/>
    <cellStyle name="Normal 205 2 4" xfId="13767" xr:uid="{BB44ACAE-44A1-42E8-A5BA-2B3D5C419D22}"/>
    <cellStyle name="Normal 205 3" xfId="7814" xr:uid="{CE1BA58C-ECC5-4EF3-84B4-D7B8016389DF}"/>
    <cellStyle name="Normal 205 3 2" xfId="25381" xr:uid="{1557C048-CF4F-4D62-8B18-4D4ED60CBD66}"/>
    <cellStyle name="Normal 205 3 3" xfId="41064" xr:uid="{6FB08F14-553F-49C0-B1F5-BF7256C3B442}"/>
    <cellStyle name="Normal 205 3 4" xfId="16474" xr:uid="{B0C511DF-EED3-45EE-B403-35A32AED0B06}"/>
    <cellStyle name="Normal 205 4" xfId="20758" xr:uid="{96A53B3A-03B1-4ED3-B672-30BDA2B7FB19}"/>
    <cellStyle name="Normal 205 5" xfId="36441" xr:uid="{4E58BEDF-1BD4-4FCF-8BCF-5B528EB8C074}"/>
    <cellStyle name="Normal 205 6" xfId="11925" xr:uid="{9DF95F5A-6A97-413A-A6C7-8F604C6A3322}"/>
    <cellStyle name="Normal 206" xfId="3193" xr:uid="{D69E1B1F-8FEE-402B-BD49-32450F0F7601}"/>
    <cellStyle name="Normal 206 2" xfId="5099" xr:uid="{519D8567-6E29-43F1-8921-9CA05593ED07}"/>
    <cellStyle name="Normal 206 2 2" xfId="22666" xr:uid="{41F9246A-3260-441E-8735-DFC4CE082469}"/>
    <cellStyle name="Normal 206 2 3" xfId="38349" xr:uid="{EA4ECC07-4D82-452E-8B5B-3364467C91A9}"/>
    <cellStyle name="Normal 206 2 4" xfId="13769" xr:uid="{4DEAEF30-8BF6-4720-AE95-170755CAA1C8}"/>
    <cellStyle name="Normal 206 3" xfId="7816" xr:uid="{89ED3275-CC31-40AF-9FF2-1204A91BECC6}"/>
    <cellStyle name="Normal 206 3 2" xfId="25383" xr:uid="{AD2B4B18-E37C-4B61-A769-42D058DBA508}"/>
    <cellStyle name="Normal 206 3 3" xfId="41066" xr:uid="{0A4DAE35-4AD4-4BD3-8AEA-6C37701491F4}"/>
    <cellStyle name="Normal 206 3 4" xfId="16476" xr:uid="{9DC068C1-8018-4F25-80B5-25D26E714DAC}"/>
    <cellStyle name="Normal 206 4" xfId="20760" xr:uid="{4D4EB7AD-377C-4F43-830B-A94E3E1EA244}"/>
    <cellStyle name="Normal 206 5" xfId="36443" xr:uid="{0DEC5D9B-7D04-4D59-9EFB-CA80A7E1DBD9}"/>
    <cellStyle name="Normal 206 6" xfId="11927" xr:uid="{3F5DF5CD-F5E6-451F-8F25-279307ECE9E2}"/>
    <cellStyle name="Normal 207" xfId="10799" xr:uid="{7CF5C438-52C3-4662-9479-7D37C47D6C6F}"/>
    <cellStyle name="Normal 207 2" xfId="28366" xr:uid="{F045AAC3-3866-40EC-BCD3-9F030F0436C0}"/>
    <cellStyle name="Normal 207 3" xfId="19459" xr:uid="{F63742D8-3A91-41A2-BBD9-1BDC921465AA}"/>
    <cellStyle name="Normal 208" xfId="2327" xr:uid="{93D243AF-6E94-490C-BFF0-E198D82A9DDF}"/>
    <cellStyle name="Normal 208 2" xfId="2550" xr:uid="{5AAFF16C-B39A-4B5F-875F-BCA5748D3534}"/>
    <cellStyle name="Normal 208 2 2" xfId="3112" xr:uid="{DE7983A0-7A9A-4594-8379-45D52B0B0E48}"/>
    <cellStyle name="Normal 208 2 2 2" xfId="5018" xr:uid="{B8F15949-5FD3-4B35-A03E-685868BE023B}"/>
    <cellStyle name="Normal 208 2 2 2 2" xfId="22585" xr:uid="{AFD84A3B-971B-44CA-B52C-0F3788CFD9B0}"/>
    <cellStyle name="Normal 208 2 2 2 3" xfId="38268" xr:uid="{93AA0A77-6E12-4445-8320-8F04474AB19C}"/>
    <cellStyle name="Normal 208 2 2 2 4" xfId="13688" xr:uid="{8CE37BFC-2666-4018-B037-0BA81DD35C6E}"/>
    <cellStyle name="Normal 208 2 2 3" xfId="7735" xr:uid="{6B7D025D-2F4E-40B8-8570-DA121C7DCFD0}"/>
    <cellStyle name="Normal 208 2 2 3 2" xfId="25302" xr:uid="{88B0FC36-EAD8-41EF-8369-7E33766CA122}"/>
    <cellStyle name="Normal 208 2 2 3 3" xfId="40985" xr:uid="{DF300CBC-03C5-492A-AE60-E5D030C2352C}"/>
    <cellStyle name="Normal 208 2 2 3 4" xfId="16395" xr:uid="{CFBD6725-CFE6-4DD4-9B3B-41D07970A712}"/>
    <cellStyle name="Normal 208 2 2 4" xfId="20679" xr:uid="{11A61EC7-339C-42F8-B89D-34FB0E2820E6}"/>
    <cellStyle name="Normal 208 2 2 5" xfId="36362" xr:uid="{343C04C7-7D61-4FC4-A8F8-6078F5B1BCA9}"/>
    <cellStyle name="Normal 208 2 2 6" xfId="11846" xr:uid="{B39D531B-8EE7-4F84-8CDC-C7AA3CBF429C}"/>
    <cellStyle name="Normal 208 2 3" xfId="4455" xr:uid="{2C98455C-23BB-4664-B608-16778B5D0A29}"/>
    <cellStyle name="Normal 208 2 3 2" xfId="22022" xr:uid="{D1556EE1-805E-4900-A1EE-E6BD62B03DFB}"/>
    <cellStyle name="Normal 208 2 3 3" xfId="37705" xr:uid="{522A3274-C1F8-4E35-9D35-35F91362D344}"/>
    <cellStyle name="Normal 208 2 3 4" xfId="13157" xr:uid="{255812EE-4F0D-4953-B4ED-7D6AAEFF4EA8}"/>
    <cellStyle name="Normal 208 2 4" xfId="7172" xr:uid="{646963C4-2FC6-4F16-844F-31D0321C4A34}"/>
    <cellStyle name="Normal 208 2 4 2" xfId="24739" xr:uid="{D2484456-F12C-49A8-8AFE-594D9CCADA47}"/>
    <cellStyle name="Normal 208 2 4 3" xfId="40422" xr:uid="{ED960031-C8F2-4761-8420-1E44D4D385A3}"/>
    <cellStyle name="Normal 208 2 4 4" xfId="15832" xr:uid="{B897F8B6-C701-4708-841C-412C16E4F3FD}"/>
    <cellStyle name="Normal 208 2 5" xfId="20116" xr:uid="{5F2A0A9C-95A2-409F-A8CE-4D6AFFAB5E0E}"/>
    <cellStyle name="Normal 208 2 6" xfId="35813" xr:uid="{93DAB930-C000-4B7D-8DC5-7331655D4F51}"/>
    <cellStyle name="Normal 208 2 7" xfId="11317" xr:uid="{6231D734-4D4C-40FE-A2A4-4178B3A46996}"/>
    <cellStyle name="Normal 208 3" xfId="2892" xr:uid="{8A528DC2-2799-4FE7-A8DF-3E1A4F0855FD}"/>
    <cellStyle name="Normal 208 3 2" xfId="4797" xr:uid="{B22A5371-163A-43A0-9A56-DAFF59C8A465}"/>
    <cellStyle name="Normal 208 3 2 2" xfId="22364" xr:uid="{4E9297CA-FD43-4428-BC57-CF03ADCCB183}"/>
    <cellStyle name="Normal 208 3 2 3" xfId="38047" xr:uid="{1C76AAB6-1937-4980-9F12-D40A813D2802}"/>
    <cellStyle name="Normal 208 3 2 4" xfId="13481" xr:uid="{23C33600-51D7-4285-88C0-E7E65F882FDF}"/>
    <cellStyle name="Normal 208 3 3" xfId="7514" xr:uid="{81351083-F8FD-4619-939B-9D03E3B18040}"/>
    <cellStyle name="Normal 208 3 3 2" xfId="25081" xr:uid="{9205FE2C-7C0C-4620-9370-51424376B227}"/>
    <cellStyle name="Normal 208 3 3 3" xfId="40764" xr:uid="{CE4922A0-1C5E-4B6F-A73E-0BCF8BA65172}"/>
    <cellStyle name="Normal 208 3 3 4" xfId="16174" xr:uid="{5140827C-7223-456A-A4C2-3D03B13B3DAA}"/>
    <cellStyle name="Normal 208 3 4" xfId="20458" xr:uid="{88AFBED5-2071-43B5-B531-04F258828151}"/>
    <cellStyle name="Normal 208 3 5" xfId="36141" xr:uid="{71E4AB8C-88A3-4729-9675-CA0E26E69ABD}"/>
    <cellStyle name="Normal 208 3 6" xfId="11639" xr:uid="{A04FE284-E3C6-429F-817B-2E932008F93C}"/>
    <cellStyle name="Normal 208 4" xfId="4233" xr:uid="{01AB32B5-BABF-44E3-B906-54E1564843F7}"/>
    <cellStyle name="Normal 208 4 2" xfId="21800" xr:uid="{E3CC06D5-C61C-44CE-B5F6-FEEEB7EBADC4}"/>
    <cellStyle name="Normal 208 4 3" xfId="37483" xr:uid="{3ADFEA35-F555-4AE8-9534-6C537CA5FBEF}"/>
    <cellStyle name="Normal 208 4 4" xfId="12949" xr:uid="{D6006243-F0DD-4859-BF53-D0607815A9D7}"/>
    <cellStyle name="Normal 208 5" xfId="6951" xr:uid="{B8D66017-2BE1-4EE3-8D82-E485258CCB68}"/>
    <cellStyle name="Normal 208 5 2" xfId="24518" xr:uid="{8A82B3CC-26D3-477F-9910-85DD7AFCC545}"/>
    <cellStyle name="Normal 208 5 3" xfId="40201" xr:uid="{94E5209E-A795-4C33-B565-5A8302572A8A}"/>
    <cellStyle name="Normal 208 5 4" xfId="15611" xr:uid="{252F59BE-8943-4114-A135-FB0E32759F08}"/>
    <cellStyle name="Normal 208 6" xfId="19895" xr:uid="{B0FD9756-CDC0-4329-B92A-2D3CD0062C0B}"/>
    <cellStyle name="Normal 208 7" xfId="35701" xr:uid="{EC6E157D-FB63-4087-92B6-74C3E8E82D90}"/>
    <cellStyle name="Normal 208 8" xfId="11121" xr:uid="{138C1FB0-1D1E-4AAD-B80B-445D6E84760D}"/>
    <cellStyle name="Normal 209" xfId="2325" xr:uid="{62545B07-34C7-4BE3-8C22-32C49FBF3013}"/>
    <cellStyle name="Normal 209 2" xfId="2548" xr:uid="{F5D6E4B7-3DE0-463A-86FC-5DE3D1C57889}"/>
    <cellStyle name="Normal 209 2 2" xfId="3110" xr:uid="{60A8CD50-19A6-4A2D-AA0E-75F4F61D0E47}"/>
    <cellStyle name="Normal 209 2 2 2" xfId="5016" xr:uid="{71F35A04-906E-4F8B-AD35-8836A99ECA2E}"/>
    <cellStyle name="Normal 209 2 2 2 2" xfId="22583" xr:uid="{2CB6B0F5-3D77-4F5F-8948-B5AD370A1988}"/>
    <cellStyle name="Normal 209 2 2 2 3" xfId="38266" xr:uid="{F5E950A9-4F6D-428E-BE39-422E8FD245E1}"/>
    <cellStyle name="Normal 209 2 2 2 4" xfId="13686" xr:uid="{586E4EBD-427A-45F7-B075-BC1A26D7C7C1}"/>
    <cellStyle name="Normal 209 2 2 3" xfId="7733" xr:uid="{E17798B8-CA40-4C3C-85FA-C2DD083FDBDA}"/>
    <cellStyle name="Normal 209 2 2 3 2" xfId="25300" xr:uid="{3598DFD2-F2CC-43DC-90D6-0874616A40B3}"/>
    <cellStyle name="Normal 209 2 2 3 3" xfId="40983" xr:uid="{6F7EB814-E074-48EC-A215-A2C01DB3CA4C}"/>
    <cellStyle name="Normal 209 2 2 3 4" xfId="16393" xr:uid="{5848F1A5-521B-4460-BEC0-CBB51A75FC95}"/>
    <cellStyle name="Normal 209 2 2 4" xfId="20677" xr:uid="{A515B16E-11F6-4C3D-9116-2C843E02481E}"/>
    <cellStyle name="Normal 209 2 2 5" xfId="36360" xr:uid="{A1E80167-1F51-4111-B4F9-325023C475DA}"/>
    <cellStyle name="Normal 209 2 2 6" xfId="11844" xr:uid="{4E96C370-A59D-4273-B10D-3696A95F8DBD}"/>
    <cellStyle name="Normal 209 2 3" xfId="4453" xr:uid="{A14C740E-390B-4C2C-8AAD-0F678B32BE2C}"/>
    <cellStyle name="Normal 209 2 3 2" xfId="22020" xr:uid="{059A6C15-FE9F-44C6-B695-8DBE768D9EAE}"/>
    <cellStyle name="Normal 209 2 3 3" xfId="37703" xr:uid="{FF53E17C-A470-49A7-8DE6-8C8D62FA7E72}"/>
    <cellStyle name="Normal 209 2 3 4" xfId="13155" xr:uid="{12D8267B-F00F-4A2B-BFEC-2B7530B3F1C6}"/>
    <cellStyle name="Normal 209 2 4" xfId="7170" xr:uid="{C1CB988C-15BB-4D2F-9618-1847B53B55EF}"/>
    <cellStyle name="Normal 209 2 4 2" xfId="24737" xr:uid="{BE1DA8B3-48B8-4340-9332-2B74496D80EC}"/>
    <cellStyle name="Normal 209 2 4 3" xfId="40420" xr:uid="{600FFAA3-0087-489F-992B-2B9723D23B64}"/>
    <cellStyle name="Normal 209 2 4 4" xfId="15830" xr:uid="{718E85CB-BD31-447E-B126-A5E96DBC4759}"/>
    <cellStyle name="Normal 209 2 5" xfId="20114" xr:uid="{310DBF07-9A0D-450A-8E9B-5F5ED97E9F50}"/>
    <cellStyle name="Normal 209 2 6" xfId="35811" xr:uid="{61A3EF00-4E7B-49C7-83F8-1C0996F737B2}"/>
    <cellStyle name="Normal 209 2 7" xfId="11315" xr:uid="{73B9B1ED-3202-41FD-9E7F-0C8D08149DBB}"/>
    <cellStyle name="Normal 209 3" xfId="2890" xr:uid="{A8D52C0B-DE86-4005-AB0B-F5F8ECB4A179}"/>
    <cellStyle name="Normal 209 3 2" xfId="4795" xr:uid="{2880C276-9EAE-4163-85D9-3AE2715EECCA}"/>
    <cellStyle name="Normal 209 3 2 2" xfId="22362" xr:uid="{DBAE329D-05A8-4798-A162-4AE81F31C779}"/>
    <cellStyle name="Normal 209 3 2 3" xfId="38045" xr:uid="{078EAA09-17CF-4318-9DBE-BAF46A09422A}"/>
    <cellStyle name="Normal 209 3 2 4" xfId="13479" xr:uid="{F54368F6-574F-488B-A093-95BA729FAB28}"/>
    <cellStyle name="Normal 209 3 3" xfId="7512" xr:uid="{EF2EC64E-E40C-4428-B6E8-E689349F3FF7}"/>
    <cellStyle name="Normal 209 3 3 2" xfId="25079" xr:uid="{E0CEE398-09C1-4901-B895-A74E6D907B19}"/>
    <cellStyle name="Normal 209 3 3 3" xfId="40762" xr:uid="{D7B03CC9-4863-4FA0-B677-46FCEB6DC352}"/>
    <cellStyle name="Normal 209 3 3 4" xfId="16172" xr:uid="{94D46E26-6A10-4489-8144-83CAA3517DFE}"/>
    <cellStyle name="Normal 209 3 4" xfId="20456" xr:uid="{0843780A-3FC8-4A5A-8EF3-FFC8E8E59009}"/>
    <cellStyle name="Normal 209 3 5" xfId="36139" xr:uid="{4FB01011-46F2-4F28-8183-4FEE75CF2661}"/>
    <cellStyle name="Normal 209 3 6" xfId="11637" xr:uid="{9BC42669-A538-4FC2-AEB6-83988D020FFA}"/>
    <cellStyle name="Normal 209 4" xfId="4231" xr:uid="{60BD5637-8221-48AA-B31D-9BEA3B84C448}"/>
    <cellStyle name="Normal 209 4 2" xfId="21798" xr:uid="{741E1139-80FF-4DCD-98D0-FA5AE446ADFB}"/>
    <cellStyle name="Normal 209 4 3" xfId="37481" xr:uid="{637CD149-DEBD-45EB-B386-ABC0790B3F49}"/>
    <cellStyle name="Normal 209 4 4" xfId="12947" xr:uid="{9C5F6DD0-3F86-401A-9304-C5506916ED09}"/>
    <cellStyle name="Normal 209 5" xfId="6949" xr:uid="{307A82E7-B35B-4A3A-9176-32686D7290B6}"/>
    <cellStyle name="Normal 209 5 2" xfId="24516" xr:uid="{9AA7205A-B48F-4864-82B2-A0E9F3BB40CD}"/>
    <cellStyle name="Normal 209 5 3" xfId="40199" xr:uid="{AF2E641F-8B0B-49C3-82C7-5D83AAEC0594}"/>
    <cellStyle name="Normal 209 5 4" xfId="15609" xr:uid="{8471990D-D7DD-49DB-8935-3255D74B149A}"/>
    <cellStyle name="Normal 209 6" xfId="19893" xr:uid="{FF97245C-B923-4C60-B296-B45C5804861F}"/>
    <cellStyle name="Normal 209 7" xfId="35699" xr:uid="{1DB9DB06-CBE9-4D6E-8CE7-CD6B36FBE4F1}"/>
    <cellStyle name="Normal 209 8" xfId="11119" xr:uid="{023C5E88-F2B4-467B-AFCE-81BC4C3DBDDA}"/>
    <cellStyle name="Normal 21" xfId="1103" xr:uid="{5B0493BC-6755-43D8-ACAE-70FA2CEF735A}"/>
    <cellStyle name="Normal 21 2" xfId="1104" xr:uid="{EA628AEA-AAD6-497D-87B0-C8DAC8D1ECE3}"/>
    <cellStyle name="Normal 21 3" xfId="1105" xr:uid="{93B063BD-3234-4C98-ABAB-D9ED6270F23A}"/>
    <cellStyle name="Normal 21 4" xfId="1106" xr:uid="{F0025025-995B-4A47-97CF-6E6130209262}"/>
    <cellStyle name="Normal 210" xfId="2324" xr:uid="{0F9824FC-1E0C-4F7B-914F-51105004B36E}"/>
    <cellStyle name="Normal 210 2" xfId="2547" xr:uid="{CC306CF2-8717-4EBF-9067-E145E23736FD}"/>
    <cellStyle name="Normal 210 2 2" xfId="3109" xr:uid="{A8C5B1FA-6043-4CD8-B0D9-BA98E84A9F36}"/>
    <cellStyle name="Normal 210 2 2 2" xfId="5015" xr:uid="{DAE58CA9-D981-4FBB-9884-AC217D31E0E5}"/>
    <cellStyle name="Normal 210 2 2 2 2" xfId="22582" xr:uid="{E83465CA-D4BC-4275-81AF-F0606D8E8A78}"/>
    <cellStyle name="Normal 210 2 2 2 3" xfId="38265" xr:uid="{E325C65E-4B74-458F-A708-82C1D88C2F46}"/>
    <cellStyle name="Normal 210 2 2 2 4" xfId="13685" xr:uid="{190A0FED-A8A6-4DF5-AAFC-A0FE9E1BD5D2}"/>
    <cellStyle name="Normal 210 2 2 3" xfId="7732" xr:uid="{05FC1DBC-142A-4FF0-887C-87D9C2EF07E7}"/>
    <cellStyle name="Normal 210 2 2 3 2" xfId="25299" xr:uid="{C7E6E8FF-487B-4D8E-9BA8-CCB3FAF4AA4D}"/>
    <cellStyle name="Normal 210 2 2 3 3" xfId="40982" xr:uid="{4C0C4666-FFB1-4DE3-9B72-D3078486CDF7}"/>
    <cellStyle name="Normal 210 2 2 3 4" xfId="16392" xr:uid="{F22C11F8-4880-4687-971B-7B108FD185E8}"/>
    <cellStyle name="Normal 210 2 2 4" xfId="20676" xr:uid="{D8A30632-B84A-4A99-A91D-F1A9BB4976A7}"/>
    <cellStyle name="Normal 210 2 2 5" xfId="36359" xr:uid="{860AD194-FB0D-442D-A019-033B0A6DC514}"/>
    <cellStyle name="Normal 210 2 2 6" xfId="11843" xr:uid="{56D7AB4B-1940-45C3-BACF-DA1817B4F53E}"/>
    <cellStyle name="Normal 210 2 3" xfId="4452" xr:uid="{55EBA89E-6400-434F-9DAA-35DCDB4E9E15}"/>
    <cellStyle name="Normal 210 2 3 2" xfId="22019" xr:uid="{472B3F1A-2DB3-4C23-97C8-7775DA0CA9A0}"/>
    <cellStyle name="Normal 210 2 3 3" xfId="37702" xr:uid="{4C92BBD8-0A2A-419F-B596-A0A8AFD6DADA}"/>
    <cellStyle name="Normal 210 2 3 4" xfId="13154" xr:uid="{9BDC6835-B964-4B12-A1C1-D99B06A61BBA}"/>
    <cellStyle name="Normal 210 2 4" xfId="7169" xr:uid="{60C8BFCB-F701-44D4-AEE9-498FBB193489}"/>
    <cellStyle name="Normal 210 2 4 2" xfId="24736" xr:uid="{429CF587-2DC9-4466-807A-6086A088C66B}"/>
    <cellStyle name="Normal 210 2 4 3" xfId="40419" xr:uid="{2DDE6291-F3FB-44B2-B7CE-581EC976352C}"/>
    <cellStyle name="Normal 210 2 4 4" xfId="15829" xr:uid="{EDCCD209-178C-4E79-9693-13678129600C}"/>
    <cellStyle name="Normal 210 2 5" xfId="20113" xr:uid="{F545383A-A9D8-42AD-9EB1-DF696A6A4CEA}"/>
    <cellStyle name="Normal 210 2 6" xfId="35810" xr:uid="{9BF090C7-761F-4859-BCC9-6CD3C920974B}"/>
    <cellStyle name="Normal 210 2 7" xfId="11314" xr:uid="{617D6F23-91B4-47EF-A70E-998FD72E4A36}"/>
    <cellStyle name="Normal 210 3" xfId="2889" xr:uid="{6B731726-9C99-4613-BD68-C0DB40C9F018}"/>
    <cellStyle name="Normal 210 3 2" xfId="4794" xr:uid="{ED8073F8-3314-45B8-989E-582F2D7D338C}"/>
    <cellStyle name="Normal 210 3 2 2" xfId="22361" xr:uid="{3B878373-667E-4BC9-A26A-D7199CA7D226}"/>
    <cellStyle name="Normal 210 3 2 3" xfId="38044" xr:uid="{2141FDA3-38ED-48D0-8A63-633925AD1782}"/>
    <cellStyle name="Normal 210 3 2 4" xfId="13478" xr:uid="{20FE5164-D1DA-4858-9F43-83E54EA05F1D}"/>
    <cellStyle name="Normal 210 3 3" xfId="7511" xr:uid="{5AB35B3E-3A8E-426B-B6F5-7166E2B8F5F1}"/>
    <cellStyle name="Normal 210 3 3 2" xfId="25078" xr:uid="{4E765187-F3A6-4FA3-B0D2-C5212D4B3C1E}"/>
    <cellStyle name="Normal 210 3 3 3" xfId="40761" xr:uid="{7E38827A-F5C9-4958-855F-DBAC6022A829}"/>
    <cellStyle name="Normal 210 3 3 4" xfId="16171" xr:uid="{408F0B37-E207-440D-94B9-5008A86B6B2B}"/>
    <cellStyle name="Normal 210 3 4" xfId="20455" xr:uid="{364CAB62-FB29-4913-BA7E-571927AC7EB9}"/>
    <cellStyle name="Normal 210 3 5" xfId="36138" xr:uid="{C4C5CAFE-BD46-4274-B5B9-260665F4BBEE}"/>
    <cellStyle name="Normal 210 3 6" xfId="11636" xr:uid="{B31DFC00-C6D7-4B2D-898F-C05AA67183F2}"/>
    <cellStyle name="Normal 210 4" xfId="4230" xr:uid="{45F5CC3B-D835-47F2-B675-BD8FCBB49442}"/>
    <cellStyle name="Normal 210 4 2" xfId="21797" xr:uid="{4B3F3183-E6E9-4DA1-98D9-7D0D617669CD}"/>
    <cellStyle name="Normal 210 4 3" xfId="37480" xr:uid="{ED103375-7C6B-4F48-889B-6C450EC94D5C}"/>
    <cellStyle name="Normal 210 4 4" xfId="12946" xr:uid="{5DF83945-A657-4B18-93BC-DFEB32D9B92E}"/>
    <cellStyle name="Normal 210 5" xfId="6948" xr:uid="{0079D1B6-CE51-4A20-8058-7AE62B7777F7}"/>
    <cellStyle name="Normal 210 5 2" xfId="24515" xr:uid="{95D9ED83-06E9-4590-AC6F-E8B843C15050}"/>
    <cellStyle name="Normal 210 5 3" xfId="40198" xr:uid="{C58CDFC7-96DC-447D-8600-8737E3A04AE8}"/>
    <cellStyle name="Normal 210 5 4" xfId="15608" xr:uid="{92BCD653-29D4-455F-B8DF-5ED770C87C2D}"/>
    <cellStyle name="Normal 210 6" xfId="19892" xr:uid="{A9FD05F7-9DD1-4DBC-98C2-E835C612366F}"/>
    <cellStyle name="Normal 210 7" xfId="35698" xr:uid="{418F3C4A-3E4C-4AF8-AF19-35AEFD556C70}"/>
    <cellStyle name="Normal 210 8" xfId="11118" xr:uid="{F4F061EC-8C01-4294-A950-E97C7C64C7B9}"/>
    <cellStyle name="Normal 211" xfId="2323" xr:uid="{8F4DEEEF-6899-4786-991F-3E8A983E9851}"/>
    <cellStyle name="Normal 211 2" xfId="2546" xr:uid="{A48DB357-7BE5-4AE1-A5AB-8A55DE24C2FD}"/>
    <cellStyle name="Normal 211 2 2" xfId="3108" xr:uid="{8742FDCB-D9E5-48CC-AA4E-215765D9F8A8}"/>
    <cellStyle name="Normal 211 2 2 2" xfId="5014" xr:uid="{6DE0B766-2368-4223-80FF-50C1063B2E59}"/>
    <cellStyle name="Normal 211 2 2 2 2" xfId="22581" xr:uid="{A9152880-70D1-46DB-9E12-0AF2DDCB5921}"/>
    <cellStyle name="Normal 211 2 2 2 3" xfId="38264" xr:uid="{2BC0614B-73AB-4339-8AF3-877FAD5616E2}"/>
    <cellStyle name="Normal 211 2 2 2 4" xfId="13684" xr:uid="{794E9FF7-A598-4D08-9ECA-CBDEF033A62D}"/>
    <cellStyle name="Normal 211 2 2 3" xfId="7731" xr:uid="{F148EDD4-3873-42F4-B147-4D9A6443108E}"/>
    <cellStyle name="Normal 211 2 2 3 2" xfId="25298" xr:uid="{B08943E0-6CC4-4697-9027-0116EF33978E}"/>
    <cellStyle name="Normal 211 2 2 3 3" xfId="40981" xr:uid="{822EA2F9-69AB-47C2-AF79-D5734F484FD8}"/>
    <cellStyle name="Normal 211 2 2 3 4" xfId="16391" xr:uid="{E2147C2C-1121-4035-990F-440169BD6ADB}"/>
    <cellStyle name="Normal 211 2 2 4" xfId="20675" xr:uid="{AEDAEF09-F895-4B86-B6E9-3C9E2CFE5233}"/>
    <cellStyle name="Normal 211 2 2 5" xfId="36358" xr:uid="{E3BAF469-970E-4D2B-9AF0-4A8B3705E375}"/>
    <cellStyle name="Normal 211 2 2 6" xfId="11842" xr:uid="{C8553248-34C5-498A-9FB7-19E35E1DC507}"/>
    <cellStyle name="Normal 211 2 3" xfId="4451" xr:uid="{2060EF9C-7D4C-415E-AEC0-941C94E93F40}"/>
    <cellStyle name="Normal 211 2 3 2" xfId="22018" xr:uid="{776FC2CF-9781-4106-8EFD-B38A91309C6C}"/>
    <cellStyle name="Normal 211 2 3 3" xfId="37701" xr:uid="{9727B046-BA8E-4757-8FA4-123AD1D84CB8}"/>
    <cellStyle name="Normal 211 2 3 4" xfId="13153" xr:uid="{22869C74-66F6-4A67-B735-909C517DAC3A}"/>
    <cellStyle name="Normal 211 2 4" xfId="7168" xr:uid="{A272D7EE-117B-4E8D-A08D-530BBD0491F5}"/>
    <cellStyle name="Normal 211 2 4 2" xfId="24735" xr:uid="{D7ED9924-4727-48E2-91CB-C2B9F32E918D}"/>
    <cellStyle name="Normal 211 2 4 3" xfId="40418" xr:uid="{21C4983C-268B-41B6-97E4-CB5FE5973213}"/>
    <cellStyle name="Normal 211 2 4 4" xfId="15828" xr:uid="{41C87C93-7F3F-4A65-9244-4D0554A344D3}"/>
    <cellStyle name="Normal 211 2 5" xfId="20112" xr:uid="{F7BA305E-4A1A-48D1-9367-6E4149BB080F}"/>
    <cellStyle name="Normal 211 2 6" xfId="35809" xr:uid="{FB82114E-1D41-4BCC-AA96-4D12E46EB30C}"/>
    <cellStyle name="Normal 211 2 7" xfId="11313" xr:uid="{4F01AB06-1731-41B0-A2A8-3BC407DF8B80}"/>
    <cellStyle name="Normal 211 3" xfId="2888" xr:uid="{3E3F590F-10EA-4FFE-ADCA-DA7299B8AF22}"/>
    <cellStyle name="Normal 211 3 2" xfId="4793" xr:uid="{E15DA585-D8F7-4806-9DF7-E1F08511AE72}"/>
    <cellStyle name="Normal 211 3 2 2" xfId="22360" xr:uid="{A39E78D9-B3B9-4F03-BF1F-7E8FAB85DE20}"/>
    <cellStyle name="Normal 211 3 2 3" xfId="38043" xr:uid="{581295D5-8689-4560-A1A1-5BED0443035A}"/>
    <cellStyle name="Normal 211 3 2 4" xfId="13477" xr:uid="{4B47DC01-29D1-49DE-8181-A700AAA45109}"/>
    <cellStyle name="Normal 211 3 3" xfId="7510" xr:uid="{1363ED7F-ECBB-4698-8038-EBFD1C503E4B}"/>
    <cellStyle name="Normal 211 3 3 2" xfId="25077" xr:uid="{FC3F2FB3-EBAE-462C-99C6-E47C62B600CB}"/>
    <cellStyle name="Normal 211 3 3 3" xfId="40760" xr:uid="{9C672AF4-2AFF-4432-9AC6-CFD4B7A29D4D}"/>
    <cellStyle name="Normal 211 3 3 4" xfId="16170" xr:uid="{68B109F0-ADC1-4564-A80A-6ECE93563D1B}"/>
    <cellStyle name="Normal 211 3 4" xfId="20454" xr:uid="{888A1F89-6F06-4D9A-82DE-597870520992}"/>
    <cellStyle name="Normal 211 3 5" xfId="36137" xr:uid="{13CFFEF1-17A0-4DD7-817E-1C76A47D5440}"/>
    <cellStyle name="Normal 211 3 6" xfId="11635" xr:uid="{C8BD6BDD-0402-4DED-B872-7AEE68F153D1}"/>
    <cellStyle name="Normal 211 4" xfId="4229" xr:uid="{3FA6E998-A117-456D-AFEA-064F9EE9F672}"/>
    <cellStyle name="Normal 211 4 2" xfId="21796" xr:uid="{BCAEC1C9-6F94-4F6A-BD24-AADD60E3CA48}"/>
    <cellStyle name="Normal 211 4 3" xfId="37479" xr:uid="{A20FCCBC-522A-4350-85A2-89DC1D80CB12}"/>
    <cellStyle name="Normal 211 4 4" xfId="12945" xr:uid="{1C42EAE5-3A8A-4EB4-A7DC-7BC67C236EA5}"/>
    <cellStyle name="Normal 211 5" xfId="6947" xr:uid="{57E1469C-A74A-4404-9E49-FBEB63E425FF}"/>
    <cellStyle name="Normal 211 5 2" xfId="24514" xr:uid="{E3767052-9049-42A5-8451-C3049FD7A4DB}"/>
    <cellStyle name="Normal 211 5 3" xfId="40197" xr:uid="{4E5384FA-D366-46C5-AA85-555FB4793E66}"/>
    <cellStyle name="Normal 211 5 4" xfId="15607" xr:uid="{7288D7E3-74DA-42EB-AA7A-6C67B9D301A7}"/>
    <cellStyle name="Normal 211 6" xfId="19891" xr:uid="{844A8132-035E-4F92-8088-FB98C2C9972E}"/>
    <cellStyle name="Normal 211 7" xfId="35697" xr:uid="{97EB44AC-611E-4EA1-92E3-C4EDA066D5C2}"/>
    <cellStyle name="Normal 211 8" xfId="11117" xr:uid="{23EB247F-5F90-4CEE-B63C-BE330292D973}"/>
    <cellStyle name="Normal 212" xfId="19464" xr:uid="{CD3816FD-9548-4FCB-BB71-AC1771CF7AEA}"/>
    <cellStyle name="Normal 212 2" xfId="49562" xr:uid="{A7CA909C-070C-41E6-8F3F-BD1DE21EFE4B}"/>
    <cellStyle name="Normal 213" xfId="2328" xr:uid="{D99EA27E-EB12-4FAA-85DB-41EBA4B48296}"/>
    <cellStyle name="Normal 213 2" xfId="2551" xr:uid="{D53A3BD2-7F23-49E0-B788-D01C101AEF66}"/>
    <cellStyle name="Normal 213 2 2" xfId="3113" xr:uid="{3A3D8721-E62E-4C78-8569-F8F85F33340A}"/>
    <cellStyle name="Normal 213 2 2 2" xfId="5019" xr:uid="{2AE51F53-2383-4796-9A5F-A27AF88F1B24}"/>
    <cellStyle name="Normal 213 2 2 2 2" xfId="22586" xr:uid="{8329AC8C-89D4-4136-A270-7374391F7A58}"/>
    <cellStyle name="Normal 213 2 2 2 3" xfId="38269" xr:uid="{568DCB38-BC61-419B-AF06-72576FC23153}"/>
    <cellStyle name="Normal 213 2 2 2 4" xfId="13689" xr:uid="{A9DB438A-6BD0-4238-9921-720C25FD07E0}"/>
    <cellStyle name="Normal 213 2 2 3" xfId="7736" xr:uid="{8B2B6D8D-3EAE-493B-9CFB-06AB8418E70D}"/>
    <cellStyle name="Normal 213 2 2 3 2" xfId="25303" xr:uid="{A36B7242-6813-4213-B7F3-6D565D89E488}"/>
    <cellStyle name="Normal 213 2 2 3 3" xfId="40986" xr:uid="{955A1515-BB73-4066-9DA9-48ECB9558325}"/>
    <cellStyle name="Normal 213 2 2 3 4" xfId="16396" xr:uid="{18F8E0A0-8779-4D46-B96C-9583F1D75547}"/>
    <cellStyle name="Normal 213 2 2 4" xfId="20680" xr:uid="{E8586581-3414-4755-AA91-AB04E50DACAD}"/>
    <cellStyle name="Normal 213 2 2 5" xfId="36363" xr:uid="{5E1A439C-1B28-482D-BE03-964D9C2B444D}"/>
    <cellStyle name="Normal 213 2 2 6" xfId="11847" xr:uid="{A29D06D6-4F51-490D-86E0-774F8AB7F2C6}"/>
    <cellStyle name="Normal 213 2 3" xfId="4456" xr:uid="{AB1FED24-CCFF-458B-9AB5-C988DA64ACE3}"/>
    <cellStyle name="Normal 213 2 3 2" xfId="22023" xr:uid="{40179DF7-B82B-4972-8597-B5E832E33EAF}"/>
    <cellStyle name="Normal 213 2 3 3" xfId="37706" xr:uid="{F6377B85-1741-4E77-BD06-1844C35E244F}"/>
    <cellStyle name="Normal 213 2 3 4" xfId="13158" xr:uid="{19FFB594-D255-4F6F-9CB9-1A6B1C6CDB82}"/>
    <cellStyle name="Normal 213 2 4" xfId="7173" xr:uid="{D79AC083-FEF9-44F8-9D19-798B12DAAA3B}"/>
    <cellStyle name="Normal 213 2 4 2" xfId="24740" xr:uid="{E8192B2F-4F98-4DF6-852E-1D867DFA30AC}"/>
    <cellStyle name="Normal 213 2 4 3" xfId="40423" xr:uid="{5228B4F7-93A4-4770-95FF-CD9B0B0814B7}"/>
    <cellStyle name="Normal 213 2 4 4" xfId="15833" xr:uid="{F724B562-0044-4704-9F6E-990777D6D59B}"/>
    <cellStyle name="Normal 213 2 5" xfId="20117" xr:uid="{9B8B202D-9566-4F4A-A160-C7FF01BC8025}"/>
    <cellStyle name="Normal 213 2 6" xfId="35814" xr:uid="{F98FEEA9-B225-46A9-9CF2-A999AAD14B75}"/>
    <cellStyle name="Normal 213 2 7" xfId="11318" xr:uid="{027291AA-473B-412D-A8EC-6EC68AEE1B22}"/>
    <cellStyle name="Normal 213 3" xfId="2893" xr:uid="{DF6E1D10-D35B-421F-BCCB-61AAA4DBA558}"/>
    <cellStyle name="Normal 213 3 2" xfId="4798" xr:uid="{656E6E2D-56D3-4244-B087-FD6684C5C5C4}"/>
    <cellStyle name="Normal 213 3 2 2" xfId="22365" xr:uid="{4E02976B-321B-46A1-83FF-E7594DF3973C}"/>
    <cellStyle name="Normal 213 3 2 3" xfId="38048" xr:uid="{2DC2633C-F8A0-49B5-BA45-FDB7FA57913C}"/>
    <cellStyle name="Normal 213 3 2 4" xfId="13482" xr:uid="{4E30838B-CE30-439C-8D69-8D0614C05349}"/>
    <cellStyle name="Normal 213 3 3" xfId="7515" xr:uid="{5A4F6BE2-464B-413C-8FC6-40BB32121CC1}"/>
    <cellStyle name="Normal 213 3 3 2" xfId="25082" xr:uid="{F8CDDDF2-65D1-424F-9E15-A68A7113D7FE}"/>
    <cellStyle name="Normal 213 3 3 3" xfId="40765" xr:uid="{3A7C5CD0-52A2-4A23-913F-37FE2AB1ECF1}"/>
    <cellStyle name="Normal 213 3 3 4" xfId="16175" xr:uid="{B3D687E9-8498-4D31-9B90-0F8C4DDA98C1}"/>
    <cellStyle name="Normal 213 3 4" xfId="20459" xr:uid="{258BA574-DE41-4D23-8D7C-FB57D9D627EE}"/>
    <cellStyle name="Normal 213 3 5" xfId="36142" xr:uid="{40485C12-400E-4D20-9926-ED0A18B28D5C}"/>
    <cellStyle name="Normal 213 3 6" xfId="11640" xr:uid="{23BC7342-DE11-4DFC-A391-4A8F3FB11412}"/>
    <cellStyle name="Normal 213 4" xfId="4234" xr:uid="{8D0A31E6-E764-411C-A596-FF5931EFA3AF}"/>
    <cellStyle name="Normal 213 4 2" xfId="21801" xr:uid="{D23AB1C8-5C27-4963-8622-284BCBDACF3B}"/>
    <cellStyle name="Normal 213 4 3" xfId="37484" xr:uid="{53BFFF7D-74B2-427F-B41B-2A27557EEE16}"/>
    <cellStyle name="Normal 213 4 4" xfId="12950" xr:uid="{12FF183B-4B10-4200-A29D-1E97971AADE8}"/>
    <cellStyle name="Normal 213 5" xfId="6952" xr:uid="{F9D73C82-E09A-4C55-99BB-04F44FF7D865}"/>
    <cellStyle name="Normal 213 5 2" xfId="24519" xr:uid="{3A21BE27-6F6C-45BA-AA0A-C009179167B4}"/>
    <cellStyle name="Normal 213 5 3" xfId="40202" xr:uid="{6B055508-8E8F-4B96-BDCC-7B2DE6EF8155}"/>
    <cellStyle name="Normal 213 5 4" xfId="15612" xr:uid="{D761ECBD-A283-437A-A05C-2A1A7CAF567A}"/>
    <cellStyle name="Normal 213 6" xfId="19896" xr:uid="{DC5B53CD-294B-4DDD-9D40-4478FDA4CB6C}"/>
    <cellStyle name="Normal 213 7" xfId="35702" xr:uid="{3E8FF6E6-A79F-47A1-94F9-891237B92201}"/>
    <cellStyle name="Normal 213 8" xfId="11122" xr:uid="{8F146995-DCB1-42FC-AD8C-CD59B701FB59}"/>
    <cellStyle name="Normal 214" xfId="19467" xr:uid="{A9B71744-B97A-4B8D-9CF2-2353EE5C484A}"/>
    <cellStyle name="Normal 215" xfId="19509" xr:uid="{FF1734B5-E28A-4383-A08D-A146F138810D}"/>
    <cellStyle name="Normal 216" xfId="2326" xr:uid="{56259F1F-F6F7-483F-8034-B6013610DECF}"/>
    <cellStyle name="Normal 216 2" xfId="2549" xr:uid="{4924799C-73BE-4853-AE69-7E3DBB4D559B}"/>
    <cellStyle name="Normal 216 2 2" xfId="3111" xr:uid="{88A0B630-F814-414B-BE4C-75A8588943E1}"/>
    <cellStyle name="Normal 216 2 2 2" xfId="5017" xr:uid="{17729D4B-A0CE-4198-A103-6378362A8B12}"/>
    <cellStyle name="Normal 216 2 2 2 2" xfId="22584" xr:uid="{765E0490-CB16-40CB-AE9E-14B8919AACC5}"/>
    <cellStyle name="Normal 216 2 2 2 3" xfId="38267" xr:uid="{7C8CAC32-018B-4B03-813D-7B62324E659E}"/>
    <cellStyle name="Normal 216 2 2 2 4" xfId="13687" xr:uid="{6144FC12-2D10-4962-967D-5CCC9AD9B2E0}"/>
    <cellStyle name="Normal 216 2 2 3" xfId="7734" xr:uid="{93A46B1C-09E6-4E3C-9DF2-6F5771C588DF}"/>
    <cellStyle name="Normal 216 2 2 3 2" xfId="25301" xr:uid="{5800DD4B-5DD3-49AA-9DBF-10E4A6D25DEE}"/>
    <cellStyle name="Normal 216 2 2 3 3" xfId="40984" xr:uid="{44A9A2F6-6052-47CA-BFB0-FE271074E5CD}"/>
    <cellStyle name="Normal 216 2 2 3 4" xfId="16394" xr:uid="{E1B2D15C-FCDE-407F-88F4-B3900D886A0B}"/>
    <cellStyle name="Normal 216 2 2 4" xfId="20678" xr:uid="{83C1801C-5D01-4709-B459-DA3D95B72CC1}"/>
    <cellStyle name="Normal 216 2 2 5" xfId="36361" xr:uid="{B27D9398-3312-4DAE-88CF-8EF0101A31CA}"/>
    <cellStyle name="Normal 216 2 2 6" xfId="11845" xr:uid="{40B9AC6D-C6B5-4A33-B073-EF783F30AF45}"/>
    <cellStyle name="Normal 216 2 3" xfId="4454" xr:uid="{2DD2D428-3D96-4840-9967-F8EDD0E9BB20}"/>
    <cellStyle name="Normal 216 2 3 2" xfId="22021" xr:uid="{42FB231E-C5F6-4D85-8DF6-E13754671565}"/>
    <cellStyle name="Normal 216 2 3 3" xfId="37704" xr:uid="{00FE914B-5752-4348-B9B9-D4F8D8198C47}"/>
    <cellStyle name="Normal 216 2 3 4" xfId="13156" xr:uid="{DDF321AF-AA6B-40BC-9761-7FFE5686747B}"/>
    <cellStyle name="Normal 216 2 4" xfId="7171" xr:uid="{ACCC591C-3B39-4EA8-AECC-A3E34D2FFA70}"/>
    <cellStyle name="Normal 216 2 4 2" xfId="24738" xr:uid="{CB30C526-060C-4224-8DD5-93F56D782F2A}"/>
    <cellStyle name="Normal 216 2 4 3" xfId="40421" xr:uid="{CDB117BA-5596-4922-92EE-C920DC198726}"/>
    <cellStyle name="Normal 216 2 4 4" xfId="15831" xr:uid="{37714130-1AB7-400D-AD2F-4A6E46FE5BF8}"/>
    <cellStyle name="Normal 216 2 5" xfId="20115" xr:uid="{9845C57F-7CB4-487B-9A72-45EF8011B115}"/>
    <cellStyle name="Normal 216 2 6" xfId="35812" xr:uid="{2368C4AB-3850-4415-B684-F0AA3A92F152}"/>
    <cellStyle name="Normal 216 2 7" xfId="11316" xr:uid="{C1976622-9406-44BE-A027-6633C8AA1122}"/>
    <cellStyle name="Normal 216 3" xfId="2891" xr:uid="{35EE0817-66B8-4AED-B95C-A31F82934C03}"/>
    <cellStyle name="Normal 216 3 2" xfId="4796" xr:uid="{49D6C72F-8416-4325-A3CA-D90E8BBFEC37}"/>
    <cellStyle name="Normal 216 3 2 2" xfId="22363" xr:uid="{C2FA5B02-03F0-4A03-9EDD-E29FF821AA4A}"/>
    <cellStyle name="Normal 216 3 2 3" xfId="38046" xr:uid="{EA122E62-9570-4E36-8F54-E9D32BA9F92C}"/>
    <cellStyle name="Normal 216 3 2 4" xfId="13480" xr:uid="{A869C3F9-42F4-4D04-92BC-E0824D7D8177}"/>
    <cellStyle name="Normal 216 3 3" xfId="7513" xr:uid="{C1D76807-48A5-450F-9425-5277ED370519}"/>
    <cellStyle name="Normal 216 3 3 2" xfId="25080" xr:uid="{7C1AF319-4694-4EFA-BFD8-94FC6C959504}"/>
    <cellStyle name="Normal 216 3 3 3" xfId="40763" xr:uid="{9C00717C-E0D3-48C2-9A12-61C4A4C658AB}"/>
    <cellStyle name="Normal 216 3 3 4" xfId="16173" xr:uid="{221487CE-0598-4BE6-B4E6-01E3938C33C5}"/>
    <cellStyle name="Normal 216 3 4" xfId="20457" xr:uid="{36BE5998-F209-48E4-BE56-3AAF880CED8A}"/>
    <cellStyle name="Normal 216 3 5" xfId="36140" xr:uid="{D534463F-F0BF-40A8-A8DC-634999F728A8}"/>
    <cellStyle name="Normal 216 3 6" xfId="11638" xr:uid="{57428B77-348C-4A72-B65A-A25147E4A62A}"/>
    <cellStyle name="Normal 216 4" xfId="4232" xr:uid="{218D961B-FB42-4032-BA6B-73E810D2713C}"/>
    <cellStyle name="Normal 216 4 2" xfId="21799" xr:uid="{AE3987B4-F8A6-41D9-AF82-A32B73AFBC61}"/>
    <cellStyle name="Normal 216 4 3" xfId="37482" xr:uid="{FA69D0B8-4EDE-4353-A40D-12C761AC9040}"/>
    <cellStyle name="Normal 216 4 4" xfId="12948" xr:uid="{26330482-D4DD-4768-AE25-142B2ACF60FF}"/>
    <cellStyle name="Normal 216 5" xfId="6950" xr:uid="{5B75AC1E-A75F-45C7-874A-F1D1B437F67F}"/>
    <cellStyle name="Normal 216 5 2" xfId="24517" xr:uid="{31C4B9AB-6EA6-42FE-A743-D7628FC500FF}"/>
    <cellStyle name="Normal 216 5 3" xfId="40200" xr:uid="{98E9AE69-F104-4B22-B6EF-51B14EE6EDBA}"/>
    <cellStyle name="Normal 216 5 4" xfId="15610" xr:uid="{3E5ABCA2-826A-4CF4-B8DA-62C1550DDB4E}"/>
    <cellStyle name="Normal 216 6" xfId="19894" xr:uid="{E0D0BE46-82CF-493C-98A8-5FF0AB7CAAFE}"/>
    <cellStyle name="Normal 216 7" xfId="35700" xr:uid="{F9CCEC5C-8A2C-41C9-96B5-0FCF86AFD04E}"/>
    <cellStyle name="Normal 216 8" xfId="11120" xr:uid="{C0676208-49E0-489F-984A-470AED9BEBC8}"/>
    <cellStyle name="Normal 217" xfId="19525" xr:uid="{D2A6A578-C16D-4E16-A35D-96FD447D34C9}"/>
    <cellStyle name="Normal 218" xfId="19526" xr:uid="{20806588-66FC-4765-B11A-4F1D6203ACE2}"/>
    <cellStyle name="Normal 219" xfId="19541" xr:uid="{2199B192-4D6F-4E50-A9C8-1CC7167BD4BF}"/>
    <cellStyle name="Normal 22" xfId="1107" xr:uid="{0B14AB2C-0D3C-458E-A35E-116FE15222BF}"/>
    <cellStyle name="Normal 22 2" xfId="1108" xr:uid="{C74B4D6F-723A-40F5-A884-C00098D72A8C}"/>
    <cellStyle name="Normal 22 3" xfId="1109" xr:uid="{D607BD3B-BB20-4734-80E5-45024D5753DB}"/>
    <cellStyle name="Normal 22 4" xfId="1110" xr:uid="{96413801-8843-4A0A-BA66-0B222235BD6E}"/>
    <cellStyle name="Normal 220" xfId="19550" xr:uid="{F0C8B35E-EBD0-43AA-AFD6-FB88A57C924A}"/>
    <cellStyle name="Normal 221" xfId="49283" xr:uid="{CE3F7219-4703-43EE-83DB-880C7FA7C3F5}"/>
    <cellStyle name="Normal 221 2" xfId="49299" xr:uid="{74643124-0D03-460C-A335-11F8947F8DEE}"/>
    <cellStyle name="Normal 222" xfId="49290" xr:uid="{DAD1D63A-AEF1-48A5-A0A9-818E41DC0708}"/>
    <cellStyle name="Normal 222 2" xfId="49300" xr:uid="{2B61BA79-A6E1-46BD-B667-12015A721648}"/>
    <cellStyle name="Normal 223" xfId="49295" xr:uid="{B0E2C249-5CC3-4327-9A21-3ED430BDC6D1}"/>
    <cellStyle name="Normal 223 2" xfId="49301" xr:uid="{404E3E4D-F022-4EFD-85A2-BDB1079838A8}"/>
    <cellStyle name="Normal 224" xfId="49298" xr:uid="{4564FA81-8C09-42E8-B149-B7B3AD093F53}"/>
    <cellStyle name="Normal 224 2" xfId="49302" xr:uid="{59586530-3A7E-4773-B95E-318DB0671774}"/>
    <cellStyle name="Normal 225" xfId="49303" xr:uid="{51054062-E11F-4F85-ADED-1432D42FAF63}"/>
    <cellStyle name="Normal 226" xfId="49304" xr:uid="{68C81174-CAB6-412F-B5D1-43E9F09DFC72}"/>
    <cellStyle name="Normal 227" xfId="49319" xr:uid="{AFE918D2-9FE5-4799-978C-869603C4ADD0}"/>
    <cellStyle name="Normal 228" xfId="49306" xr:uid="{757E3EE6-E498-46B6-8865-62CD36C28B3C}"/>
    <cellStyle name="Normal 229" xfId="49307" xr:uid="{6984C497-D9EC-4BAA-B7A6-60EF894739DB}"/>
    <cellStyle name="Normal 23" xfId="1111" xr:uid="{93C78401-80B1-49D3-AD62-FBB4F5A5E984}"/>
    <cellStyle name="Normal 23 2" xfId="1112" xr:uid="{0041A6C6-6996-4705-B122-9EA51979602F}"/>
    <cellStyle name="Normal 23 3" xfId="1113" xr:uid="{A9314980-A96D-4A5E-A840-799D0229ADF1}"/>
    <cellStyle name="Normal 23 4" xfId="1114" xr:uid="{642B30D4-E73E-4C30-B6FB-EC5C90EB45A3}"/>
    <cellStyle name="Normal 230" xfId="49308" xr:uid="{7F76AF5C-8709-4621-BFF6-38465ABBB41A}"/>
    <cellStyle name="Normal 231" xfId="49309" xr:uid="{CC337D56-151F-4E73-AAE5-685AEFB7EE19}"/>
    <cellStyle name="Normal 232" xfId="49310" xr:uid="{4C77E1BB-C446-48A1-80B2-B66FB926C09F}"/>
    <cellStyle name="Normal 233" xfId="49330" xr:uid="{B58B4B74-72B3-4B53-9AE7-2BA3EA7F8EB8}"/>
    <cellStyle name="Normal 234" xfId="49312" xr:uid="{25464A7B-E1FA-4213-8417-F9550CABBD62}"/>
    <cellStyle name="Normal 235" xfId="49313" xr:uid="{0EFAD717-5750-42FD-BDC5-EAF05D60FE25}"/>
    <cellStyle name="Normal 236" xfId="49314" xr:uid="{0E7D7090-BE2E-4976-B4BB-F0F51C79ACA0}"/>
    <cellStyle name="Normal 237" xfId="19522" xr:uid="{9CFE063C-D755-4BC8-9BB1-3ED19E078466}"/>
    <cellStyle name="Normal 238" xfId="19524" xr:uid="{7428B397-6BEA-4866-9B28-A8568921A88A}"/>
    <cellStyle name="Normal 239" xfId="49315" xr:uid="{17892EED-5041-4ED4-8984-B39277BE4AF6}"/>
    <cellStyle name="Normal 24" xfId="1115" xr:uid="{B4C34A0A-DDD0-4AF6-BD3B-8947E73091D6}"/>
    <cellStyle name="Normal 24 2" xfId="1116" xr:uid="{739BD9AB-777A-4E71-A502-4BDD4D381B64}"/>
    <cellStyle name="Normal 24 3" xfId="1117" xr:uid="{DC833AB4-70F3-4416-9C24-D7784E120D36}"/>
    <cellStyle name="Normal 24 4" xfId="1118" xr:uid="{179AB824-BF88-4721-B8ED-99FABFA0ED7B}"/>
    <cellStyle name="Normal 240" xfId="49316" xr:uid="{1084F822-6919-4A65-B8CE-E3B3B7DADEB0}"/>
    <cellStyle name="Normal 241" xfId="49336" xr:uid="{3CD0B7F1-6981-4BE3-8029-8B83530349F0}"/>
    <cellStyle name="Normal 242" xfId="10807" xr:uid="{882EF73C-0F40-4BF8-B105-BD3904316B7F}"/>
    <cellStyle name="Normal 242 2" xfId="49333" xr:uid="{911E5629-C6CC-4489-A33A-EE074C6624D7}"/>
    <cellStyle name="Normal 242 3" xfId="49577" xr:uid="{AE8D0CCA-7BAD-4F9C-8FD4-002886A931EE}"/>
    <cellStyle name="Normal 243" xfId="49337" xr:uid="{3DF913C2-8B62-4D71-9314-78F557ACEC41}"/>
    <cellStyle name="Normal 244" xfId="10809" xr:uid="{54D4227F-2B7E-4955-A96B-402173AE6DFC}"/>
    <cellStyle name="Normal 245" xfId="10811" xr:uid="{07CAEF5A-50F4-4594-A401-699182CC0D57}"/>
    <cellStyle name="Normal 246" xfId="49340" xr:uid="{2A868943-FE96-4C94-866B-20A09E10B979}"/>
    <cellStyle name="Normal 247" xfId="49522" xr:uid="{3B7A8E01-A607-4D32-ACA7-6D906D50DC35}"/>
    <cellStyle name="Normal 248" xfId="49553" xr:uid="{FD8B7EE7-2215-4C30-9FB7-F4797149D8BE}"/>
    <cellStyle name="Normal 249" xfId="417" xr:uid="{3F9AC26B-DB14-4AD8-AE16-DAF864E97501}"/>
    <cellStyle name="Normal 25" xfId="1119" xr:uid="{8B91363F-205E-4D44-8F0C-B06E6BAED21A}"/>
    <cellStyle name="Normal 25 2" xfId="1120" xr:uid="{29F77DCA-8BF3-4C65-886D-FBF61C1459F0}"/>
    <cellStyle name="Normal 25 3" xfId="1121" xr:uid="{E221872E-1523-4D2D-85C8-9C1DD7718437}"/>
    <cellStyle name="Normal 25 4" xfId="1122" xr:uid="{2BAF72B3-0F14-4C15-8B19-02616C433E19}"/>
    <cellStyle name="Normal 250" xfId="49572" xr:uid="{FD9EFBF6-70C5-4528-B074-36EDEB5F39C4}"/>
    <cellStyle name="Normal 251" xfId="49581" xr:uid="{6DED1D45-DC30-42FB-8E1E-E92F76110875}"/>
    <cellStyle name="Normal 252" xfId="49599" xr:uid="{C88BEAAE-A3EA-4FBE-9E22-4CBD3BD61C13}"/>
    <cellStyle name="Normal 253" xfId="49601" xr:uid="{F63BC766-CECA-405E-BC1F-A6443B559CBA}"/>
    <cellStyle name="Normal 254" xfId="49604" xr:uid="{2611927D-0FEB-450E-AC0B-3061B9A2396C}"/>
    <cellStyle name="Normal 255" xfId="49612" xr:uid="{365D16B4-6151-438F-B535-C6F66BD211AA}"/>
    <cellStyle name="Normal 256" xfId="5" xr:uid="{80CB2357-D2A5-47DB-9405-C115D2081FD6}"/>
    <cellStyle name="Normal 26" xfId="50" xr:uid="{574136D2-8D1D-4B31-A167-4F25CE87E924}"/>
    <cellStyle name="Normal 26 2" xfId="1124" xr:uid="{8B4FDFA8-00F5-48AE-91F9-65CBEEB0BA19}"/>
    <cellStyle name="Normal 26 3" xfId="1125" xr:uid="{2F9D3DA4-0570-4AE4-86C5-9A0E91AB2E5A}"/>
    <cellStyle name="Normal 26 4" xfId="1126" xr:uid="{77314A26-4A80-4927-A733-FFF20F462943}"/>
    <cellStyle name="Normal 26 5" xfId="19473" xr:uid="{3F303137-38AE-4CAB-A731-45622E7FC990}"/>
    <cellStyle name="Normal 26 6" xfId="1123" xr:uid="{25F24342-99E0-4E18-848D-1F67B31404D0}"/>
    <cellStyle name="Normal 27" xfId="1127" xr:uid="{9DBA8789-B74C-4A52-A4A3-C2B9E7256189}"/>
    <cellStyle name="Normal 27 2" xfId="1128" xr:uid="{D66E96F0-5CF2-4D05-A12D-98991912FEFA}"/>
    <cellStyle name="Normal 27 3" xfId="1129" xr:uid="{75A5DBD7-4412-4A77-BC38-8AC38609ECD2}"/>
    <cellStyle name="Normal 27 4" xfId="1130" xr:uid="{06051EAE-1B06-406B-8A00-3CBCDEE10704}"/>
    <cellStyle name="Normal 28" xfId="1131" xr:uid="{1143B800-BCBA-4C33-8AC9-7028E90BAA83}"/>
    <cellStyle name="Normal 28 2" xfId="1132" xr:uid="{C126B4E9-5F44-4208-9EAB-F37E8DEFB8BD}"/>
    <cellStyle name="Normal 28 3" xfId="1133" xr:uid="{DC2D3C8A-1999-47AA-9320-42E6F04C050C}"/>
    <cellStyle name="Normal 28 4" xfId="1134" xr:uid="{B9627B1F-3C93-494F-A85B-DEE1BF08435F}"/>
    <cellStyle name="Normal 29" xfId="52" xr:uid="{674E5AC3-561B-4090-A8BB-DC16DA06600B}"/>
    <cellStyle name="Normal 29 2" xfId="1136" xr:uid="{DE3E10B7-5992-4CBF-8814-F32F4CB5E933}"/>
    <cellStyle name="Normal 29 3" xfId="1137" xr:uid="{9F93E74F-39DA-4F25-8FB7-C66097A11EB2}"/>
    <cellStyle name="Normal 29 4" xfId="1138" xr:uid="{8AC9F629-8029-42D5-8B7A-297A99FB863A}"/>
    <cellStyle name="Normal 29 5" xfId="19476" xr:uid="{E589F685-B47D-41DF-94AC-3F52576E097C}"/>
    <cellStyle name="Normal 29 6" xfId="1135" xr:uid="{32EF10CD-55D5-4C3C-8E0D-F43751614437}"/>
    <cellStyle name="Normal 3" xfId="13" xr:uid="{4FC1B9CD-B653-4016-A259-D73C29C6D64C}"/>
    <cellStyle name="Normal 3 10" xfId="19468" xr:uid="{A329B78D-5D8C-4181-BFEA-1E80E5C6419B}"/>
    <cellStyle name="Normal 3 11" xfId="49293" xr:uid="{C36A6FD8-72B0-4AF3-8B94-E8820A446484}"/>
    <cellStyle name="Normal 3 12" xfId="49331" xr:uid="{2061A070-2D75-4262-B297-25B5ADAD82CC}"/>
    <cellStyle name="Normal 3 13" xfId="33" xr:uid="{CDCF947F-6481-4851-A03D-177BA822FF71}"/>
    <cellStyle name="Normal 3 2" xfId="34" xr:uid="{08F60FA5-B62D-44D0-801E-7AC60D47668C}"/>
    <cellStyle name="Normal 3 2 2" xfId="108" xr:uid="{FC1AE02E-5813-477F-9ED6-D7CBCBCCAE7C}"/>
    <cellStyle name="Normal 3 2 2 2" xfId="195" xr:uid="{BCA03C5B-3927-4E60-8B52-B243974536BF}"/>
    <cellStyle name="Normal 3 2 2 2 2" xfId="19489" xr:uid="{D24D4B7D-8C40-47A7-8EAA-D4E3AFBF6F1F}"/>
    <cellStyle name="Normal 3 2 2 2 3" xfId="1139" xr:uid="{B5CFCABC-F785-45F5-BA68-6A4F8DF1C32F}"/>
    <cellStyle name="Normal 3 2 2 3" xfId="331" xr:uid="{6DF45FBA-A00F-4C2C-BA00-3A1792F7C9CB}"/>
    <cellStyle name="Normal 3 2 2 3 10" xfId="2158" xr:uid="{1293E3DE-D0DB-409A-856A-8F16F2CDB47C}"/>
    <cellStyle name="Normal 3 2 2 3 2" xfId="2507" xr:uid="{4D7CBB67-0901-4109-8C98-8D31DDCF233F}"/>
    <cellStyle name="Normal 3 2 2 3 2 2" xfId="3069" xr:uid="{D7999EAE-C1BC-4936-B9E5-0C7F8D696127}"/>
    <cellStyle name="Normal 3 2 2 3 2 2 2" xfId="4974" xr:uid="{FE218C36-6869-4036-88AD-91EAD572942A}"/>
    <cellStyle name="Normal 3 2 2 3 2 2 2 2" xfId="22541" xr:uid="{3E9696AD-28EC-40C7-9CDA-4234DFB643F6}"/>
    <cellStyle name="Normal 3 2 2 3 2 2 2 3" xfId="38224" xr:uid="{FF808A5C-92BF-4E13-929D-1E227500A0D2}"/>
    <cellStyle name="Normal 3 2 2 3 2 2 2 4" xfId="13646" xr:uid="{5BCC179C-1FC1-4219-BC91-5395321C6F5E}"/>
    <cellStyle name="Normal 3 2 2 3 2 2 3" xfId="7691" xr:uid="{98C333DA-4C24-4F7C-957F-86171A7EB0A0}"/>
    <cellStyle name="Normal 3 2 2 3 2 2 3 2" xfId="25258" xr:uid="{320DCAC6-6924-45FA-8B7C-FFDE424258FF}"/>
    <cellStyle name="Normal 3 2 2 3 2 2 3 3" xfId="40941" xr:uid="{57384836-38CF-49FF-AE30-A2F867C349FF}"/>
    <cellStyle name="Normal 3 2 2 3 2 2 3 4" xfId="16351" xr:uid="{3B0D4D44-E299-4ACF-93D8-1AFEC0A54507}"/>
    <cellStyle name="Normal 3 2 2 3 2 2 4" xfId="20635" xr:uid="{4623A4E8-AFF9-4B96-BE0D-C5F48AF4BF7F}"/>
    <cellStyle name="Normal 3 2 2 3 2 2 5" xfId="36318" xr:uid="{FAD8CA8A-EE71-41E9-A285-98EDAD3A8B5E}"/>
    <cellStyle name="Normal 3 2 2 3 2 2 6" xfId="11804" xr:uid="{4B3648D0-520E-48A1-BD3B-B31A1CFAF306}"/>
    <cellStyle name="Normal 3 2 2 3 2 3" xfId="4411" xr:uid="{5BBBAC14-07C7-47BA-8D79-04E4E46D807A}"/>
    <cellStyle name="Normal 3 2 2 3 2 3 2" xfId="21978" xr:uid="{6891A748-4F16-4EAE-9180-416C79A8F021}"/>
    <cellStyle name="Normal 3 2 2 3 2 3 3" xfId="37661" xr:uid="{B144A9D6-E0A7-4D8E-8456-D782953CFF5F}"/>
    <cellStyle name="Normal 3 2 2 3 2 3 4" xfId="13115" xr:uid="{AAC753CC-A3B2-4CE3-A513-A8EA7733969F}"/>
    <cellStyle name="Normal 3 2 2 3 2 4" xfId="7128" xr:uid="{505172BF-734D-47D1-9ECC-A2DBAE4CC7A1}"/>
    <cellStyle name="Normal 3 2 2 3 2 4 2" xfId="24695" xr:uid="{5E6CD4BA-D92B-477D-BFF7-5F3960CA3574}"/>
    <cellStyle name="Normal 3 2 2 3 2 4 3" xfId="40378" xr:uid="{42639BA5-A16D-4FD0-8372-2D5EB5C88E2F}"/>
    <cellStyle name="Normal 3 2 2 3 2 4 4" xfId="15788" xr:uid="{AC3EC257-D767-4AFB-BFED-8BE6A891FF49}"/>
    <cellStyle name="Normal 3 2 2 3 2 5" xfId="20072" xr:uid="{AA85A383-335A-487F-80EF-4207F18EC194}"/>
    <cellStyle name="Normal 3 2 2 3 2 6" xfId="35778" xr:uid="{2027E344-37B8-4694-AE95-B600E646B96E}"/>
    <cellStyle name="Normal 3 2 2 3 2 7" xfId="11276" xr:uid="{091A70C8-0FE3-4588-B817-FC9DD5AA923E}"/>
    <cellStyle name="Normal 3 2 2 3 3" xfId="2845" xr:uid="{535FF7F9-4CDF-4185-B107-966A283C7ED4}"/>
    <cellStyle name="Normal 3 2 2 3 3 2" xfId="4750" xr:uid="{C5E5D05A-2E0F-413C-AB07-28A6CC0F2C29}"/>
    <cellStyle name="Normal 3 2 2 3 3 2 2" xfId="22317" xr:uid="{8AF7FA81-DB56-4C8B-854E-2C33732B803D}"/>
    <cellStyle name="Normal 3 2 2 3 3 2 3" xfId="38000" xr:uid="{D482916B-8E52-4818-80D2-FD42A233C693}"/>
    <cellStyle name="Normal 3 2 2 3 3 2 4" xfId="13436" xr:uid="{7E284A05-34CC-4FB9-8C45-9332CB49665B}"/>
    <cellStyle name="Normal 3 2 2 3 3 3" xfId="7467" xr:uid="{DDF7EBF5-7C8E-4E25-8816-A6BF62A228A1}"/>
    <cellStyle name="Normal 3 2 2 3 3 3 2" xfId="25034" xr:uid="{5006A2A7-4AE3-4280-9C7E-443BC150C206}"/>
    <cellStyle name="Normal 3 2 2 3 3 3 3" xfId="40717" xr:uid="{5E102BC4-B18E-4AED-B8AF-744717620365}"/>
    <cellStyle name="Normal 3 2 2 3 3 3 4" xfId="16127" xr:uid="{7AB7286D-3286-4558-A83F-02FEDDACD49A}"/>
    <cellStyle name="Normal 3 2 2 3 3 4" xfId="20411" xr:uid="{7DC971BF-A6FE-4B34-8E3F-B89FA8B9B02C}"/>
    <cellStyle name="Normal 3 2 2 3 3 5" xfId="36094" xr:uid="{A1E3E9B7-E05D-4A4A-B505-0FF03E8A726C}"/>
    <cellStyle name="Normal 3 2 2 3 3 6" xfId="11594" xr:uid="{DBF61414-CD9C-4AB3-BE84-B314F53F7E63}"/>
    <cellStyle name="Normal 3 2 2 3 4" xfId="4114" xr:uid="{D887A357-FB61-4E23-8026-423C8CF2965D}"/>
    <cellStyle name="Normal 3 2 2 3 4 2" xfId="21681" xr:uid="{A14C2C6A-CB35-4FB6-A832-D829A317874A}"/>
    <cellStyle name="Normal 3 2 2 3 4 3" xfId="37364" xr:uid="{C76A55AB-D94F-4298-A39E-16748007EF0F}"/>
    <cellStyle name="Normal 3 2 2 3 4 4" xfId="12832" xr:uid="{A820C0A2-3FA8-4E17-9BC0-1D3F0484976E}"/>
    <cellStyle name="Normal 3 2 2 3 5" xfId="6915" xr:uid="{A3BA5B01-DC9B-46A2-B067-AC607115C2FF}"/>
    <cellStyle name="Normal 3 2 2 3 5 2" xfId="24482" xr:uid="{ED1B44DA-5D34-4261-91EE-1BDACD2E3A19}"/>
    <cellStyle name="Normal 3 2 2 3 5 3" xfId="40165" xr:uid="{031FC8EE-D0A7-4C85-AB93-1778070589D7}"/>
    <cellStyle name="Normal 3 2 2 3 5 4" xfId="15577" xr:uid="{FFB0B6C3-F5A9-4496-9379-7D0EA02279F6}"/>
    <cellStyle name="Normal 3 2 2 3 6" xfId="19858" xr:uid="{527C71BB-90D3-4288-BEA1-8714725C10C8}"/>
    <cellStyle name="Normal 3 2 2 3 7" xfId="35667" xr:uid="{2E8313AA-223F-4B72-8F77-EC6AD895123A}"/>
    <cellStyle name="Normal 3 2 2 3 8" xfId="11086" xr:uid="{1B4FFE7A-DDD2-44D4-8184-BA045F99F251}"/>
    <cellStyle name="Normal 3 2 2 3 9" xfId="49524" xr:uid="{87D7719E-6920-4EE7-B5F6-9B96A1140767}"/>
    <cellStyle name="Normal 3 2 2 4" xfId="49388" xr:uid="{F881B855-A563-4B85-BC13-72868FF1C273}"/>
    <cellStyle name="Normal 3 2 2_CK-1_CFT" xfId="1140" xr:uid="{5842C2C2-AB4B-4244-B63B-4C72525F08F8}"/>
    <cellStyle name="Normal 3 2 3" xfId="297" xr:uid="{6551F5C0-184C-49D4-A1BA-8A2C8F49C5B6}"/>
    <cellStyle name="Normal 3 2 3 2" xfId="49513" xr:uid="{7EF12A12-0310-4E2C-BB3A-3A45A5E14401}"/>
    <cellStyle name="Normal 3 2 3 3" xfId="1141" xr:uid="{49C27E4F-C1CE-4BAD-A1EC-5F3317DD4131}"/>
    <cellStyle name="Normal 3 2 4" xfId="2159" xr:uid="{B0469AEA-B7EC-4AA8-AD85-F494D7242EFD}"/>
    <cellStyle name="Normal 3 2 4 2" xfId="2508" xr:uid="{0F677ED0-4923-42D9-B0B4-B457B0901505}"/>
    <cellStyle name="Normal 3 2 4 2 2" xfId="3070" xr:uid="{643CD600-8536-41FB-9F10-B78CAC5581FF}"/>
    <cellStyle name="Normal 3 2 4 2 2 2" xfId="4975" xr:uid="{08B25E65-F8C7-4494-A391-B27F90FD79D3}"/>
    <cellStyle name="Normal 3 2 4 2 2 2 2" xfId="22542" xr:uid="{CB2E0858-9AB8-4CD3-ABE8-FAA893804B74}"/>
    <cellStyle name="Normal 3 2 4 2 2 2 3" xfId="38225" xr:uid="{A5C225E4-4591-4300-BE5A-FE3A9EA21DAB}"/>
    <cellStyle name="Normal 3 2 4 2 2 2 4" xfId="13647" xr:uid="{5BD2D735-3AB5-4432-866C-86D10F1EB699}"/>
    <cellStyle name="Normal 3 2 4 2 2 3" xfId="7692" xr:uid="{6237FF74-CE95-4959-8A4D-68FD8DB24078}"/>
    <cellStyle name="Normal 3 2 4 2 2 3 2" xfId="25259" xr:uid="{28F95172-ACA6-4807-80B4-DDA72E01A795}"/>
    <cellStyle name="Normal 3 2 4 2 2 3 3" xfId="40942" xr:uid="{34D158E9-BDFA-4C8C-A958-A8F980E5ECCD}"/>
    <cellStyle name="Normal 3 2 4 2 2 3 4" xfId="16352" xr:uid="{8C1EC89E-9B71-4964-AF86-CE900B32656D}"/>
    <cellStyle name="Normal 3 2 4 2 2 4" xfId="20636" xr:uid="{7F2074CD-EB46-4DB8-82B1-2C675370B004}"/>
    <cellStyle name="Normal 3 2 4 2 2 5" xfId="36319" xr:uid="{55BC3E89-A7E5-4A69-825B-98632D7CC832}"/>
    <cellStyle name="Normal 3 2 4 2 2 6" xfId="11805" xr:uid="{B626B1E3-3259-4778-A0AF-BE3EF87BA8AB}"/>
    <cellStyle name="Normal 3 2 4 2 3" xfId="4412" xr:uid="{44FAD639-69A1-4B4C-AB38-9ACF6005D994}"/>
    <cellStyle name="Normal 3 2 4 2 3 2" xfId="21979" xr:uid="{7BBC2842-1EF4-48E8-B007-0DDC582F7E63}"/>
    <cellStyle name="Normal 3 2 4 2 3 3" xfId="37662" xr:uid="{113839F4-A6CF-477C-8251-70A6303FA280}"/>
    <cellStyle name="Normal 3 2 4 2 3 4" xfId="13116" xr:uid="{2FDA9164-4D22-465C-B79D-9D52ADDA1EEA}"/>
    <cellStyle name="Normal 3 2 4 2 4" xfId="7129" xr:uid="{D49A1BF5-684B-4002-A5F0-4C39D24431C3}"/>
    <cellStyle name="Normal 3 2 4 2 4 2" xfId="24696" xr:uid="{250DA71D-7EC6-4795-9677-DE7E841FB3FB}"/>
    <cellStyle name="Normal 3 2 4 2 4 3" xfId="40379" xr:uid="{824A8437-031A-4966-9677-F7DBCFB57A6B}"/>
    <cellStyle name="Normal 3 2 4 2 4 4" xfId="15789" xr:uid="{CC25F88D-2DFB-4934-92B8-C4A17AC835DB}"/>
    <cellStyle name="Normal 3 2 4 2 5" xfId="20073" xr:uid="{29657FB5-0465-4A21-9F4A-2D927213FB3A}"/>
    <cellStyle name="Normal 3 2 4 2 6" xfId="35779" xr:uid="{B245754E-FDB3-4BE3-91B9-E2918607B8FC}"/>
    <cellStyle name="Normal 3 2 4 2 7" xfId="11277" xr:uid="{42E430DA-9574-4BA6-B4FC-C3A0AD100F41}"/>
    <cellStyle name="Normal 3 2 4 3" xfId="2846" xr:uid="{E8DB55FE-6A75-458C-87D9-7095CDEAB536}"/>
    <cellStyle name="Normal 3 2 4 3 2" xfId="4751" xr:uid="{98C584C6-7E86-4FA4-855B-13D255B37986}"/>
    <cellStyle name="Normal 3 2 4 3 2 2" xfId="22318" xr:uid="{8257F909-0AC0-4A3C-90C7-45E977EC1CC5}"/>
    <cellStyle name="Normal 3 2 4 3 2 3" xfId="38001" xr:uid="{2DEB988A-F962-40D6-A780-E3B31FB2B94A}"/>
    <cellStyle name="Normal 3 2 4 3 2 4" xfId="13437" xr:uid="{EDDF5C23-37C1-4DC2-8757-916F3DA20D0F}"/>
    <cellStyle name="Normal 3 2 4 3 3" xfId="7468" xr:uid="{E2E04A51-0C28-4B1A-9FFF-38F4A0580C38}"/>
    <cellStyle name="Normal 3 2 4 3 3 2" xfId="25035" xr:uid="{604797D0-9308-401A-89C8-DD99800F6A03}"/>
    <cellStyle name="Normal 3 2 4 3 3 3" xfId="40718" xr:uid="{D1223D10-658B-45E2-8502-BB8739771B0F}"/>
    <cellStyle name="Normal 3 2 4 3 3 4" xfId="16128" xr:uid="{0618637F-7FE1-41AE-906B-C562D504DAE2}"/>
    <cellStyle name="Normal 3 2 4 3 4" xfId="20412" xr:uid="{684640ED-8838-424A-B44B-38E430F79E00}"/>
    <cellStyle name="Normal 3 2 4 3 5" xfId="36095" xr:uid="{2D6373DB-DA26-4A6F-A540-DE7C370A9168}"/>
    <cellStyle name="Normal 3 2 4 3 6" xfId="11595" xr:uid="{198BA624-E2D6-4B62-AD55-64B28B95E64C}"/>
    <cellStyle name="Normal 3 2 4 4" xfId="4115" xr:uid="{C9ABCD10-CFE3-4DA3-A38C-92108DE2A485}"/>
    <cellStyle name="Normal 3 2 4 4 2" xfId="21682" xr:uid="{04CC04C5-2855-451A-9864-31C63EDB2F35}"/>
    <cellStyle name="Normal 3 2 4 4 3" xfId="37365" xr:uid="{28307B89-73B6-4B25-BBB7-95F7C4413F62}"/>
    <cellStyle name="Normal 3 2 4 4 4" xfId="12833" xr:uid="{A9094711-7E2C-41FC-BC01-03CAC68AF622}"/>
    <cellStyle name="Normal 3 2 4 5" xfId="6916" xr:uid="{35FBF159-AB86-4B7D-A234-4F2344943AE5}"/>
    <cellStyle name="Normal 3 2 4 5 2" xfId="24483" xr:uid="{339C8F3F-D90C-4422-8044-CBB03FC0612F}"/>
    <cellStyle name="Normal 3 2 4 5 3" xfId="40166" xr:uid="{A081244D-D04E-4C99-8743-F45B327C75FE}"/>
    <cellStyle name="Normal 3 2 4 5 4" xfId="15578" xr:uid="{71D911BE-B6D8-4410-8168-5473A30FD40B}"/>
    <cellStyle name="Normal 3 2 4 6" xfId="19859" xr:uid="{A8B8ED65-7048-49B6-877B-B13C0FCECA83}"/>
    <cellStyle name="Normal 3 2 4 7" xfId="35668" xr:uid="{55D0630F-892A-4F3C-BE27-33794DF8C9B9}"/>
    <cellStyle name="Normal 3 2 4 8" xfId="11087" xr:uid="{1DDEED02-E402-45EB-93F3-BDA8AAFAF554}"/>
    <cellStyle name="Normal 3 2 5" xfId="2160" xr:uid="{ADD5AC5A-C111-4BC3-B5EE-749B5C3F688A}"/>
    <cellStyle name="Normal 3 2 6" xfId="2161" xr:uid="{A3B075A9-D365-488F-BD01-7F5D16F51391}"/>
    <cellStyle name="Normal 3 2 6 2" xfId="2509" xr:uid="{80038075-18A4-4940-9D27-20F2A2DB5864}"/>
    <cellStyle name="Normal 3 2 6 2 2" xfId="3071" xr:uid="{9A8F805D-50E0-486F-8D0C-054C7E8B9F62}"/>
    <cellStyle name="Normal 3 2 6 2 2 2" xfId="4976" xr:uid="{A350EE78-E728-4E9F-AD21-837C91360765}"/>
    <cellStyle name="Normal 3 2 6 2 2 2 2" xfId="22543" xr:uid="{A56451AB-AD52-451A-B299-6FFFEC418F2E}"/>
    <cellStyle name="Normal 3 2 6 2 2 2 3" xfId="38226" xr:uid="{F3BE5D4A-74AC-41C3-808C-72A53CE10550}"/>
    <cellStyle name="Normal 3 2 6 2 2 2 4" xfId="13648" xr:uid="{4BB4F511-B482-4E99-992A-8885CF54BCC7}"/>
    <cellStyle name="Normal 3 2 6 2 2 3" xfId="7693" xr:uid="{8A177157-B3B8-47D6-9B70-1C4D8BA03563}"/>
    <cellStyle name="Normal 3 2 6 2 2 3 2" xfId="25260" xr:uid="{6EAA77B7-2030-40F1-B5E6-CC20F0D22818}"/>
    <cellStyle name="Normal 3 2 6 2 2 3 3" xfId="40943" xr:uid="{08AE59D1-1FC8-43FE-9558-3A2DEF3C489E}"/>
    <cellStyle name="Normal 3 2 6 2 2 3 4" xfId="16353" xr:uid="{DBE3EE2A-4DDD-405A-A6CF-8B477C6BE393}"/>
    <cellStyle name="Normal 3 2 6 2 2 4" xfId="20637" xr:uid="{D5FBDAEB-8D1C-40E8-9673-5F6B41DDB3C6}"/>
    <cellStyle name="Normal 3 2 6 2 2 5" xfId="36320" xr:uid="{33A40B53-2E82-417C-B567-289D319810B8}"/>
    <cellStyle name="Normal 3 2 6 2 2 6" xfId="11806" xr:uid="{65C7888E-141C-45D2-9F87-62FC543FDE65}"/>
    <cellStyle name="Normal 3 2 6 2 3" xfId="4413" xr:uid="{56F77E1A-87D5-47F8-B138-DFDFBD069BB5}"/>
    <cellStyle name="Normal 3 2 6 2 3 2" xfId="21980" xr:uid="{662B2DCF-2165-45CD-B60F-762E48EB9513}"/>
    <cellStyle name="Normal 3 2 6 2 3 3" xfId="37663" xr:uid="{0CB37840-7B8D-497F-B034-0CDAB0217953}"/>
    <cellStyle name="Normal 3 2 6 2 3 4" xfId="13117" xr:uid="{8DCA316F-4F70-4DB4-9EA1-45B081CB0561}"/>
    <cellStyle name="Normal 3 2 6 2 4" xfId="7130" xr:uid="{78059F5D-8391-4C10-90F2-D0F6E87FB5A6}"/>
    <cellStyle name="Normal 3 2 6 2 4 2" xfId="24697" xr:uid="{3407EF49-C35B-420D-9A8C-CB9AC49ACAC8}"/>
    <cellStyle name="Normal 3 2 6 2 4 3" xfId="40380" xr:uid="{D5744525-96E1-4DD3-9EF3-107839CDF5A6}"/>
    <cellStyle name="Normal 3 2 6 2 4 4" xfId="15790" xr:uid="{12026840-9F9A-44A2-9795-0CBD28A98E38}"/>
    <cellStyle name="Normal 3 2 6 2 5" xfId="20074" xr:uid="{A0CC0831-0DD3-4828-88CD-F94E90B830FA}"/>
    <cellStyle name="Normal 3 2 6 2 6" xfId="35780" xr:uid="{828225A4-5E18-4809-8FFC-D90C859F06DE}"/>
    <cellStyle name="Normal 3 2 6 2 7" xfId="11278" xr:uid="{3E0AA642-80D8-46B0-BF48-696928668851}"/>
    <cellStyle name="Normal 3 2 6 3" xfId="2847" xr:uid="{6EDAC4AC-1FAC-41DB-B6E8-64C67C639C27}"/>
    <cellStyle name="Normal 3 2 6 3 2" xfId="4752" xr:uid="{D01AF4F4-2557-429E-B595-F301D5BCE5EC}"/>
    <cellStyle name="Normal 3 2 6 3 2 2" xfId="22319" xr:uid="{68C57DDE-5A64-4177-AECF-6776D306C17F}"/>
    <cellStyle name="Normal 3 2 6 3 2 3" xfId="38002" xr:uid="{B321066A-004F-48A1-BCDE-3A605EDD66F5}"/>
    <cellStyle name="Normal 3 2 6 3 2 4" xfId="13438" xr:uid="{29A4411A-08DC-4CCE-AB85-87B8ECF0B306}"/>
    <cellStyle name="Normal 3 2 6 3 3" xfId="7469" xr:uid="{5F8EE4E5-F740-4558-B53A-E1E86BD1AA31}"/>
    <cellStyle name="Normal 3 2 6 3 3 2" xfId="25036" xr:uid="{F9781259-0144-43AA-909D-955BD8409CE3}"/>
    <cellStyle name="Normal 3 2 6 3 3 3" xfId="40719" xr:uid="{A95150D8-4C45-4CA6-B7F1-36D0AFB3AB75}"/>
    <cellStyle name="Normal 3 2 6 3 3 4" xfId="16129" xr:uid="{7812586D-3235-4291-AE46-1B83A8C61903}"/>
    <cellStyle name="Normal 3 2 6 3 4" xfId="20413" xr:uid="{F8AF5A8F-DF2F-4AFF-AAE1-5455E07330E5}"/>
    <cellStyle name="Normal 3 2 6 3 5" xfId="36096" xr:uid="{448CCE1C-935B-4FC1-9334-4F05662937B1}"/>
    <cellStyle name="Normal 3 2 6 3 6" xfId="11596" xr:uid="{1F4D5D4E-5571-450A-A56A-167789B01BBF}"/>
    <cellStyle name="Normal 3 2 6 4" xfId="4117" xr:uid="{12D80AF9-C42D-45E8-B4D7-7FAA010554E9}"/>
    <cellStyle name="Normal 3 2 6 4 2" xfId="21684" xr:uid="{A2FF6626-AE1E-4B07-8304-3967878E3E10}"/>
    <cellStyle name="Normal 3 2 6 4 3" xfId="37367" xr:uid="{2675B224-029B-4E07-B7D4-0F13385A8E07}"/>
    <cellStyle name="Normal 3 2 6 4 4" xfId="12835" xr:uid="{8747F401-2250-475E-8D44-CA7E631A66D9}"/>
    <cellStyle name="Normal 3 2 6 5" xfId="6917" xr:uid="{0D2FB6CB-D1D3-43E4-87D5-B4418FD1F823}"/>
    <cellStyle name="Normal 3 2 6 5 2" xfId="24484" xr:uid="{8C877421-7C97-46C5-9FDE-C9E7EC609D32}"/>
    <cellStyle name="Normal 3 2 6 5 3" xfId="40167" xr:uid="{999A825D-ED6C-492A-856A-26F99A14B901}"/>
    <cellStyle name="Normal 3 2 6 5 4" xfId="15579" xr:uid="{AA8CA0FF-0081-4FA8-B4D7-0A70A27FE20D}"/>
    <cellStyle name="Normal 3 2 6 6" xfId="19860" xr:uid="{A095E380-D647-4A26-B9A6-80C6DEB418CA}"/>
    <cellStyle name="Normal 3 2 6 7" xfId="35669" xr:uid="{EC9E2504-E409-48FA-BB9B-B17DC17FC8D8}"/>
    <cellStyle name="Normal 3 2 6 8" xfId="11088" xr:uid="{D7271A63-1605-4F73-84F4-014310152AF3}"/>
    <cellStyle name="Normal 3 2_CK-1_CFT" xfId="1142" xr:uid="{C17BC72D-06B5-4A38-9503-CE543321DE8E}"/>
    <cellStyle name="Normal 3 3" xfId="97" xr:uid="{4FB871B2-E15C-4466-AD45-F1292F3E0C79}"/>
    <cellStyle name="Normal 3 3 2" xfId="143" xr:uid="{683EA994-5D41-4423-B17B-64E0B2E18FDF}"/>
    <cellStyle name="Normal 3 3 2 2" xfId="350" xr:uid="{42DFC7CE-46F6-4534-8A69-32332F4BCF1B}"/>
    <cellStyle name="Normal 3 3 2 3" xfId="49414" xr:uid="{E4433C96-8DFB-4010-A394-7F7410027EC3}"/>
    <cellStyle name="Normal 3 3 2 4" xfId="1143" xr:uid="{7471CCE0-326B-4F70-918C-622C1D7354CB}"/>
    <cellStyle name="Normal 3 3 3" xfId="194" xr:uid="{230D05C2-CC75-4982-96F6-0AB5AE4F55D7}"/>
    <cellStyle name="Normal 3 3 4" xfId="298" xr:uid="{92C4E751-F953-474C-A804-08DD582DD6BB}"/>
    <cellStyle name="Normal 3 3 4 2" xfId="49514" xr:uid="{63F7D505-B999-4A3B-A79C-AC4ADEF405FC}"/>
    <cellStyle name="Normal 3 3 4 3" xfId="10805" xr:uid="{39A67491-1CF0-47E7-8F5F-7C35A19D24D2}"/>
    <cellStyle name="Normal 3 4" xfId="84" xr:uid="{B031CBF7-B1CE-478D-B403-F6F8F69EF036}"/>
    <cellStyle name="Normal 3 4 2" xfId="1145" xr:uid="{CE72CD13-5897-42AE-951D-332DBC9067F8}"/>
    <cellStyle name="Normal 3 4 3" xfId="1146" xr:uid="{ABBDCA3D-13AD-4846-913D-A0ACDDF25276}"/>
    <cellStyle name="Normal 3 4 4" xfId="49368" xr:uid="{80527D97-DA40-4A18-BD75-2C033ABB9E4C}"/>
    <cellStyle name="Normal 3 4 5" xfId="1144" xr:uid="{2C1A6747-C271-4545-86EC-C60453494550}"/>
    <cellStyle name="Normal 3 4_CK-1_CFT" xfId="1147" xr:uid="{D0135539-095D-4FEE-9E49-2C0081B952BB}"/>
    <cellStyle name="Normal 3 5" xfId="74" xr:uid="{8946601A-1615-419C-A2BA-5DBC5DAF5F47}"/>
    <cellStyle name="Normal 3 5 2" xfId="1149" xr:uid="{793AF6C9-B4C4-4AEC-BBF8-475E9838D31A}"/>
    <cellStyle name="Normal 3 5 3" xfId="2162" xr:uid="{892C1934-D104-408A-A759-280B90D7B27E}"/>
    <cellStyle name="Normal 3 5 3 2" xfId="2510" xr:uid="{395FB665-AD24-4EC8-B26A-21E3C78951EC}"/>
    <cellStyle name="Normal 3 5 3 2 2" xfId="3072" xr:uid="{7125E7E9-A82D-4753-81F5-1931D90A05C7}"/>
    <cellStyle name="Normal 3 5 3 2 2 2" xfId="4977" xr:uid="{2AD5F16C-D61C-4BA3-8377-FF0110E75092}"/>
    <cellStyle name="Normal 3 5 3 2 2 2 2" xfId="22544" xr:uid="{037CF8E8-7E9A-4996-A398-16D2CCC95C9C}"/>
    <cellStyle name="Normal 3 5 3 2 2 2 3" xfId="38227" xr:uid="{0C55CA6F-D088-47A6-8459-8B953A62F93D}"/>
    <cellStyle name="Normal 3 5 3 2 2 2 4" xfId="13649" xr:uid="{2DBC0F88-23D2-42EC-90CD-A839A21AE39A}"/>
    <cellStyle name="Normal 3 5 3 2 2 3" xfId="7694" xr:uid="{4A53F061-D0FB-4BA1-BC87-656E719990E7}"/>
    <cellStyle name="Normal 3 5 3 2 2 3 2" xfId="25261" xr:uid="{8E3281A7-1919-45C6-95E2-9B602C4CC1FD}"/>
    <cellStyle name="Normal 3 5 3 2 2 3 3" xfId="40944" xr:uid="{0EE58505-7C0E-4086-A73D-F42AF7C88754}"/>
    <cellStyle name="Normal 3 5 3 2 2 3 4" xfId="16354" xr:uid="{778C21FB-7D5A-4120-A721-095BCF77291B}"/>
    <cellStyle name="Normal 3 5 3 2 2 4" xfId="20638" xr:uid="{5A031820-69FB-4B39-ABA3-3598280AAED0}"/>
    <cellStyle name="Normal 3 5 3 2 2 5" xfId="36321" xr:uid="{DF6E6856-5000-4414-9EF2-B5A19888A6BF}"/>
    <cellStyle name="Normal 3 5 3 2 2 6" xfId="11807" xr:uid="{BE70929C-8D62-4728-8DA1-30315D8FDCA7}"/>
    <cellStyle name="Normal 3 5 3 2 3" xfId="4414" xr:uid="{1A52268D-E9C6-4783-861A-2CEF4B059800}"/>
    <cellStyle name="Normal 3 5 3 2 3 2" xfId="21981" xr:uid="{86445FDD-0576-45CC-825D-300883D5E63E}"/>
    <cellStyle name="Normal 3 5 3 2 3 3" xfId="37664" xr:uid="{FDF36FAB-32DF-4625-90C5-1530585D020D}"/>
    <cellStyle name="Normal 3 5 3 2 3 4" xfId="13118" xr:uid="{077C4AD8-5A52-4929-B786-3C7952B1C799}"/>
    <cellStyle name="Normal 3 5 3 2 4" xfId="7131" xr:uid="{84139017-5F89-454D-B814-531BB6B68A7E}"/>
    <cellStyle name="Normal 3 5 3 2 4 2" xfId="24698" xr:uid="{5FF5AC28-6972-4C6B-9528-69B8E9F8219F}"/>
    <cellStyle name="Normal 3 5 3 2 4 3" xfId="40381" xr:uid="{D06AC9DE-9F3F-4F50-B734-3213A39194AC}"/>
    <cellStyle name="Normal 3 5 3 2 4 4" xfId="15791" xr:uid="{1FEC4999-15DB-4BF8-8BDA-C66ACB324047}"/>
    <cellStyle name="Normal 3 5 3 2 5" xfId="20075" xr:uid="{7EB25A34-66F2-49E4-87D4-41856BF32CE3}"/>
    <cellStyle name="Normal 3 5 3 2 6" xfId="35781" xr:uid="{0B87E1C8-5177-4EBB-BC41-8D434B2A2D34}"/>
    <cellStyle name="Normal 3 5 3 2 7" xfId="11279" xr:uid="{C7BC12AA-571C-4058-9AC9-424EE7302B24}"/>
    <cellStyle name="Normal 3 5 3 3" xfId="2848" xr:uid="{F1FDF12C-592A-45E8-9026-E7DC4ACB4FB7}"/>
    <cellStyle name="Normal 3 5 3 3 2" xfId="4753" xr:uid="{0A7A16A3-E680-4C44-A9B4-DC9A3D1F79C1}"/>
    <cellStyle name="Normal 3 5 3 3 2 2" xfId="22320" xr:uid="{799686B5-CC16-4162-91C3-A0F0C99A5B65}"/>
    <cellStyle name="Normal 3 5 3 3 2 3" xfId="38003" xr:uid="{B7BE6366-3EC0-47B3-9D72-79F894B3BAF8}"/>
    <cellStyle name="Normal 3 5 3 3 2 4" xfId="13439" xr:uid="{479E8A4D-9B5A-4EEE-AB30-426EA6A5D728}"/>
    <cellStyle name="Normal 3 5 3 3 3" xfId="7470" xr:uid="{43529BE7-46A3-440A-91E4-EDDF375454FA}"/>
    <cellStyle name="Normal 3 5 3 3 3 2" xfId="25037" xr:uid="{A2BD70F0-0F7C-4D51-8BA5-06C0FD95D410}"/>
    <cellStyle name="Normal 3 5 3 3 3 3" xfId="40720" xr:uid="{6269F720-EC12-4939-904C-6B0ECDF75737}"/>
    <cellStyle name="Normal 3 5 3 3 3 4" xfId="16130" xr:uid="{39038954-34EA-4C59-A28F-FB75893E33F9}"/>
    <cellStyle name="Normal 3 5 3 3 4" xfId="20414" xr:uid="{A2B8AF20-29B6-4F4E-946B-63001ED22C87}"/>
    <cellStyle name="Normal 3 5 3 3 5" xfId="36097" xr:uid="{2BF98F86-ABB1-4767-9BB1-9983CE89E2F2}"/>
    <cellStyle name="Normal 3 5 3 3 6" xfId="11597" xr:uid="{A0E074F7-2CF7-4F1B-8ACE-262AFA1D36F5}"/>
    <cellStyle name="Normal 3 5 3 4" xfId="4118" xr:uid="{E357A9B9-4937-48F1-A18F-0FC37A869543}"/>
    <cellStyle name="Normal 3 5 3 4 2" xfId="21685" xr:uid="{2A9D919C-9099-4B9D-9BA4-EF897457D7F7}"/>
    <cellStyle name="Normal 3 5 3 4 3" xfId="37368" xr:uid="{F474C43E-8C59-4A96-B515-7A55F4FE19AA}"/>
    <cellStyle name="Normal 3 5 3 4 4" xfId="12836" xr:uid="{0CFE3467-1CFD-4E3F-AC73-4A81DFCC336D}"/>
    <cellStyle name="Normal 3 5 3 5" xfId="6918" xr:uid="{D195182A-22E2-40B7-AB46-043AB7C8579C}"/>
    <cellStyle name="Normal 3 5 3 5 2" xfId="24485" xr:uid="{28D60A61-EA12-45B9-8232-2C9D10D31760}"/>
    <cellStyle name="Normal 3 5 3 5 3" xfId="40168" xr:uid="{61A1B69D-CE9E-4A2D-8952-01AA50E58211}"/>
    <cellStyle name="Normal 3 5 3 5 4" xfId="15580" xr:uid="{32BCE59E-B590-4EFD-88C9-7321FA39CE8F}"/>
    <cellStyle name="Normal 3 5 3 6" xfId="19861" xr:uid="{5B1B95ED-02E1-47D0-B05C-C99D8F6AFFDB}"/>
    <cellStyle name="Normal 3 5 3 7" xfId="35670" xr:uid="{40DCEF47-2514-4F33-BE73-7518F6AB02E7}"/>
    <cellStyle name="Normal 3 5 3 8" xfId="11089" xr:uid="{E6546664-A94B-45B1-A7E6-707B87E31D5F}"/>
    <cellStyle name="Normal 3 5 4" xfId="49357" xr:uid="{A831C2EE-FCA3-40AC-A365-5D21AD4363D6}"/>
    <cellStyle name="Normal 3 5 5" xfId="1148" xr:uid="{D086B750-312B-4177-B727-6DEE09F63423}"/>
    <cellStyle name="Normal 3 6" xfId="64" xr:uid="{18A5BABA-3E2F-4118-84B2-AC1964FFF635}"/>
    <cellStyle name="Normal 3 6 2" xfId="2163" xr:uid="{126243C8-3B92-4DB2-A962-B63BAF38353E}"/>
    <cellStyle name="Normal 3 6 3" xfId="49351" xr:uid="{57BA7221-3F60-40FD-A250-7B11ECE388EC}"/>
    <cellStyle name="Normal 3 6 4" xfId="1150" xr:uid="{F45895E4-4E8C-45F3-8C5B-1662D9984627}"/>
    <cellStyle name="Normal 3 7" xfId="256" xr:uid="{BBFF9FE0-E55D-408C-B2DB-076E1CDECDBF}"/>
    <cellStyle name="Normal 3 7 2" xfId="2164" xr:uid="{ADBC664E-7564-45CC-B185-2205EC2C5FE6}"/>
    <cellStyle name="Normal 3 7 2 2" xfId="2511" xr:uid="{C3B31980-7F86-41BA-9A20-C1E20120C2C9}"/>
    <cellStyle name="Normal 3 7 2 2 2" xfId="3073" xr:uid="{76EB5CC5-0FAE-4809-8088-124D6A5CC43A}"/>
    <cellStyle name="Normal 3 7 2 2 2 2" xfId="4978" xr:uid="{ED8CF445-F52A-4EBA-B298-375620649D88}"/>
    <cellStyle name="Normal 3 7 2 2 2 2 2" xfId="22545" xr:uid="{3187B1A3-FB0A-4613-83AB-E457E50414FF}"/>
    <cellStyle name="Normal 3 7 2 2 2 2 3" xfId="38228" xr:uid="{1D176692-110A-4DF0-833A-21521DD2AD7E}"/>
    <cellStyle name="Normal 3 7 2 2 2 2 4" xfId="13650" xr:uid="{27AB469E-BAF5-4D4F-8346-649A2A168DD2}"/>
    <cellStyle name="Normal 3 7 2 2 2 3" xfId="7695" xr:uid="{7AD00990-096F-45B9-B2C3-37B3024D9A9D}"/>
    <cellStyle name="Normal 3 7 2 2 2 3 2" xfId="25262" xr:uid="{7FD56966-4BF3-4DBD-BC07-9F7CA8039825}"/>
    <cellStyle name="Normal 3 7 2 2 2 3 3" xfId="40945" xr:uid="{3698CE0A-EEB5-44E6-9F6D-948240562750}"/>
    <cellStyle name="Normal 3 7 2 2 2 3 4" xfId="16355" xr:uid="{CAB3BCCD-498F-4E69-83DE-D5BD0E0FEF89}"/>
    <cellStyle name="Normal 3 7 2 2 2 4" xfId="20639" xr:uid="{14A68D30-8557-4925-B776-9FF0A9BD70E1}"/>
    <cellStyle name="Normal 3 7 2 2 2 5" xfId="36322" xr:uid="{FAB03912-F033-4101-ADF0-F4926C9D483C}"/>
    <cellStyle name="Normal 3 7 2 2 2 6" xfId="11808" xr:uid="{832028CE-3F1F-4ABF-BE95-43FE2B889F11}"/>
    <cellStyle name="Normal 3 7 2 2 3" xfId="4415" xr:uid="{C63B8983-F50C-4699-8461-F5385D06F595}"/>
    <cellStyle name="Normal 3 7 2 2 3 2" xfId="21982" xr:uid="{0689626A-050C-4C9A-B892-E6755C4F00F7}"/>
    <cellStyle name="Normal 3 7 2 2 3 3" xfId="37665" xr:uid="{D63AEF2C-1E43-4CE7-B2D9-333B74669B55}"/>
    <cellStyle name="Normal 3 7 2 2 3 4" xfId="13119" xr:uid="{C424EFE4-1128-47B7-AF8D-63B2D2F13899}"/>
    <cellStyle name="Normal 3 7 2 2 4" xfId="7132" xr:uid="{EB46F0DA-9792-4F55-963D-AE76002E2556}"/>
    <cellStyle name="Normal 3 7 2 2 4 2" xfId="24699" xr:uid="{711C0E82-5A06-43CA-809F-FCA93D9958DC}"/>
    <cellStyle name="Normal 3 7 2 2 4 3" xfId="40382" xr:uid="{D98E876F-D50D-4DAA-A102-36994F35CE53}"/>
    <cellStyle name="Normal 3 7 2 2 4 4" xfId="15792" xr:uid="{B7DA5613-6241-4DFE-9651-84B368EE9C73}"/>
    <cellStyle name="Normal 3 7 2 2 5" xfId="20076" xr:uid="{D348B199-9013-4E7B-B62B-6396547B7DC2}"/>
    <cellStyle name="Normal 3 7 2 2 6" xfId="35782" xr:uid="{6D547D34-ECA7-4919-84CD-010BFDC422FF}"/>
    <cellStyle name="Normal 3 7 2 2 7" xfId="11280" xr:uid="{39D3A485-F17A-4AAF-94EA-523D52F60C67}"/>
    <cellStyle name="Normal 3 7 2 3" xfId="2849" xr:uid="{7316812B-144E-4ACC-A418-A1DE6D7B8A85}"/>
    <cellStyle name="Normal 3 7 2 3 2" xfId="4754" xr:uid="{D955F1C4-B50E-4AFD-80B9-146C6B8B10DA}"/>
    <cellStyle name="Normal 3 7 2 3 2 2" xfId="22321" xr:uid="{FD9A7B0A-1538-4A1E-B8D4-0AC5B6DC9094}"/>
    <cellStyle name="Normal 3 7 2 3 2 3" xfId="38004" xr:uid="{3BC08D94-66A9-4BCF-B07E-D462565B81A4}"/>
    <cellStyle name="Normal 3 7 2 3 2 4" xfId="13440" xr:uid="{5E41208A-56A2-4BE0-A461-679F1881154F}"/>
    <cellStyle name="Normal 3 7 2 3 3" xfId="7471" xr:uid="{5A93C070-AF6A-4341-9885-A0B5EF99B0DB}"/>
    <cellStyle name="Normal 3 7 2 3 3 2" xfId="25038" xr:uid="{5571A3C2-1072-4232-AB87-A284A8EE5925}"/>
    <cellStyle name="Normal 3 7 2 3 3 3" xfId="40721" xr:uid="{BA9F8730-ED5C-4A18-929B-646FDA635201}"/>
    <cellStyle name="Normal 3 7 2 3 3 4" xfId="16131" xr:uid="{40A30723-9F94-4F8E-BF04-8CC3E53764BD}"/>
    <cellStyle name="Normal 3 7 2 3 4" xfId="20415" xr:uid="{4DDFFB4D-8AD9-437E-856F-391451DB69FC}"/>
    <cellStyle name="Normal 3 7 2 3 5" xfId="36098" xr:uid="{EAD58D39-19D0-4646-B844-E0433FADF6D5}"/>
    <cellStyle name="Normal 3 7 2 3 6" xfId="11598" xr:uid="{0F4AD997-FAB0-4E57-893E-0260BD39B44D}"/>
    <cellStyle name="Normal 3 7 2 4" xfId="4119" xr:uid="{FEB8C67A-C481-4D3D-AB0B-F72941C5ADF3}"/>
    <cellStyle name="Normal 3 7 2 4 2" xfId="21686" xr:uid="{97E32F06-E31B-4541-96F4-7963EA27129D}"/>
    <cellStyle name="Normal 3 7 2 4 3" xfId="37369" xr:uid="{7A8D9346-10C3-40AB-9492-5F6B8FC5BA73}"/>
    <cellStyle name="Normal 3 7 2 4 4" xfId="12837" xr:uid="{AEB45438-B375-4685-BBE8-1CA643C1A186}"/>
    <cellStyle name="Normal 3 7 2 5" xfId="6919" xr:uid="{662B8F63-D92F-40B9-BACF-40FB26F3FDB3}"/>
    <cellStyle name="Normal 3 7 2 5 2" xfId="24486" xr:uid="{8FD94922-CB63-4C24-95B6-FD5E53F275B5}"/>
    <cellStyle name="Normal 3 7 2 5 3" xfId="40169" xr:uid="{019FA44D-3AEA-41CA-BB1A-0E52BA388151}"/>
    <cellStyle name="Normal 3 7 2 5 4" xfId="15581" xr:uid="{C5129FB5-0695-483A-98A7-64DAF7ABC7F0}"/>
    <cellStyle name="Normal 3 7 2 6" xfId="19862" xr:uid="{11FB5D80-9ACB-49B9-A073-E162A14C15D9}"/>
    <cellStyle name="Normal 3 7 2 7" xfId="35671" xr:uid="{A26EAA7F-2056-4C7E-88C3-29DB5EFB87A1}"/>
    <cellStyle name="Normal 3 7 2 8" xfId="11090" xr:uid="{42286E53-35B5-42B7-88EA-9C79E9005C2D}"/>
    <cellStyle name="Normal 3 7 3" xfId="49495" xr:uid="{4379F7B6-1064-4B4D-927D-F08D717B7A24}"/>
    <cellStyle name="Normal 3 7 4" xfId="1151" xr:uid="{AD651C5A-A1D2-404E-8449-0A3E42BE9D15}"/>
    <cellStyle name="Normal 3 8" xfId="2165" xr:uid="{30967EF5-2FE8-40AF-8CCC-82F296FBD038}"/>
    <cellStyle name="Normal 3 9" xfId="2166" xr:uid="{9B4F7C74-10E8-473D-906F-921E38E44DF4}"/>
    <cellStyle name="Normal 3_(SLE)_2012_YE_A001_Leadsheet" xfId="1152" xr:uid="{B6B48099-D19B-4F8A-AE9E-BF3C8A6978E3}"/>
    <cellStyle name="Normal 30" xfId="1153" xr:uid="{187A7BB9-D37F-4524-B98A-3CE46671D3F6}"/>
    <cellStyle name="Normal 30 2" xfId="1154" xr:uid="{0BA5332B-8E26-4D73-9D6C-852BEE2A8200}"/>
    <cellStyle name="Normal 30 3" xfId="1155" xr:uid="{77BCC89D-EBE2-46CC-B2E4-1BCDED69A879}"/>
    <cellStyle name="Normal 30 4" xfId="1156" xr:uid="{01B2FE91-E94C-4B3C-9DF7-07468F6303D2}"/>
    <cellStyle name="Normal 31" xfId="1157" xr:uid="{ED0A3B54-50F0-4AED-9AA3-D3F9D9295BE3}"/>
    <cellStyle name="Normal 31 2" xfId="1158" xr:uid="{8349A6F7-1CCD-4196-B831-314907921046}"/>
    <cellStyle name="Normal 31 3" xfId="1159" xr:uid="{F7A4CA5E-E094-4D9F-887D-9B84B2FE7B1B}"/>
    <cellStyle name="Normal 31 4" xfId="1160" xr:uid="{C9248FF1-656A-4506-8789-AA464C70E6A9}"/>
    <cellStyle name="Normal 32" xfId="54" xr:uid="{BD2A7C6D-F277-4484-9F39-EEEBF5597CBD}"/>
    <cellStyle name="Normal 32 2" xfId="1162" xr:uid="{F4DFD6B9-C749-4AAB-A0AA-2210FEC3BF31}"/>
    <cellStyle name="Normal 32 3" xfId="1163" xr:uid="{4014328A-C7FD-4AC9-9D1E-D2AC5049143F}"/>
    <cellStyle name="Normal 32 4" xfId="1164" xr:uid="{9674E4DD-8B0C-4730-897C-F6FF46D68B50}"/>
    <cellStyle name="Normal 32 5" xfId="19477" xr:uid="{4955D9F8-2B2B-4D59-B939-F436CE89684E}"/>
    <cellStyle name="Normal 32 6" xfId="1161" xr:uid="{1CA34904-9ED6-4B09-97B3-5571D0BF577A}"/>
    <cellStyle name="Normal 33" xfId="1165" xr:uid="{BFBEFAD9-814D-46B7-AFF4-02B8073CEA98}"/>
    <cellStyle name="Normal 33 2" xfId="1166" xr:uid="{EC48F3CA-8DC5-413F-A1BB-3C2AB2E2B7C7}"/>
    <cellStyle name="Normal 33 3" xfId="1167" xr:uid="{2328D30E-0B36-4E21-A55F-1D256FC8E735}"/>
    <cellStyle name="Normal 33 4" xfId="1168" xr:uid="{2E2E5909-ACC5-436C-9CFF-F174305B8F65}"/>
    <cellStyle name="Normal 34" xfId="1169" xr:uid="{7A65CC75-8016-49AF-9C77-144EE4BC32C1}"/>
    <cellStyle name="Normal 34 2" xfId="1170" xr:uid="{5AB6C991-4087-4B75-9B9C-97C47AF9334E}"/>
    <cellStyle name="Normal 34 3" xfId="1171" xr:uid="{A35FA961-8EBB-4A43-A60C-C5CE75EE8424}"/>
    <cellStyle name="Normal 34 4" xfId="1172" xr:uid="{49D083BE-82E5-4388-8180-63FE1A38BAB3}"/>
    <cellStyle name="Normal 35" xfId="1173" xr:uid="{F13C8415-40B6-49AD-83A7-EE17125D99CA}"/>
    <cellStyle name="Normal 35 2" xfId="1174" xr:uid="{47D7C875-F365-4B82-AB74-C01913D04B96}"/>
    <cellStyle name="Normal 35 3" xfId="1175" xr:uid="{995A49B4-B55A-4D8A-BA8D-994901D1072A}"/>
    <cellStyle name="Normal 35 4" xfId="1176" xr:uid="{3C2FD7B1-E7F0-4796-AA4B-0BB844F41CB1}"/>
    <cellStyle name="Normal 36" xfId="1177" xr:uid="{4E4AB7D5-3B42-46BC-81C9-473ACBAD2168}"/>
    <cellStyle name="Normal 36 2" xfId="1178" xr:uid="{98639EE0-4532-43A8-ABE6-31000FC66D53}"/>
    <cellStyle name="Normal 36 3" xfId="1179" xr:uid="{1F039DE8-5B64-4CEA-8904-CD896CC44018}"/>
    <cellStyle name="Normal 36 4" xfId="1180" xr:uid="{43859A4C-5DB3-426C-8308-5C18DC829521}"/>
    <cellStyle name="Normal 37" xfId="1181" xr:uid="{CC064F31-7BD0-449E-8D07-48620532B0DC}"/>
    <cellStyle name="Normal 37 2" xfId="1182" xr:uid="{9C23D73A-373D-4140-A55C-44DDFA933747}"/>
    <cellStyle name="Normal 37 3" xfId="1183" xr:uid="{3410BA86-268D-4776-BBF2-E98F6488626D}"/>
    <cellStyle name="Normal 37 4" xfId="1184" xr:uid="{C4A1860B-15A6-4BAC-9B35-37176D2FDE6A}"/>
    <cellStyle name="Normal 38" xfId="1185" xr:uid="{80897986-4B46-4D34-8055-2959E2C5822D}"/>
    <cellStyle name="Normal 38 2" xfId="1186" xr:uid="{07DE1584-26C9-47F1-AD46-F2239CD96D14}"/>
    <cellStyle name="Normal 38 3" xfId="1187" xr:uid="{3FC187BA-D549-4BD8-906B-F38437A66F54}"/>
    <cellStyle name="Normal 38 4" xfId="1188" xr:uid="{5A8B8240-3FBB-41CB-95E8-AA71845AD78A}"/>
    <cellStyle name="Normal 39" xfId="1189" xr:uid="{B1650781-2172-4168-A67C-F009A218D6BD}"/>
    <cellStyle name="Normal 39 2" xfId="1190" xr:uid="{D574E100-E649-436A-890E-298223653D1F}"/>
    <cellStyle name="Normal 39 3" xfId="1191" xr:uid="{9B7C4B84-24C8-467A-8134-4E0C9417B873}"/>
    <cellStyle name="Normal 39 4" xfId="1192" xr:uid="{D9C2ABC7-DEB3-411E-A32A-28FF50232345}"/>
    <cellStyle name="Normal 4" xfId="25" xr:uid="{F274C19A-0CD8-4426-AE46-703874687FEB}"/>
    <cellStyle name="Normal 4 10" xfId="19537" xr:uid="{1E42A9E6-76A0-4E6A-9D46-7D737A29AF0D}"/>
    <cellStyle name="Normal 4 10 2" xfId="49570" xr:uid="{EDACB300-3D96-4723-9678-5C6C92AE33A9}"/>
    <cellStyle name="Normal 4 11" xfId="53" xr:uid="{C1B11C37-557C-49C2-934B-B5B714894440}"/>
    <cellStyle name="Normal 4 2" xfId="78" xr:uid="{862C9177-A70B-4034-92AA-1941CFB0DE63}"/>
    <cellStyle name="Normal 4 2 2" xfId="16" xr:uid="{585D2C58-0ADA-4124-A505-4EEA21E44D4A}"/>
    <cellStyle name="Normal 4 2 2 2" xfId="107" xr:uid="{96B2FA83-1FB4-4B63-BEC7-8F77B9DB34DB}"/>
    <cellStyle name="Normal 4 2 2 3" xfId="49359" xr:uid="{7B68BB85-A8AB-4B10-A0B8-4044988A6D5E}"/>
    <cellStyle name="Normal 4 2 2 4" xfId="1193" xr:uid="{46A04EDE-0CED-4D67-A4AA-61429918DCBE}"/>
    <cellStyle name="Normal 4 2 3" xfId="102" xr:uid="{CF768BC9-B553-446D-A6A4-08F7A528CCA5}"/>
    <cellStyle name="Normal 4 2 3 2" xfId="49383" xr:uid="{812029C8-D254-4C7A-916D-11244D8E47CE}"/>
    <cellStyle name="Normal 4 2 3 3" xfId="2167" xr:uid="{FDCC24FE-02F8-488E-8FEF-14ACF8C02A06}"/>
    <cellStyle name="Normal 4 2 4" xfId="119" xr:uid="{328F762B-2E11-492C-A871-111AFEBDEF1B}"/>
    <cellStyle name="Normal 4 2 4 10" xfId="2168" xr:uid="{CD70A4A2-D836-46FC-8DED-89CA4E2B25B4}"/>
    <cellStyle name="Normal 4 2 4 2" xfId="2512" xr:uid="{89781B50-F9EE-44D9-9DFA-D4C27CFD2CBC}"/>
    <cellStyle name="Normal 4 2 4 2 2" xfId="3074" xr:uid="{0BA18A32-0612-4A81-8482-B9FB73BC77C1}"/>
    <cellStyle name="Normal 4 2 4 2 2 2" xfId="4979" xr:uid="{5DECDCAD-4798-4FDA-B2C1-EED9F1713A71}"/>
    <cellStyle name="Normal 4 2 4 2 2 2 2" xfId="22546" xr:uid="{8F9F40FE-F9DC-4259-98A7-0816261F6DFD}"/>
    <cellStyle name="Normal 4 2 4 2 2 2 3" xfId="38229" xr:uid="{6ABB2B17-1C0A-4A2B-BF5C-B4B3D6A5082F}"/>
    <cellStyle name="Normal 4 2 4 2 2 2 4" xfId="13651" xr:uid="{25EA33C7-C5F5-46E5-828C-1D45CA8DE927}"/>
    <cellStyle name="Normal 4 2 4 2 2 3" xfId="7696" xr:uid="{786343A9-5A70-402E-AB2A-7F009532AE1B}"/>
    <cellStyle name="Normal 4 2 4 2 2 3 2" xfId="25263" xr:uid="{F0676658-20A9-4BBF-9331-CC5C83882E6B}"/>
    <cellStyle name="Normal 4 2 4 2 2 3 3" xfId="40946" xr:uid="{F061BA0E-C18A-49FF-B5E9-E0B2E8BD7750}"/>
    <cellStyle name="Normal 4 2 4 2 2 3 4" xfId="16356" xr:uid="{52AA4106-B49F-4F4C-8553-D5579EC75715}"/>
    <cellStyle name="Normal 4 2 4 2 2 4" xfId="20640" xr:uid="{C3AAAD85-D44B-4957-8536-D771385C9447}"/>
    <cellStyle name="Normal 4 2 4 2 2 5" xfId="36323" xr:uid="{43BEAB29-5661-42E1-8512-6F02DA2CAFC1}"/>
    <cellStyle name="Normal 4 2 4 2 2 6" xfId="11809" xr:uid="{B2E7E85A-0683-4B71-9817-7A822D216837}"/>
    <cellStyle name="Normal 4 2 4 2 3" xfId="4416" xr:uid="{071DC206-8184-48E2-B5F2-2094EA2819DF}"/>
    <cellStyle name="Normal 4 2 4 2 3 2" xfId="21983" xr:uid="{89DF9ACA-FB0F-4586-AAD4-C0137A862771}"/>
    <cellStyle name="Normal 4 2 4 2 3 3" xfId="37666" xr:uid="{D028644E-777A-40C4-A3F8-54F4110C3F84}"/>
    <cellStyle name="Normal 4 2 4 2 3 4" xfId="13120" xr:uid="{DA6185ED-1E66-4B6A-877D-F494C0693A92}"/>
    <cellStyle name="Normal 4 2 4 2 4" xfId="7133" xr:uid="{6F32869F-0A53-438C-BCBA-48C256DA7937}"/>
    <cellStyle name="Normal 4 2 4 2 4 2" xfId="24700" xr:uid="{B3FB9BD9-50F1-486A-B527-4B4FD45509D5}"/>
    <cellStyle name="Normal 4 2 4 2 4 3" xfId="40383" xr:uid="{EB0A81DC-292E-472B-8D21-381DBBC01798}"/>
    <cellStyle name="Normal 4 2 4 2 4 4" xfId="15793" xr:uid="{6588C72A-F6DD-4DAB-A77C-CCF5643D4F8F}"/>
    <cellStyle name="Normal 4 2 4 2 5" xfId="20077" xr:uid="{CE722BA7-8545-4570-BF6F-4A480E26A550}"/>
    <cellStyle name="Normal 4 2 4 2 6" xfId="35783" xr:uid="{8AEAF1D7-85C9-4720-B5C2-A338BF158B70}"/>
    <cellStyle name="Normal 4 2 4 2 7" xfId="11281" xr:uid="{731CAD46-CD0E-471E-A7B2-2890CAFA7068}"/>
    <cellStyle name="Normal 4 2 4 3" xfId="2850" xr:uid="{3AE9C183-60B7-4AC7-A6CD-CCC26FF64210}"/>
    <cellStyle name="Normal 4 2 4 3 2" xfId="4755" xr:uid="{0F79F9E9-B56F-46A0-AAF4-FDFD8A563BF0}"/>
    <cellStyle name="Normal 4 2 4 3 2 2" xfId="22322" xr:uid="{14C60D4A-6AAD-465F-B4E3-D42E64EABEAE}"/>
    <cellStyle name="Normal 4 2 4 3 2 3" xfId="38005" xr:uid="{3C2C92F3-3D82-4240-A18C-6FC2D9254C49}"/>
    <cellStyle name="Normal 4 2 4 3 2 4" xfId="13441" xr:uid="{769471C5-2F38-4711-9A3D-7C454B837EFD}"/>
    <cellStyle name="Normal 4 2 4 3 3" xfId="7472" xr:uid="{D0621216-55CC-4F61-A764-E7EECB3EFBA7}"/>
    <cellStyle name="Normal 4 2 4 3 3 2" xfId="25039" xr:uid="{C69D42DC-4EC5-4606-9456-36BAEEF485F5}"/>
    <cellStyle name="Normal 4 2 4 3 3 3" xfId="40722" xr:uid="{385AF209-3ED6-4E54-83FF-1B6D2D0749A8}"/>
    <cellStyle name="Normal 4 2 4 3 3 4" xfId="16132" xr:uid="{CEA45C3D-9577-48D2-9E5B-8D0181C4C5F6}"/>
    <cellStyle name="Normal 4 2 4 3 4" xfId="20416" xr:uid="{32FEDBA7-1323-4113-8EF5-9524A8171B94}"/>
    <cellStyle name="Normal 4 2 4 3 5" xfId="36099" xr:uid="{3C617869-166F-45E5-A5CB-B0AC7B9FFC86}"/>
    <cellStyle name="Normal 4 2 4 3 6" xfId="11599" xr:uid="{76C5C311-CDA6-46F9-A861-36E666DE1CF4}"/>
    <cellStyle name="Normal 4 2 4 4" xfId="4122" xr:uid="{187B384B-C3DF-446F-9CE6-5D8126788001}"/>
    <cellStyle name="Normal 4 2 4 4 2" xfId="21689" xr:uid="{49521C0E-67FE-4A2E-AC06-AA912EE7EFC0}"/>
    <cellStyle name="Normal 4 2 4 4 3" xfId="37372" xr:uid="{D2D51B49-E24B-4AFA-891C-7B0A0E41E4EC}"/>
    <cellStyle name="Normal 4 2 4 4 4" xfId="12840" xr:uid="{C07D41D7-BA16-4A17-90FE-4B287B2C117A}"/>
    <cellStyle name="Normal 4 2 4 5" xfId="6920" xr:uid="{8EBD7F90-35B4-4395-BFF5-C5C4FD1C23B3}"/>
    <cellStyle name="Normal 4 2 4 5 2" xfId="24487" xr:uid="{2E7257E7-94DF-4F8A-B5C3-55CADFFFDF41}"/>
    <cellStyle name="Normal 4 2 4 5 3" xfId="40170" xr:uid="{3730CDB8-0717-4253-AF09-2E6541FCDD26}"/>
    <cellStyle name="Normal 4 2 4 5 4" xfId="15582" xr:uid="{E63192B8-4D3D-4788-8DC8-C4E00B08F340}"/>
    <cellStyle name="Normal 4 2 4 6" xfId="19863" xr:uid="{6067E9DE-B7DF-4901-9C8F-6CC6072B3FA9}"/>
    <cellStyle name="Normal 4 2 4 7" xfId="35672" xr:uid="{18D8FCE6-E5FD-40B3-B59A-BE934BDC0504}"/>
    <cellStyle name="Normal 4 2 4 8" xfId="11091" xr:uid="{3E85911D-DC23-4D30-AEC0-2F8C2E40F4E2}"/>
    <cellStyle name="Normal 4 2 4 9" xfId="49396" xr:uid="{8AF95546-DF92-4AA6-A331-FBEB573025F4}"/>
    <cellStyle name="Normal 4 2 5" xfId="356" xr:uid="{4C6EE659-A62C-4A7D-AC73-FAA4B1AC46CD}"/>
    <cellStyle name="Normal 4 2 5 2" xfId="2170" xr:uid="{5825598A-6D90-4AD4-83F4-CC424B2983BC}"/>
    <cellStyle name="Normal 4 2 5 3" xfId="2171" xr:uid="{BF344321-B556-480B-B0ED-2A7BF6FFF85B}"/>
    <cellStyle name="Normal 4 2 5 4" xfId="49542" xr:uid="{71A326FA-AA60-4861-BE17-761EF359B9B6}"/>
    <cellStyle name="Normal 4 2 5 5" xfId="2169" xr:uid="{E39B0144-9F1F-4E94-B000-7A01912793B4}"/>
    <cellStyle name="Normal 4 2 6" xfId="2172" xr:uid="{8EF4212D-18DA-41F4-B940-73F597D4E3F8}"/>
    <cellStyle name="Normal 4 2 6 2" xfId="2513" xr:uid="{B29F2C8B-F0ED-4CDF-BE24-6945ADF0D745}"/>
    <cellStyle name="Normal 4 2 6 2 2" xfId="3075" xr:uid="{10C3A02C-A5D4-491A-82C2-5F27CCA4F68A}"/>
    <cellStyle name="Normal 4 2 6 2 2 2" xfId="4980" xr:uid="{08B878B6-86C8-4AFC-9211-2C90CE88E4ED}"/>
    <cellStyle name="Normal 4 2 6 2 2 2 2" xfId="22547" xr:uid="{AB98AFBD-E386-4840-82D5-3308ADAEDA6C}"/>
    <cellStyle name="Normal 4 2 6 2 2 2 3" xfId="38230" xr:uid="{6AA46CA7-A8E0-4045-9ECB-1B65E6CAC274}"/>
    <cellStyle name="Normal 4 2 6 2 2 2 4" xfId="13652" xr:uid="{7A0A5AB7-EEB6-4866-8E4A-E1DD06BC83E0}"/>
    <cellStyle name="Normal 4 2 6 2 2 3" xfId="7697" xr:uid="{488A9B4A-989F-486C-AEE3-409F3A030C43}"/>
    <cellStyle name="Normal 4 2 6 2 2 3 2" xfId="25264" xr:uid="{3840CEC3-674E-4BE4-8EC7-914A3D568DB0}"/>
    <cellStyle name="Normal 4 2 6 2 2 3 3" xfId="40947" xr:uid="{167284B8-2E48-4591-8119-3711EBD4CB9B}"/>
    <cellStyle name="Normal 4 2 6 2 2 3 4" xfId="16357" xr:uid="{C4EDD16B-6813-48A0-A7FA-F0126EBDF3D5}"/>
    <cellStyle name="Normal 4 2 6 2 2 4" xfId="20641" xr:uid="{A700B857-470B-48EA-8709-F0BD6DC2E3C7}"/>
    <cellStyle name="Normal 4 2 6 2 2 5" xfId="36324" xr:uid="{2983A19A-4BBD-4897-8DF1-538FB8565DDD}"/>
    <cellStyle name="Normal 4 2 6 2 2 6" xfId="11810" xr:uid="{F3A4CEDF-B5B1-4038-9BF1-FBCB3851518F}"/>
    <cellStyle name="Normal 4 2 6 2 3" xfId="4417" xr:uid="{C613AC6B-37B6-47E8-B1CB-73E521753D54}"/>
    <cellStyle name="Normal 4 2 6 2 3 2" xfId="21984" xr:uid="{ADB46F61-C66E-4669-8D9A-EB222E366E3E}"/>
    <cellStyle name="Normal 4 2 6 2 3 3" xfId="37667" xr:uid="{BB2FF4FB-4902-43C4-8F82-6D06B252EA15}"/>
    <cellStyle name="Normal 4 2 6 2 3 4" xfId="13121" xr:uid="{6B4F35EF-C81C-4609-A3C7-109266E15DEC}"/>
    <cellStyle name="Normal 4 2 6 2 4" xfId="7134" xr:uid="{61E342F6-FBA8-4EEF-9F2D-F8385B801D7B}"/>
    <cellStyle name="Normal 4 2 6 2 4 2" xfId="24701" xr:uid="{3AFCF5BE-A55F-46A6-A103-A75B2DCBBB0E}"/>
    <cellStyle name="Normal 4 2 6 2 4 3" xfId="40384" xr:uid="{C97B09BD-B56F-4A0B-9079-1AEADB2973F2}"/>
    <cellStyle name="Normal 4 2 6 2 4 4" xfId="15794" xr:uid="{DC313E05-F962-4CE5-AB40-276B2C96A8F4}"/>
    <cellStyle name="Normal 4 2 6 2 5" xfId="20078" xr:uid="{D12EB5A3-0A4C-495C-91D7-651D4430141D}"/>
    <cellStyle name="Normal 4 2 6 2 6" xfId="35784" xr:uid="{8B75EC0F-55F3-4012-9247-BBE31616AB68}"/>
    <cellStyle name="Normal 4 2 6 2 7" xfId="11282" xr:uid="{625D44E7-D126-4F35-AB3A-5800C4774FDB}"/>
    <cellStyle name="Normal 4 2 6 3" xfId="2851" xr:uid="{BA7176D2-A1D9-4DC9-8280-54173C28B48F}"/>
    <cellStyle name="Normal 4 2 6 3 2" xfId="4756" xr:uid="{53E9E465-F399-4E60-942B-7AD364B4D55C}"/>
    <cellStyle name="Normal 4 2 6 3 2 2" xfId="22323" xr:uid="{883D3CF2-25BF-4465-B1D8-7AEB6D5CB264}"/>
    <cellStyle name="Normal 4 2 6 3 2 3" xfId="38006" xr:uid="{C454044D-125E-4713-BC11-FA5A4B3007AC}"/>
    <cellStyle name="Normal 4 2 6 3 2 4" xfId="13442" xr:uid="{268D6771-8A0A-4CB5-8CBF-25C68D694B97}"/>
    <cellStyle name="Normal 4 2 6 3 3" xfId="7473" xr:uid="{5009DB81-8DDF-4507-BFD1-8C01DD5411DB}"/>
    <cellStyle name="Normal 4 2 6 3 3 2" xfId="25040" xr:uid="{6C5B3BDC-490B-4CF1-AB73-531A4B63E14B}"/>
    <cellStyle name="Normal 4 2 6 3 3 3" xfId="40723" xr:uid="{8C403F4B-0980-42A1-98D1-6E3BE53A5B94}"/>
    <cellStyle name="Normal 4 2 6 3 3 4" xfId="16133" xr:uid="{06A2FB1B-D32C-41C6-9D4C-A8352C8049F2}"/>
    <cellStyle name="Normal 4 2 6 3 4" xfId="20417" xr:uid="{C60333DC-9E64-4A0E-82A4-4AE51DA263DF}"/>
    <cellStyle name="Normal 4 2 6 3 5" xfId="36100" xr:uid="{F1303802-4329-45AC-8FC6-61FA20941888}"/>
    <cellStyle name="Normal 4 2 6 3 6" xfId="11600" xr:uid="{0E825E59-EE6C-4EE8-86E6-FCD50CDC0506}"/>
    <cellStyle name="Normal 4 2 6 4" xfId="4125" xr:uid="{21742D79-C831-4955-BA08-A0FBD8752EC4}"/>
    <cellStyle name="Normal 4 2 6 4 2" xfId="21692" xr:uid="{F528AD2C-5618-4A5D-B2CB-2EF49680F98F}"/>
    <cellStyle name="Normal 4 2 6 4 3" xfId="37375" xr:uid="{E19AACDD-F473-4BED-A487-E3597AE859D7}"/>
    <cellStyle name="Normal 4 2 6 4 4" xfId="12843" xr:uid="{2893F41B-1E00-4E7D-9070-15C67D0A97A5}"/>
    <cellStyle name="Normal 4 2 6 5" xfId="6921" xr:uid="{E32C34DE-D2A4-462E-9162-4BC24D588FAC}"/>
    <cellStyle name="Normal 4 2 6 5 2" xfId="24488" xr:uid="{99CC9CE5-A8DB-4F9B-B0DD-43A2485DCE0A}"/>
    <cellStyle name="Normal 4 2 6 5 3" xfId="40171" xr:uid="{0E8DFE01-D7C5-4EB9-9BA3-A1AC03107BF5}"/>
    <cellStyle name="Normal 4 2 6 5 4" xfId="15583" xr:uid="{F221E958-0187-48AF-BA44-570F9D76D4B9}"/>
    <cellStyle name="Normal 4 2 6 6" xfId="19864" xr:uid="{7982BB76-911B-4CC2-9930-1D3CBC22DDB0}"/>
    <cellStyle name="Normal 4 2 6 7" xfId="35673" xr:uid="{EDEB39CF-4197-45CC-A5F4-1F146479E127}"/>
    <cellStyle name="Normal 4 2 6 8" xfId="11092" xr:uid="{BDCF2DC7-4387-4FD7-BD8B-89EE00CF429A}"/>
    <cellStyle name="Normal 4 2 7" xfId="19517" xr:uid="{BF361121-635D-4E34-A7E1-259FD19B5BB9}"/>
    <cellStyle name="Normal 4 2 8" xfId="49362" xr:uid="{B0FA5E9A-01C2-4810-AECD-2B0606FFD83F}"/>
    <cellStyle name="Normal 4 3" xfId="51" xr:uid="{2D4CC5E2-054C-4EA4-9715-5C35FD2A7D98}"/>
    <cellStyle name="Normal 4 3 2" xfId="24" xr:uid="{74C83EA5-8D3D-47E8-8C50-AE97EE882E09}"/>
    <cellStyle name="Normal 4 3 2 2" xfId="49398" xr:uid="{8B50E667-CE23-415F-B7D8-C6000CD9112A}"/>
    <cellStyle name="Normal 4 3 2 3" xfId="1195" xr:uid="{5FDEE1E8-466A-444D-9B3B-F8153127D8D6}"/>
    <cellStyle name="Normal 4 3 3" xfId="176" xr:uid="{1E1C915E-073D-49FF-A139-0B94EF51149C}"/>
    <cellStyle name="Normal 4 3 3 2" xfId="49437" xr:uid="{28C12630-005D-4715-BBB0-744710102EBC}"/>
    <cellStyle name="Normal 4 3 3 3" xfId="1196" xr:uid="{374B8D8D-05BA-40F8-B6CA-C8C2B391F059}"/>
    <cellStyle name="Normal 4 3 4" xfId="92" xr:uid="{CD653646-EB6C-475F-9A21-EAD090CE986B}"/>
    <cellStyle name="Normal 4 3 4 2" xfId="49376" xr:uid="{2D982114-7B67-45A3-BCB2-59C9BA8A6645}"/>
    <cellStyle name="Normal 4 3 4 3" xfId="19475" xr:uid="{802976EF-CFF4-4E2C-825C-058CA5434696}"/>
    <cellStyle name="Normal 4 3 5" xfId="1194" xr:uid="{7463217F-AB24-424F-8760-FB39FEFCF065}"/>
    <cellStyle name="Normal 4 3_CK-1_CFT" xfId="1197" xr:uid="{59403426-1665-4EF9-9B23-89D0E4944AF2}"/>
    <cellStyle name="Normal 4 4" xfId="201" xr:uid="{4AF7BC02-BB5F-4861-9F52-A5D57C91BC75}"/>
    <cellStyle name="Normal 4 4 2" xfId="1198" xr:uid="{BE9602C2-2703-4E8F-A0C3-71F627EDB7A1}"/>
    <cellStyle name="Normal 4 5" xfId="232" xr:uid="{F0E350D6-938D-424D-AB50-C7509E23A1F9}"/>
    <cellStyle name="Normal 4 5 2" xfId="1200" xr:uid="{F81DBA9E-D9D7-4E94-92C3-46EBCC07354A}"/>
    <cellStyle name="Normal 4 5 3" xfId="49472" xr:uid="{79DEA66F-1505-4146-B2C3-581CBA29C046}"/>
    <cellStyle name="Normal 4 5 4" xfId="1199" xr:uid="{A004621E-2C0E-494C-83FF-54154AB17DFC}"/>
    <cellStyle name="Normal 4 5_CK-1_CFT" xfId="1201" xr:uid="{AA57F5C0-D30D-43A9-B023-A0FDD59D29C5}"/>
    <cellStyle name="Normal 4 6" xfId="217" xr:uid="{A54431B1-1626-442C-A94B-AB31BE52577C}"/>
    <cellStyle name="Normal 4 6 2" xfId="2174" xr:uid="{27FA4D77-8B92-4168-BE08-D6801DEE99F8}"/>
    <cellStyle name="Normal 4 6 3" xfId="19506" xr:uid="{92E7F1C8-170D-41E2-A887-B874F1700814}"/>
    <cellStyle name="Normal 4 6 4" xfId="2173" xr:uid="{E0A007FA-0C2D-4A04-A905-E148BFB4A1CF}"/>
    <cellStyle name="Normal 4 7" xfId="75" xr:uid="{4D277377-0906-4631-B254-857A26F95242}"/>
    <cellStyle name="Normal 4 7 10" xfId="49358" xr:uid="{836F668F-6F07-4F47-977E-0FDF6F85B20A}"/>
    <cellStyle name="Normal 4 7 2" xfId="2175" xr:uid="{624B3B4F-AAA3-45DA-ADFA-86E0720DA2BD}"/>
    <cellStyle name="Normal 4 7 2 2" xfId="2515" xr:uid="{A0465974-551B-4695-8E8D-78B3BBAF492B}"/>
    <cellStyle name="Normal 4 7 2 2 2" xfId="3077" xr:uid="{3C49AD0A-C72D-4782-9351-BB3439D45E09}"/>
    <cellStyle name="Normal 4 7 2 2 2 2" xfId="4982" xr:uid="{942B8B08-4DE3-4EEA-8343-1CB03990B038}"/>
    <cellStyle name="Normal 4 7 2 2 2 2 2" xfId="22549" xr:uid="{40CC3683-D089-4E63-8633-5E7D3602F12C}"/>
    <cellStyle name="Normal 4 7 2 2 2 2 3" xfId="38232" xr:uid="{35C675E4-DCC0-4716-ADAD-297266917C77}"/>
    <cellStyle name="Normal 4 7 2 2 2 2 4" xfId="13654" xr:uid="{932B60E3-60D1-416D-A870-558EB1AB9D02}"/>
    <cellStyle name="Normal 4 7 2 2 2 3" xfId="7699" xr:uid="{6D6FEAA7-0A5B-4F3F-9B50-054F18B51F9D}"/>
    <cellStyle name="Normal 4 7 2 2 2 3 2" xfId="25266" xr:uid="{06F6B78E-4EA3-4D92-88C3-B888091C0350}"/>
    <cellStyle name="Normal 4 7 2 2 2 3 3" xfId="40949" xr:uid="{1B2BF8F1-52AA-4575-A439-5B8721784C7A}"/>
    <cellStyle name="Normal 4 7 2 2 2 3 4" xfId="16359" xr:uid="{6FFD7314-DC95-4F22-8B86-30C27FC46CFA}"/>
    <cellStyle name="Normal 4 7 2 2 2 4" xfId="20643" xr:uid="{281DFDEF-AE87-4C81-B738-D9A3595823D6}"/>
    <cellStyle name="Normal 4 7 2 2 2 5" xfId="36326" xr:uid="{4D586A6F-5888-498C-8801-5F9261344E47}"/>
    <cellStyle name="Normal 4 7 2 2 2 6" xfId="11812" xr:uid="{91A2F5B2-64E2-451B-BA06-58CD088948EF}"/>
    <cellStyle name="Normal 4 7 2 2 3" xfId="4419" xr:uid="{2478DA7C-2BD5-499E-88EE-9794F545414D}"/>
    <cellStyle name="Normal 4 7 2 2 3 2" xfId="21986" xr:uid="{9DD1EF1B-386A-4AED-BFD3-EA77D16F22E5}"/>
    <cellStyle name="Normal 4 7 2 2 3 3" xfId="37669" xr:uid="{B87B3616-8AAC-48CB-AB28-0F31A2B02EA9}"/>
    <cellStyle name="Normal 4 7 2 2 3 4" xfId="13123" xr:uid="{DCEE96FD-C69A-46AD-899F-40931543DC09}"/>
    <cellStyle name="Normal 4 7 2 2 4" xfId="7136" xr:uid="{E3277944-F107-4879-B292-07D7AEAE710F}"/>
    <cellStyle name="Normal 4 7 2 2 4 2" xfId="24703" xr:uid="{BF302680-1CE2-4253-A57F-D3613B126C2B}"/>
    <cellStyle name="Normal 4 7 2 2 4 3" xfId="40386" xr:uid="{DE54722F-9C71-43BD-A51C-DE91212733C6}"/>
    <cellStyle name="Normal 4 7 2 2 4 4" xfId="15796" xr:uid="{9B57A115-4B8D-42C7-929D-A7B5F4461993}"/>
    <cellStyle name="Normal 4 7 2 2 5" xfId="20080" xr:uid="{B9BD8317-F12F-40E0-9073-D615E03F400F}"/>
    <cellStyle name="Normal 4 7 2 2 6" xfId="35786" xr:uid="{A550F842-72A3-44ED-BB0A-D0B95F8F6AA1}"/>
    <cellStyle name="Normal 4 7 2 2 7" xfId="11284" xr:uid="{91E00404-421F-4A74-9EE2-433E12FCBCB2}"/>
    <cellStyle name="Normal 4 7 2 3" xfId="2853" xr:uid="{81146ABA-509C-4A39-9A72-84D28E40F304}"/>
    <cellStyle name="Normal 4 7 2 3 2" xfId="4758" xr:uid="{0224E47F-2F18-4305-932C-AD1654FBA461}"/>
    <cellStyle name="Normal 4 7 2 3 2 2" xfId="22325" xr:uid="{9F9BB259-1278-4892-BF28-5E3694099815}"/>
    <cellStyle name="Normal 4 7 2 3 2 3" xfId="38008" xr:uid="{2725BEDA-1DAF-4728-9515-8090ADD7BDB4}"/>
    <cellStyle name="Normal 4 7 2 3 2 4" xfId="13444" xr:uid="{32C52D1B-D887-45EF-8BA4-B66D3A77DCE2}"/>
    <cellStyle name="Normal 4 7 2 3 3" xfId="7475" xr:uid="{2CE2E2D0-9CA0-4406-86A1-93880685CE14}"/>
    <cellStyle name="Normal 4 7 2 3 3 2" xfId="25042" xr:uid="{28DBC0E7-BF94-43E2-BA13-9CD01DD20590}"/>
    <cellStyle name="Normal 4 7 2 3 3 3" xfId="40725" xr:uid="{5AF4CACA-B077-47CB-B158-A4780D7EB9C5}"/>
    <cellStyle name="Normal 4 7 2 3 3 4" xfId="16135" xr:uid="{BD5075A5-33FD-4FA8-8F70-99B735120FB6}"/>
    <cellStyle name="Normal 4 7 2 3 4" xfId="20419" xr:uid="{09FAE97B-1FB9-485B-992D-9FFF8F4FAF96}"/>
    <cellStyle name="Normal 4 7 2 3 5" xfId="36102" xr:uid="{67388F98-6855-422D-914E-02591EA8B9D7}"/>
    <cellStyle name="Normal 4 7 2 3 6" xfId="11602" xr:uid="{4A4FDDB1-0035-40CA-8E93-81B3729C198F}"/>
    <cellStyle name="Normal 4 7 2 4" xfId="4127" xr:uid="{1BFAD89C-4B88-4829-8E85-AD86987E2403}"/>
    <cellStyle name="Normal 4 7 2 4 2" xfId="21694" xr:uid="{00D98F89-BC6D-4A0F-AAC2-25C37EFEE150}"/>
    <cellStyle name="Normal 4 7 2 4 3" xfId="37377" xr:uid="{D739F8BC-600A-4829-B1A9-259F806494B8}"/>
    <cellStyle name="Normal 4 7 2 4 4" xfId="12845" xr:uid="{17F24AF6-522A-4958-9D36-F1E0CB338E46}"/>
    <cellStyle name="Normal 4 7 2 5" xfId="6923" xr:uid="{362719BA-887B-49B2-A775-2E87641A674D}"/>
    <cellStyle name="Normal 4 7 2 5 2" xfId="24490" xr:uid="{BC312A8E-9785-4C50-832F-F1A400D1B71F}"/>
    <cellStyle name="Normal 4 7 2 5 3" xfId="40173" xr:uid="{0CE58F61-6749-475A-A969-73B6151B54E1}"/>
    <cellStyle name="Normal 4 7 2 5 4" xfId="15585" xr:uid="{284F8F3A-DADF-4FF9-9643-BDC1DA8E1AC4}"/>
    <cellStyle name="Normal 4 7 2 6" xfId="19866" xr:uid="{C65B81FB-6E17-4E36-8E5F-D71044E00EE8}"/>
    <cellStyle name="Normal 4 7 2 7" xfId="35675" xr:uid="{0FA805F1-9A8D-4A4A-B19F-E8663B451DC8}"/>
    <cellStyle name="Normal 4 7 2 8" xfId="11094" xr:uid="{EDBAD03F-5338-41E4-A43A-5FC7A322D2D2}"/>
    <cellStyle name="Normal 4 7 3" xfId="2514" xr:uid="{2FEFFFAF-E8AC-44F3-BC8B-60B93AA9D989}"/>
    <cellStyle name="Normal 4 7 3 2" xfId="3076" xr:uid="{5F0A026C-EEEB-4C28-A6EB-17AE64726629}"/>
    <cellStyle name="Normal 4 7 3 2 2" xfId="4981" xr:uid="{90889A4F-A3F5-4B2C-82FC-F52A7956D449}"/>
    <cellStyle name="Normal 4 7 3 2 2 2" xfId="22548" xr:uid="{6E97FB15-4DD9-4CD0-93A5-C171B9A9FEBD}"/>
    <cellStyle name="Normal 4 7 3 2 2 3" xfId="38231" xr:uid="{4454FD78-5B29-489B-822E-922AA5915A49}"/>
    <cellStyle name="Normal 4 7 3 2 2 4" xfId="13653" xr:uid="{1F7D02EA-426C-47B4-AB29-C69B94933E98}"/>
    <cellStyle name="Normal 4 7 3 2 3" xfId="7698" xr:uid="{E8874486-5040-4AB2-8AAA-FC9652CB8F79}"/>
    <cellStyle name="Normal 4 7 3 2 3 2" xfId="25265" xr:uid="{B535E614-29E2-49DC-BEF6-AF31F6ED4019}"/>
    <cellStyle name="Normal 4 7 3 2 3 3" xfId="40948" xr:uid="{147679D9-68E2-4998-A1E5-6CF1BC08868C}"/>
    <cellStyle name="Normal 4 7 3 2 3 4" xfId="16358" xr:uid="{7177D170-D204-441B-B18A-F1F1104F8EF5}"/>
    <cellStyle name="Normal 4 7 3 2 4" xfId="20642" xr:uid="{6EA90EA9-5EAC-4DEA-8391-56D64580FBC4}"/>
    <cellStyle name="Normal 4 7 3 2 5" xfId="36325" xr:uid="{2AAB5907-7773-4AAE-AE23-8B6CBA677F60}"/>
    <cellStyle name="Normal 4 7 3 2 6" xfId="11811" xr:uid="{E4091086-DBA0-4C11-AD3E-D4812A0F2718}"/>
    <cellStyle name="Normal 4 7 3 3" xfId="4418" xr:uid="{4515F155-C6C1-4F33-A7D3-3521B7735F96}"/>
    <cellStyle name="Normal 4 7 3 3 2" xfId="21985" xr:uid="{216A6580-7463-4C7B-9F88-AE428DC2A1FC}"/>
    <cellStyle name="Normal 4 7 3 3 3" xfId="37668" xr:uid="{91081918-2703-4E3E-85DD-56ACBD9752CD}"/>
    <cellStyle name="Normal 4 7 3 3 4" xfId="13122" xr:uid="{493E3B6F-FB3B-4BB7-AA69-15CD9D747642}"/>
    <cellStyle name="Normal 4 7 3 4" xfId="7135" xr:uid="{5C12F60B-6410-425A-8845-2EC3C719F388}"/>
    <cellStyle name="Normal 4 7 3 4 2" xfId="24702" xr:uid="{9153A15F-888C-4F16-9848-858075CE55D0}"/>
    <cellStyle name="Normal 4 7 3 4 3" xfId="40385" xr:uid="{5C7893AA-A656-4AC3-8433-1BCE02BCAAA2}"/>
    <cellStyle name="Normal 4 7 3 4 4" xfId="15795" xr:uid="{CED1408E-4DA5-4F5E-8939-A994B6DEF3DA}"/>
    <cellStyle name="Normal 4 7 3 5" xfId="20079" xr:uid="{6D7FE4AE-BF41-4FEF-9B2E-434410EF362D}"/>
    <cellStyle name="Normal 4 7 3 6" xfId="35785" xr:uid="{A9EB4826-2B1B-432E-A043-751DA5B6EF0E}"/>
    <cellStyle name="Normal 4 7 3 7" xfId="11283" xr:uid="{C5C7BD4E-7BAD-4FA7-ACDE-EB73B8C0525A}"/>
    <cellStyle name="Normal 4 7 4" xfId="2852" xr:uid="{56819709-8915-44FC-BDB3-E803BFF31DDF}"/>
    <cellStyle name="Normal 4 7 4 2" xfId="4757" xr:uid="{B2C69EA2-073B-4872-AE7C-7AD4DE305054}"/>
    <cellStyle name="Normal 4 7 4 2 2" xfId="22324" xr:uid="{EE124604-3005-4C1F-81D2-113DF7F4831F}"/>
    <cellStyle name="Normal 4 7 4 2 3" xfId="38007" xr:uid="{8BBBB4DB-D5EF-4C2E-8DC8-83B1F78EC868}"/>
    <cellStyle name="Normal 4 7 4 2 4" xfId="13443" xr:uid="{8D63F1CA-CF64-47D2-A805-5FDCE5EB7DAB}"/>
    <cellStyle name="Normal 4 7 4 3" xfId="7474" xr:uid="{23736794-6C09-4887-87ED-C80BEA62CF1D}"/>
    <cellStyle name="Normal 4 7 4 3 2" xfId="25041" xr:uid="{368EE3CE-5ED5-4CDE-82E5-076F92CCC022}"/>
    <cellStyle name="Normal 4 7 4 3 3" xfId="40724" xr:uid="{8F2AE69A-FF6A-4809-961F-BDDC4813C053}"/>
    <cellStyle name="Normal 4 7 4 3 4" xfId="16134" xr:uid="{C31B2376-48A1-40CA-B77F-442525DE56A2}"/>
    <cellStyle name="Normal 4 7 4 4" xfId="20418" xr:uid="{72CF5A3F-F70C-4AC6-80DB-87AA5C5EAEDB}"/>
    <cellStyle name="Normal 4 7 4 5" xfId="36101" xr:uid="{83A2FE5A-7E84-4948-8242-616D21907085}"/>
    <cellStyle name="Normal 4 7 4 6" xfId="11601" xr:uid="{75F20014-12B0-4921-9BBD-667C2606B3EB}"/>
    <cellStyle name="Normal 4 7 5" xfId="4126" xr:uid="{A08E92C2-4CAB-42BD-8E20-F83F115E77E3}"/>
    <cellStyle name="Normal 4 7 5 2" xfId="21693" xr:uid="{BCC4FAD9-6E72-4997-B294-2B9EF8AE36C6}"/>
    <cellStyle name="Normal 4 7 5 3" xfId="37376" xr:uid="{139D7D54-3F0C-41B4-9DA2-481A98325945}"/>
    <cellStyle name="Normal 4 7 5 4" xfId="12844" xr:uid="{9C8DC9B2-690A-4D41-ABBB-5562CF25A861}"/>
    <cellStyle name="Normal 4 7 6" xfId="6922" xr:uid="{74666917-98B6-40DD-9B0E-38C5F0654CB0}"/>
    <cellStyle name="Normal 4 7 6 2" xfId="24489" xr:uid="{9978094A-134B-4227-9A39-32506A5C496D}"/>
    <cellStyle name="Normal 4 7 6 3" xfId="40172" xr:uid="{242B674B-92E4-4C42-BF45-33E4E783019A}"/>
    <cellStyle name="Normal 4 7 6 4" xfId="15584" xr:uid="{9241235A-F2EC-472B-AA94-DAC50725F44F}"/>
    <cellStyle name="Normal 4 7 7" xfId="19865" xr:uid="{0F6B6B53-5479-469B-8F72-72E0DD097464}"/>
    <cellStyle name="Normal 4 7 8" xfId="35674" xr:uid="{3AE896D2-5409-4BDF-93EB-B2C69EE868E5}"/>
    <cellStyle name="Normal 4 7 9" xfId="11093" xr:uid="{5F07E214-12E8-49F5-AADE-7A9AA91800CE}"/>
    <cellStyle name="Normal 4 8" xfId="2176" xr:uid="{8A5864B0-F934-46FB-9CBD-FBECF685B949}"/>
    <cellStyle name="Normal 4 9" xfId="19515" xr:uid="{4D01CD08-33B6-4C29-BB21-5C446708E432}"/>
    <cellStyle name="Normal 4 9 2" xfId="49567" xr:uid="{09EBA20B-D828-418C-8C0E-358BFCCC9824}"/>
    <cellStyle name="Normal 4_CK-1_CFT" xfId="1202" xr:uid="{A64AF4B5-87C4-4306-9A4B-C709555EB1C2}"/>
    <cellStyle name="Normal 40" xfId="1203" xr:uid="{33E7AC86-A666-45EF-91A7-40D8B935593B}"/>
    <cellStyle name="Normal 40 2" xfId="1204" xr:uid="{417EAB88-37B1-4CF3-A65F-FD0CE2B09B39}"/>
    <cellStyle name="Normal 40 3" xfId="1205" xr:uid="{6389A44F-FEF4-4662-A77A-30442CCC9EE6}"/>
    <cellStyle name="Normal 40 4" xfId="1206" xr:uid="{FD56D084-1C1D-4531-BD94-C15ABCC67207}"/>
    <cellStyle name="Normal 41" xfId="1207" xr:uid="{9285B7D9-A02D-471D-8B93-9CB194FC7E55}"/>
    <cellStyle name="Normal 41 2" xfId="1208" xr:uid="{429C393D-008F-4444-8956-F4FCED0096AE}"/>
    <cellStyle name="Normal 41 3" xfId="1209" xr:uid="{477A6B52-11D5-4054-AB31-1E3CB8FEBBA2}"/>
    <cellStyle name="Normal 41 4" xfId="1210" xr:uid="{964C4C9A-25AD-43A0-81A9-0333ED7D123C}"/>
    <cellStyle name="Normal 42" xfId="1211" xr:uid="{E4E6341B-706C-4081-B06D-CC0BD9F02BFA}"/>
    <cellStyle name="Normal 42 2" xfId="1212" xr:uid="{7802409C-5D81-4300-A7F2-BDE0A9CF476A}"/>
    <cellStyle name="Normal 42 3" xfId="1213" xr:uid="{3C597B6B-5D52-4822-A149-61784E9A97A0}"/>
    <cellStyle name="Normal 42 4" xfId="1214" xr:uid="{6577D24A-D857-4F8C-AFEB-C2AB90F5972C}"/>
    <cellStyle name="Normal 43" xfId="1215" xr:uid="{79C55FD3-0F0A-4B8F-A23B-C80B8B9E17D8}"/>
    <cellStyle name="Normal 43 2" xfId="1216" xr:uid="{0AB46230-AC63-42F6-A62C-137F99631CAD}"/>
    <cellStyle name="Normal 43 3" xfId="1217" xr:uid="{67954F67-E460-4AB1-8F50-080075B055F1}"/>
    <cellStyle name="Normal 43 4" xfId="1218" xr:uid="{94E16F93-BB1E-4AA0-AA46-A920B2BEA41A}"/>
    <cellStyle name="Normal 44" xfId="1219" xr:uid="{A34A2C37-9367-45BF-8A83-01898A6FFAB8}"/>
    <cellStyle name="Normal 44 2" xfId="1220" xr:uid="{C0CBE0D5-7A47-4420-86BD-EE3C06293FCE}"/>
    <cellStyle name="Normal 44 3" xfId="1221" xr:uid="{0802C4BF-BE4B-4E35-9E25-F744BBCBC5C2}"/>
    <cellStyle name="Normal 44 4" xfId="1222" xr:uid="{5909AD72-9D85-4178-842F-CEEB54362B6C}"/>
    <cellStyle name="Normal 45" xfId="1223" xr:uid="{F247390F-689E-47F9-ACA5-740426D95F3B}"/>
    <cellStyle name="Normal 45 2" xfId="1224" xr:uid="{947DA2F0-3E84-4D28-846E-E69FE001C11B}"/>
    <cellStyle name="Normal 45 3" xfId="1225" xr:uid="{4F030C2B-95D0-4184-81DD-B719291B99B0}"/>
    <cellStyle name="Normal 45 4" xfId="1226" xr:uid="{A83CCC49-ABF9-4F11-8A61-7B579410DC77}"/>
    <cellStyle name="Normal 46" xfId="1227" xr:uid="{F2E39D91-DBE3-42F6-9A0C-2D2E9E2AD32E}"/>
    <cellStyle name="Normal 46 2" xfId="1228" xr:uid="{568AA69B-F658-4059-B7D8-EB7DE62489FF}"/>
    <cellStyle name="Normal 46 3" xfId="1229" xr:uid="{EE924AC0-0307-4B1B-9510-81F53BADCF59}"/>
    <cellStyle name="Normal 46 4" xfId="1230" xr:uid="{1801E47B-9EE0-43A2-AE65-84199FA3441E}"/>
    <cellStyle name="Normal 47" xfId="1231" xr:uid="{6C19D334-43A5-4F9D-88EB-093314FA0948}"/>
    <cellStyle name="Normal 47 2" xfId="1232" xr:uid="{B7A8C16A-1A03-4FC9-974C-B1BAD0AE395A}"/>
    <cellStyle name="Normal 47 3" xfId="1233" xr:uid="{0655E9C9-5B1B-4040-9345-DC5EE6A08C93}"/>
    <cellStyle name="Normal 47 4" xfId="1234" xr:uid="{C1FB51D0-FA39-430A-A04F-D065B042DB09}"/>
    <cellStyle name="Normal 48" xfId="1235" xr:uid="{581C0658-83BC-471E-99FC-568B71368A2F}"/>
    <cellStyle name="Normal 48 2" xfId="1236" xr:uid="{8144DD7C-38E5-436D-A8D7-984FA7EE509F}"/>
    <cellStyle name="Normal 48 3" xfId="1237" xr:uid="{107228FA-E6A3-4011-8E6C-7228BF20138D}"/>
    <cellStyle name="Normal 49" xfId="1238" xr:uid="{D6789180-E7B6-4347-96CC-6BE4CE1DB522}"/>
    <cellStyle name="Normal 49 2" xfId="1239" xr:uid="{AFD621E1-757F-4C2B-B16A-DB9D1ED23A4A}"/>
    <cellStyle name="Normal 49 3" xfId="1240" xr:uid="{D3A3212C-AF97-41FF-9348-5534EC0453E5}"/>
    <cellStyle name="Normal 5" xfId="19" xr:uid="{B4E8D48F-8D04-4AAD-A82B-CD7C827BCED4}"/>
    <cellStyle name="Normal 5 10" xfId="49338" xr:uid="{541EA343-3AB2-4621-A653-8E5831E10FE2}"/>
    <cellStyle name="Normal 5 11" xfId="1241" xr:uid="{79173463-58BF-4F15-B329-C4058D492034}"/>
    <cellStyle name="Normal 5 12" xfId="43" xr:uid="{22550DFE-6A15-48B6-9EAE-27A1F8CBF254}"/>
    <cellStyle name="Normal 5 13" xfId="49573" xr:uid="{86809D62-5AB5-4563-AD20-F5AC5D68070F}"/>
    <cellStyle name="Normal 5 14" xfId="49608" xr:uid="{1B43BF3F-05A7-4CCD-BEF3-3EE96C1C3ECF}"/>
    <cellStyle name="Normal 5 2" xfId="21" xr:uid="{74B7F95A-135B-4EF7-9159-1F01F5D1CCDF}"/>
    <cellStyle name="Normal 5 2 2" xfId="101" xr:uid="{F37A8847-E63D-4287-BFC7-53B402C493F9}"/>
    <cellStyle name="Normal 5 2 2 2" xfId="49382" xr:uid="{4AD5E981-B201-448B-9A05-E0C400F51166}"/>
    <cellStyle name="Normal 5 2 2 3" xfId="1243" xr:uid="{866498D3-A90B-4919-9B99-C275D85809EC}"/>
    <cellStyle name="Normal 5 2 3" xfId="339" xr:uid="{E68C4C20-46A3-436D-B274-68D888A3D62C}"/>
    <cellStyle name="Normal 5 2 3 2" xfId="49528" xr:uid="{72D2E11C-7B48-488C-A4E6-3C7C472827B8}"/>
    <cellStyle name="Normal 5 2 3 3" xfId="2177" xr:uid="{BCBCAA97-7CD7-4C86-9242-1EC1962E5012}"/>
    <cellStyle name="Normal 5 2 4" xfId="49365" xr:uid="{F76159D3-4459-4CBE-964D-30712517CABE}"/>
    <cellStyle name="Normal 5 2 5" xfId="1242" xr:uid="{0F0CD0C3-AC89-401C-962D-808308F9385D}"/>
    <cellStyle name="Normal 5 3" xfId="109" xr:uid="{7269CD39-F0E9-4D09-BA74-D1BC7C515929}"/>
    <cellStyle name="Normal 5 3 2" xfId="1245" xr:uid="{4BE60ABE-9D62-4230-BFE4-F1A9A7FB1948}"/>
    <cellStyle name="Normal 5 3 3" xfId="1246" xr:uid="{E47C5C33-AD29-43C8-B9C2-DAD43BF481DC}"/>
    <cellStyle name="Normal 5 3 4" xfId="1247" xr:uid="{CC90BEBE-036C-4874-90DB-F94E4E559E57}"/>
    <cellStyle name="Normal 5 3 5" xfId="49389" xr:uid="{9D27B896-905F-45A8-B322-6E1EBBF6A107}"/>
    <cellStyle name="Normal 5 3 6" xfId="1244" xr:uid="{FF614E5A-830B-47BD-91E8-6F0AB67A28DA}"/>
    <cellStyle name="Normal 5 4" xfId="98" xr:uid="{FB77C7F8-2B41-4013-B540-AC31AE91D9FE}"/>
    <cellStyle name="Normal 5 4 2" xfId="49380" xr:uid="{E7C87E63-6299-462C-890F-4D8BA5B81BAF}"/>
    <cellStyle name="Normal 5 4 3" xfId="1248" xr:uid="{3C856220-5F09-459B-89B2-B88D64F2AA77}"/>
    <cellStyle name="Normal 5 5" xfId="134" xr:uid="{5F3F2B4F-AF78-46D7-BDA8-D27E3F12DF2E}"/>
    <cellStyle name="Normal 5 5 2" xfId="49409" xr:uid="{3BC585B1-61DC-47F2-962B-89CFDDA99AA1}"/>
    <cellStyle name="Normal 5 5 3" xfId="1249" xr:uid="{2C628895-C68B-4547-853F-2A84CD6D85B9}"/>
    <cellStyle name="Normal 5 6" xfId="144" xr:uid="{3CB860F1-8A9E-41C7-B54E-7BE4D8A3229A}"/>
    <cellStyle name="Normal 5 7" xfId="173" xr:uid="{31F76BAA-7559-47CE-8FD7-2BCF4DC8FD04}"/>
    <cellStyle name="Normal 5 7 2" xfId="49434" xr:uid="{5CAB4282-D5A0-4C92-ADDA-C6ECD5A9A0E5}"/>
    <cellStyle name="Normal 5 7 3" xfId="2178" xr:uid="{16A2DAB3-9E9D-4F2E-8D7E-70E588E93298}"/>
    <cellStyle name="Normal 5 8" xfId="81" xr:uid="{ADACB551-CC05-4B01-BA8A-245482996F61}"/>
    <cellStyle name="Normal 5 8 2" xfId="2516" xr:uid="{8139AACD-4AF6-4C55-B960-972C1330F7D0}"/>
    <cellStyle name="Normal 5 8 2 2" xfId="3078" xr:uid="{7FCD3D68-1BCA-4D31-BE66-03800DFF0B81}"/>
    <cellStyle name="Normal 5 8 2 2 2" xfId="4983" xr:uid="{C063B0F4-6F78-4948-8ADD-007D5B9C30D2}"/>
    <cellStyle name="Normal 5 8 2 2 2 2" xfId="22550" xr:uid="{5DF9883F-F6B6-43E9-A71B-4C6ADB5004B6}"/>
    <cellStyle name="Normal 5 8 2 2 2 3" xfId="38233" xr:uid="{418F2F1C-3D7D-4DFC-97C7-B42723E6A57D}"/>
    <cellStyle name="Normal 5 8 2 2 2 4" xfId="13655" xr:uid="{8D0DBE1C-9B9E-4806-93B6-534147D9506C}"/>
    <cellStyle name="Normal 5 8 2 2 3" xfId="7700" xr:uid="{D354110F-2A4C-468E-B87D-8E6102CC5793}"/>
    <cellStyle name="Normal 5 8 2 2 3 2" xfId="25267" xr:uid="{F44D08E9-22A7-4BC8-86C5-9BB891683D2A}"/>
    <cellStyle name="Normal 5 8 2 2 3 3" xfId="40950" xr:uid="{AA9AC674-45D1-42E7-AAC9-DC47DB7FC1E8}"/>
    <cellStyle name="Normal 5 8 2 2 3 4" xfId="16360" xr:uid="{660033B3-F1E2-4CA4-B3F9-49E59C682337}"/>
    <cellStyle name="Normal 5 8 2 2 4" xfId="20644" xr:uid="{EC55F3F2-0FF0-4A4E-B287-C8A6B70AEAD4}"/>
    <cellStyle name="Normal 5 8 2 2 5" xfId="36327" xr:uid="{0B91E429-C93D-4C0F-B4E8-530E50C89272}"/>
    <cellStyle name="Normal 5 8 2 2 6" xfId="11813" xr:uid="{575003DA-615E-459E-B70A-ACB4C8508AFB}"/>
    <cellStyle name="Normal 5 8 2 3" xfId="4420" xr:uid="{D7ADFBA1-1055-43B2-9B31-2D1AEB362B5C}"/>
    <cellStyle name="Normal 5 8 2 3 2" xfId="21987" xr:uid="{38E0E3AD-7C1C-4EB3-8008-16D722529B17}"/>
    <cellStyle name="Normal 5 8 2 3 3" xfId="37670" xr:uid="{2D2633AF-0FF9-4FA4-A10D-D1A584336D8E}"/>
    <cellStyle name="Normal 5 8 2 3 4" xfId="13124" xr:uid="{26A13726-6F99-4A61-A62C-5C11ED0A0193}"/>
    <cellStyle name="Normal 5 8 2 4" xfId="7137" xr:uid="{4951167E-F663-4439-A87B-E7034E6E91DB}"/>
    <cellStyle name="Normal 5 8 2 4 2" xfId="24704" xr:uid="{DFBCA8D0-1065-4247-979D-BFBF93711520}"/>
    <cellStyle name="Normal 5 8 2 4 3" xfId="40387" xr:uid="{8019BB1B-07CA-4188-B70C-DBA0253D8AC2}"/>
    <cellStyle name="Normal 5 8 2 4 4" xfId="15797" xr:uid="{4BFC5E95-4711-4E30-A910-817F068AD768}"/>
    <cellStyle name="Normal 5 8 2 5" xfId="20081" xr:uid="{F8EA8FE5-7946-404C-B4CA-6E924049838F}"/>
    <cellStyle name="Normal 5 8 2 6" xfId="35787" xr:uid="{F109D177-3F08-4F97-A281-A8B70517FEA1}"/>
    <cellStyle name="Normal 5 8 2 7" xfId="11285" xr:uid="{6B40EADE-4475-4358-9A9E-8986C5E975BB}"/>
    <cellStyle name="Normal 5 8 3" xfId="2854" xr:uid="{6313EC8F-6E10-4B41-AA13-77718423B2F9}"/>
    <cellStyle name="Normal 5 8 3 2" xfId="4759" xr:uid="{0113BBDA-F1A8-4F35-9B2D-7BD1087009A4}"/>
    <cellStyle name="Normal 5 8 3 2 2" xfId="22326" xr:uid="{331A2465-2704-4640-B05C-C2ED29C2D1FF}"/>
    <cellStyle name="Normal 5 8 3 2 3" xfId="38009" xr:uid="{F4B8CA25-4945-4BF0-AE28-753C1BCA0C4E}"/>
    <cellStyle name="Normal 5 8 3 2 4" xfId="13445" xr:uid="{1BACC8B0-336D-431F-8D09-2963670A3E45}"/>
    <cellStyle name="Normal 5 8 3 3" xfId="7476" xr:uid="{002AB684-40CB-4E1F-B1B4-5D46ADCF8039}"/>
    <cellStyle name="Normal 5 8 3 3 2" xfId="25043" xr:uid="{487D84C7-30ED-4134-BD6C-F322053798E2}"/>
    <cellStyle name="Normal 5 8 3 3 3" xfId="40726" xr:uid="{68C292C9-2F26-4395-89DF-94C871F7B86D}"/>
    <cellStyle name="Normal 5 8 3 3 4" xfId="16136" xr:uid="{A2AD19DB-52B9-4C9F-80B7-4F7C3F0C2644}"/>
    <cellStyle name="Normal 5 8 3 4" xfId="20420" xr:uid="{24CC57C6-60D2-4440-A36F-FE767A2367C9}"/>
    <cellStyle name="Normal 5 8 3 5" xfId="36103" xr:uid="{AAA77C76-DC68-41BC-8C2D-5678F96CA6F9}"/>
    <cellStyle name="Normal 5 8 3 6" xfId="11603" xr:uid="{06722B27-AF34-4F64-ABEE-CA38CDB80D40}"/>
    <cellStyle name="Normal 5 8 4" xfId="4131" xr:uid="{2FBC7429-E61C-43B5-A791-69ABE8453537}"/>
    <cellStyle name="Normal 5 8 4 2" xfId="21698" xr:uid="{DEEA256F-B1A1-41F6-846A-E4BEAE54AEEC}"/>
    <cellStyle name="Normal 5 8 4 3" xfId="37381" xr:uid="{8E1F6730-5FEF-4477-AFBC-E7DE2465774C}"/>
    <cellStyle name="Normal 5 8 4 4" xfId="12849" xr:uid="{21E8F3C5-86DA-4155-9DC7-CB79F588188A}"/>
    <cellStyle name="Normal 5 8 5" xfId="6924" xr:uid="{FB077279-EC85-4B1F-B94B-6227C2521A39}"/>
    <cellStyle name="Normal 5 8 5 2" xfId="24491" xr:uid="{762FB690-77D7-4B76-A3B5-E4D6D60BD49A}"/>
    <cellStyle name="Normal 5 8 5 3" xfId="40174" xr:uid="{857E0C3A-A5C8-4670-8D94-E31E45F2EA0E}"/>
    <cellStyle name="Normal 5 8 5 4" xfId="15586" xr:uid="{0FA11F7E-4F72-42E6-B843-F9F1BEABAFF8}"/>
    <cellStyle name="Normal 5 8 6" xfId="19867" xr:uid="{4AD052D4-E275-4DB3-AEB0-57CFF7D87741}"/>
    <cellStyle name="Normal 5 8 7" xfId="35676" xr:uid="{6E330437-B776-43EA-A833-F7A3A9C87A5F}"/>
    <cellStyle name="Normal 5 8 8" xfId="11095" xr:uid="{E711EBBF-8074-4487-B81D-612EBBCF8AF5}"/>
    <cellStyle name="Normal 5 8 9" xfId="49364" xr:uid="{A66AEB0D-2442-4DF0-ADDC-47D136CD1B16}"/>
    <cellStyle name="Normal 5 9" xfId="299" xr:uid="{EE873E35-533C-48D2-82FF-8DFB05ED2435}"/>
    <cellStyle name="Normal 5 9 2" xfId="49515" xr:uid="{EB8010A9-CD10-45B4-95B5-4B9A62B82875}"/>
    <cellStyle name="Normal 5 9 3" xfId="19471" xr:uid="{2837CEAB-0572-40C5-80C2-1AF7EE025ABF}"/>
    <cellStyle name="Normal 5_1.1.S639_2013_Q1_A001_Leadsheet SLE Auditor" xfId="1250" xr:uid="{BDE3F9FE-D00C-4168-9F99-D2FD755992CB}"/>
    <cellStyle name="Normal 50" xfId="1251" xr:uid="{2A541CDE-AE33-4B8B-8E66-BB47106C5B49}"/>
    <cellStyle name="Normal 50 2" xfId="1252" xr:uid="{B2B318E8-8D8C-41BE-AAA1-979F5410E51D}"/>
    <cellStyle name="Normal 51" xfId="1253" xr:uid="{3E40F504-873F-44BC-8FB2-F45245148B28}"/>
    <cellStyle name="Normal 51 2" xfId="1254" xr:uid="{87D42A43-C096-41F5-A147-563FA17ED0AB}"/>
    <cellStyle name="Normal 51 2 2" xfId="1255" xr:uid="{ED15D73D-50B9-49EA-9A48-DBCB0451BA9E}"/>
    <cellStyle name="Normal 51 3" xfId="1256" xr:uid="{ED74A4B9-0236-43F0-8382-62265CB8619D}"/>
    <cellStyle name="Normal 51 4" xfId="1257" xr:uid="{C91B1CA0-BEB3-4873-A8A2-A96D990832A0}"/>
    <cellStyle name="Normal 52" xfId="1258" xr:uid="{FF713FB1-6F7D-44A2-AD5E-EE539022C111}"/>
    <cellStyle name="Normal 52 2" xfId="1259" xr:uid="{3E5B0ACB-5E9B-42E5-AB10-46678931E1D0}"/>
    <cellStyle name="Normal 52 2 2" xfId="1260" xr:uid="{DE35704C-0D1A-4AEB-9766-AC6C1B1A838A}"/>
    <cellStyle name="Normal 52 3" xfId="1261" xr:uid="{89B6F24E-817A-4C68-AA81-FF3211FBC1F1}"/>
    <cellStyle name="Normal 52 4" xfId="1262" xr:uid="{61A06DFA-7F48-4181-BCDB-1F24D99E3E69}"/>
    <cellStyle name="Normal 53" xfId="1263" xr:uid="{D80A72AF-8E91-4E20-93D8-60ADD86D7CC1}"/>
    <cellStyle name="Normal 53 2" xfId="1264" xr:uid="{18044392-BBFA-41FE-BA45-3905BF32CF6E}"/>
    <cellStyle name="Normal 53 3" xfId="1265" xr:uid="{13DFE181-7E0B-475C-8D2D-D3CA0DF179BD}"/>
    <cellStyle name="Normal 53 4" xfId="1266" xr:uid="{3D135F62-DF17-46B7-899F-8C189CE89C7A}"/>
    <cellStyle name="Normal 54" xfId="1267" xr:uid="{B75302EA-761D-40D3-B303-DC874514F6AB}"/>
    <cellStyle name="Normal 54 2" xfId="1268" xr:uid="{3C98A66A-F260-4275-803C-5ED00A9D0D3C}"/>
    <cellStyle name="Normal 54 3" xfId="1269" xr:uid="{3F6EE3BC-C30C-4C3D-9F3D-C1972F4260B4}"/>
    <cellStyle name="Normal 549" xfId="116" xr:uid="{866EDFA2-C690-43F9-93A7-05D8D06D1127}"/>
    <cellStyle name="Normal 55" xfId="1270" xr:uid="{71C0D4B3-C60A-4F33-B869-E6D52A5290F2}"/>
    <cellStyle name="Normal 56" xfId="1271" xr:uid="{0DC18E68-2A65-4016-80C5-ABAEE0BA0136}"/>
    <cellStyle name="Normal 57" xfId="1272" xr:uid="{795F1603-3735-49F8-B78B-1A1390A1812B}"/>
    <cellStyle name="Normal 58" xfId="1273" xr:uid="{47455DC6-0390-473C-B7EF-4F75CEF37F6B}"/>
    <cellStyle name="Normal 59" xfId="1274" xr:uid="{5D182AD8-79D0-45EF-A317-43D4935D4F5C}"/>
    <cellStyle name="Normal 6" xfId="30" xr:uid="{1C830D28-6625-4DDD-94D9-F68E5DD8CD84}"/>
    <cellStyle name="Normal 6 2" xfId="211" xr:uid="{0FC41DC3-7287-4B70-A03A-A40145ECD41D}"/>
    <cellStyle name="Normal 6 2 2" xfId="1275" xr:uid="{DAE6AC69-E8E8-4BCD-8030-395214539AF0}"/>
    <cellStyle name="Normal 6 2 3" xfId="1276" xr:uid="{70F5D34A-8822-42B8-B7B8-012945133E84}"/>
    <cellStyle name="Normal 6 2 4" xfId="139" xr:uid="{B6B2C702-028F-4EA5-BFAE-24DFBD33F588}"/>
    <cellStyle name="Normal 6 2_CK-1_CFT" xfId="1277" xr:uid="{2FA5D1FE-C4EF-4D9D-9767-B83E6DFA37DD}"/>
    <cellStyle name="Normal 6 3" xfId="300" xr:uid="{0D7C7087-2DD9-4BC3-B443-E3CDEC619EB8}"/>
    <cellStyle name="Normal 6 3 2" xfId="49516" xr:uid="{5CC6A5FF-D3C9-4990-90CF-336A1A1D6A9D}"/>
    <cellStyle name="Normal 6 3 2 2" xfId="131" xr:uid="{D4EDA4C9-9479-463F-8C2D-1865D4037E26}"/>
    <cellStyle name="Normal 6 3 3" xfId="1278" xr:uid="{9B4E5078-E2D8-4841-A8C4-82AFB19395EE}"/>
    <cellStyle name="Normal 6 4" xfId="1279" xr:uid="{B42E5852-735B-4DA8-882F-1D63E4531C23}"/>
    <cellStyle name="Normal 6 4 2" xfId="1280" xr:uid="{72DDFDE7-BBF1-4569-A827-0DAA0D20996B}"/>
    <cellStyle name="Normal 6 5" xfId="216" xr:uid="{299CE76A-C291-4BBD-979E-16D81AC6D6EE}"/>
    <cellStyle name="Normal 6 5 2" xfId="19505" xr:uid="{2593EAF3-5F4F-4AD8-86C2-630D859498C6}"/>
    <cellStyle name="Normal 6 5 3" xfId="1281" xr:uid="{AFC01715-ACB8-455B-B230-8176152608E9}"/>
    <cellStyle name="Normal 6 6" xfId="1282" xr:uid="{8F470197-C65D-429A-9108-D4BE5F1A6A40}"/>
    <cellStyle name="Normal 6 7" xfId="49403" xr:uid="{13174329-2201-4065-9033-51AAAB75AD74}"/>
    <cellStyle name="Normal 6 8" xfId="49341" xr:uid="{DA5D4FDD-3526-434A-ADC3-8E43EE539B9B}"/>
    <cellStyle name="Normal 6 9" xfId="126" xr:uid="{6CF1F46A-9DF4-4777-82F3-051D99402994}"/>
    <cellStyle name="Normal 6_(SLE)_2012_Q3_A001_Leadsheet_Deferred Tax" xfId="1283" xr:uid="{842A1DD4-78A2-410E-A706-2CC78A581437}"/>
    <cellStyle name="Normal 60" xfId="1284" xr:uid="{552546AC-AB4E-4F2B-AB14-98401370B725}"/>
    <cellStyle name="Normal 61" xfId="1285" xr:uid="{321FC71B-4595-45B6-9F02-1658137FE67B}"/>
    <cellStyle name="Normal 62" xfId="1286" xr:uid="{0C76FA7F-3827-4C26-8C25-3047532B2189}"/>
    <cellStyle name="Normal 63" xfId="1287" xr:uid="{2178069A-0442-4870-AB7A-8E88F0777558}"/>
    <cellStyle name="Normal 64" xfId="1288" xr:uid="{386E7A52-9357-47B8-AA9E-B7E4369BF325}"/>
    <cellStyle name="Normal 65" xfId="1289" xr:uid="{4F7F4205-714B-4F79-B3AE-4F1144C691ED}"/>
    <cellStyle name="Normal 66" xfId="1290" xr:uid="{38C1D2A1-7163-4604-AA03-E52BFDB7F4B5}"/>
    <cellStyle name="Normal 66 2" xfId="2179" xr:uid="{F1698617-8C58-496F-9D5B-F532BCD1495D}"/>
    <cellStyle name="Normal 66 2 2" xfId="2517" xr:uid="{A1500AC1-831F-4B4E-8DE1-490FD87FB106}"/>
    <cellStyle name="Normal 66 2 2 2" xfId="3079" xr:uid="{915DA640-16C9-43E7-B5E1-A77E4494CC3A}"/>
    <cellStyle name="Normal 66 2 2 2 2" xfId="4984" xr:uid="{ABA3FDC1-A2BF-49CD-B387-E96CA07208B5}"/>
    <cellStyle name="Normal 66 2 2 2 2 2" xfId="22551" xr:uid="{7428810B-1FB8-4734-8089-FD5146055128}"/>
    <cellStyle name="Normal 66 2 2 2 2 3" xfId="38234" xr:uid="{66A1B0B6-B04B-441C-B31A-0ADA14DF20ED}"/>
    <cellStyle name="Normal 66 2 2 2 2 4" xfId="13656" xr:uid="{C2D5B0D3-1516-449C-8BC0-D671A5C95663}"/>
    <cellStyle name="Normal 66 2 2 2 3" xfId="7701" xr:uid="{7B3A5341-9D6A-4C91-B15C-E881599B712E}"/>
    <cellStyle name="Normal 66 2 2 2 3 2" xfId="25268" xr:uid="{D931B7D4-1E1A-4FE1-9C9B-7980B4CD1816}"/>
    <cellStyle name="Normal 66 2 2 2 3 3" xfId="40951" xr:uid="{87E0B4C3-01C3-4CAA-9186-D2C71AEF3E71}"/>
    <cellStyle name="Normal 66 2 2 2 3 4" xfId="16361" xr:uid="{1064B007-5371-4059-A520-303B734769F9}"/>
    <cellStyle name="Normal 66 2 2 2 4" xfId="20645" xr:uid="{9A7720B0-741C-476C-B487-00C0F15D1A8A}"/>
    <cellStyle name="Normal 66 2 2 2 5" xfId="36328" xr:uid="{2B6BBB33-65FE-47C1-8457-1C6495ACB357}"/>
    <cellStyle name="Normal 66 2 2 2 6" xfId="11814" xr:uid="{3B4D7121-5E06-4DE2-836F-819E158708C7}"/>
    <cellStyle name="Normal 66 2 2 3" xfId="4421" xr:uid="{807DC0E6-7ABE-4915-84F4-F4FDDBD399B7}"/>
    <cellStyle name="Normal 66 2 2 3 2" xfId="21988" xr:uid="{93FC4F4B-A959-43EC-B504-25F0648E8E28}"/>
    <cellStyle name="Normal 66 2 2 3 3" xfId="37671" xr:uid="{19814C8F-6F5B-4543-83D4-B07B390313F4}"/>
    <cellStyle name="Normal 66 2 2 3 4" xfId="13125" xr:uid="{668A49EC-4652-48DD-BA2C-2964F2990A7E}"/>
    <cellStyle name="Normal 66 2 2 4" xfId="7138" xr:uid="{E4BA7493-2726-4047-B0A2-56B5023B5CD4}"/>
    <cellStyle name="Normal 66 2 2 4 2" xfId="24705" xr:uid="{995828E4-5135-4795-9A69-5822299D57D9}"/>
    <cellStyle name="Normal 66 2 2 4 3" xfId="40388" xr:uid="{B9998898-60D7-4549-8DE6-E3EACEEA9DC9}"/>
    <cellStyle name="Normal 66 2 2 4 4" xfId="15798" xr:uid="{EB8EED3B-62C6-4661-8310-B9B59247FA28}"/>
    <cellStyle name="Normal 66 2 2 5" xfId="20082" xr:uid="{A04D8F79-288E-48B8-8BDA-DB2560091E40}"/>
    <cellStyle name="Normal 66 2 2 6" xfId="35788" xr:uid="{B1E6C41C-3A39-4C33-8CF6-593056D2BDFD}"/>
    <cellStyle name="Normal 66 2 2 7" xfId="11286" xr:uid="{90C44F69-0754-4F7E-8D67-FD6020C0F35C}"/>
    <cellStyle name="Normal 66 2 3" xfId="2855" xr:uid="{73E78FEE-3A06-4B36-A197-9865F8331654}"/>
    <cellStyle name="Normal 66 2 3 2" xfId="4760" xr:uid="{39AB74E1-D331-4AA8-B091-9A719D8272AB}"/>
    <cellStyle name="Normal 66 2 3 2 2" xfId="22327" xr:uid="{B3F0ED4A-080B-4F2E-B3D5-C9C696E4E449}"/>
    <cellStyle name="Normal 66 2 3 2 3" xfId="38010" xr:uid="{912C1CA8-4AD0-4D9B-8D09-E18A1EDCCD42}"/>
    <cellStyle name="Normal 66 2 3 2 4" xfId="13446" xr:uid="{EEDF57E2-39B6-40AD-8D1B-F264A56E5148}"/>
    <cellStyle name="Normal 66 2 3 3" xfId="7477" xr:uid="{15D1DA5E-86AC-413E-8DB4-103B0277159E}"/>
    <cellStyle name="Normal 66 2 3 3 2" xfId="25044" xr:uid="{2DF0A19D-EAD1-46E2-A58D-B9DACE873281}"/>
    <cellStyle name="Normal 66 2 3 3 3" xfId="40727" xr:uid="{F4A395D2-6248-4C7D-A1CF-E56D6AEA65DE}"/>
    <cellStyle name="Normal 66 2 3 3 4" xfId="16137" xr:uid="{F8A1CD5B-3B8E-4F65-822D-2A1F292B762C}"/>
    <cellStyle name="Normal 66 2 3 4" xfId="20421" xr:uid="{C61620BE-FCFA-4E09-9F5F-C23CEB524FEB}"/>
    <cellStyle name="Normal 66 2 3 5" xfId="36104" xr:uid="{CADF35A1-0E25-4FAD-9A3C-27E150A513C1}"/>
    <cellStyle name="Normal 66 2 3 6" xfId="11604" xr:uid="{A6D103B9-E2CE-42DB-86EC-1C7D6D034F19}"/>
    <cellStyle name="Normal 66 2 4" xfId="4132" xr:uid="{6B6BB086-9DCC-4C28-A431-8B141891E602}"/>
    <cellStyle name="Normal 66 2 4 2" xfId="21699" xr:uid="{F32FF71C-5D18-4CCC-8F68-6FB8C6DE253B}"/>
    <cellStyle name="Normal 66 2 4 3" xfId="37382" xr:uid="{BF3C2622-9BAA-4B43-9C63-B9EB9CC7A60B}"/>
    <cellStyle name="Normal 66 2 4 4" xfId="12850" xr:uid="{58436F6A-AD01-4509-8F25-BC20DF6C9334}"/>
    <cellStyle name="Normal 66 2 5" xfId="6925" xr:uid="{C82BEE22-2F84-4C1E-8E56-713F9A7F3CAD}"/>
    <cellStyle name="Normal 66 2 5 2" xfId="24492" xr:uid="{6AEB16D0-245F-41D2-885C-ADADDE0800B2}"/>
    <cellStyle name="Normal 66 2 5 3" xfId="40175" xr:uid="{85207C8B-980A-4F19-94CD-02B966D3FD98}"/>
    <cellStyle name="Normal 66 2 5 4" xfId="15587" xr:uid="{5A3DF705-B739-456B-BFE9-A452DF09BE3E}"/>
    <cellStyle name="Normal 66 2 6" xfId="19868" xr:uid="{C54FCEA3-A734-4894-AAB4-3F364AC3850E}"/>
    <cellStyle name="Normal 66 2 7" xfId="35677" xr:uid="{8FE63A7E-DB87-4046-B488-C33B5458B8C7}"/>
    <cellStyle name="Normal 66 2 8" xfId="11096" xr:uid="{B82FEE33-A359-4ACF-BB1C-9BCFBF2354A8}"/>
    <cellStyle name="Normal 67" xfId="1291" xr:uid="{A9AA8B33-5D25-4CDB-AB4A-E34CB5C00EC1}"/>
    <cellStyle name="Normal 68" xfId="1292" xr:uid="{3580D1F8-E42D-48C4-BB2D-533AF107666A}"/>
    <cellStyle name="Normal 68 2" xfId="1293" xr:uid="{B719C16A-9CB0-4D14-B273-0CEAE97C5D0A}"/>
    <cellStyle name="Normal 68 3" xfId="1294" xr:uid="{A57E85B3-F9E3-4A3D-8433-6A81215F3A01}"/>
    <cellStyle name="Normal 69" xfId="1295" xr:uid="{6C94081C-B3FD-4108-A619-2FF622185B05}"/>
    <cellStyle name="Normal 69 2" xfId="1296" xr:uid="{1147916B-4B59-491A-BB35-DEC9CBFE0AE7}"/>
    <cellStyle name="Normal 69 3" xfId="1297" xr:uid="{2BA473C1-A945-4868-99D9-79A7437305AA}"/>
    <cellStyle name="Normal 69 4" xfId="1298" xr:uid="{8D64E26F-918F-4AD3-BA91-D028E58ED051}"/>
    <cellStyle name="Normal 7" xfId="47" xr:uid="{B46AA987-D5D4-42B1-A0FE-C419AB0E06EC}"/>
    <cellStyle name="Normal 7 2" xfId="155" xr:uid="{46A15B9A-203B-4768-BD01-6D3CC5723A93}"/>
    <cellStyle name="Normal 7 2 2" xfId="330" xr:uid="{716508BA-F12E-4073-9300-C08E6858C9E9}"/>
    <cellStyle name="Normal 7 2 3" xfId="49420" xr:uid="{E5AB76B2-660F-4C2A-947B-3F31FDBC1A32}"/>
    <cellStyle name="Normal 7 2 4" xfId="1299" xr:uid="{3B0A858C-C510-4BD3-8CD9-55E81186960D}"/>
    <cellStyle name="Normal 7 3" xfId="180" xr:uid="{DF9195B4-44B7-4F6C-B8D9-23FA1CBD9CBE}"/>
    <cellStyle name="Normal 7 3 2" xfId="2180" xr:uid="{AA397623-BBB2-46FE-A54B-D71969F5DFB0}"/>
    <cellStyle name="Normal 7 3 2 2" xfId="2181" xr:uid="{2EF4B116-EBB6-478A-96C0-4815616D3445}"/>
    <cellStyle name="Normal 7 3 2 2 2" xfId="2182" xr:uid="{FCFDD0B7-535A-441B-B821-45A1CF38D408}"/>
    <cellStyle name="Normal 7 3 2 3" xfId="2183" xr:uid="{1D03814F-2CCA-43DA-9974-3C85149EFC97}"/>
    <cellStyle name="Normal 7 3 2 4" xfId="2184" xr:uid="{E6C2D6D6-E8A7-4B51-945D-8294B192E3EA}"/>
    <cellStyle name="Normal 7 3 3" xfId="2185" xr:uid="{7D2277EC-38E9-444E-A2CB-C946F7F8AEAE}"/>
    <cellStyle name="Normal 7 3 3 2" xfId="2186" xr:uid="{608E918E-1769-437F-8BF8-EF1995E62AA6}"/>
    <cellStyle name="Normal 7 3 4" xfId="2187" xr:uid="{30263B99-6623-4255-93DD-4D0661B1AE96}"/>
    <cellStyle name="Normal 7 3 5" xfId="2188" xr:uid="{EEFDED53-1BC5-4499-B1B8-A5EC148BA3A6}"/>
    <cellStyle name="Normal 7 3 6" xfId="49439" xr:uid="{69DC2AE0-5303-474B-BDC9-7576D0AA3385}"/>
    <cellStyle name="Normal 7 3 7" xfId="1300" xr:uid="{5404320E-8D90-412F-815B-2BA4C8FFDB7D}"/>
    <cellStyle name="Normal 7 4" xfId="83" xr:uid="{EA101613-FD2C-4975-A85D-34C1B9320ABE}"/>
    <cellStyle name="Normal 7 4 10" xfId="11097" xr:uid="{00CF97EB-1680-4DF8-83F8-E00CB36D969C}"/>
    <cellStyle name="Normal 7 4 11" xfId="49367" xr:uid="{7CBD0580-5721-4D8E-B740-6BF972DEEFF5}"/>
    <cellStyle name="Normal 7 4 2" xfId="2189" xr:uid="{9D91FC4B-3237-49B5-AA69-A3A84D05C9B5}"/>
    <cellStyle name="Normal 7 4 3" xfId="2190" xr:uid="{5AC80CDC-680D-4EE4-B13E-BB7416F480D6}"/>
    <cellStyle name="Normal 7 4 3 2" xfId="2519" xr:uid="{34879BBF-4DB2-4500-B7D8-2798D57800F3}"/>
    <cellStyle name="Normal 7 4 3 2 2" xfId="3081" xr:uid="{09404E7F-3058-4EF2-B683-1C947D2A884F}"/>
    <cellStyle name="Normal 7 4 3 2 2 2" xfId="4986" xr:uid="{C4A70EBA-2EAB-49D6-822A-2319B4D6E5FC}"/>
    <cellStyle name="Normal 7 4 3 2 2 2 2" xfId="22553" xr:uid="{83AC6793-B122-4F6A-86E4-8E1A32075368}"/>
    <cellStyle name="Normal 7 4 3 2 2 2 3" xfId="38236" xr:uid="{E40F9871-D3A8-4B5B-8C46-0DB8E2A91565}"/>
    <cellStyle name="Normal 7 4 3 2 2 2 4" xfId="13658" xr:uid="{56D99380-5ECD-4A72-8668-8E08DACA3E61}"/>
    <cellStyle name="Normal 7 4 3 2 2 3" xfId="7703" xr:uid="{CEBBD1F5-8914-4C80-AC0E-62240C01F183}"/>
    <cellStyle name="Normal 7 4 3 2 2 3 2" xfId="25270" xr:uid="{16B13189-F1D0-4FB9-BE9F-6CD1BB85544F}"/>
    <cellStyle name="Normal 7 4 3 2 2 3 3" xfId="40953" xr:uid="{881CD141-BCD4-4486-8389-7D708C6ED408}"/>
    <cellStyle name="Normal 7 4 3 2 2 3 4" xfId="16363" xr:uid="{717F2B9B-A88E-43FA-9B36-51995414FC72}"/>
    <cellStyle name="Normal 7 4 3 2 2 4" xfId="20647" xr:uid="{1A2EDA29-D2CE-4EF5-8F1F-F193A0BB147C}"/>
    <cellStyle name="Normal 7 4 3 2 2 5" xfId="36330" xr:uid="{C1912AD0-1AF3-4CE8-AE8B-410508927B11}"/>
    <cellStyle name="Normal 7 4 3 2 2 6" xfId="11816" xr:uid="{9F0FC83C-C54D-463C-82BA-40070A0458BB}"/>
    <cellStyle name="Normal 7 4 3 2 3" xfId="4423" xr:uid="{D43B0928-9FDE-4F3B-9050-A485D60113CA}"/>
    <cellStyle name="Normal 7 4 3 2 3 2" xfId="21990" xr:uid="{41543B58-ACE2-4533-9CF9-5E23A9AED39F}"/>
    <cellStyle name="Normal 7 4 3 2 3 3" xfId="37673" xr:uid="{D71375FC-39CD-4912-B793-FA536D7ABB53}"/>
    <cellStyle name="Normal 7 4 3 2 3 4" xfId="13127" xr:uid="{6E41FF24-62C2-44E4-A660-3E2F16C1AFAD}"/>
    <cellStyle name="Normal 7 4 3 2 4" xfId="7140" xr:uid="{451ECF87-3738-4E49-ABAE-D5B5E8606894}"/>
    <cellStyle name="Normal 7 4 3 2 4 2" xfId="24707" xr:uid="{92F8E538-7201-4CF1-B55D-BD78EFE69998}"/>
    <cellStyle name="Normal 7 4 3 2 4 3" xfId="40390" xr:uid="{CBE79710-A571-4B0D-A275-535C4F6DE61A}"/>
    <cellStyle name="Normal 7 4 3 2 4 4" xfId="15800" xr:uid="{B44A0422-B915-4B68-9ED4-767F68AFD63C}"/>
    <cellStyle name="Normal 7 4 3 2 5" xfId="20084" xr:uid="{4744221A-864F-490A-BA54-C176D33F998A}"/>
    <cellStyle name="Normal 7 4 3 2 6" xfId="35790" xr:uid="{F3B272E0-DEE5-418B-AB36-8A560505BF6D}"/>
    <cellStyle name="Normal 7 4 3 2 7" xfId="11288" xr:uid="{C0AA14AE-EE87-49C6-961E-B63DEB81624A}"/>
    <cellStyle name="Normal 7 4 3 3" xfId="2857" xr:uid="{75127F9D-086A-499A-BFE4-D18C7E0CE0AF}"/>
    <cellStyle name="Normal 7 4 3 3 2" xfId="4762" xr:uid="{2595CC3C-A88F-49B6-9D3C-B68C96C7BA55}"/>
    <cellStyle name="Normal 7 4 3 3 2 2" xfId="22329" xr:uid="{FD4F1820-CB51-47E7-9397-62603A4CA3D2}"/>
    <cellStyle name="Normal 7 4 3 3 2 3" xfId="38012" xr:uid="{79C001A7-0EFC-4D5E-B3AE-C3C2155A35AE}"/>
    <cellStyle name="Normal 7 4 3 3 2 4" xfId="13448" xr:uid="{39254F7A-A283-4203-A615-E578A3C526CC}"/>
    <cellStyle name="Normal 7 4 3 3 3" xfId="7479" xr:uid="{230742D0-EA72-42DE-93AE-4FDE73C9DAF8}"/>
    <cellStyle name="Normal 7 4 3 3 3 2" xfId="25046" xr:uid="{B9BF15F9-5D39-43E8-8D2C-F12360F10F20}"/>
    <cellStyle name="Normal 7 4 3 3 3 3" xfId="40729" xr:uid="{895F5F9F-8084-4BD4-9DE7-E97C67599D6A}"/>
    <cellStyle name="Normal 7 4 3 3 3 4" xfId="16139" xr:uid="{7C43C7F4-B80D-4A5A-9FB1-E394DFC9C1BA}"/>
    <cellStyle name="Normal 7 4 3 3 4" xfId="20423" xr:uid="{42B1CAD0-2FB8-48B5-8992-B876FAF97FD2}"/>
    <cellStyle name="Normal 7 4 3 3 5" xfId="36106" xr:uid="{43BC429F-31AE-494E-8FDB-E5949E096344}"/>
    <cellStyle name="Normal 7 4 3 3 6" xfId="11606" xr:uid="{03EA6C29-9910-4C0C-AC70-E7DC2155FA00}"/>
    <cellStyle name="Normal 7 4 3 4" xfId="4144" xr:uid="{FC05BC5A-8DBC-43D2-AB9B-DC4C0A2DB678}"/>
    <cellStyle name="Normal 7 4 3 4 2" xfId="21711" xr:uid="{EC73641A-8BE6-457C-988F-D7B0335853EF}"/>
    <cellStyle name="Normal 7 4 3 4 3" xfId="37394" xr:uid="{E63D78AB-F3B8-43C0-A887-C0ED588A8C38}"/>
    <cellStyle name="Normal 7 4 3 4 4" xfId="12862" xr:uid="{1A4B817F-4C2C-493A-8939-4E8751217682}"/>
    <cellStyle name="Normal 7 4 3 5" xfId="6927" xr:uid="{4F88D658-BA6A-4C31-B693-5B5D823192BF}"/>
    <cellStyle name="Normal 7 4 3 5 2" xfId="24494" xr:uid="{B7CFB39F-B5AD-4936-A0AC-E184DDE9648A}"/>
    <cellStyle name="Normal 7 4 3 5 3" xfId="40177" xr:uid="{A02BD09C-DC64-40EA-A461-CD86F640FAA9}"/>
    <cellStyle name="Normal 7 4 3 5 4" xfId="15589" xr:uid="{B81A41A5-FC09-4A8D-A3D0-BC53460E6390}"/>
    <cellStyle name="Normal 7 4 3 6" xfId="19870" xr:uid="{59A30A5A-B3DD-4F7C-8837-4C1CB8A46758}"/>
    <cellStyle name="Normal 7 4 3 7" xfId="35679" xr:uid="{9AE296D5-C28A-407D-8A44-2EE35AB1E295}"/>
    <cellStyle name="Normal 7 4 3 8" xfId="11098" xr:uid="{E433BBA3-A08B-48E7-B332-051BD0C125FA}"/>
    <cellStyle name="Normal 7 4 4" xfId="2518" xr:uid="{DEC19652-1917-4459-A042-8F8EC5A7EB69}"/>
    <cellStyle name="Normal 7 4 4 2" xfId="3080" xr:uid="{B681A487-1125-497E-BFF0-30C4DA61A94D}"/>
    <cellStyle name="Normal 7 4 4 2 2" xfId="4985" xr:uid="{88578160-5EC9-4062-9FF1-06FF77B7F83E}"/>
    <cellStyle name="Normal 7 4 4 2 2 2" xfId="22552" xr:uid="{7724C7E4-19A0-4FDE-887D-4F43C3328EFA}"/>
    <cellStyle name="Normal 7 4 4 2 2 3" xfId="38235" xr:uid="{570EBF9F-AA2E-49C1-BAE9-7F91799691CF}"/>
    <cellStyle name="Normal 7 4 4 2 2 4" xfId="13657" xr:uid="{A07FBFCB-03F3-42D4-A14B-5A92EC04C23B}"/>
    <cellStyle name="Normal 7 4 4 2 3" xfId="7702" xr:uid="{68A54601-E093-4F41-8442-4CC45EEDFBC1}"/>
    <cellStyle name="Normal 7 4 4 2 3 2" xfId="25269" xr:uid="{A7947E32-55A2-480D-BC23-6701A7E43C04}"/>
    <cellStyle name="Normal 7 4 4 2 3 3" xfId="40952" xr:uid="{2A55DE99-8717-44AB-8F1C-74BAB1A40C58}"/>
    <cellStyle name="Normal 7 4 4 2 3 4" xfId="16362" xr:uid="{F43C8DB5-FAF8-47C5-AA94-C2164414EC8F}"/>
    <cellStyle name="Normal 7 4 4 2 4" xfId="20646" xr:uid="{A6526B5E-BAEA-4AA8-BA40-659CA199D87C}"/>
    <cellStyle name="Normal 7 4 4 2 5" xfId="36329" xr:uid="{8E57175D-3934-4469-84FC-5967B2A4D6AA}"/>
    <cellStyle name="Normal 7 4 4 2 6" xfId="11815" xr:uid="{DC664F27-03EF-4325-982E-812373FFC895}"/>
    <cellStyle name="Normal 7 4 4 3" xfId="4422" xr:uid="{D6E75DD9-0EDD-45E1-ABC1-CEDCD16AC1FB}"/>
    <cellStyle name="Normal 7 4 4 3 2" xfId="21989" xr:uid="{492A8E0C-3A63-4559-AEAD-7EBE7479087A}"/>
    <cellStyle name="Normal 7 4 4 3 3" xfId="37672" xr:uid="{4E372AC0-EF60-4A4B-8271-F671102A91E1}"/>
    <cellStyle name="Normal 7 4 4 3 4" xfId="13126" xr:uid="{1830E45C-E528-4AEB-A7CE-1589ECCFF04A}"/>
    <cellStyle name="Normal 7 4 4 4" xfId="7139" xr:uid="{302F106A-385D-49EE-BFB3-02CF1E55E081}"/>
    <cellStyle name="Normal 7 4 4 4 2" xfId="24706" xr:uid="{2C7D4537-8361-4E23-AAB5-CB4525FF7192}"/>
    <cellStyle name="Normal 7 4 4 4 3" xfId="40389" xr:uid="{E35084C0-C9C4-418A-B07D-DF4F87D44C9F}"/>
    <cellStyle name="Normal 7 4 4 4 4" xfId="15799" xr:uid="{ADCF33A7-84B7-4540-BE79-850E7E94860F}"/>
    <cellStyle name="Normal 7 4 4 5" xfId="20083" xr:uid="{50902911-02F4-476C-82A7-8415CA475276}"/>
    <cellStyle name="Normal 7 4 4 6" xfId="35789" xr:uid="{32673014-60AE-4B21-BF0F-2450717E02D9}"/>
    <cellStyle name="Normal 7 4 4 7" xfId="11287" xr:uid="{3A1AEAFB-0DC8-41C3-929B-D08710A33C5F}"/>
    <cellStyle name="Normal 7 4 5" xfId="2856" xr:uid="{B4817887-9880-4C6B-BC46-5480D2D1F350}"/>
    <cellStyle name="Normal 7 4 5 2" xfId="4761" xr:uid="{869D804E-5510-4055-9584-6CCD5CF59FCC}"/>
    <cellStyle name="Normal 7 4 5 2 2" xfId="22328" xr:uid="{82774AA4-DD99-40C4-B6FF-BC865EEDF3C2}"/>
    <cellStyle name="Normal 7 4 5 2 3" xfId="38011" xr:uid="{1EA7388C-7148-4317-92DA-E41A978220BC}"/>
    <cellStyle name="Normal 7 4 5 2 4" xfId="13447" xr:uid="{2A08E736-8333-4D8F-A792-56F8A80D2D0C}"/>
    <cellStyle name="Normal 7 4 5 3" xfId="7478" xr:uid="{B70DA6C5-7C3F-480F-9A19-6F141701CC40}"/>
    <cellStyle name="Normal 7 4 5 3 2" xfId="25045" xr:uid="{F7EAFBC4-7077-472A-8293-52D542D5FB87}"/>
    <cellStyle name="Normal 7 4 5 3 3" xfId="40728" xr:uid="{6388F71F-1B04-4998-83BC-7E1719221E2B}"/>
    <cellStyle name="Normal 7 4 5 3 4" xfId="16138" xr:uid="{45C571C2-6180-4E2F-A549-8AFD4FE9C109}"/>
    <cellStyle name="Normal 7 4 5 4" xfId="20422" xr:uid="{952E8CFA-BF06-436C-BCAF-4C09F29B58A6}"/>
    <cellStyle name="Normal 7 4 5 5" xfId="36105" xr:uid="{0AB76EA7-E7C3-4098-88F6-CE952119860F}"/>
    <cellStyle name="Normal 7 4 5 6" xfId="11605" xr:uid="{CAAF0ED5-6EBF-4F39-8AEB-2297778A068A}"/>
    <cellStyle name="Normal 7 4 6" xfId="4142" xr:uid="{660BF577-96AA-42B3-959A-66F0272E22EC}"/>
    <cellStyle name="Normal 7 4 6 2" xfId="21709" xr:uid="{54F26CB2-31F1-4653-AAE9-34A3D90CF959}"/>
    <cellStyle name="Normal 7 4 6 3" xfId="37392" xr:uid="{D29B08FF-874A-4966-AE38-3A2D84222BEE}"/>
    <cellStyle name="Normal 7 4 6 4" xfId="12860" xr:uid="{D7B1A768-9F49-4BB5-83EB-8F22006515AD}"/>
    <cellStyle name="Normal 7 4 7" xfId="6926" xr:uid="{3609C009-5E86-4438-8EFA-F244F6B24F6E}"/>
    <cellStyle name="Normal 7 4 7 2" xfId="24493" xr:uid="{4BE5A6EF-7245-4EE9-996F-85880995C119}"/>
    <cellStyle name="Normal 7 4 7 3" xfId="40176" xr:uid="{EC225381-C535-4927-A177-A6269E9805B8}"/>
    <cellStyle name="Normal 7 4 7 4" xfId="15588" xr:uid="{DAE4DF47-2204-4FF4-884F-20878C732EAB}"/>
    <cellStyle name="Normal 7 4 8" xfId="19869" xr:uid="{ADC9E3A4-A95D-43C5-B644-8304F465A072}"/>
    <cellStyle name="Normal 7 4 9" xfId="35678" xr:uid="{FD670BBF-B264-4BF7-9930-2EEF669445C0}"/>
    <cellStyle name="Normal 7 5" xfId="301" xr:uid="{7B7B0436-F700-4A5D-A2B9-6AA71F9106D8}"/>
    <cellStyle name="Normal 7 5 2" xfId="2192" xr:uid="{548A7EF1-3344-4D98-BF67-A250DA2323A9}"/>
    <cellStyle name="Normal 7 5 3" xfId="49517" xr:uid="{F9B88174-97C2-4290-9FAC-ACA5028696BE}"/>
    <cellStyle name="Normal 7 5 4" xfId="2191" xr:uid="{2866676E-ADB1-4D3E-A542-2B895FE5766C}"/>
    <cellStyle name="Normal 7 6" xfId="2193" xr:uid="{240662D6-C004-4CED-A2BF-3EAD60F65AD9}"/>
    <cellStyle name="Normal 7 6 2" xfId="2520" xr:uid="{2E5EB540-4EE6-48FC-AE9D-211443D1A5A6}"/>
    <cellStyle name="Normal 7 6 2 2" xfId="3082" xr:uid="{D5754FD4-56FF-4F6A-889A-CE89545B10F1}"/>
    <cellStyle name="Normal 7 6 2 2 2" xfId="4987" xr:uid="{EA6A19D9-63C6-4A25-900F-2E278753A79A}"/>
    <cellStyle name="Normal 7 6 2 2 2 2" xfId="22554" xr:uid="{722CA759-2149-43C8-B951-C4C361C5D38B}"/>
    <cellStyle name="Normal 7 6 2 2 2 3" xfId="38237" xr:uid="{88C910F5-42DD-4149-A64C-2FDDE812A532}"/>
    <cellStyle name="Normal 7 6 2 2 2 4" xfId="13659" xr:uid="{3BAAFE78-9F41-44E4-BE1B-168BEA33E634}"/>
    <cellStyle name="Normal 7 6 2 2 3" xfId="7704" xr:uid="{C115FEA8-41BA-479F-996F-0948C0F27E92}"/>
    <cellStyle name="Normal 7 6 2 2 3 2" xfId="25271" xr:uid="{E73DF224-34E2-4395-A9E8-D8988B9BA2C6}"/>
    <cellStyle name="Normal 7 6 2 2 3 3" xfId="40954" xr:uid="{D57029C4-5F5C-42BD-8321-7A2023A1EDE5}"/>
    <cellStyle name="Normal 7 6 2 2 3 4" xfId="16364" xr:uid="{6FB2E70B-7993-497F-A739-894F63E5D89E}"/>
    <cellStyle name="Normal 7 6 2 2 4" xfId="20648" xr:uid="{41CDE72D-6B13-4AD6-89A8-EA05A46D2600}"/>
    <cellStyle name="Normal 7 6 2 2 5" xfId="36331" xr:uid="{5D04524B-C7BE-47C6-8EA1-E9D49B158BD5}"/>
    <cellStyle name="Normal 7 6 2 2 6" xfId="11817" xr:uid="{98C57098-8AB3-416F-99B9-D2FFE60A2ED3}"/>
    <cellStyle name="Normal 7 6 2 3" xfId="4424" xr:uid="{C7829250-BEED-4DF7-97DC-09CC54E5B9AF}"/>
    <cellStyle name="Normal 7 6 2 3 2" xfId="21991" xr:uid="{EE65134D-D076-4D33-B5BF-2658214868C8}"/>
    <cellStyle name="Normal 7 6 2 3 3" xfId="37674" xr:uid="{4226BCDF-D955-4C4B-8F39-D54A4132D4BC}"/>
    <cellStyle name="Normal 7 6 2 3 4" xfId="13128" xr:uid="{EC0A025E-724F-4967-8360-3FF150ED270B}"/>
    <cellStyle name="Normal 7 6 2 4" xfId="7141" xr:uid="{EAA88AC9-E24A-4762-87AE-1CD587BBA0B6}"/>
    <cellStyle name="Normal 7 6 2 4 2" xfId="24708" xr:uid="{239370FC-4A93-4B16-95D5-0C8F590C23E8}"/>
    <cellStyle name="Normal 7 6 2 4 3" xfId="40391" xr:uid="{0F96D2EB-AEF6-40FD-BE57-26F221FADC5F}"/>
    <cellStyle name="Normal 7 6 2 4 4" xfId="15801" xr:uid="{67FF858C-B1DA-4312-B397-380128B8E045}"/>
    <cellStyle name="Normal 7 6 2 5" xfId="20085" xr:uid="{B5ABE036-5F12-4843-B526-04A1567382E4}"/>
    <cellStyle name="Normal 7 6 2 6" xfId="35791" xr:uid="{DAE0129C-6B79-4A4B-9B33-321436C55E80}"/>
    <cellStyle name="Normal 7 6 2 7" xfId="11289" xr:uid="{0CBEFB5D-34C1-4741-B0DD-63490A28A9B5}"/>
    <cellStyle name="Normal 7 6 3" xfId="2858" xr:uid="{61F8CD3C-6B41-4C29-908C-87D253A472F1}"/>
    <cellStyle name="Normal 7 6 3 2" xfId="4763" xr:uid="{EB1F49FC-D815-40EE-B36B-8FFAC25938B6}"/>
    <cellStyle name="Normal 7 6 3 2 2" xfId="22330" xr:uid="{4DEE1C27-A5C5-4AAD-9847-2D17B1BD515F}"/>
    <cellStyle name="Normal 7 6 3 2 3" xfId="38013" xr:uid="{65E8C6C1-DE38-47B2-B339-5A6D73A15CBF}"/>
    <cellStyle name="Normal 7 6 3 2 4" xfId="13449" xr:uid="{398F2147-651F-4B0E-9839-12E7EE61A4FE}"/>
    <cellStyle name="Normal 7 6 3 3" xfId="7480" xr:uid="{9C41AAF4-229F-4EE4-9E97-DC1A71D11F85}"/>
    <cellStyle name="Normal 7 6 3 3 2" xfId="25047" xr:uid="{17F43A54-6567-4EBA-9B56-7402BE2D6F4E}"/>
    <cellStyle name="Normal 7 6 3 3 3" xfId="40730" xr:uid="{60BE92A1-080D-4961-A3FB-FC1F42C80FB0}"/>
    <cellStyle name="Normal 7 6 3 3 4" xfId="16140" xr:uid="{6F5B1D47-4B7A-45E7-8DA8-6C275EAA890F}"/>
    <cellStyle name="Normal 7 6 3 4" xfId="20424" xr:uid="{F6F57C31-4C17-4C2C-9B1E-10485C15D7CF}"/>
    <cellStyle name="Normal 7 6 3 5" xfId="36107" xr:uid="{1DD586E9-E9B1-4108-BCEF-319F0DFCF829}"/>
    <cellStyle name="Normal 7 6 3 6" xfId="11607" xr:uid="{C070EB54-CABA-4B7C-8A91-686A9AE7AD20}"/>
    <cellStyle name="Normal 7 6 4" xfId="4147" xr:uid="{C16DE54D-60B7-4F2D-B9FF-D4EFF9EDB924}"/>
    <cellStyle name="Normal 7 6 4 2" xfId="21714" xr:uid="{6B9927E0-93C6-410C-ACC6-2A21FABACB56}"/>
    <cellStyle name="Normal 7 6 4 3" xfId="37397" xr:uid="{8F1FCA2D-693C-4E6A-AFC7-8A5391D5492E}"/>
    <cellStyle name="Normal 7 6 4 4" xfId="12865" xr:uid="{14F9099E-4DCB-47BB-93D9-96035A97A82F}"/>
    <cellStyle name="Normal 7 6 5" xfId="6928" xr:uid="{B8CD242C-A8D8-4146-90A8-BA5F0B0DEF6D}"/>
    <cellStyle name="Normal 7 6 5 2" xfId="24495" xr:uid="{655D3687-A3DF-4BC9-B310-5BBAA44FBB0E}"/>
    <cellStyle name="Normal 7 6 5 3" xfId="40178" xr:uid="{9C6BA148-8E8F-4331-B92F-5BE37EF9E935}"/>
    <cellStyle name="Normal 7 6 5 4" xfId="15590" xr:uid="{7A86E807-AE30-43AC-936E-18CC4CCA528F}"/>
    <cellStyle name="Normal 7 6 6" xfId="19871" xr:uid="{F6A9A121-9D29-4596-99D0-5441C80728FA}"/>
    <cellStyle name="Normal 7 6 7" xfId="35680" xr:uid="{F1EB52EA-DB07-4784-AA6E-EF2EB6445061}"/>
    <cellStyle name="Normal 7 6 8" xfId="11099" xr:uid="{0D8634A7-0C93-46D9-AAFB-838FF23224E1}"/>
    <cellStyle name="Normal 7 7" xfId="2194" xr:uid="{75F33D24-E2BF-4D46-9C74-B8706D3D2AF5}"/>
    <cellStyle name="Normal 7_CK-1_CFT" xfId="1301" xr:uid="{962FFEBA-521F-48EE-9BD2-07E42FC0333E}"/>
    <cellStyle name="Normal 70" xfId="1302" xr:uid="{3A5438FA-7697-4992-B68C-4CCAB442F1E1}"/>
    <cellStyle name="Normal 70 2" xfId="1303" xr:uid="{D462098B-D58B-498F-8320-03123BAC9A30}"/>
    <cellStyle name="Normal 70 3" xfId="1304" xr:uid="{A4AC21B7-C5F3-4454-861C-6C01CE1A2B81}"/>
    <cellStyle name="Normal 70 4" xfId="1305" xr:uid="{999C3CED-2DA3-4160-A040-330F589824DE}"/>
    <cellStyle name="Normal 71" xfId="1306" xr:uid="{EF2B758D-3A59-4336-B404-21B0386126A1}"/>
    <cellStyle name="Normal 71 2" xfId="1307" xr:uid="{54C7B450-31B3-4B3F-B324-2FF80A2C8487}"/>
    <cellStyle name="Normal 71 3" xfId="1308" xr:uid="{A5811B78-156A-436D-843D-58DFD44AF21C}"/>
    <cellStyle name="Normal 72" xfId="1309" xr:uid="{2FB1C311-7F88-4BBB-A122-C585C3E9C692}"/>
    <cellStyle name="Normal 72 2" xfId="1310" xr:uid="{51F8B844-F47A-4CC4-B9C4-A8E5E2A1F6C1}"/>
    <cellStyle name="Normal 72 3" xfId="1311" xr:uid="{A0BFF998-B904-4130-AE1A-D83DF66CB471}"/>
    <cellStyle name="Normal 73" xfId="1312" xr:uid="{8B35B6FE-C4D6-4886-AFAB-A1451D40149F}"/>
    <cellStyle name="Normal 74" xfId="1313" xr:uid="{D3400C38-FD99-4B0D-9B49-2D006D88C485}"/>
    <cellStyle name="Normal 75" xfId="1314" xr:uid="{956D47B3-3E08-4A67-9C14-05AD9821166D}"/>
    <cellStyle name="Normal 76" xfId="1315" xr:uid="{CA67DC60-FC7C-4C88-B68B-C17BA8048D83}"/>
    <cellStyle name="Normal 77" xfId="1316" xr:uid="{5D204471-24B6-4063-A84B-A6E2A34E5FCB}"/>
    <cellStyle name="Normal 78" xfId="1317" xr:uid="{9E9F26EA-C81B-49EC-82DF-215607AFDBCD}"/>
    <cellStyle name="Normal 79" xfId="1318" xr:uid="{364A9301-F14F-433B-8CE0-85EC402D6820}"/>
    <cellStyle name="Normal 8" xfId="162" xr:uid="{7C66EE9B-2A5B-4512-A496-494A6CF5594B}"/>
    <cellStyle name="Normal 8 10" xfId="1319" xr:uid="{36764FAF-8D83-4E27-A350-4D45BA4690F8}"/>
    <cellStyle name="Normal 8 2" xfId="132" xr:uid="{394B4830-037A-4F98-8117-D6D10F18986B}"/>
    <cellStyle name="Normal 8 2 2" xfId="238" xr:uid="{92D32781-C85F-4B9A-8D92-280907F2FD05}"/>
    <cellStyle name="Normal 8 2 2 2" xfId="2195" xr:uid="{873151F1-CF6F-4555-8614-456C5DACA210}"/>
    <cellStyle name="Normal 8 2 2 3" xfId="2196" xr:uid="{D3BBBE44-07FE-4DB4-9151-F7908E0D2A9D}"/>
    <cellStyle name="Normal 8 2 2 4" xfId="49478" xr:uid="{BFD102EF-2157-49CE-A021-93EF9BA6C60D}"/>
    <cellStyle name="Normal 8 2 2 5" xfId="1321" xr:uid="{6E34222E-6A17-4173-8DE5-7250D74EC102}"/>
    <cellStyle name="Normal 8 2 3" xfId="2197" xr:uid="{6F9B5816-360C-4D6B-93E2-D33049271255}"/>
    <cellStyle name="Normal 8 2 3 2" xfId="2198" xr:uid="{3A5EA20E-F6EE-4B31-828F-AE8913097093}"/>
    <cellStyle name="Normal 8 2 4" xfId="2199" xr:uid="{97151FC8-C6C1-4A38-A67E-F6CB87543D21}"/>
    <cellStyle name="Normal 8 2 5" xfId="49407" xr:uid="{92E7FBF3-DF44-4C23-BCCF-3378D80191AA}"/>
    <cellStyle name="Normal 8 2 6" xfId="1320" xr:uid="{49A6D50C-5012-4191-B019-2705A8C69EA2}"/>
    <cellStyle name="Normal 8 3" xfId="206" xr:uid="{5F76F419-7978-41E5-B845-04288634B909}"/>
    <cellStyle name="Normal 8 3 2" xfId="2200" xr:uid="{3A27ED97-F42E-4B6A-A9D4-D56649791CBB}"/>
    <cellStyle name="Normal 8 3 3" xfId="2201" xr:uid="{E4B5DA1D-DA42-4475-8FC5-8C942295BE6B}"/>
    <cellStyle name="Normal 8 3 4" xfId="49456" xr:uid="{2B37D917-9514-42D3-95EB-07FD1C06ACFB}"/>
    <cellStyle name="Normal 8 3 5" xfId="1322" xr:uid="{3249E85C-6830-40D3-9740-C2C61A599957}"/>
    <cellStyle name="Normal 8 4" xfId="234" xr:uid="{7FF33CBD-D71B-4F8D-BF39-F3AECE3ACDB3}"/>
    <cellStyle name="Normal 8 4 2" xfId="2202" xr:uid="{0899EB33-8787-4DCB-A619-C0429BCF8C77}"/>
    <cellStyle name="Normal 8 4 3" xfId="49474" xr:uid="{380C3132-2B06-4EE2-94C4-64BC70B0FFA6}"/>
    <cellStyle name="Normal 8 4 4" xfId="1323" xr:uid="{D59076C4-7BA8-47E0-A73F-9BB5C6E773B7}"/>
    <cellStyle name="Normal 8 5" xfId="302" xr:uid="{B851BF85-ECBE-4092-AC31-501BCF15CDEF}"/>
    <cellStyle name="Normal 8 5 2" xfId="49518" xr:uid="{8F3E8C76-F8E6-4C38-81BB-871EAF12B305}"/>
    <cellStyle name="Normal 8 5 3" xfId="2203" xr:uid="{3E9DB685-45F8-4A8E-AFFA-E33BF6FE94E7}"/>
    <cellStyle name="Normal 8 6" xfId="2204" xr:uid="{1D0FCF1E-4644-4D0A-A505-35AFA6C7610D}"/>
    <cellStyle name="Normal 8 7" xfId="19499" xr:uid="{BD8DA70C-5EED-4669-B547-69896F989F87}"/>
    <cellStyle name="Normal 8 8" xfId="19539" xr:uid="{55693F0C-CB27-455B-969C-5DC69B76CD6E}"/>
    <cellStyle name="Normal 8 9" xfId="49426" xr:uid="{551CE9C1-2348-4620-B75C-A09D1F59CDFF}"/>
    <cellStyle name="Normal 80" xfId="1324" xr:uid="{0EC620EF-AE51-40D9-BAE6-EB6117E6BBD8}"/>
    <cellStyle name="Normal 81" xfId="121" xr:uid="{8A8FC643-F0BC-4FFC-9E5D-A9E9C6DD049D}"/>
    <cellStyle name="Normal 81 2" xfId="19547" xr:uid="{B51E6C99-9DD6-4800-9542-F6E10AF3C7BC}"/>
    <cellStyle name="Normal 81 3" xfId="1325" xr:uid="{F3648FC9-A465-495A-9CE5-64D5D109F5CC}"/>
    <cellStyle name="Normal 82" xfId="1326" xr:uid="{5E973F7C-E8FE-4C5A-BCF8-FAA4FF8DF0EC}"/>
    <cellStyle name="Normal 83" xfId="1327" xr:uid="{9BCB57F3-E03C-4DF6-ABA7-695DF274F159}"/>
    <cellStyle name="Normal 84" xfId="1328" xr:uid="{7E8F6EC2-25E3-4E43-AD09-2D10E4392B09}"/>
    <cellStyle name="Normal 85" xfId="1329" xr:uid="{EFB8EA32-F7CB-48A0-8979-922297532BD7}"/>
    <cellStyle name="Normal 86" xfId="1330" xr:uid="{1F598B4A-496C-4ED5-8AD2-8E932ACE6F43}"/>
    <cellStyle name="Normal 87" xfId="189" xr:uid="{132C2E8E-79A6-4F93-975B-A3CEAF5B04D0}"/>
    <cellStyle name="Normal 87 2" xfId="229" xr:uid="{F80801C8-9682-4E2C-BE5C-6E09134470DB}"/>
    <cellStyle name="Normal 87 2 2" xfId="49469" xr:uid="{62FA8591-D478-4B21-8752-42F59BD2FD25}"/>
    <cellStyle name="Normal 87 3" xfId="19534" xr:uid="{18FCD2E5-61E7-42FD-98DE-8DC6061DA6FF}"/>
    <cellStyle name="Normal 87 4" xfId="49327" xr:uid="{F075C3A6-05CC-4F5B-8C49-14EEF685A124}"/>
    <cellStyle name="Normal 87 5" xfId="49447" xr:uid="{0D253A6E-F1CC-44FE-898E-CE6BAEEBD2B4}"/>
    <cellStyle name="Normal 87 6" xfId="1331" xr:uid="{7A55E49C-1368-46F0-9834-BC3451DC52A1}"/>
    <cellStyle name="Normal 88" xfId="1332" xr:uid="{EBF84616-9965-4264-BDA7-1D666EF953E9}"/>
    <cellStyle name="Normal 89" xfId="207" xr:uid="{CA6E81D5-A143-4B63-8AE2-271633B201A7}"/>
    <cellStyle name="Normal 89 2" xfId="235" xr:uid="{5AF77C43-7AFF-47A8-B396-D32BD9B3538A}"/>
    <cellStyle name="Normal 89 2 2" xfId="49475" xr:uid="{18D13E6C-9734-4CF7-82A0-C4870758A6AC}"/>
    <cellStyle name="Normal 89 3" xfId="19540" xr:uid="{7A609044-4B40-47E3-B4AF-E73EECD00707}"/>
    <cellStyle name="Normal 89 4" xfId="49457" xr:uid="{8FB15EC1-0EFF-4AF3-8773-9E71B0734C78}"/>
    <cellStyle name="Normal 89 5" xfId="1333" xr:uid="{7FF0C0AA-7607-4521-8F31-F8081C0508E8}"/>
    <cellStyle name="Normal 9" xfId="170" xr:uid="{95ED429E-FC17-4960-990D-18D60DC3721E}"/>
    <cellStyle name="Normal 9 2" xfId="303" xr:uid="{44BEC4CC-D1DC-4869-A66E-8EED9AEB477A}"/>
    <cellStyle name="Normal 9 2 2" xfId="49519" xr:uid="{05862B4D-120E-4C5E-AE21-04EDFC24F9A8}"/>
    <cellStyle name="Normal 9 2 3" xfId="1335" xr:uid="{4BF80088-A784-4767-941E-07288B18DE14}"/>
    <cellStyle name="Normal 9 3" xfId="1336" xr:uid="{47DBF980-9B17-4662-BC05-21C5D8A6A15A}"/>
    <cellStyle name="Normal 9 4" xfId="2205" xr:uid="{18307C76-E867-43A3-8B8E-2ED4B1A523CB}"/>
    <cellStyle name="Normal 9 5" xfId="49433" xr:uid="{BE28621B-A5E0-4A23-84DD-1C45D3B74596}"/>
    <cellStyle name="Normal 9 6" xfId="1334" xr:uid="{CAD0C930-D152-4345-8FFA-481298FE2893}"/>
    <cellStyle name="Normal 9_CK-1_CFT" xfId="1337" xr:uid="{D9CD511C-9438-4815-AD2A-E23552E3C2A0}"/>
    <cellStyle name="Normal 90" xfId="1338" xr:uid="{55A2498E-FE61-4AB5-97F5-B8E50F86C276}"/>
    <cellStyle name="Normal 90 2" xfId="2206" xr:uid="{C3523731-E7ED-40C8-93CF-853D0A7D93A5}"/>
    <cellStyle name="Normal 90 3" xfId="2207" xr:uid="{7B6659C3-F58C-4B98-9FFB-9C4E1CB6F02E}"/>
    <cellStyle name="Normal 91" xfId="1339" xr:uid="{1D3B9E16-B2AF-43E3-A7E7-7A6A29EF0513}"/>
    <cellStyle name="Normal 92" xfId="1340" xr:uid="{BF98045E-12FC-4247-B172-40EEBFBFCA48}"/>
    <cellStyle name="Normal 93" xfId="1341" xr:uid="{55FBE68E-E718-436E-8927-8A0C3CD11E2D}"/>
    <cellStyle name="Normal 94" xfId="1342" xr:uid="{21CD3776-CD4D-4840-B83A-9C6CA0A3CFBD}"/>
    <cellStyle name="Normal 95" xfId="1343" xr:uid="{6CD738A0-B231-4ADB-B2AA-089EE975DB31}"/>
    <cellStyle name="Normal 96" xfId="1344" xr:uid="{5D3A978C-922F-4E6A-9BB3-5697F78FD029}"/>
    <cellStyle name="Normal 97" xfId="1345" xr:uid="{3040EFDB-297B-4B55-BC1A-4D3C008BE3A2}"/>
    <cellStyle name="Normal 98" xfId="205" xr:uid="{C1195C83-D7C5-4D5C-8140-8F9A0CDE03C0}"/>
    <cellStyle name="Normal 98 2" xfId="233" xr:uid="{62B5D638-128A-4F3E-821F-EA7CFD08F923}"/>
    <cellStyle name="Normal 98 2 2" xfId="49473" xr:uid="{E86C1FD8-DCAE-4D52-BA74-8062B9715034}"/>
    <cellStyle name="Normal 98 3" xfId="19538" xr:uid="{B7AAE48D-7428-40F8-BC00-57165638A740}"/>
    <cellStyle name="Normal 98 4" xfId="49455" xr:uid="{DA9010CD-C71B-4DD3-9710-4F422E7E1DB4}"/>
    <cellStyle name="Normal 98 5" xfId="1346" xr:uid="{1973D133-1265-4913-9CE3-D8F63C403FE5}"/>
    <cellStyle name="Normal 99" xfId="1347" xr:uid="{6989D4B1-367A-4794-8D98-4DD2D9ACC94E}"/>
    <cellStyle name="Normal_Akara_June Eng09" xfId="2" xr:uid="{00000000-0005-0000-0000-000002000000}"/>
    <cellStyle name="Normal_B&amp;Pt" xfId="4" xr:uid="{00000000-0005-0000-0000-000003000000}"/>
    <cellStyle name="Normal_bs&amp;pl-2001 T217" xfId="3" xr:uid="{00000000-0005-0000-0000-000004000000}"/>
    <cellStyle name="Normale_9639A02C" xfId="2208" xr:uid="{86BEADEB-5300-42B5-92E6-973CDA71EFA0}"/>
    <cellStyle name="NormalGB" xfId="304" xr:uid="{5FE8EC1E-426A-492B-9746-3679CEF556F2}"/>
    <cellStyle name="Note 2" xfId="390" xr:uid="{EE7FBBB2-7C8F-4EDD-ADE7-C91CDDC06AA1}"/>
    <cellStyle name="Note 2 10" xfId="3676" xr:uid="{2F074A93-302E-48AC-B95D-939183EC4D5F}"/>
    <cellStyle name="Note 2 10 2" xfId="8228" xr:uid="{01D5807E-2EA0-45D8-A928-2D282BA755E7}"/>
    <cellStyle name="Note 2 10 2 2" xfId="25795" xr:uid="{90B0A08A-1265-40F7-9BD2-7EA927AC1002}"/>
    <cellStyle name="Note 2 10 2 3" xfId="32971" xr:uid="{607B94FF-7FB1-4126-9E4A-31B32BD5B854}"/>
    <cellStyle name="Note 2 10 2 4" xfId="41478" xr:uid="{9B07781F-C5FC-41F7-A9AA-C18CCB03E95B}"/>
    <cellStyle name="Note 2 10 2 5" xfId="48090" xr:uid="{A7E68A59-3502-4004-B251-B4A529577785}"/>
    <cellStyle name="Note 2 10 2 6" xfId="16888" xr:uid="{D006DDB4-F6BE-4031-A03D-BE1C76171702}"/>
    <cellStyle name="Note 2 10 3" xfId="21243" xr:uid="{2E9CF0DC-3504-4B3E-AC7A-6219DFE5F621}"/>
    <cellStyle name="Note 2 10 4" xfId="29261" xr:uid="{222B6B75-7714-4FA9-91BC-7CB3FA5935C6}"/>
    <cellStyle name="Note 2 10 5" xfId="36926" xr:uid="{39F16035-E89D-45E4-8634-A26E4A6F008C}"/>
    <cellStyle name="Note 2 10 6" xfId="44937" xr:uid="{3365017C-8FDF-400A-9517-95BF706B1E4C}"/>
    <cellStyle name="Note 2 10 7" xfId="12402" xr:uid="{40B07526-334A-4A7F-A805-014D46582D2E}"/>
    <cellStyle name="Note 2 11" xfId="6836" xr:uid="{31FFA684-C19C-4A63-B348-EEED4BE420E0}"/>
    <cellStyle name="Note 2 11 2" xfId="24403" xr:uid="{21B704B9-832E-43DE-9097-E61A4146351A}"/>
    <cellStyle name="Note 2 11 3" xfId="31968" xr:uid="{A8394014-ACEA-4396-A5F9-4BCE20F6ECB2}"/>
    <cellStyle name="Note 2 11 4" xfId="40086" xr:uid="{8CB8BA39-FE9A-4511-B83A-1B5C16612599}"/>
    <cellStyle name="Note 2 11 5" xfId="47641" xr:uid="{F6C79EC2-7A2F-4C0A-A029-66BC0E24D8C3}"/>
    <cellStyle name="Note 2 11 6" xfId="15498" xr:uid="{1C5BFCF0-B92E-4ACB-93DF-691734AB12A4}"/>
    <cellStyle name="Note 2 12" xfId="19731" xr:uid="{E60E1C55-9AA9-43D6-A74D-A3DD0EE6FAED}"/>
    <cellStyle name="Note 2 13" xfId="35663" xr:uid="{0E20B4D4-1D31-4D1F-B76B-845CEE1F626B}"/>
    <cellStyle name="Note 2 14" xfId="1348" xr:uid="{9BB54F8C-95A0-497E-9324-FFD5DD629BFE}"/>
    <cellStyle name="Note 2 2" xfId="1703" xr:uid="{51D055B3-8426-4D89-9C7C-3DB5969E6BC3}"/>
    <cellStyle name="Note 2 2 10" xfId="2792" xr:uid="{CCA69E8F-96E1-4373-8654-69F946308CE2}"/>
    <cellStyle name="Note 2 2 10 10" xfId="28565" xr:uid="{16EC2EB3-05BC-4434-BFD0-AA28A7C0D2AA}"/>
    <cellStyle name="Note 2 2 10 11" xfId="36041" xr:uid="{370ED943-29AF-45E1-A8C4-B796511A3039}"/>
    <cellStyle name="Note 2 2 10 12" xfId="44242" xr:uid="{CDF6D084-6295-44E3-A739-EA687C3E6C97}"/>
    <cellStyle name="Note 2 2 10 13" xfId="11541" xr:uid="{57E9ABF1-8665-4434-90C7-FFE20B3B300B}"/>
    <cellStyle name="Note 2 2 10 2" xfId="4697" xr:uid="{F36AC4BA-F3AF-479B-ADA7-2E71CBCB6F84}"/>
    <cellStyle name="Note 2 2 10 2 2" xfId="8978" xr:uid="{0C65F6CA-8D9E-47B3-83BF-E5046013FA47}"/>
    <cellStyle name="Note 2 2 10 2 2 2" xfId="26545" xr:uid="{55C0665A-6D34-41AA-B377-907EF2671954}"/>
    <cellStyle name="Note 2 2 10 2 2 3" xfId="33721" xr:uid="{8D39D8C9-AFB3-43EC-BB90-D0AA6BB9E539}"/>
    <cellStyle name="Note 2 2 10 2 2 4" xfId="42228" xr:uid="{3FF02124-A04C-4859-BF0F-750B76C01572}"/>
    <cellStyle name="Note 2 2 10 2 2 5" xfId="48442" xr:uid="{6E593990-F271-49B8-875A-368E9FF6D86F}"/>
    <cellStyle name="Note 2 2 10 2 2 6" xfId="17638" xr:uid="{03BBD3B5-AFF8-4F03-8267-D06285B2DEC1}"/>
    <cellStyle name="Note 2 2 10 2 3" xfId="22264" xr:uid="{1104D9F8-3872-4BD8-B2C3-2DDE512875A0}"/>
    <cellStyle name="Note 2 2 10 2 4" xfId="30018" xr:uid="{0F374C86-E317-496C-9D18-E91CB7354A95}"/>
    <cellStyle name="Note 2 2 10 2 5" xfId="37947" xr:uid="{16DA4A88-31D1-4593-83A1-5B59404313DA}"/>
    <cellStyle name="Note 2 2 10 2 6" xfId="45691" xr:uid="{B321F2A3-9D81-4735-88D2-34D4075E2811}"/>
    <cellStyle name="Note 2 2 10 2 7" xfId="13383" xr:uid="{D8356495-D3BD-4F4A-98F4-371778893C4D}"/>
    <cellStyle name="Note 2 2 10 3" xfId="5186" xr:uid="{22E231E4-970A-4CD3-807A-F2D0C6D3C2CF}"/>
    <cellStyle name="Note 2 2 10 3 2" xfId="9287" xr:uid="{D0EB65A8-3822-4DBA-93B4-725DFB442A4A}"/>
    <cellStyle name="Note 2 2 10 3 2 2" xfId="26854" xr:uid="{35D3F5B7-669E-41C6-AD5A-006AE6DB26D9}"/>
    <cellStyle name="Note 2 2 10 3 2 3" xfId="34030" xr:uid="{9B3D8F2C-A857-4EB4-8A0F-8D48C22DB59E}"/>
    <cellStyle name="Note 2 2 10 3 2 4" xfId="42537" xr:uid="{466A7CF8-F672-4222-B90E-3895FC43441D}"/>
    <cellStyle name="Note 2 2 10 3 2 5" xfId="48599" xr:uid="{083EDD06-8DF7-4892-8A1A-7DE5A2512606}"/>
    <cellStyle name="Note 2 2 10 3 2 6" xfId="17947" xr:uid="{53CDD28D-9E7A-4B3E-BA8F-BE304CD7F305}"/>
    <cellStyle name="Note 2 2 10 3 3" xfId="22753" xr:uid="{2788CFE8-9A41-436B-9F4E-A1E485DCA808}"/>
    <cellStyle name="Note 2 2 10 3 4" xfId="30328" xr:uid="{9E77F620-3D47-45B2-9E73-062E9A2DAC7F}"/>
    <cellStyle name="Note 2 2 10 3 5" xfId="38436" xr:uid="{E0A0E06D-B480-4D68-B49A-AD57C923C6E1}"/>
    <cellStyle name="Note 2 2 10 3 6" xfId="46001" xr:uid="{F6229E32-CDBA-4337-B8F6-A8AC4621D33C}"/>
    <cellStyle name="Note 2 2 10 3 7" xfId="13856" xr:uid="{AAC13046-3EE0-4F88-8AD1-95E695C8D4EE}"/>
    <cellStyle name="Note 2 2 10 4" xfId="5763" xr:uid="{86D3CB86-E28D-418E-801A-C790568AE336}"/>
    <cellStyle name="Note 2 2 10 4 2" xfId="9821" xr:uid="{34304E3F-31E0-463E-A243-9A9C1DEAE9D8}"/>
    <cellStyle name="Note 2 2 10 4 2 2" xfId="27388" xr:uid="{3C5D007C-1DCB-45A5-9373-02CE811932A1}"/>
    <cellStyle name="Note 2 2 10 4 2 3" xfId="34564" xr:uid="{5E83E88D-68B4-4ECF-9697-CAA867318B7F}"/>
    <cellStyle name="Note 2 2 10 4 2 4" xfId="43071" xr:uid="{69B05485-7EC0-49F2-8BCC-1747101FE46C}"/>
    <cellStyle name="Note 2 2 10 4 2 5" xfId="48853" xr:uid="{2DBE4CEB-952B-490D-8A8B-2EBA34695973}"/>
    <cellStyle name="Note 2 2 10 4 2 6" xfId="18481" xr:uid="{B4EBB5C6-1C6F-4FDC-B56C-1E5958B0A86C}"/>
    <cellStyle name="Note 2 2 10 4 3" xfId="23330" xr:uid="{693417A0-39D3-415E-8CB8-BB80EF8214F5}"/>
    <cellStyle name="Note 2 2 10 4 4" xfId="30905" xr:uid="{D9C15FC4-1079-44EE-956B-4115D74E10EA}"/>
    <cellStyle name="Note 2 2 10 4 5" xfId="39013" xr:uid="{C4EDD77C-80CC-42C1-8D2B-09D9D84A935C}"/>
    <cellStyle name="Note 2 2 10 4 6" xfId="46578" xr:uid="{44D2EF22-BD9E-471D-81BD-ECD196FDA875}"/>
    <cellStyle name="Note 2 2 10 4 7" xfId="14433" xr:uid="{9CC1DDDF-2ED8-4BED-9677-F3446AC38BC4}"/>
    <cellStyle name="Note 2 2 10 5" xfId="6119" xr:uid="{716836D5-D3D5-4C98-868D-9B90728DEDD5}"/>
    <cellStyle name="Note 2 2 10 5 2" xfId="10167" xr:uid="{B9608967-43C6-4B23-978E-A811C547D80E}"/>
    <cellStyle name="Note 2 2 10 5 2 2" xfId="27734" xr:uid="{D7991954-2D96-4753-BD37-D33AAB584289}"/>
    <cellStyle name="Note 2 2 10 5 2 3" xfId="34910" xr:uid="{7CF2643F-EC82-4868-8C7B-0ED1FA098539}"/>
    <cellStyle name="Note 2 2 10 5 2 4" xfId="43417" xr:uid="{5D2E61C0-4334-41D6-A374-18B22D5608AD}"/>
    <cellStyle name="Note 2 2 10 5 2 5" xfId="49017" xr:uid="{82E51EC9-76B4-4A4D-B674-F6DC50222379}"/>
    <cellStyle name="Note 2 2 10 5 2 6" xfId="18827" xr:uid="{B01CE5D6-8927-4540-959B-4BD32E04310C}"/>
    <cellStyle name="Note 2 2 10 5 3" xfId="23686" xr:uid="{94C31892-AF98-49EB-8633-BB03719004CC}"/>
    <cellStyle name="Note 2 2 10 5 4" xfId="31261" xr:uid="{2DCAA2E8-C310-4F09-B130-EDE7562FA2B0}"/>
    <cellStyle name="Note 2 2 10 5 5" xfId="39369" xr:uid="{950142EE-E2BE-4C5C-A247-118A689190FF}"/>
    <cellStyle name="Note 2 2 10 5 6" xfId="46934" xr:uid="{149A2A6A-7192-4E5D-BD0B-886FE43769CC}"/>
    <cellStyle name="Note 2 2 10 5 7" xfId="14789" xr:uid="{DD46BD3B-5134-4C16-ADC4-6634448C9B7D}"/>
    <cellStyle name="Note 2 2 10 6" xfId="6471" xr:uid="{767419FF-7E89-4F26-9E34-1A712F0FF449}"/>
    <cellStyle name="Note 2 2 10 6 2" xfId="10506" xr:uid="{EA3C8CD5-7C78-4445-B9CB-F7D616572D8D}"/>
    <cellStyle name="Note 2 2 10 6 2 2" xfId="28073" xr:uid="{8C9D5BF4-BBC5-4DA6-9A9D-C14A8FF0C452}"/>
    <cellStyle name="Note 2 2 10 6 2 3" xfId="35249" xr:uid="{F8833CB1-8621-4EB2-8854-499C777306FF}"/>
    <cellStyle name="Note 2 2 10 6 2 4" xfId="43756" xr:uid="{1FEB9F50-426B-4FDE-8166-CDA20C53C179}"/>
    <cellStyle name="Note 2 2 10 6 2 5" xfId="49174" xr:uid="{6988ECE0-BC2D-461E-B946-7B0E16A6E6C0}"/>
    <cellStyle name="Note 2 2 10 6 2 6" xfId="19166" xr:uid="{856C6F04-A62B-43C8-B286-695488EBDA4D}"/>
    <cellStyle name="Note 2 2 10 6 3" xfId="24038" xr:uid="{6D34F0C3-3AC6-4484-8F49-BD2B5053AE80}"/>
    <cellStyle name="Note 2 2 10 6 4" xfId="31613" xr:uid="{0F3FC045-2140-4B92-9763-F7068483E2B9}"/>
    <cellStyle name="Note 2 2 10 6 5" xfId="39721" xr:uid="{D63CE034-E440-44D6-876F-67426179D708}"/>
    <cellStyle name="Note 2 2 10 6 6" xfId="47286" xr:uid="{9B86AF92-DF3F-4F7A-9D9F-043EBB00578D}"/>
    <cellStyle name="Note 2 2 10 6 7" xfId="15141" xr:uid="{42706EF7-EA58-4212-9F6C-968583C64492}"/>
    <cellStyle name="Note 2 2 10 7" xfId="5515" xr:uid="{2811A71C-9856-448A-BF83-845CE2B9915C}"/>
    <cellStyle name="Note 2 2 10 7 2" xfId="23082" xr:uid="{A166B569-B257-4C2F-AC92-8799382DCACB}"/>
    <cellStyle name="Note 2 2 10 7 3" xfId="30657" xr:uid="{F3A5307A-F508-40AB-82D6-46F53CD237E3}"/>
    <cellStyle name="Note 2 2 10 7 4" xfId="38765" xr:uid="{BB30ACD4-60B2-44F6-8C14-ABB555E2F113}"/>
    <cellStyle name="Note 2 2 10 7 5" xfId="46330" xr:uid="{8BECFBB0-0A5C-4183-A31F-F699CFE2841A}"/>
    <cellStyle name="Note 2 2 10 7 6" xfId="14185" xr:uid="{ADAF7C9E-B049-407D-93D2-9539513B421E}"/>
    <cellStyle name="Note 2 2 10 8" xfId="7414" xr:uid="{6F8F22AB-33DB-49F9-B765-137DCCBB15A9}"/>
    <cellStyle name="Note 2 2 10 8 2" xfId="24981" xr:uid="{2C2F60EB-D908-487C-A7B1-51E2ECD8EA5A}"/>
    <cellStyle name="Note 2 2 10 8 3" xfId="32320" xr:uid="{3E635A10-651D-4C23-8D4B-FEE7DA34EEA3}"/>
    <cellStyle name="Note 2 2 10 8 4" xfId="40664" xr:uid="{034F9C37-A1A0-4CC9-A632-BEE14DE01D53}"/>
    <cellStyle name="Note 2 2 10 8 5" xfId="47791" xr:uid="{332F5688-69FD-492C-BF16-569CFC68D974}"/>
    <cellStyle name="Note 2 2 10 8 6" xfId="16074" xr:uid="{241AE749-275F-423E-9F12-7A99F1DFD722}"/>
    <cellStyle name="Note 2 2 10 9" xfId="20358" xr:uid="{5ABFC897-C364-4F7C-AFD7-48F879002D78}"/>
    <cellStyle name="Note 2 2 11" xfId="2656" xr:uid="{21A6B60B-367C-4840-9F21-20A72F2492E3}"/>
    <cellStyle name="Note 2 2 11 10" xfId="28478" xr:uid="{1E5FB7AB-8320-4287-927A-389D2EA141EC}"/>
    <cellStyle name="Note 2 2 11 11" xfId="35910" xr:uid="{D2CFB4B2-30CB-49A7-BCE0-2E020F165F24}"/>
    <cellStyle name="Note 2 2 11 12" xfId="44156" xr:uid="{6594169C-B2BB-4B7D-BD4B-5334F7DE7823}"/>
    <cellStyle name="Note 2 2 11 13" xfId="11421" xr:uid="{EA840E3F-69A2-4F87-86C2-3820DEA34A6C}"/>
    <cellStyle name="Note 2 2 11 2" xfId="4561" xr:uid="{50DF825C-88BA-4869-B1E1-EDD0B60313F1}"/>
    <cellStyle name="Note 2 2 11 2 2" xfId="8875" xr:uid="{056304A7-87BA-45FE-9A5C-61AF0631FA26}"/>
    <cellStyle name="Note 2 2 11 2 2 2" xfId="26442" xr:uid="{591A18FE-AA8A-410B-B09A-49B2F06CA27A}"/>
    <cellStyle name="Note 2 2 11 2 2 3" xfId="33618" xr:uid="{04C6E791-4A1F-4526-A8DE-EDC5688337D7}"/>
    <cellStyle name="Note 2 2 11 2 2 4" xfId="42125" xr:uid="{61EB4ACD-657C-4159-8609-CAFAF4568929}"/>
    <cellStyle name="Note 2 2 11 2 2 5" xfId="48387" xr:uid="{8938D4FA-2126-473B-AA48-93C91F18BF13}"/>
    <cellStyle name="Note 2 2 11 2 2 6" xfId="17535" xr:uid="{B768B07E-A4B6-4641-B886-ED1AA6BE7FB2}"/>
    <cellStyle name="Note 2 2 11 2 3" xfId="22128" xr:uid="{0FBCB109-74B1-403A-A360-29F8AF10D1F0}"/>
    <cellStyle name="Note 2 2 11 2 4" xfId="29931" xr:uid="{58114E61-D8FD-4EC3-9144-CF915BCD228A}"/>
    <cellStyle name="Note 2 2 11 2 5" xfId="37811" xr:uid="{597A42A5-93AB-434C-8818-C36B4B0AFF8B}"/>
    <cellStyle name="Note 2 2 11 2 6" xfId="45605" xr:uid="{66E99717-6C2D-4497-B2F7-7EBC27F6565F}"/>
    <cellStyle name="Note 2 2 11 2 7" xfId="13263" xr:uid="{9888316D-896E-405A-BAE7-F658F9271B23}"/>
    <cellStyle name="Note 2 2 11 3" xfId="5215" xr:uid="{C1F2DB36-B9E0-426E-926C-F2F901A285C9}"/>
    <cellStyle name="Note 2 2 11 3 2" xfId="9311" xr:uid="{C35672BA-D295-4A84-81A1-7AF9E529D0F1}"/>
    <cellStyle name="Note 2 2 11 3 2 2" xfId="26878" xr:uid="{96675E3F-4E08-40D0-AF91-3FAE8DCF5131}"/>
    <cellStyle name="Note 2 2 11 3 2 3" xfId="34054" xr:uid="{66A75D6E-86DB-4198-B68A-C1634CDF1231}"/>
    <cellStyle name="Note 2 2 11 3 2 4" xfId="42561" xr:uid="{BB475574-F071-44F0-8BCA-EC0A287EDC55}"/>
    <cellStyle name="Note 2 2 11 3 2 5" xfId="48607" xr:uid="{AB1CAA5E-D4CD-4751-AB22-7BE9CA4D3074}"/>
    <cellStyle name="Note 2 2 11 3 2 6" xfId="17971" xr:uid="{F37F5E54-45FD-41BE-A62D-DA8E654536B7}"/>
    <cellStyle name="Note 2 2 11 3 3" xfId="22782" xr:uid="{E5A2CDE1-D136-4DE6-95D5-0DBBC88C613D}"/>
    <cellStyle name="Note 2 2 11 3 4" xfId="30357" xr:uid="{18549B21-0717-4A66-A8E5-4714DB4096AD}"/>
    <cellStyle name="Note 2 2 11 3 5" xfId="38465" xr:uid="{54404206-8668-4AF4-8FF4-6BACFE967A76}"/>
    <cellStyle name="Note 2 2 11 3 6" xfId="46030" xr:uid="{3F40F3CF-1560-4C0C-87E3-376A0BAB668F}"/>
    <cellStyle name="Note 2 2 11 3 7" xfId="13885" xr:uid="{51EC52BB-8560-4C67-A0FD-97BF38668EF6}"/>
    <cellStyle name="Note 2 2 11 4" xfId="3954" xr:uid="{E77EC471-47BA-4904-9550-32CAA318A08D}"/>
    <cellStyle name="Note 2 2 11 4 2" xfId="8454" xr:uid="{C392E5B5-D146-4099-A330-C890121122DA}"/>
    <cellStyle name="Note 2 2 11 4 2 2" xfId="26021" xr:uid="{3519DA2A-D50C-4226-8753-C37266DC41C1}"/>
    <cellStyle name="Note 2 2 11 4 2 3" xfId="33197" xr:uid="{1C610EEC-3B8D-404D-BE10-EB647F555CBF}"/>
    <cellStyle name="Note 2 2 11 4 2 4" xfId="41704" xr:uid="{AF0326C2-89D3-4DC6-A486-4D3A17787F79}"/>
    <cellStyle name="Note 2 2 11 4 2 5" xfId="48194" xr:uid="{7CF6D415-4FA2-486D-8641-D48642C0426A}"/>
    <cellStyle name="Note 2 2 11 4 2 6" xfId="17114" xr:uid="{7EA581C6-87F8-401C-BB5D-EE51CF843D4E}"/>
    <cellStyle name="Note 2 2 11 4 3" xfId="21521" xr:uid="{A8542614-53FB-48C9-B92B-35D549EA3960}"/>
    <cellStyle name="Note 2 2 11 4 4" xfId="29499" xr:uid="{D12F51EA-7C80-49CC-9082-40B716E70024}"/>
    <cellStyle name="Note 2 2 11 4 5" xfId="37204" xr:uid="{CA72A472-D7C6-4D62-88A5-49D10E57A543}"/>
    <cellStyle name="Note 2 2 11 4 6" xfId="45174" xr:uid="{DD994B17-838D-498D-BF11-5E1047C1E2AF}"/>
    <cellStyle name="Note 2 2 11 4 7" xfId="12672" xr:uid="{17F2008A-75E6-4236-A0F5-E9A716E869C8}"/>
    <cellStyle name="Note 2 2 11 5" xfId="5653" xr:uid="{C5E5FDF7-DA65-4D01-AD08-3C6ADCFED173}"/>
    <cellStyle name="Note 2 2 11 5 2" xfId="9713" xr:uid="{B7D6E28E-7CAF-4CA3-BE34-585DC04F1EA0}"/>
    <cellStyle name="Note 2 2 11 5 2 2" xfId="27280" xr:uid="{0567D1C5-A88B-45C0-BADE-FB5972A77A0F}"/>
    <cellStyle name="Note 2 2 11 5 2 3" xfId="34456" xr:uid="{5A7A46C9-4297-4726-BD9C-DD5129192136}"/>
    <cellStyle name="Note 2 2 11 5 2 4" xfId="42963" xr:uid="{BBEB2B4E-E5F6-4839-991C-E2C0945B1415}"/>
    <cellStyle name="Note 2 2 11 5 2 5" xfId="48802" xr:uid="{FD92F328-4F61-4D22-BF89-60CD94909520}"/>
    <cellStyle name="Note 2 2 11 5 2 6" xfId="18373" xr:uid="{15C36340-053B-4D17-A4F5-F26F32425DD9}"/>
    <cellStyle name="Note 2 2 11 5 3" xfId="23220" xr:uid="{0279FFBF-A10B-4235-B61E-FA04FEB887C7}"/>
    <cellStyle name="Note 2 2 11 5 4" xfId="30795" xr:uid="{60EA2AC2-5E39-47B8-8E2F-AF095002CDD7}"/>
    <cellStyle name="Note 2 2 11 5 5" xfId="38903" xr:uid="{B2D97448-E007-419B-906A-04C55CB0F403}"/>
    <cellStyle name="Note 2 2 11 5 6" xfId="46468" xr:uid="{C58E2142-2896-46E1-82D5-870F8F9E9FA3}"/>
    <cellStyle name="Note 2 2 11 5 7" xfId="14323" xr:uid="{E3A67F64-015E-4953-9FFC-A49A10B6022E}"/>
    <cellStyle name="Note 2 2 11 6" xfId="4109" xr:uid="{D5ADEE06-BF4A-46DE-9201-A8FC00B50E76}"/>
    <cellStyle name="Note 2 2 11 6 2" xfId="8576" xr:uid="{275F1FD7-4D6D-4ACD-A567-53133C6CCE0A}"/>
    <cellStyle name="Note 2 2 11 6 2 2" xfId="26143" xr:uid="{E6CE4B1F-39ED-49F3-9FEA-C65B0D1AC2AF}"/>
    <cellStyle name="Note 2 2 11 6 2 3" xfId="33319" xr:uid="{8BB308A6-5FA6-4482-A51F-ED1C3FFC0A74}"/>
    <cellStyle name="Note 2 2 11 6 2 4" xfId="41826" xr:uid="{81EC2C6D-3968-4D29-BDD1-702EC7570E5A}"/>
    <cellStyle name="Note 2 2 11 6 2 5" xfId="48241" xr:uid="{26DECA82-F402-4E82-85D2-6DDBDABA350C}"/>
    <cellStyle name="Note 2 2 11 6 2 6" xfId="17236" xr:uid="{8EAA0C47-E6C1-4F51-925A-63FD9A8A1D95}"/>
    <cellStyle name="Note 2 2 11 6 3" xfId="21676" xr:uid="{C0BF7590-A5F1-450D-86C8-402C0F115375}"/>
    <cellStyle name="Note 2 2 11 6 4" xfId="29636" xr:uid="{A0F10CF9-8B26-4352-9306-C6DFB13F3200}"/>
    <cellStyle name="Note 2 2 11 6 5" xfId="37359" xr:uid="{48B2C9D8-47A3-46B0-BAC6-D63DCE3F2191}"/>
    <cellStyle name="Note 2 2 11 6 6" xfId="45311" xr:uid="{2DE842B9-BC64-4DB0-9AE3-051CA220E647}"/>
    <cellStyle name="Note 2 2 11 6 7" xfId="12827" xr:uid="{9A9181F4-1D8C-42F8-8B6D-A557DB1E0874}"/>
    <cellStyle name="Note 2 2 11 7" xfId="3702" xr:uid="{59B26CCD-3FC9-4DEB-9327-5970F9995FCB}"/>
    <cellStyle name="Note 2 2 11 7 2" xfId="21269" xr:uid="{F2CF5FD8-2C9E-4385-B8AD-1A4191C409B2}"/>
    <cellStyle name="Note 2 2 11 7 3" xfId="29287" xr:uid="{EA04A0D8-3884-4E84-85B5-99C8A87FA81E}"/>
    <cellStyle name="Note 2 2 11 7 4" xfId="36952" xr:uid="{D36B8564-E9D5-4705-9669-39E01426669C}"/>
    <cellStyle name="Note 2 2 11 7 5" xfId="44963" xr:uid="{ACA32E66-529B-4FC7-8F2D-7544DF7BCD44}"/>
    <cellStyle name="Note 2 2 11 7 6" xfId="12428" xr:uid="{A9A6CD01-393A-494C-BFC0-AC17615BC19A}"/>
    <cellStyle name="Note 2 2 11 8" xfId="7278" xr:uid="{193195ED-64F9-40A3-8227-C94DDE7BA6D1}"/>
    <cellStyle name="Note 2 2 11 8 2" xfId="24845" xr:uid="{BF7C1105-C676-476B-B95A-EB47ABB7F9C2}"/>
    <cellStyle name="Note 2 2 11 8 3" xfId="32217" xr:uid="{4C15AF6A-EF3E-42E3-9EF4-426E12484C32}"/>
    <cellStyle name="Note 2 2 11 8 4" xfId="40528" xr:uid="{9F9AADFE-15C7-4719-A7F4-EB635522BD80}"/>
    <cellStyle name="Note 2 2 11 8 5" xfId="47736" xr:uid="{0032F35F-B2C4-46C3-95C6-3DAA19161867}"/>
    <cellStyle name="Note 2 2 11 8 6" xfId="15938" xr:uid="{01D34412-C864-4846-8B76-D870D9E0E9CC}"/>
    <cellStyle name="Note 2 2 11 9" xfId="20222" xr:uid="{75530146-52B8-4E72-A665-9256A3A22833}"/>
    <cellStyle name="Note 2 2 12" xfId="3849" xr:uid="{B8A1F797-A1B9-4756-99A7-59935A52F08D}"/>
    <cellStyle name="Note 2 2 12 2" xfId="8379" xr:uid="{20C8F7BF-4ECF-429E-A3E1-86EB1416B351}"/>
    <cellStyle name="Note 2 2 12 2 2" xfId="25946" xr:uid="{25B70473-2C29-4A7A-B3E8-1EA729CF7BE0}"/>
    <cellStyle name="Note 2 2 12 2 3" xfId="33122" xr:uid="{402F6039-CB1D-430E-8A70-001644537E1B}"/>
    <cellStyle name="Note 2 2 12 2 4" xfId="41629" xr:uid="{B7EE8EDA-0A2D-4139-8D8C-4CCAD8F69149}"/>
    <cellStyle name="Note 2 2 12 2 5" xfId="48151" xr:uid="{8256C63D-1A24-458D-8113-4911379C5A67}"/>
    <cellStyle name="Note 2 2 12 2 6" xfId="17039" xr:uid="{1D14E813-ABB6-42ED-81C3-D6A97EBBC3E1}"/>
    <cellStyle name="Note 2 2 12 3" xfId="21416" xr:uid="{375C5CCB-89E5-4C8F-AE3D-1599418DE675}"/>
    <cellStyle name="Note 2 2 12 4" xfId="29421" xr:uid="{08A78668-79C0-4F7A-BDFC-78FBE3915572}"/>
    <cellStyle name="Note 2 2 12 5" xfId="37099" xr:uid="{D3DC7D2B-0246-46DC-B1D9-DFD1B3EE08CB}"/>
    <cellStyle name="Note 2 2 12 6" xfId="45096" xr:uid="{A9F71B14-0922-4EA1-A502-2DF39F2AC45E}"/>
    <cellStyle name="Note 2 2 12 7" xfId="12567" xr:uid="{4A078058-C004-47AA-839E-A0CF0B43A744}"/>
    <cellStyle name="Note 2 2 13" xfId="3674" xr:uid="{621B7615-324C-41B1-BC81-F08E2AE798C1}"/>
    <cellStyle name="Note 2 2 13 2" xfId="8226" xr:uid="{BC960806-D165-4B05-A6E2-C4AB6B0073A6}"/>
    <cellStyle name="Note 2 2 13 2 2" xfId="25793" xr:uid="{3FF105F2-F545-42D4-8C16-394D5B3241DF}"/>
    <cellStyle name="Note 2 2 13 2 3" xfId="32969" xr:uid="{EAF9E1B3-816A-4E2B-8C57-59830AB87503}"/>
    <cellStyle name="Note 2 2 13 2 4" xfId="41476" xr:uid="{051F39BE-1685-4A67-9DAB-9DB7FC67CE76}"/>
    <cellStyle name="Note 2 2 13 2 5" xfId="48089" xr:uid="{AC0EB77D-AE9A-47A0-B8B6-344BA69ED15F}"/>
    <cellStyle name="Note 2 2 13 2 6" xfId="16886" xr:uid="{2DFAD62A-830A-40F1-9C51-E8A57550FA36}"/>
    <cellStyle name="Note 2 2 13 3" xfId="21241" xr:uid="{657E2C7F-02DA-4D1D-8122-6C924585F4F5}"/>
    <cellStyle name="Note 2 2 13 4" xfId="29259" xr:uid="{D680BDFD-A72E-44E1-BB61-83655C561F77}"/>
    <cellStyle name="Note 2 2 13 5" xfId="36924" xr:uid="{6E5CFE72-10AA-46CB-8CDD-15A7AA72E6E0}"/>
    <cellStyle name="Note 2 2 13 6" xfId="44935" xr:uid="{EE3B6450-5326-4FFA-A6BD-7D92859BD2B2}"/>
    <cellStyle name="Note 2 2 13 7" xfId="12400" xr:uid="{92849BAE-DB8B-416C-92AB-370F35245A7F}"/>
    <cellStyle name="Note 2 2 14" xfId="3501" xr:uid="{9CE489A4-07DE-4A1F-A6E8-1FD37D83D642}"/>
    <cellStyle name="Note 2 2 14 2" xfId="8088" xr:uid="{C90F0CED-2F57-4013-84E9-1F5E488B2DBA}"/>
    <cellStyle name="Note 2 2 14 2 2" xfId="25655" xr:uid="{61A3B68C-33FF-4C49-B09B-80AB9FADC99E}"/>
    <cellStyle name="Note 2 2 14 2 3" xfId="32831" xr:uid="{A820FA61-B957-4D93-A450-CE81AA70AC03}"/>
    <cellStyle name="Note 2 2 14 2 4" xfId="41338" xr:uid="{C0374E28-F389-4854-B7A6-0E201E352591}"/>
    <cellStyle name="Note 2 2 14 2 5" xfId="48037" xr:uid="{60DC4BC7-3FC2-49DA-B83F-6E20A3C35BF2}"/>
    <cellStyle name="Note 2 2 14 2 6" xfId="16748" xr:uid="{4D62D32D-09C0-4C36-891D-2BE17AA00A97}"/>
    <cellStyle name="Note 2 2 14 3" xfId="21068" xr:uid="{0CD90786-840B-461E-A579-5D0FCCA05AF5}"/>
    <cellStyle name="Note 2 2 14 4" xfId="29087" xr:uid="{30B5E2CE-040D-4A24-8C1A-F0E6A6EBF64A}"/>
    <cellStyle name="Note 2 2 14 5" xfId="36751" xr:uid="{5DF12877-D102-4A29-8246-6900EA9BCB58}"/>
    <cellStyle name="Note 2 2 14 6" xfId="44763" xr:uid="{1A2B09D2-3247-4FE6-BF29-E911C5BFF8F9}"/>
    <cellStyle name="Note 2 2 14 7" xfId="12227" xr:uid="{457D6CFD-6E20-47B2-842A-4EAB4117BAA6}"/>
    <cellStyle name="Note 2 2 15" xfId="3988" xr:uid="{6F2CCD84-AA5E-4EAE-BFCF-629E2C8F0879}"/>
    <cellStyle name="Note 2 2 15 2" xfId="21555" xr:uid="{0D211706-9511-4D53-B9DD-8E10C03B74FC}"/>
    <cellStyle name="Note 2 2 15 3" xfId="29533" xr:uid="{2E3FAB6B-B480-47FA-9E25-AA40B78C9103}"/>
    <cellStyle name="Note 2 2 15 4" xfId="37238" xr:uid="{E461CEE7-B8BC-4740-A5B9-AAF24AA53A0B}"/>
    <cellStyle name="Note 2 2 15 5" xfId="45208" xr:uid="{78BE9C7B-ED40-41A0-9896-64EA40A474A0}"/>
    <cellStyle name="Note 2 2 15 6" xfId="12706" xr:uid="{138B9840-30E6-4362-8F6A-025442D9EDD8}"/>
    <cellStyle name="Note 2 2 16" xfId="6861" xr:uid="{0339710D-66E6-47C0-A463-1DE468937863}"/>
    <cellStyle name="Note 2 2 16 2" xfId="24428" xr:uid="{8017464B-9A4D-414A-8729-5CD92AC324B0}"/>
    <cellStyle name="Note 2 2 16 3" xfId="31988" xr:uid="{3E8AD77D-8AE0-4E39-86FA-EA20E93C8ED1}"/>
    <cellStyle name="Note 2 2 16 4" xfId="40111" xr:uid="{DBB1204F-61D1-4120-BA3C-BDFC8D1C07C7}"/>
    <cellStyle name="Note 2 2 16 5" xfId="47655" xr:uid="{80B71BC9-5C11-4B8D-B095-DA80189603C0}"/>
    <cellStyle name="Note 2 2 16 6" xfId="15523" xr:uid="{47AE92D6-F3D6-466F-9538-E973A0D4D26B}"/>
    <cellStyle name="Note 2 2 17" xfId="19758" xr:uid="{FD7258EB-B911-4EBF-9B69-E8225428F634}"/>
    <cellStyle name="Note 2 2 18" xfId="19557" xr:uid="{440FEF87-7A6E-497B-A072-0C46DFAB5D0E}"/>
    <cellStyle name="Note 2 2 19" xfId="35590" xr:uid="{6491EE3C-41E5-4F58-BB9B-7C9159CA0094}"/>
    <cellStyle name="Note 2 2 2" xfId="2461" xr:uid="{D18264F3-CDAF-4711-ABF6-532485EE6366}"/>
    <cellStyle name="Note 2 2 2 10" xfId="3228" xr:uid="{4C34CF0E-FE82-4DF4-B434-49E6AC116839}"/>
    <cellStyle name="Note 2 2 2 10 2" xfId="20795" xr:uid="{50533B86-B963-40ED-9369-B8C152242A41}"/>
    <cellStyle name="Note 2 2 2 10 3" xfId="28823" xr:uid="{C2B1C0C2-64FD-400C-A27F-33FD0A55C771}"/>
    <cellStyle name="Note 2 2 2 10 4" xfId="36478" xr:uid="{64923265-0080-4582-A0D2-D9F112591DBD}"/>
    <cellStyle name="Note 2 2 2 10 5" xfId="44500" xr:uid="{6CB39905-AF65-4F6F-844E-EF4F5D02BB40}"/>
    <cellStyle name="Note 2 2 2 10 6" xfId="11962" xr:uid="{39AEAA99-FF6D-45AE-A50C-D87D6C8CE798}"/>
    <cellStyle name="Note 2 2 2 11" xfId="7083" xr:uid="{F39E5F91-55F8-4F57-BBFC-23D7AB0875B3}"/>
    <cellStyle name="Note 2 2 2 11 2" xfId="24650" xr:uid="{989D8ADF-2728-48FC-8EF0-DE64A1E3796E}"/>
    <cellStyle name="Note 2 2 2 11 3" xfId="32085" xr:uid="{5B199106-64DD-4AE0-A89F-78390C3FFA16}"/>
    <cellStyle name="Note 2 2 2 11 4" xfId="40333" xr:uid="{A1F49DD0-696F-463C-88F1-9F43871E99FC}"/>
    <cellStyle name="Note 2 2 2 11 5" xfId="47681" xr:uid="{45967D64-C3EF-4E18-BADA-51555B8ABFFE}"/>
    <cellStyle name="Note 2 2 2 11 6" xfId="15743" xr:uid="{7288A143-46F7-4653-8E59-080EB116BF3E}"/>
    <cellStyle name="Note 2 2 2 12" xfId="20027" xr:uid="{3C1D9F0B-0421-4479-9D42-08DD6AD11542}"/>
    <cellStyle name="Note 2 2 2 13" xfId="11232" xr:uid="{64B2634B-2EE1-41DA-A166-5702E6CD9B78}"/>
    <cellStyle name="Note 2 2 2 2" xfId="3024" xr:uid="{974B17E6-ACC8-4AC7-8DEC-991233971662}"/>
    <cellStyle name="Note 2 2 2 2 10" xfId="28687" xr:uid="{7B8D5482-D527-4149-BD81-5538059D8FAA}"/>
    <cellStyle name="Note 2 2 2 2 11" xfId="36273" xr:uid="{5B65FA6D-19BA-4791-B915-CCA2E6CAA1FC}"/>
    <cellStyle name="Note 2 2 2 2 12" xfId="44364" xr:uid="{A1114DC5-1342-4ACB-B805-FC5A2329C119}"/>
    <cellStyle name="Note 2 2 2 2 13" xfId="11759" xr:uid="{1E7BC0DD-61D8-4E18-8A57-2A08E145E26D}"/>
    <cellStyle name="Note 2 2 2 2 2" xfId="4929" xr:uid="{F8AD628A-9819-422E-BDD0-BB136A74D687}"/>
    <cellStyle name="Note 2 2 2 2 2 2" xfId="9114" xr:uid="{FA00F6D1-6F9C-4AAD-B1AC-CB2CD9116AF9}"/>
    <cellStyle name="Note 2 2 2 2 2 2 2" xfId="26681" xr:uid="{1F569D05-D58D-433E-B185-60963060D533}"/>
    <cellStyle name="Note 2 2 2 2 2 2 3" xfId="33857" xr:uid="{CE41472A-5AB2-40BB-A372-D8D0AE2CE2AB}"/>
    <cellStyle name="Note 2 2 2 2 2 2 4" xfId="42364" xr:uid="{782A4A88-5782-429D-A7F9-2F1869A77903}"/>
    <cellStyle name="Note 2 2 2 2 2 2 5" xfId="48522" xr:uid="{0437152E-FD77-43BA-B743-17D788D8E37A}"/>
    <cellStyle name="Note 2 2 2 2 2 2 6" xfId="17774" xr:uid="{8C7F1BE8-1B35-45D8-A234-229D88AF8E38}"/>
    <cellStyle name="Note 2 2 2 2 2 3" xfId="22496" xr:uid="{C97710D4-BF38-44A5-AE29-D25F45062817}"/>
    <cellStyle name="Note 2 2 2 2 2 4" xfId="30140" xr:uid="{0B84BAB3-1DEE-4F48-9592-AC4AAEC0F641}"/>
    <cellStyle name="Note 2 2 2 2 2 5" xfId="38179" xr:uid="{F0991FE5-6F49-4E40-98E1-253C69D21369}"/>
    <cellStyle name="Note 2 2 2 2 2 6" xfId="45813" xr:uid="{5BBBE9E7-FFDC-44D6-A802-C366B35BB76C}"/>
    <cellStyle name="Note 2 2 2 2 2 7" xfId="13601" xr:uid="{6D172BEB-1789-4B9D-9B33-12EEDFFDE03C}"/>
    <cellStyle name="Note 2 2 2 2 3" xfId="5327" xr:uid="{657D2D18-36D1-46DF-A6C7-53F05DA141F4}"/>
    <cellStyle name="Note 2 2 2 2 3 2" xfId="9413" xr:uid="{0EB8D53E-A686-48D3-B606-2A87F0B6B435}"/>
    <cellStyle name="Note 2 2 2 2 3 2 2" xfId="26980" xr:uid="{F9AAEC54-D220-4252-8B81-23CF6FEBAE51}"/>
    <cellStyle name="Note 2 2 2 2 3 2 3" xfId="34156" xr:uid="{FEDBC351-A9F8-42B3-AC6C-CB3A65D755DE}"/>
    <cellStyle name="Note 2 2 2 2 3 2 4" xfId="42663" xr:uid="{5B0B98B8-D2DF-43E4-9B03-5EAB36A3C125}"/>
    <cellStyle name="Note 2 2 2 2 3 2 5" xfId="48649" xr:uid="{1884A34F-7DAF-48D1-977B-EF26C82C85E3}"/>
    <cellStyle name="Note 2 2 2 2 3 2 6" xfId="18073" xr:uid="{746D73C2-786A-42DA-B557-54B6205463F0}"/>
    <cellStyle name="Note 2 2 2 2 3 3" xfId="22894" xr:uid="{D06252B3-7B14-4B6C-A2AD-8E7F92DA9058}"/>
    <cellStyle name="Note 2 2 2 2 3 4" xfId="30469" xr:uid="{1A730B9A-102C-4D4F-9D55-92CF9001F7F5}"/>
    <cellStyle name="Note 2 2 2 2 3 5" xfId="38577" xr:uid="{2DBF2F30-7071-480A-AF7B-AE107878DB45}"/>
    <cellStyle name="Note 2 2 2 2 3 6" xfId="46142" xr:uid="{375FE4C0-D0F5-4BA9-9136-3B0F15CFE70A}"/>
    <cellStyle name="Note 2 2 2 2 3 7" xfId="13997" xr:uid="{40135ECB-F0EE-4FDF-AF44-8EA6FCE5615D}"/>
    <cellStyle name="Note 2 2 2 2 4" xfId="5914" xr:uid="{F4BB2235-89BD-4159-A6DE-3B6021E9F728}"/>
    <cellStyle name="Note 2 2 2 2 4 2" xfId="9968" xr:uid="{89D5C5D6-DDF4-4159-A010-4764E1606293}"/>
    <cellStyle name="Note 2 2 2 2 4 2 2" xfId="27535" xr:uid="{9D4FBE72-B504-4D0F-B9FD-944BE606EF37}"/>
    <cellStyle name="Note 2 2 2 2 4 2 3" xfId="34711" xr:uid="{D18E1124-9671-430B-BDB9-4DC86B789A66}"/>
    <cellStyle name="Note 2 2 2 2 4 2 4" xfId="43218" xr:uid="{3784EA55-FFFA-4084-A0F8-57FB0A3B2D77}"/>
    <cellStyle name="Note 2 2 2 2 4 2 5" xfId="48928" xr:uid="{88E8B1E5-4CE8-49BE-A813-DDF0A1242719}"/>
    <cellStyle name="Note 2 2 2 2 4 2 6" xfId="18628" xr:uid="{00737ACB-40D4-4CF4-83FB-8D0E08C511A3}"/>
    <cellStyle name="Note 2 2 2 2 4 3" xfId="23481" xr:uid="{23F2CF3C-2DFA-45AA-9964-8E15C3E6B06E}"/>
    <cellStyle name="Note 2 2 2 2 4 4" xfId="31056" xr:uid="{F40EDF6D-BC50-4455-94BB-D8CA2CB187D0}"/>
    <cellStyle name="Note 2 2 2 2 4 5" xfId="39164" xr:uid="{BAECA507-1D72-4F43-875F-08A5C858D00D}"/>
    <cellStyle name="Note 2 2 2 2 4 6" xfId="46729" xr:uid="{B1D574EE-3B96-4D68-916F-8FD9834F5DA1}"/>
    <cellStyle name="Note 2 2 2 2 4 7" xfId="14584" xr:uid="{37F1655B-E52C-4934-AB96-B84255FFD21A}"/>
    <cellStyle name="Note 2 2 2 2 5" xfId="6275" xr:uid="{DE1A7923-707E-4FB3-A65A-9A8ED9C18FBC}"/>
    <cellStyle name="Note 2 2 2 2 5 2" xfId="10315" xr:uid="{FF1C1B22-E1C1-467F-89F2-EB4B63D364DA}"/>
    <cellStyle name="Note 2 2 2 2 5 2 2" xfId="27882" xr:uid="{907E74F5-6E95-4564-879F-BBF489F82DEF}"/>
    <cellStyle name="Note 2 2 2 2 5 2 3" xfId="35058" xr:uid="{291E1F7C-BCFE-4E9A-9509-8AC10D1DB0AC}"/>
    <cellStyle name="Note 2 2 2 2 5 2 4" xfId="43565" xr:uid="{CFC238FD-D1A4-42B1-A367-B85C3C8693D7}"/>
    <cellStyle name="Note 2 2 2 2 5 2 5" xfId="49094" xr:uid="{195B4DF7-FB71-4E28-B6F7-7AA642A4A2BE}"/>
    <cellStyle name="Note 2 2 2 2 5 2 6" xfId="18975" xr:uid="{FA7AA2AC-B818-4D49-9AB1-E65C3BB484A8}"/>
    <cellStyle name="Note 2 2 2 2 5 3" xfId="23842" xr:uid="{751CAA31-9980-4743-ABE7-F2EAF33E9053}"/>
    <cellStyle name="Note 2 2 2 2 5 4" xfId="31417" xr:uid="{FCF41E43-0C80-4AF7-B19F-CD7B3AF80D04}"/>
    <cellStyle name="Note 2 2 2 2 5 5" xfId="39525" xr:uid="{3E76D8B8-54EC-4024-81D5-C485E7921A08}"/>
    <cellStyle name="Note 2 2 2 2 5 6" xfId="47090" xr:uid="{55E129D0-CFFD-446F-9431-FB450DCE2AF3}"/>
    <cellStyle name="Note 2 2 2 2 5 7" xfId="14945" xr:uid="{4A245E24-B8C1-4291-B034-331025586299}"/>
    <cellStyle name="Note 2 2 2 2 6" xfId="6607" xr:uid="{5A8506EC-591C-404D-A240-9BEB9D35041D}"/>
    <cellStyle name="Note 2 2 2 2 6 2" xfId="10635" xr:uid="{FBA7062B-703E-41EB-91B8-4203E10958CD}"/>
    <cellStyle name="Note 2 2 2 2 6 2 2" xfId="28202" xr:uid="{256126F9-2282-4B69-B233-26454FFF2D89}"/>
    <cellStyle name="Note 2 2 2 2 6 2 3" xfId="35378" xr:uid="{F84A3A0B-AB23-4EB5-BBC0-C31777860138}"/>
    <cellStyle name="Note 2 2 2 2 6 2 4" xfId="43885" xr:uid="{9008ACF1-5738-4783-BEC5-E35EB1DD8657}"/>
    <cellStyle name="Note 2 2 2 2 6 2 5" xfId="49240" xr:uid="{5EAA9D5C-472E-4675-BCB8-D3F139A1DE47}"/>
    <cellStyle name="Note 2 2 2 2 6 2 6" xfId="19295" xr:uid="{B22D7F7E-821D-4903-8147-A92B87FEA307}"/>
    <cellStyle name="Note 2 2 2 2 6 3" xfId="24174" xr:uid="{EB954053-1448-4673-A7DE-07C5DFD62203}"/>
    <cellStyle name="Note 2 2 2 2 6 4" xfId="31749" xr:uid="{6F7515AB-A86A-4E07-BC23-A351B929D2A5}"/>
    <cellStyle name="Note 2 2 2 2 6 5" xfId="39857" xr:uid="{4513F2F4-A873-4A06-8427-5DB7FF6F97FA}"/>
    <cellStyle name="Note 2 2 2 2 6 6" xfId="47422" xr:uid="{F754301D-7605-4ADE-BA3C-28FFCDC2B85A}"/>
    <cellStyle name="Note 2 2 2 2 6 7" xfId="15277" xr:uid="{A98DA7B6-28EA-4FF2-8D8E-218C23B62C0B}"/>
    <cellStyle name="Note 2 2 2 2 7" xfId="3508" xr:uid="{8ADDDA9E-F810-42AC-B6AF-25FE3F5B96F9}"/>
    <cellStyle name="Note 2 2 2 2 7 2" xfId="21075" xr:uid="{878468E2-F676-4F6C-8AD4-3902C6F3739B}"/>
    <cellStyle name="Note 2 2 2 2 7 3" xfId="29094" xr:uid="{EAA1DDC6-1429-4220-90B7-BC58E3366ED6}"/>
    <cellStyle name="Note 2 2 2 2 7 4" xfId="36758" xr:uid="{D40DB2CB-73C6-4550-BB6A-707F3A7C5FDB}"/>
    <cellStyle name="Note 2 2 2 2 7 5" xfId="44770" xr:uid="{DF529219-923C-4322-BE1F-91BA5333D3F1}"/>
    <cellStyle name="Note 2 2 2 2 7 6" xfId="12234" xr:uid="{35CFDBFC-67C0-44B7-B6EC-EC4D6AFDFCF3}"/>
    <cellStyle name="Note 2 2 2 2 8" xfId="7646" xr:uid="{13DCA04E-D048-4800-90D7-03380ADB355F}"/>
    <cellStyle name="Note 2 2 2 2 8 2" xfId="25213" xr:uid="{0AEF71A8-1145-430B-B454-BE79EC7F55AD}"/>
    <cellStyle name="Note 2 2 2 2 8 3" xfId="32456" xr:uid="{91B6F562-A11A-46CB-A1D8-9F8C72CDCC08}"/>
    <cellStyle name="Note 2 2 2 2 8 4" xfId="40896" xr:uid="{03C542E8-BB59-4C9C-99A4-D2E740B929EA}"/>
    <cellStyle name="Note 2 2 2 2 8 5" xfId="47871" xr:uid="{0E54EC50-F8D9-4AC0-96B1-399524ABC0A0}"/>
    <cellStyle name="Note 2 2 2 2 8 6" xfId="16306" xr:uid="{A31D8E0D-BC48-4CDD-BF4C-681508A70999}"/>
    <cellStyle name="Note 2 2 2 2 9" xfId="20590" xr:uid="{94A7683D-13EC-4789-ACCB-008DEB48006E}"/>
    <cellStyle name="Note 2 2 2 3" xfId="2624" xr:uid="{228F216A-7C24-4D70-A25A-23749E5BB378}"/>
    <cellStyle name="Note 2 2 2 3 10" xfId="28446" xr:uid="{0D2367BC-3216-4C15-970F-BB3EF069377C}"/>
    <cellStyle name="Note 2 2 2 3 11" xfId="35879" xr:uid="{7255CEF5-DA50-4A09-87BF-0EF6A70D394D}"/>
    <cellStyle name="Note 2 2 2 3 12" xfId="44125" xr:uid="{4F47C83C-8ABC-413D-81AF-D1A08F4EAD2E}"/>
    <cellStyle name="Note 2 2 2 3 13" xfId="11389" xr:uid="{A9139721-71A8-4D67-8140-F293F4D71AD3}"/>
    <cellStyle name="Note 2 2 2 3 2" xfId="4529" xr:uid="{31ED18B5-1ADA-4D59-B8B1-675A32C91367}"/>
    <cellStyle name="Note 2 2 2 3 2 2" xfId="8843" xr:uid="{7207F9CE-DB4C-4A27-BA5D-909DF5B805A0}"/>
    <cellStyle name="Note 2 2 2 3 2 2 2" xfId="26410" xr:uid="{B568008A-84B8-41B3-B0C4-BDA54B95CF63}"/>
    <cellStyle name="Note 2 2 2 3 2 2 3" xfId="33586" xr:uid="{9BAAC5F4-6BE1-41D9-B50E-D9ACC2110AC4}"/>
    <cellStyle name="Note 2 2 2 3 2 2 4" xfId="42093" xr:uid="{C379E830-AC64-4A87-83AF-7AFD04AFB6AA}"/>
    <cellStyle name="Note 2 2 2 3 2 2 5" xfId="48369" xr:uid="{C7584D45-39A8-4CB7-9CF6-ED4CA3D7AEE5}"/>
    <cellStyle name="Note 2 2 2 3 2 2 6" xfId="17503" xr:uid="{CF180215-153B-4679-9145-1505449D6639}"/>
    <cellStyle name="Note 2 2 2 3 2 3" xfId="22096" xr:uid="{D67CF060-0EAD-4746-9303-568754F90165}"/>
    <cellStyle name="Note 2 2 2 3 2 4" xfId="29899" xr:uid="{4F93557A-3386-48B4-8F91-E5A442747A62}"/>
    <cellStyle name="Note 2 2 2 3 2 5" xfId="37779" xr:uid="{A78529EE-8FF2-4E7E-869C-878655F23409}"/>
    <cellStyle name="Note 2 2 2 3 2 6" xfId="45574" xr:uid="{C5DCAB85-D998-4A53-A573-05597405F604}"/>
    <cellStyle name="Note 2 2 2 3 2 7" xfId="13231" xr:uid="{8515AE7C-9A39-4179-975A-BCEA38F32837}"/>
    <cellStyle name="Note 2 2 2 3 3" xfId="5373" xr:uid="{0EF80DB6-944D-4542-900C-CA4777983AD4}"/>
    <cellStyle name="Note 2 2 2 3 3 2" xfId="9457" xr:uid="{E2EAD19D-EB98-4EE4-8EE0-20E7F3099476}"/>
    <cellStyle name="Note 2 2 2 3 3 2 2" xfId="27024" xr:uid="{C5F8EFBF-0BDC-45A6-BCCA-4969C89E7330}"/>
    <cellStyle name="Note 2 2 2 3 3 2 3" xfId="34200" xr:uid="{931CE790-7A32-459C-91C8-A785BB5ABD1D}"/>
    <cellStyle name="Note 2 2 2 3 3 2 4" xfId="42707" xr:uid="{66FE2A65-4E79-45FE-ABFC-8A6333EE9F8D}"/>
    <cellStyle name="Note 2 2 2 3 3 2 5" xfId="48674" xr:uid="{953192BF-F72A-4172-9896-C50822564A18}"/>
    <cellStyle name="Note 2 2 2 3 3 2 6" xfId="18117" xr:uid="{6F56C33E-40B8-442E-A4C5-A2E5B986B78A}"/>
    <cellStyle name="Note 2 2 2 3 3 3" xfId="22940" xr:uid="{9B0C555A-8B43-40A1-BACB-4B4BA10CC9E4}"/>
    <cellStyle name="Note 2 2 2 3 3 4" xfId="30515" xr:uid="{A83EB771-E7E9-407F-B349-0D4D6B5889A2}"/>
    <cellStyle name="Note 2 2 2 3 3 5" xfId="38623" xr:uid="{50C5F1AD-B16B-4C2B-837C-AAAB35A71FB9}"/>
    <cellStyle name="Note 2 2 2 3 3 6" xfId="46188" xr:uid="{17A35B18-E396-4845-AA59-FD645C2A4722}"/>
    <cellStyle name="Note 2 2 2 3 3 7" xfId="14043" xr:uid="{EE6BB6E3-F2A7-4B45-937B-B0CB8D255DED}"/>
    <cellStyle name="Note 2 2 2 3 4" xfId="5272" xr:uid="{915B70BD-C7C1-4031-820B-6D069E08F50E}"/>
    <cellStyle name="Note 2 2 2 3 4 2" xfId="9361" xr:uid="{E7634500-4F6D-49D0-970D-EA1D7355B199}"/>
    <cellStyle name="Note 2 2 2 3 4 2 2" xfId="26928" xr:uid="{DF5A5960-684A-4F69-A696-C06EE4285591}"/>
    <cellStyle name="Note 2 2 2 3 4 2 3" xfId="34104" xr:uid="{735F7CB1-86C7-4E68-ABAB-078E676802A0}"/>
    <cellStyle name="Note 2 2 2 3 4 2 4" xfId="42611" xr:uid="{9E13112C-D043-46B9-8DC4-00181F3227E9}"/>
    <cellStyle name="Note 2 2 2 3 4 2 5" xfId="48628" xr:uid="{EF29878A-EF96-4313-A802-27E1558AAB60}"/>
    <cellStyle name="Note 2 2 2 3 4 2 6" xfId="18021" xr:uid="{4BDE7871-F300-40B7-AEC2-38CEE2392925}"/>
    <cellStyle name="Note 2 2 2 3 4 3" xfId="22839" xr:uid="{60BEAE20-AE85-44B5-89BF-7DBF21CC8CC6}"/>
    <cellStyle name="Note 2 2 2 3 4 4" xfId="30414" xr:uid="{F3841567-9603-4565-8A7F-E3D412898F45}"/>
    <cellStyle name="Note 2 2 2 3 4 5" xfId="38522" xr:uid="{C3B9BDBC-4B41-44D2-973D-CE0A6CDBC5A0}"/>
    <cellStyle name="Note 2 2 2 3 4 6" xfId="46087" xr:uid="{6ED4D7E6-0932-4E1D-B7F3-CF39ED10B319}"/>
    <cellStyle name="Note 2 2 2 3 4 7" xfId="13942" xr:uid="{9C73C30E-2FB5-4C37-83D4-A1E618F7DA4B}"/>
    <cellStyle name="Note 2 2 2 3 5" xfId="5898" xr:uid="{6F5CE7F3-8A6F-4CA4-84A0-02AE51244369}"/>
    <cellStyle name="Note 2 2 2 3 5 2" xfId="9952" xr:uid="{8007A6B1-60F1-48AA-B1F9-05D07451FA80}"/>
    <cellStyle name="Note 2 2 2 3 5 2 2" xfId="27519" xr:uid="{98DCF9FF-FC8C-47D8-9F4B-C2D14F83BE93}"/>
    <cellStyle name="Note 2 2 2 3 5 2 3" xfId="34695" xr:uid="{46D48B70-4DB2-4FD0-A125-D5AA2CE2DD8B}"/>
    <cellStyle name="Note 2 2 2 3 5 2 4" xfId="43202" xr:uid="{F27F2020-76E5-44D3-9242-83758DD30D6B}"/>
    <cellStyle name="Note 2 2 2 3 5 2 5" xfId="48921" xr:uid="{BE786BE2-5778-43B6-8626-02351185F9BD}"/>
    <cellStyle name="Note 2 2 2 3 5 2 6" xfId="18612" xr:uid="{48D5AB62-BFB3-4124-BC27-7D166C68D7BC}"/>
    <cellStyle name="Note 2 2 2 3 5 3" xfId="23465" xr:uid="{1459CB02-1B5D-4EB1-9EC5-68722EC4928F}"/>
    <cellStyle name="Note 2 2 2 3 5 4" xfId="31040" xr:uid="{A0CCF2A0-BD3C-4A4B-9C68-209D8B2F26A6}"/>
    <cellStyle name="Note 2 2 2 3 5 5" xfId="39148" xr:uid="{2227F484-5120-425D-98AE-E282BCEE56D4}"/>
    <cellStyle name="Note 2 2 2 3 5 6" xfId="46713" xr:uid="{B0AC4635-9D53-4927-9EA0-1861CD969006}"/>
    <cellStyle name="Note 2 2 2 3 5 7" xfId="14568" xr:uid="{E2D64568-9CB3-4A41-98EE-BF84A52680C8}"/>
    <cellStyle name="Note 2 2 2 3 6" xfId="3866" xr:uid="{051A4D93-9DE0-47B0-9BFF-B871AF0AAA5E}"/>
    <cellStyle name="Note 2 2 2 3 6 2" xfId="8393" xr:uid="{BBB0864E-8DBE-495A-AF4C-BFA5CA1FB250}"/>
    <cellStyle name="Note 2 2 2 3 6 2 2" xfId="25960" xr:uid="{A8D0E6C6-F5CC-427A-B03D-D3C00B779FA8}"/>
    <cellStyle name="Note 2 2 2 3 6 2 3" xfId="33136" xr:uid="{8961F846-F192-4349-8399-D7F2EF3EEFDA}"/>
    <cellStyle name="Note 2 2 2 3 6 2 4" xfId="41643" xr:uid="{1FCC44FB-E281-48EC-9F9C-EAB0579F363F}"/>
    <cellStyle name="Note 2 2 2 3 6 2 5" xfId="48161" xr:uid="{E777C8BF-463D-4FD2-AF30-B2BFFEFBB2A2}"/>
    <cellStyle name="Note 2 2 2 3 6 2 6" xfId="17053" xr:uid="{0C029AF0-924D-4A1D-8B9B-B46625B5BDBF}"/>
    <cellStyle name="Note 2 2 2 3 6 3" xfId="21433" xr:uid="{271F0318-50C6-41E1-B590-6527C17D1DC5}"/>
    <cellStyle name="Note 2 2 2 3 6 4" xfId="29435" xr:uid="{EDBDA21B-B215-4DCD-BF9A-458790FA61D8}"/>
    <cellStyle name="Note 2 2 2 3 6 5" xfId="37116" xr:uid="{A6325A19-E333-44DC-A605-764E4F39DF87}"/>
    <cellStyle name="Note 2 2 2 3 6 6" xfId="45110" xr:uid="{B76EEBEA-E894-43D1-ACAA-9862304016B2}"/>
    <cellStyle name="Note 2 2 2 3 6 7" xfId="12584" xr:uid="{BDD400C6-C925-4EF1-A53E-6717022AD5D1}"/>
    <cellStyle name="Note 2 2 2 3 7" xfId="5570" xr:uid="{1D48BB9D-22EB-46B8-85EF-7FD1629B1ACA}"/>
    <cellStyle name="Note 2 2 2 3 7 2" xfId="23137" xr:uid="{0E0723E3-4467-4BB6-A137-718FD60EBE56}"/>
    <cellStyle name="Note 2 2 2 3 7 3" xfId="30712" xr:uid="{674A6B58-6468-466D-BC45-FE0AB73A50D3}"/>
    <cellStyle name="Note 2 2 2 3 7 4" xfId="38820" xr:uid="{FEB38E8E-10F7-47F7-B966-08CC926F8ADE}"/>
    <cellStyle name="Note 2 2 2 3 7 5" xfId="46385" xr:uid="{49C24C02-9D84-40DF-A0E7-F822D4EF83FA}"/>
    <cellStyle name="Note 2 2 2 3 7 6" xfId="14240" xr:uid="{134FE9DE-5D7B-41BE-9A54-1725033971D2}"/>
    <cellStyle name="Note 2 2 2 3 8" xfId="7246" xr:uid="{61C495F7-A5F0-4D83-A1E4-1B471752C913}"/>
    <cellStyle name="Note 2 2 2 3 8 2" xfId="24813" xr:uid="{3C156882-2B07-47F5-9ED8-818974FEDBDF}"/>
    <cellStyle name="Note 2 2 2 3 8 3" xfId="32185" xr:uid="{ECF2BF31-9C78-4863-910C-AAAAAE435375}"/>
    <cellStyle name="Note 2 2 2 3 8 4" xfId="40496" xr:uid="{D8481F46-E726-4778-9480-74266153504B}"/>
    <cellStyle name="Note 2 2 2 3 8 5" xfId="47718" xr:uid="{B21D80F3-6806-4EBA-ACE3-F511E2B267C7}"/>
    <cellStyle name="Note 2 2 2 3 8 6" xfId="15906" xr:uid="{90F671E8-35A0-48B5-AA53-93FB251C4448}"/>
    <cellStyle name="Note 2 2 2 3 9" xfId="20190" xr:uid="{BAEE42CB-2CA9-4A52-93DA-01A392786A5D}"/>
    <cellStyle name="Note 2 2 2 4" xfId="3151" xr:uid="{1871743B-9ACF-4BDE-8034-EDDF18C80359}"/>
    <cellStyle name="Note 2 2 2 4 10" xfId="28751" xr:uid="{3D304D94-855B-450E-8DE5-721536B65474}"/>
    <cellStyle name="Note 2 2 2 4 11" xfId="36401" xr:uid="{155CA55B-C8E2-48A6-B9D0-7AD606AA0DF4}"/>
    <cellStyle name="Note 2 2 2 4 12" xfId="44428" xr:uid="{2E74D319-9E99-431F-A409-AF873DB0440A}"/>
    <cellStyle name="Note 2 2 2 4 13" xfId="11885" xr:uid="{548BCE6C-976D-494F-A07E-D955BD4279EC}"/>
    <cellStyle name="Note 2 2 2 4 2" xfId="5057" xr:uid="{7A9C0D64-B24C-4C5F-A457-E4CDC502E76B}"/>
    <cellStyle name="Note 2 2 2 4 2 2" xfId="9180" xr:uid="{600D64B0-805E-4D3B-9777-41159DF2CC89}"/>
    <cellStyle name="Note 2 2 2 4 2 2 2" xfId="26747" xr:uid="{2BE5939D-C59F-4AA4-9316-44DBEAFE9DF3}"/>
    <cellStyle name="Note 2 2 2 4 2 2 3" xfId="33923" xr:uid="{EB2D79D7-E65F-4F1E-84FB-2FECD4A3F97D}"/>
    <cellStyle name="Note 2 2 2 4 2 2 4" xfId="42430" xr:uid="{AE6EE1D7-A38E-43FA-B215-BADDCC25044E}"/>
    <cellStyle name="Note 2 2 2 4 2 2 5" xfId="48551" xr:uid="{D16AA45B-3918-49AF-9612-F26DEFF539D2}"/>
    <cellStyle name="Note 2 2 2 4 2 2 6" xfId="17840" xr:uid="{0A41A80E-CF62-4282-B354-66A98420ADB8}"/>
    <cellStyle name="Note 2 2 2 4 2 3" xfId="22624" xr:uid="{A7DC92CF-9AAE-4254-BCBE-121676A24370}"/>
    <cellStyle name="Note 2 2 2 4 2 4" xfId="30204" xr:uid="{AB56D9C2-E55E-4AF2-B00F-86DD747B306F}"/>
    <cellStyle name="Note 2 2 2 4 2 5" xfId="38307" xr:uid="{4ECDDB53-0D0D-4F82-8CB3-32E480A9DD86}"/>
    <cellStyle name="Note 2 2 2 4 2 6" xfId="45877" xr:uid="{C47717E7-D115-4F98-B955-01320DCEF7E1}"/>
    <cellStyle name="Note 2 2 2 4 2 7" xfId="13727" xr:uid="{BB2864E6-69E3-4B3F-B3F6-5EBD3EAF8723}"/>
    <cellStyle name="Note 2 2 2 4 3" xfId="5427" xr:uid="{481A40A2-642E-44B9-B951-2CD300F2C1C1}"/>
    <cellStyle name="Note 2 2 2 4 3 2" xfId="9505" xr:uid="{4A1B0E32-29B3-4B1A-B07C-333B274F3CF3}"/>
    <cellStyle name="Note 2 2 2 4 3 2 2" xfId="27072" xr:uid="{5DCB864F-FAFD-4B99-B915-A0FA59B6A603}"/>
    <cellStyle name="Note 2 2 2 4 3 2 3" xfId="34248" xr:uid="{3B61E6CD-855B-4208-A3C2-05B8827ADD8E}"/>
    <cellStyle name="Note 2 2 2 4 3 2 4" xfId="42755" xr:uid="{153790CC-8CCD-40F3-9909-56FDDAC44A78}"/>
    <cellStyle name="Note 2 2 2 4 3 2 5" xfId="48698" xr:uid="{51841AA3-06CA-43D0-BD51-83E535F32805}"/>
    <cellStyle name="Note 2 2 2 4 3 2 6" xfId="18165" xr:uid="{C560AA5D-AFCD-412E-BEEB-1479A500A1BD}"/>
    <cellStyle name="Note 2 2 2 4 3 3" xfId="22994" xr:uid="{0436E0E1-7E0A-4CEF-8513-E1449171094B}"/>
    <cellStyle name="Note 2 2 2 4 3 4" xfId="30569" xr:uid="{CABAD336-5CFC-43DE-8FBA-AFEFDDF3EFBE}"/>
    <cellStyle name="Note 2 2 2 4 3 5" xfId="38677" xr:uid="{7D65A874-622A-4A62-9128-307227CA10BE}"/>
    <cellStyle name="Note 2 2 2 4 3 6" xfId="46242" xr:uid="{2F34192D-31B6-48A1-8D00-5E80509DF8AC}"/>
    <cellStyle name="Note 2 2 2 4 3 7" xfId="14097" xr:uid="{15672CB4-36D7-48EB-94C0-99766852D421}"/>
    <cellStyle name="Note 2 2 2 4 4" xfId="5985" xr:uid="{6A6D3CAA-F511-457B-B3E3-E31597F98A0A}"/>
    <cellStyle name="Note 2 2 2 4 4 2" xfId="10035" xr:uid="{250F07DF-0FEC-4FA3-953E-3C5DFF1D59DE}"/>
    <cellStyle name="Note 2 2 2 4 4 2 2" xfId="27602" xr:uid="{AFA3EB58-F896-44BB-8D3F-24A5DC5E95BF}"/>
    <cellStyle name="Note 2 2 2 4 4 2 3" xfId="34778" xr:uid="{C980BF4E-8910-4B52-9D9A-724E77AC0440}"/>
    <cellStyle name="Note 2 2 2 4 4 2 4" xfId="43285" xr:uid="{A9F6C464-4895-4718-B1F3-042BD5896EA3}"/>
    <cellStyle name="Note 2 2 2 4 4 2 5" xfId="48957" xr:uid="{0B962851-F740-4032-868D-58031AEA4474}"/>
    <cellStyle name="Note 2 2 2 4 4 2 6" xfId="18695" xr:uid="{E5FED0DB-7351-4F59-91A1-90CBBC91D68A}"/>
    <cellStyle name="Note 2 2 2 4 4 3" xfId="23552" xr:uid="{6DC95483-4B2A-41FB-98EB-432268359133}"/>
    <cellStyle name="Note 2 2 2 4 4 4" xfId="31127" xr:uid="{A3A09DFF-0707-448C-9B48-3292AFFC89F5}"/>
    <cellStyle name="Note 2 2 2 4 4 5" xfId="39235" xr:uid="{64AF9E50-C29F-426E-990C-FDE220799011}"/>
    <cellStyle name="Note 2 2 2 4 4 6" xfId="46800" xr:uid="{E570B1E6-2F02-44E9-8D9D-CA0A859F1F4D}"/>
    <cellStyle name="Note 2 2 2 4 4 7" xfId="14655" xr:uid="{B72900A9-E4C9-4A78-8567-712F67559EE0}"/>
    <cellStyle name="Note 2 2 2 4 5" xfId="6348" xr:uid="{8FB5AFEE-FD2F-4BA5-8A2E-67151B759A98}"/>
    <cellStyle name="Note 2 2 2 4 5 2" xfId="10385" xr:uid="{A823B5C4-6C8C-4D4E-B370-6EC0C424DC89}"/>
    <cellStyle name="Note 2 2 2 4 5 2 2" xfId="27952" xr:uid="{F3EDA1DE-E98F-4A3B-A681-1C294C347124}"/>
    <cellStyle name="Note 2 2 2 4 5 2 3" xfId="35128" xr:uid="{353E8B2C-5AC3-4771-AA6A-7006D190B50E}"/>
    <cellStyle name="Note 2 2 2 4 5 2 4" xfId="43635" xr:uid="{DF2AED1E-DEDD-4BB0-8AA0-7A5EBB135694}"/>
    <cellStyle name="Note 2 2 2 4 5 2 5" xfId="49121" xr:uid="{919D2925-3DD0-4B3A-8BA2-337B153AD8EF}"/>
    <cellStyle name="Note 2 2 2 4 5 2 6" xfId="19045" xr:uid="{114C9CF5-FFB4-4888-88F2-66A3B568C035}"/>
    <cellStyle name="Note 2 2 2 4 5 3" xfId="23915" xr:uid="{4C0CC70B-D9DD-4A31-A201-20730332AEBC}"/>
    <cellStyle name="Note 2 2 2 4 5 4" xfId="31490" xr:uid="{FF84C8D9-8F53-4CD3-8D0A-D48BBF87EC3D}"/>
    <cellStyle name="Note 2 2 2 4 5 5" xfId="39598" xr:uid="{A9B38A96-5928-4544-BF3F-8FA7061CE277}"/>
    <cellStyle name="Note 2 2 2 4 5 6" xfId="47163" xr:uid="{C4F9E058-009E-4997-9158-F1BFC6BAE1BD}"/>
    <cellStyle name="Note 2 2 2 4 5 7" xfId="15018" xr:uid="{1B0C65C8-6102-43B7-9FD3-68D2B3176CFC}"/>
    <cellStyle name="Note 2 2 2 4 6" xfId="6680" xr:uid="{72BB15F9-8321-4725-99F6-475B1BA1D530}"/>
    <cellStyle name="Note 2 2 2 4 6 2" xfId="10702" xr:uid="{AF03FD32-ED3B-4F8C-AEF8-3A9AB386B126}"/>
    <cellStyle name="Note 2 2 2 4 6 2 2" xfId="28269" xr:uid="{4EB51F10-0C29-44ED-99BA-99819B359E7C}"/>
    <cellStyle name="Note 2 2 2 4 6 2 3" xfId="35445" xr:uid="{ED7A6A7A-5BD1-4B67-9CF0-13D13A100508}"/>
    <cellStyle name="Note 2 2 2 4 6 2 4" xfId="43952" xr:uid="{9288A609-7167-4450-94B1-844F056BD47C}"/>
    <cellStyle name="Note 2 2 2 4 6 2 5" xfId="49267" xr:uid="{39301364-BE86-4E65-8978-22F686CFE910}"/>
    <cellStyle name="Note 2 2 2 4 6 2 6" xfId="19362" xr:uid="{BCE0E3FD-8BBC-4343-A635-B2D8CE704EF6}"/>
    <cellStyle name="Note 2 2 2 4 6 3" xfId="24247" xr:uid="{919A3CF6-862D-4CA2-B917-D1F95D46A9ED}"/>
    <cellStyle name="Note 2 2 2 4 6 4" xfId="31822" xr:uid="{64AB2038-55BA-4550-B57D-55A0EB742502}"/>
    <cellStyle name="Note 2 2 2 4 6 5" xfId="39930" xr:uid="{8FED308F-87DC-4099-80F4-3F8243E6DC73}"/>
    <cellStyle name="Note 2 2 2 4 6 6" xfId="47495" xr:uid="{A393EB8E-EDDF-459D-A043-8D8B9CF72515}"/>
    <cellStyle name="Note 2 2 2 4 6 7" xfId="15350" xr:uid="{363739D3-0EB1-4277-AD65-F08FF392658E}"/>
    <cellStyle name="Note 2 2 2 4 7" xfId="6791" xr:uid="{36135ED3-D885-40CB-84C4-9CC6BB5A6100}"/>
    <cellStyle name="Note 2 2 2 4 7 2" xfId="24358" xr:uid="{A25C60E5-E789-4377-BBD6-10B217E001CC}"/>
    <cellStyle name="Note 2 2 2 4 7 3" xfId="31933" xr:uid="{42BF3FAA-D4A8-4165-B71E-1AFA9E522703}"/>
    <cellStyle name="Note 2 2 2 4 7 4" xfId="40041" xr:uid="{39D6E45C-2257-43B3-B793-4D370A197533}"/>
    <cellStyle name="Note 2 2 2 4 7 5" xfId="47606" xr:uid="{F6195A4F-E978-41C8-B0D0-9C9CCD289484}"/>
    <cellStyle name="Note 2 2 2 4 7 6" xfId="15461" xr:uid="{B8ECBBC6-1367-4AFA-876D-DEEFCC514788}"/>
    <cellStyle name="Note 2 2 2 4 8" xfId="7774" xr:uid="{0F9BE874-3A3A-490A-9778-D6BCF597B43C}"/>
    <cellStyle name="Note 2 2 2 4 8 2" xfId="25341" xr:uid="{CE6C033F-FED1-404D-94A8-450008C31D67}"/>
    <cellStyle name="Note 2 2 2 4 8 3" xfId="32522" xr:uid="{CE555BC0-C4BF-46EC-829A-7F91899B6DA6}"/>
    <cellStyle name="Note 2 2 2 4 8 4" xfId="41024" xr:uid="{152E5593-3B3D-4B75-97C1-A23437C9A5E8}"/>
    <cellStyle name="Note 2 2 2 4 8 5" xfId="47900" xr:uid="{579FEF31-10ED-4231-B15A-B742B64F43C7}"/>
    <cellStyle name="Note 2 2 2 4 8 6" xfId="16434" xr:uid="{6E62E492-B05D-40B0-AC08-FED0B3B87A1B}"/>
    <cellStyle name="Note 2 2 2 4 9" xfId="20718" xr:uid="{FA700FA7-7E43-4562-A604-7F969F3A1354}"/>
    <cellStyle name="Note 2 2 2 5" xfId="4366" xr:uid="{045B5F1C-4DC2-44D8-BFE2-242971948A83}"/>
    <cellStyle name="Note 2 2 2 5 2" xfId="8743" xr:uid="{B76BE7CB-233B-4ACC-A9F2-2F0FB547443C}"/>
    <cellStyle name="Note 2 2 2 5 2 2" xfId="26310" xr:uid="{FE759C57-47C0-44D0-A126-B198605232FF}"/>
    <cellStyle name="Note 2 2 2 5 2 3" xfId="33486" xr:uid="{CCE4C430-2F0A-483E-90B3-653BE01727A4}"/>
    <cellStyle name="Note 2 2 2 5 2 4" xfId="41993" xr:uid="{8280FFC9-2CEE-4811-868F-64DB56DFC625}"/>
    <cellStyle name="Note 2 2 2 5 2 5" xfId="48318" xr:uid="{B9692C21-13D4-455C-B64A-B3E5F73F4AB5}"/>
    <cellStyle name="Note 2 2 2 5 2 6" xfId="17403" xr:uid="{9D5E1C88-F1CB-46EC-AF88-CB62BC10ED25}"/>
    <cellStyle name="Note 2 2 2 5 3" xfId="21933" xr:uid="{3C5EAA2A-5EDB-4B1F-B750-1FA9A28743B6}"/>
    <cellStyle name="Note 2 2 2 5 4" xfId="29801" xr:uid="{63A7FF1A-8A47-4B4E-A21E-33675BF29F20}"/>
    <cellStyle name="Note 2 2 2 5 5" xfId="37616" xr:uid="{06AE0161-54AC-4895-BBA7-7692E9EA44C8}"/>
    <cellStyle name="Note 2 2 2 5 6" xfId="45476" xr:uid="{5ECB5891-BCD2-4DC0-A011-3FC4B4C6F4AD}"/>
    <cellStyle name="Note 2 2 2 5 7" xfId="13070" xr:uid="{8150EF65-0829-45B3-AC7E-DB2F17B632BA}"/>
    <cellStyle name="Note 2 2 2 6" xfId="5238" xr:uid="{12495AF5-9238-4670-8251-A877A16C6039}"/>
    <cellStyle name="Note 2 2 2 6 2" xfId="9331" xr:uid="{87FAF3A1-2514-48CC-BA6F-8D19231DC8C6}"/>
    <cellStyle name="Note 2 2 2 6 2 2" xfId="26898" xr:uid="{F6A8092C-FC1B-4234-AE7A-EAAF8C6060E8}"/>
    <cellStyle name="Note 2 2 2 6 2 3" xfId="34074" xr:uid="{993CA045-DEAC-49FD-BA47-A1F9F7B14133}"/>
    <cellStyle name="Note 2 2 2 6 2 4" xfId="42581" xr:uid="{A187CF52-8CF9-4CAB-BCA2-15CC120BC00B}"/>
    <cellStyle name="Note 2 2 2 6 2 5" xfId="48614" xr:uid="{9114B900-28C6-4EE1-A050-1CE3DF06D50A}"/>
    <cellStyle name="Note 2 2 2 6 2 6" xfId="17991" xr:uid="{5713176A-707B-4B10-8F50-52ADE8738198}"/>
    <cellStyle name="Note 2 2 2 6 3" xfId="22805" xr:uid="{8B0C0C70-2715-4B6F-847C-5E96A30F9994}"/>
    <cellStyle name="Note 2 2 2 6 4" xfId="30380" xr:uid="{B9C46EE7-9BEA-404E-9104-71235D3E9955}"/>
    <cellStyle name="Note 2 2 2 6 5" xfId="38488" xr:uid="{BEB5FBF0-0BF5-4860-AC7E-4206DD5BE8EB}"/>
    <cellStyle name="Note 2 2 2 6 6" xfId="46053" xr:uid="{48739616-F427-4A02-9304-8736F98F31E6}"/>
    <cellStyle name="Note 2 2 2 6 7" xfId="13908" xr:uid="{5F7E5D65-BAB6-426B-AB0B-2BF892E74644}"/>
    <cellStyle name="Note 2 2 2 7" xfId="3666" xr:uid="{ACCA1762-2588-4693-9DEE-7093823D7AC6}"/>
    <cellStyle name="Note 2 2 2 7 2" xfId="8218" xr:uid="{741B0E93-039B-4216-8675-6946D8BD8945}"/>
    <cellStyle name="Note 2 2 2 7 2 2" xfId="25785" xr:uid="{CF4DA715-3618-4B3C-BF43-B5964AF488B9}"/>
    <cellStyle name="Note 2 2 2 7 2 3" xfId="32961" xr:uid="{6C7B6145-537D-4E21-999B-0EB967901D3A}"/>
    <cellStyle name="Note 2 2 2 7 2 4" xfId="41468" xr:uid="{C3101FB5-8AA4-455A-8610-7A6C92E0F317}"/>
    <cellStyle name="Note 2 2 2 7 2 5" xfId="48085" xr:uid="{C88B2186-1A2B-42AC-9359-AD9F05F3018C}"/>
    <cellStyle name="Note 2 2 2 7 2 6" xfId="16878" xr:uid="{C5EE8ED9-1942-4307-8678-C9A52A7041CC}"/>
    <cellStyle name="Note 2 2 2 7 3" xfId="21233" xr:uid="{1822CB64-950B-40AD-A07B-298E95271548}"/>
    <cellStyle name="Note 2 2 2 7 4" xfId="29251" xr:uid="{A1843620-C57F-4429-B082-5BE5EB4630D3}"/>
    <cellStyle name="Note 2 2 2 7 5" xfId="36916" xr:uid="{28E600DB-4438-4F2D-93D1-35C550036A1B}"/>
    <cellStyle name="Note 2 2 2 7 6" xfId="44927" xr:uid="{EB36B049-CC14-45E7-9A21-55FF2EE3DFF5}"/>
    <cellStyle name="Note 2 2 2 7 7" xfId="12392" xr:uid="{B5C23905-E0BE-4D87-A658-1037AC6417FA}"/>
    <cellStyle name="Note 2 2 2 8" xfId="5474" xr:uid="{6078D853-D696-45CA-98B8-D93BE9B9BE96}"/>
    <cellStyle name="Note 2 2 2 8 2" xfId="9548" xr:uid="{9A7D6AED-D550-45A6-9A29-1AB03ECB8572}"/>
    <cellStyle name="Note 2 2 2 8 2 2" xfId="27115" xr:uid="{6D0F8EB6-C2AD-49B3-BB7F-8992118E9864}"/>
    <cellStyle name="Note 2 2 2 8 2 3" xfId="34291" xr:uid="{2C98581C-EB2A-4102-94CF-26EBFEB63869}"/>
    <cellStyle name="Note 2 2 2 8 2 4" xfId="42798" xr:uid="{AD689B65-0DE4-4A07-BB2C-0E62CF1C31B7}"/>
    <cellStyle name="Note 2 2 2 8 2 5" xfId="48723" xr:uid="{EACB0053-9420-4970-8187-4AE9442C766A}"/>
    <cellStyle name="Note 2 2 2 8 2 6" xfId="18208" xr:uid="{064E305A-BBBC-4B02-8C0C-807277481613}"/>
    <cellStyle name="Note 2 2 2 8 3" xfId="23041" xr:uid="{84E85BCF-614F-4D3D-8E07-DB79A903201F}"/>
    <cellStyle name="Note 2 2 2 8 4" xfId="30616" xr:uid="{18063032-1E81-4D39-8060-703E3BCA6A51}"/>
    <cellStyle name="Note 2 2 2 8 5" xfId="38724" xr:uid="{0D08E4E3-D69A-4BCB-A31A-5430D1B4784B}"/>
    <cellStyle name="Note 2 2 2 8 6" xfId="46289" xr:uid="{C20FE5F7-48A1-40DA-95EF-E960CEE96087}"/>
    <cellStyle name="Note 2 2 2 8 7" xfId="14144" xr:uid="{EFFAA38E-0167-4D7D-A70A-8A0A099F0E83}"/>
    <cellStyle name="Note 2 2 2 9" xfId="4094" xr:uid="{075A1FF9-D369-4C0B-9A70-2FE5D0FCAE0D}"/>
    <cellStyle name="Note 2 2 2 9 2" xfId="8562" xr:uid="{D383C560-6C5F-4743-B1C2-686A49C95DC4}"/>
    <cellStyle name="Note 2 2 2 9 2 2" xfId="26129" xr:uid="{E3DA70F5-62FB-4E29-9CB9-C0BCA9D3E2C1}"/>
    <cellStyle name="Note 2 2 2 9 2 3" xfId="33305" xr:uid="{91BDCECC-E441-4478-9C91-1861CC1F526F}"/>
    <cellStyle name="Note 2 2 2 9 2 4" xfId="41812" xr:uid="{B082813D-C5F3-4E7B-9900-A3E5A223EBD2}"/>
    <cellStyle name="Note 2 2 2 9 2 5" xfId="48235" xr:uid="{9A547E72-7AF9-43FA-8458-A8F8DD612084}"/>
    <cellStyle name="Note 2 2 2 9 2 6" xfId="17222" xr:uid="{D451BFBB-3BA0-4CDF-9399-A4070D802BC3}"/>
    <cellStyle name="Note 2 2 2 9 3" xfId="21661" xr:uid="{317D3B45-4FAA-476C-A6D9-A53010EBB081}"/>
    <cellStyle name="Note 2 2 2 9 4" xfId="29621" xr:uid="{423270DD-51E1-4AB7-857A-B1D360B16456}"/>
    <cellStyle name="Note 2 2 2 9 5" xfId="37344" xr:uid="{7AE88BA6-0FDC-4A2B-8251-A6CD6B21251F}"/>
    <cellStyle name="Note 2 2 2 9 6" xfId="45296" xr:uid="{37C0572A-97EB-4DB4-83B4-8B7329B16BAC}"/>
    <cellStyle name="Note 2 2 2 9 7" xfId="12812" xr:uid="{176FFF93-A647-4A60-A877-DB7EE07971B1}"/>
    <cellStyle name="Note 2 2 3" xfId="2402" xr:uid="{850A43D0-03B5-46A2-888B-38F3D4578ED8}"/>
    <cellStyle name="Note 2 2 3 10" xfId="5159" xr:uid="{3A6582A9-4D71-454C-B4B6-2820C16B8D21}"/>
    <cellStyle name="Note 2 2 3 10 2" xfId="22726" xr:uid="{DD5725EA-9C83-4C1B-A023-12A74DD026BB}"/>
    <cellStyle name="Note 2 2 3 10 3" xfId="30301" xr:uid="{6F65CDCB-A910-4B1C-B78D-007FC9E2A36C}"/>
    <cellStyle name="Note 2 2 3 10 4" xfId="38409" xr:uid="{4594178E-31DF-4523-ADD2-B8C4C060AFD6}"/>
    <cellStyle name="Note 2 2 3 10 5" xfId="45974" xr:uid="{AEDE694E-D030-41AD-91F3-4B4C0D881D9E}"/>
    <cellStyle name="Note 2 2 3 10 6" xfId="13829" xr:uid="{269AD534-4D0A-4867-9F7F-9FB18ACB3E34}"/>
    <cellStyle name="Note 2 2 3 11" xfId="7024" xr:uid="{0F689768-BE4B-4D5A-8C1B-501AF7C31B3C}"/>
    <cellStyle name="Note 2 2 3 11 2" xfId="24591" xr:uid="{57AF5982-AE46-4941-80C5-4DD98226031A}"/>
    <cellStyle name="Note 2 2 3 11 3" xfId="32058" xr:uid="{F5BE04ED-2564-4269-AA2A-A9F510D9A3D3}"/>
    <cellStyle name="Note 2 2 3 11 4" xfId="40274" xr:uid="{CB67743B-FCB5-4AFD-9750-5D73CF52B2DB}"/>
    <cellStyle name="Note 2 2 3 11 5" xfId="47671" xr:uid="{17672242-0F62-40D2-80D9-255944F19C65}"/>
    <cellStyle name="Note 2 2 3 11 6" xfId="15684" xr:uid="{FA3B9D6E-4010-46D6-AB0E-4BA67F3FBC64}"/>
    <cellStyle name="Note 2 2 3 12" xfId="19968" xr:uid="{00AA62A9-4891-45CA-AFD1-941D9C850F87}"/>
    <cellStyle name="Note 2 2 3 13" xfId="11181" xr:uid="{3C63627F-3490-4B00-A7E2-6D4F53652870}"/>
    <cellStyle name="Note 2 2 3 2" xfId="2965" xr:uid="{00F6B161-8E03-46FD-AE86-CEDED5EB82AC}"/>
    <cellStyle name="Note 2 2 3 2 10" xfId="28666" xr:uid="{303D652C-E3DC-431B-A27A-20C81EF04A2A}"/>
    <cellStyle name="Note 2 2 3 2 11" xfId="36214" xr:uid="{547F0B5F-0B7E-4FDF-BD7A-FB6EB562100C}"/>
    <cellStyle name="Note 2 2 3 2 12" xfId="44343" xr:uid="{D5C4B507-D1F3-4221-A1D5-5D8696C0DE3C}"/>
    <cellStyle name="Note 2 2 3 2 13" xfId="11706" xr:uid="{37DC2D81-1E7C-46CA-86FD-9BDD62AAD738}"/>
    <cellStyle name="Note 2 2 3 2 2" xfId="4870" xr:uid="{869A01A0-F6C4-447D-B95E-5D1966DABAA2}"/>
    <cellStyle name="Note 2 2 3 2 2 2" xfId="9087" xr:uid="{B4ACD37A-462D-4E29-BF8E-67CB29143B4B}"/>
    <cellStyle name="Note 2 2 3 2 2 2 2" xfId="26654" xr:uid="{D85DC26F-B5A5-42D6-9F2C-E20FC368AD48}"/>
    <cellStyle name="Note 2 2 3 2 2 2 3" xfId="33830" xr:uid="{D13F34A0-7FC3-4257-9EC2-A4E9F70D0EE4}"/>
    <cellStyle name="Note 2 2 3 2 2 2 4" xfId="42337" xr:uid="{309D8701-50EC-49B5-9095-F5BB08BEDC07}"/>
    <cellStyle name="Note 2 2 3 2 2 2 5" xfId="48509" xr:uid="{A03A75D2-ABED-4689-AA9F-9A2D0BCB34B9}"/>
    <cellStyle name="Note 2 2 3 2 2 2 6" xfId="17747" xr:uid="{449E2B7D-F5AD-41D8-879D-045AF7D2B1B2}"/>
    <cellStyle name="Note 2 2 3 2 2 3" xfId="22437" xr:uid="{3EB3327F-14FF-4A04-9770-EAFC83C5BC16}"/>
    <cellStyle name="Note 2 2 3 2 2 4" xfId="30119" xr:uid="{23AAD06B-7AE7-4A7A-8606-5B2AE782C57E}"/>
    <cellStyle name="Note 2 2 3 2 2 5" xfId="38120" xr:uid="{2BADCFFE-33EE-48C1-97A5-F0AD93ED97D0}"/>
    <cellStyle name="Note 2 2 3 2 2 6" xfId="45792" xr:uid="{F14A99B3-175B-474C-91D5-32B8382BD664}"/>
    <cellStyle name="Note 2 2 3 2 2 7" xfId="13548" xr:uid="{A79F3D82-9304-4987-868B-C6A550117E2C}"/>
    <cellStyle name="Note 2 2 3 2 3" xfId="5501" xr:uid="{2265E075-FF3A-4ED9-A673-0730E62A9882}"/>
    <cellStyle name="Note 2 2 3 2 3 2" xfId="9574" xr:uid="{90EECFAA-42F7-4084-8839-ECB1F7897DD6}"/>
    <cellStyle name="Note 2 2 3 2 3 2 2" xfId="27141" xr:uid="{B42015EC-794E-4439-947E-5C15B404418F}"/>
    <cellStyle name="Note 2 2 3 2 3 2 3" xfId="34317" xr:uid="{E88F3162-C76A-4965-BF1B-59A15F51FD46}"/>
    <cellStyle name="Note 2 2 3 2 3 2 4" xfId="42824" xr:uid="{0EE6EE24-B9B9-4CEE-83F6-B56C4CE3900A}"/>
    <cellStyle name="Note 2 2 3 2 3 2 5" xfId="48741" xr:uid="{7F8936B0-1D5E-4368-BF8E-DB0B136BA749}"/>
    <cellStyle name="Note 2 2 3 2 3 2 6" xfId="18234" xr:uid="{E00F0577-F6FE-4381-B7E9-71129D6BC6FE}"/>
    <cellStyle name="Note 2 2 3 2 3 3" xfId="23068" xr:uid="{F747758F-DBAA-4C33-A64B-7308A1882288}"/>
    <cellStyle name="Note 2 2 3 2 3 4" xfId="30643" xr:uid="{D19C2823-5302-4387-A0B5-4B7DB5AA03DF}"/>
    <cellStyle name="Note 2 2 3 2 3 5" xfId="38751" xr:uid="{887A8F31-4594-4B28-BDD1-484C638BCAEA}"/>
    <cellStyle name="Note 2 2 3 2 3 6" xfId="46316" xr:uid="{9E422734-9A9A-4DFC-AFB8-E5482BD1DA7B}"/>
    <cellStyle name="Note 2 2 3 2 3 7" xfId="14171" xr:uid="{8B148353-AD3B-486C-974B-7F7406026E8C}"/>
    <cellStyle name="Note 2 2 3 2 4" xfId="5878" xr:uid="{D59534FA-6C1D-4665-9E59-0A8A1CF29832}"/>
    <cellStyle name="Note 2 2 3 2 4 2" xfId="9932" xr:uid="{90EBBF13-488A-46A3-87EC-CC633624E924}"/>
    <cellStyle name="Note 2 2 3 2 4 2 2" xfId="27499" xr:uid="{85DC66B8-189A-4B57-932F-09439B2A8A97}"/>
    <cellStyle name="Note 2 2 3 2 4 2 3" xfId="34675" xr:uid="{B252B2E6-4BC3-4971-989B-1EF133D18BDE}"/>
    <cellStyle name="Note 2 2 3 2 4 2 4" xfId="43182" xr:uid="{8D5BABBE-8C50-4733-8E6B-CF3463907080}"/>
    <cellStyle name="Note 2 2 3 2 4 2 5" xfId="48913" xr:uid="{225E7421-1CE2-4EF6-B8D7-47B48C91DD6C}"/>
    <cellStyle name="Note 2 2 3 2 4 2 6" xfId="18592" xr:uid="{71538173-C20D-42F1-A191-20DBD8321A75}"/>
    <cellStyle name="Note 2 2 3 2 4 3" xfId="23445" xr:uid="{3F492202-2379-4737-9785-60F0AB346A39}"/>
    <cellStyle name="Note 2 2 3 2 4 4" xfId="31020" xr:uid="{3B10CB52-4442-469E-B9F3-64003E6B18A2}"/>
    <cellStyle name="Note 2 2 3 2 4 5" xfId="39128" xr:uid="{44F2BC9C-37C5-4583-9C18-A389E700E222}"/>
    <cellStyle name="Note 2 2 3 2 4 6" xfId="46693" xr:uid="{529A9903-96F6-4D4C-AB43-32804F141552}"/>
    <cellStyle name="Note 2 2 3 2 4 7" xfId="14548" xr:uid="{C3777A47-47F6-4A84-83FD-43C29918C760}"/>
    <cellStyle name="Note 2 2 3 2 5" xfId="6234" xr:uid="{BA17654B-DAF3-4C5D-B7E2-C2C2454C7D10}"/>
    <cellStyle name="Note 2 2 3 2 5 2" xfId="10275" xr:uid="{C3F394D6-0429-497F-B23B-01634B49F9CE}"/>
    <cellStyle name="Note 2 2 3 2 5 2 2" xfId="27842" xr:uid="{FE3C7C4A-6504-48C8-A5EB-C64A74EB6950}"/>
    <cellStyle name="Note 2 2 3 2 5 2 3" xfId="35018" xr:uid="{D52F0AD2-6D56-4343-B5EE-A35851C7B3D0}"/>
    <cellStyle name="Note 2 2 3 2 5 2 4" xfId="43525" xr:uid="{14CED54C-823C-4F11-8E47-03D4FDF3782A}"/>
    <cellStyle name="Note 2 2 3 2 5 2 5" xfId="49076" xr:uid="{AC62C299-436D-47D2-B698-35ACAE41A34F}"/>
    <cellStyle name="Note 2 2 3 2 5 2 6" xfId="18935" xr:uid="{FC3980AA-88F1-49D1-9D0D-E9C9056C260E}"/>
    <cellStyle name="Note 2 2 3 2 5 3" xfId="23801" xr:uid="{CE685739-8F4B-47A3-A364-CF3E5AFAFD4F}"/>
    <cellStyle name="Note 2 2 3 2 5 4" xfId="31376" xr:uid="{7CF9043D-4D54-4651-ADCC-1146684431E5}"/>
    <cellStyle name="Note 2 2 3 2 5 5" xfId="39484" xr:uid="{5BFCE9BD-1BCE-4DB5-AF18-BC9DDB2B9BAB}"/>
    <cellStyle name="Note 2 2 3 2 5 6" xfId="47049" xr:uid="{FD4C7516-E1D8-4634-A21D-8FBFD1F2CB5A}"/>
    <cellStyle name="Note 2 2 3 2 5 7" xfId="14904" xr:uid="{723FCCDC-96CD-496D-85B6-2A2F1EF12655}"/>
    <cellStyle name="Note 2 2 3 2 6" xfId="6582" xr:uid="{854D640F-F02D-4908-8FD0-E056657E7E6B}"/>
    <cellStyle name="Note 2 2 3 2 6 2" xfId="10612" xr:uid="{36BB9121-A9EB-42ED-8BFF-1DC7A0729E62}"/>
    <cellStyle name="Note 2 2 3 2 6 2 2" xfId="28179" xr:uid="{4B4C32D0-83FD-4819-A300-1B8E09A1E8F4}"/>
    <cellStyle name="Note 2 2 3 2 6 2 3" xfId="35355" xr:uid="{9E734B1B-9353-4C3E-B1CE-80DB3F593B61}"/>
    <cellStyle name="Note 2 2 3 2 6 2 4" xfId="43862" xr:uid="{CAEE90D6-EAE4-4377-B802-379502162725}"/>
    <cellStyle name="Note 2 2 3 2 6 2 5" xfId="49233" xr:uid="{35E3E2DF-2926-4A80-9AE9-233C4B26EB28}"/>
    <cellStyle name="Note 2 2 3 2 6 2 6" xfId="19272" xr:uid="{3646B0F9-B451-4773-9E2A-A720BC239C16}"/>
    <cellStyle name="Note 2 2 3 2 6 3" xfId="24149" xr:uid="{3BBA1FBC-4B1E-410D-86BF-706CEE03D617}"/>
    <cellStyle name="Note 2 2 3 2 6 4" xfId="31724" xr:uid="{2A5DE803-CE0D-45A1-827A-06A505EDE932}"/>
    <cellStyle name="Note 2 2 3 2 6 5" xfId="39832" xr:uid="{8915733F-4C2C-49FC-BE78-90DAB165B8E6}"/>
    <cellStyle name="Note 2 2 3 2 6 6" xfId="47397" xr:uid="{25CB6C99-6DF5-4FF7-9EC3-57B3F64974BA}"/>
    <cellStyle name="Note 2 2 3 2 6 7" xfId="15252" xr:uid="{8D920FE1-24F8-4F3F-84D6-C9658779B7F1}"/>
    <cellStyle name="Note 2 2 3 2 7" xfId="5586" xr:uid="{B980C8B4-CBBE-4C9E-96FD-3670AEA2FEFB}"/>
    <cellStyle name="Note 2 2 3 2 7 2" xfId="23153" xr:uid="{2394FE2D-B43D-45A4-A5BD-E8647B3F0C4E}"/>
    <cellStyle name="Note 2 2 3 2 7 3" xfId="30728" xr:uid="{52CDDC09-B29F-4867-BE9E-AE4875494378}"/>
    <cellStyle name="Note 2 2 3 2 7 4" xfId="38836" xr:uid="{9D82CB6A-2113-444F-ADC8-67D1E01C981D}"/>
    <cellStyle name="Note 2 2 3 2 7 5" xfId="46401" xr:uid="{66DF3312-C976-4E48-86C8-D4D0BA645138}"/>
    <cellStyle name="Note 2 2 3 2 7 6" xfId="14256" xr:uid="{0062530A-3896-49D7-9CA9-78F9870CA3D2}"/>
    <cellStyle name="Note 2 2 3 2 8" xfId="7587" xr:uid="{88020C11-67BB-446F-98D3-F8E3E2B9C85F}"/>
    <cellStyle name="Note 2 2 3 2 8 2" xfId="25154" xr:uid="{0B3F84D4-FBCA-4BC6-8294-92625BEF7ED9}"/>
    <cellStyle name="Note 2 2 3 2 8 3" xfId="32429" xr:uid="{EA2EDDA3-6E11-4856-A4B0-5EA43DF4F699}"/>
    <cellStyle name="Note 2 2 3 2 8 4" xfId="40837" xr:uid="{28B3A1DC-AD85-48B0-B6B6-D990BC8764D9}"/>
    <cellStyle name="Note 2 2 3 2 8 5" xfId="47858" xr:uid="{108952B1-AD0A-4169-B709-416EAFF78527}"/>
    <cellStyle name="Note 2 2 3 2 8 6" xfId="16247" xr:uid="{975A7A85-6F11-4FEF-AAEA-3449EA83634D}"/>
    <cellStyle name="Note 2 2 3 2 9" xfId="20531" xr:uid="{9C97BBFA-FA9F-422B-93D2-7BD10CD09721}"/>
    <cellStyle name="Note 2 2 3 3" xfId="2606" xr:uid="{AB92D421-FB2C-47CF-B266-986FF3114BD4}"/>
    <cellStyle name="Note 2 2 3 3 10" xfId="28429" xr:uid="{F7304BD1-4B18-42ED-81FD-E9524C5BCC9C}"/>
    <cellStyle name="Note 2 2 3 3 11" xfId="35861" xr:uid="{675A7196-7FAF-4969-BF0C-504E8987A272}"/>
    <cellStyle name="Note 2 2 3 3 12" xfId="44108" xr:uid="{988EBE03-750B-4AEC-8DCF-4DD124FC3F93}"/>
    <cellStyle name="Note 2 2 3 3 13" xfId="11371" xr:uid="{4514A356-9FD4-40C0-854F-A395CBAFEF95}"/>
    <cellStyle name="Note 2 2 3 3 2" xfId="4511" xr:uid="{C7ED2F92-EAAE-47F5-ABAB-5DE0DF5875BD}"/>
    <cellStyle name="Note 2 2 3 3 2 2" xfId="8826" xr:uid="{B3A6B232-5069-40EC-BA75-1C4E2CA89753}"/>
    <cellStyle name="Note 2 2 3 3 2 2 2" xfId="26393" xr:uid="{EC1E7691-BB71-4394-8DAE-761755584FE0}"/>
    <cellStyle name="Note 2 2 3 3 2 2 3" xfId="33569" xr:uid="{151DD8C1-66B5-41CB-A612-270DED0A4896}"/>
    <cellStyle name="Note 2 2 3 3 2 2 4" xfId="42076" xr:uid="{6D557087-9091-4A58-BE52-3E9E111733C5}"/>
    <cellStyle name="Note 2 2 3 3 2 2 5" xfId="48360" xr:uid="{5EFCC387-D645-4968-85B1-02EC029D729F}"/>
    <cellStyle name="Note 2 2 3 3 2 2 6" xfId="17486" xr:uid="{9A8683F4-2483-4340-8071-9B419E59E162}"/>
    <cellStyle name="Note 2 2 3 3 2 3" xfId="22078" xr:uid="{9A681B75-D4A9-42C5-A36F-487774FCD297}"/>
    <cellStyle name="Note 2 2 3 3 2 4" xfId="29882" xr:uid="{BC0F107E-C99E-4643-B4C8-1BB1AF2ADE20}"/>
    <cellStyle name="Note 2 2 3 3 2 5" xfId="37761" xr:uid="{F3A5F6CD-5D91-485C-9558-A4A3E960D1CB}"/>
    <cellStyle name="Note 2 2 3 3 2 6" xfId="45557" xr:uid="{8E97FB33-7E37-4490-B54F-535652EC1E14}"/>
    <cellStyle name="Note 2 2 3 3 2 7" xfId="13213" xr:uid="{A4AA8C8F-A027-4E46-9C81-0DDBB36C7C0C}"/>
    <cellStyle name="Note 2 2 3 3 3" xfId="5587" xr:uid="{A28C593A-038A-44FE-8EEC-DACE52889217}"/>
    <cellStyle name="Note 2 2 3 3 3 2" xfId="9651" xr:uid="{D970C80A-D7EA-4072-A222-83C03A5568C7}"/>
    <cellStyle name="Note 2 2 3 3 3 2 2" xfId="27218" xr:uid="{5EDC796D-F1BF-462D-9150-93030F43EAA1}"/>
    <cellStyle name="Note 2 2 3 3 3 2 3" xfId="34394" xr:uid="{51D045DF-415A-4B85-AAA8-361E5CEF2346}"/>
    <cellStyle name="Note 2 2 3 3 3 2 4" xfId="42901" xr:uid="{7220E92C-7370-4FDC-881B-5C3E3661DACB}"/>
    <cellStyle name="Note 2 2 3 3 3 2 5" xfId="48772" xr:uid="{1F9EC035-54DD-46BA-8E8C-0D5B84688E4D}"/>
    <cellStyle name="Note 2 2 3 3 3 2 6" xfId="18311" xr:uid="{5043F974-1D85-48FE-926A-D550F9434931}"/>
    <cellStyle name="Note 2 2 3 3 3 3" xfId="23154" xr:uid="{95ED01A5-DF56-406B-9DB7-258C85FE4714}"/>
    <cellStyle name="Note 2 2 3 3 3 4" xfId="30729" xr:uid="{00F24315-694B-4D25-BDC4-E3115A3AEB47}"/>
    <cellStyle name="Note 2 2 3 3 3 5" xfId="38837" xr:uid="{DA4AA0CE-2AA3-4B4D-85D5-0967DC1E7C05}"/>
    <cellStyle name="Note 2 2 3 3 3 6" xfId="46402" xr:uid="{42237F95-8BCC-45B9-A94C-A248540999A2}"/>
    <cellStyle name="Note 2 2 3 3 3 7" xfId="14257" xr:uid="{661B8F53-58BA-4218-B4B1-98EBFF28639D}"/>
    <cellStyle name="Note 2 2 3 3 4" xfId="4069" xr:uid="{A41326CE-7324-47F6-8754-C56F3E010E0D}"/>
    <cellStyle name="Note 2 2 3 3 4 2" xfId="8537" xr:uid="{ED3AD5B3-F7A2-49CC-8A5A-4737DDCBE8B6}"/>
    <cellStyle name="Note 2 2 3 3 4 2 2" xfId="26104" xr:uid="{FB2C1873-3684-4C11-A16E-7CBCE125D750}"/>
    <cellStyle name="Note 2 2 3 3 4 2 3" xfId="33280" xr:uid="{532DFFE2-2B8E-489A-906D-1B5E8D32C02E}"/>
    <cellStyle name="Note 2 2 3 3 4 2 4" xfId="41787" xr:uid="{23B0F033-FAA3-4BAE-B858-F984AB0D801F}"/>
    <cellStyle name="Note 2 2 3 3 4 2 5" xfId="48227" xr:uid="{6AAF8076-9774-4AAA-90C0-B1B149D21B3F}"/>
    <cellStyle name="Note 2 2 3 3 4 2 6" xfId="17197" xr:uid="{B81D6809-751F-4358-9117-8B7A0DE35A64}"/>
    <cellStyle name="Note 2 2 3 3 4 3" xfId="21636" xr:uid="{99524121-64FD-4C14-BE88-65912E3C1FFA}"/>
    <cellStyle name="Note 2 2 3 3 4 4" xfId="29596" xr:uid="{0C83A3BB-2119-4A7C-8C86-754E24CA6C72}"/>
    <cellStyle name="Note 2 2 3 3 4 5" xfId="37319" xr:uid="{DE1AA2E0-A932-4812-BC90-160135783CB1}"/>
    <cellStyle name="Note 2 2 3 3 4 6" xfId="45271" xr:uid="{87B90B19-A21B-4B4B-A28E-FAA5F54CE3BC}"/>
    <cellStyle name="Note 2 2 3 3 4 7" xfId="12787" xr:uid="{C32483CC-BF76-46EA-92E1-59496C31A75A}"/>
    <cellStyle name="Note 2 2 3 3 5" xfId="3654" xr:uid="{CE9108C2-5E6C-4C46-AF47-ED6947DABD05}"/>
    <cellStyle name="Note 2 2 3 3 5 2" xfId="8207" xr:uid="{2BDBD3ED-86DC-4908-B57E-3C3DACFC08D7}"/>
    <cellStyle name="Note 2 2 3 3 5 2 2" xfId="25774" xr:uid="{757A2BA7-86BF-4353-AE16-F382782BD2F4}"/>
    <cellStyle name="Note 2 2 3 3 5 2 3" xfId="32950" xr:uid="{9257F6B4-C11E-4535-A597-9570CDE6767C}"/>
    <cellStyle name="Note 2 2 3 3 5 2 4" xfId="41457" xr:uid="{8EC31FF4-09AD-41B0-A66B-5832E543F849}"/>
    <cellStyle name="Note 2 2 3 3 5 2 5" xfId="48078" xr:uid="{CB9017CB-3A1B-49CA-B84B-4959A39C53D5}"/>
    <cellStyle name="Note 2 2 3 3 5 2 6" xfId="16867" xr:uid="{628BC9E1-28EC-4844-BD73-060B8E23AC60}"/>
    <cellStyle name="Note 2 2 3 3 5 3" xfId="21221" xr:uid="{5ECB9CAB-C381-4756-A256-CCF0F6E5DC46}"/>
    <cellStyle name="Note 2 2 3 3 5 4" xfId="29239" xr:uid="{2185629E-B431-4473-9C52-58A0743EE69B}"/>
    <cellStyle name="Note 2 2 3 3 5 5" xfId="36904" xr:uid="{E0FCE32C-F3C6-4263-BEC0-D3013358B9EC}"/>
    <cellStyle name="Note 2 2 3 3 5 6" xfId="44915" xr:uid="{2EB748B4-A0B2-45F2-AB92-8AFA8F46EE90}"/>
    <cellStyle name="Note 2 2 3 3 5 7" xfId="12380" xr:uid="{4C8389B8-B9D8-40DB-A01B-C311AD630371}"/>
    <cellStyle name="Note 2 2 3 3 6" xfId="3212" xr:uid="{EC55C1C6-A636-4419-A37C-8807FF1D3939}"/>
    <cellStyle name="Note 2 2 3 3 6 2" xfId="7834" xr:uid="{CB9FCB74-9D43-4970-9AE3-703515294E73}"/>
    <cellStyle name="Note 2 2 3 3 6 2 2" xfId="25401" xr:uid="{80573509-0090-4DCD-8F7D-F59DDF6BC420}"/>
    <cellStyle name="Note 2 2 3 3 6 2 3" xfId="32577" xr:uid="{CC22304E-AB47-47E0-A811-70D9990F8BE7}"/>
    <cellStyle name="Note 2 2 3 3 6 2 4" xfId="41084" xr:uid="{B3E8AD29-F615-4761-9CB0-BF1CDE3F57B3}"/>
    <cellStyle name="Note 2 2 3 3 6 2 5" xfId="47924" xr:uid="{3AE47F3A-0381-46CC-97E3-102AA9E2AF61}"/>
    <cellStyle name="Note 2 2 3 3 6 2 6" xfId="16494" xr:uid="{DBE5C36F-047F-482F-8ADA-2B5304FFC994}"/>
    <cellStyle name="Note 2 2 3 3 6 3" xfId="20779" xr:uid="{2BA08F57-5A3B-44D5-B195-6B2C805D4520}"/>
    <cellStyle name="Note 2 2 3 3 6 4" xfId="28807" xr:uid="{132BC1B5-6F47-4E32-813A-E423B40F4B22}"/>
    <cellStyle name="Note 2 2 3 3 6 5" xfId="36462" xr:uid="{392A7CC2-6F26-4691-943C-C0175D6C3131}"/>
    <cellStyle name="Note 2 2 3 3 6 6" xfId="44484" xr:uid="{C5D08850-4243-4A54-B2BF-25BBC5949CE6}"/>
    <cellStyle name="Note 2 2 3 3 6 7" xfId="11946" xr:uid="{7670D087-077B-4BFF-BCD1-A198596B1597}"/>
    <cellStyle name="Note 2 2 3 3 7" xfId="5928" xr:uid="{56A9B0C7-DCF0-49F2-BBF2-BF7E438EFF3D}"/>
    <cellStyle name="Note 2 2 3 3 7 2" xfId="23495" xr:uid="{9E688C9D-7187-4AD0-B2BE-61F8D30269AD}"/>
    <cellStyle name="Note 2 2 3 3 7 3" xfId="31070" xr:uid="{BB6C8643-6A92-4773-BE0F-029BBE3721BD}"/>
    <cellStyle name="Note 2 2 3 3 7 4" xfId="39178" xr:uid="{9C144876-8313-4CA7-9FD0-EE38FCDC654B}"/>
    <cellStyle name="Note 2 2 3 3 7 5" xfId="46743" xr:uid="{47A445A6-774B-42DD-8019-E5F252FFB9CE}"/>
    <cellStyle name="Note 2 2 3 3 7 6" xfId="14598" xr:uid="{31DD042D-9C47-4189-85F5-668139E90E1F}"/>
    <cellStyle name="Note 2 2 3 3 8" xfId="7228" xr:uid="{DAB92ED1-A406-475A-ADD1-F2030D73CC5C}"/>
    <cellStyle name="Note 2 2 3 3 8 2" xfId="24795" xr:uid="{E9985F1A-7B2C-400D-A8F2-B217BC5EB969}"/>
    <cellStyle name="Note 2 2 3 3 8 3" xfId="32168" xr:uid="{97A12CDA-5644-4EBF-BD02-7151B3837D60}"/>
    <cellStyle name="Note 2 2 3 3 8 4" xfId="40478" xr:uid="{768C7C23-3338-4476-BDA0-0C400E0E1DEA}"/>
    <cellStyle name="Note 2 2 3 3 8 5" xfId="47709" xr:uid="{1FBE7F29-EF04-439F-B257-D7418AAD4E84}"/>
    <cellStyle name="Note 2 2 3 3 8 6" xfId="15888" xr:uid="{47D3894C-2804-4207-B80B-28FCA37060CD}"/>
    <cellStyle name="Note 2 2 3 3 9" xfId="20172" xr:uid="{98D0C003-E146-48BB-BB89-6B76F2EEADC5}"/>
    <cellStyle name="Note 2 2 3 4" xfId="2617" xr:uid="{8D552AF0-5959-4627-BBED-020EB080CF7A}"/>
    <cellStyle name="Note 2 2 3 4 10" xfId="28439" xr:uid="{E7401F1F-C4F8-4CB1-9B37-05EDE1D4D6F5}"/>
    <cellStyle name="Note 2 2 3 4 11" xfId="35872" xr:uid="{8B7FEA59-F21E-4169-B1D0-1293C817A8F6}"/>
    <cellStyle name="Note 2 2 3 4 12" xfId="44118" xr:uid="{F5D13243-885F-406F-B6CA-C4A4499833D2}"/>
    <cellStyle name="Note 2 2 3 4 13" xfId="11382" xr:uid="{FA958579-975D-4128-B897-DAC35EADBDAE}"/>
    <cellStyle name="Note 2 2 3 4 2" xfId="4522" xr:uid="{88C951A1-F51F-4008-B256-576DF240F158}"/>
    <cellStyle name="Note 2 2 3 4 2 2" xfId="8836" xr:uid="{92269F32-080B-47F7-A1F4-3369487F1335}"/>
    <cellStyle name="Note 2 2 3 4 2 2 2" xfId="26403" xr:uid="{03516571-464A-4D1E-BE97-294C7E9A5323}"/>
    <cellStyle name="Note 2 2 3 4 2 2 3" xfId="33579" xr:uid="{A8FAA070-B0AA-4FF9-A88A-B11756980FAB}"/>
    <cellStyle name="Note 2 2 3 4 2 2 4" xfId="42086" xr:uid="{B01DC805-0716-4432-A2DD-9806BFCF5A35}"/>
    <cellStyle name="Note 2 2 3 4 2 2 5" xfId="48365" xr:uid="{29A1DB50-8C8F-47AF-AF1F-5BCF09DA11D5}"/>
    <cellStyle name="Note 2 2 3 4 2 2 6" xfId="17496" xr:uid="{0A9ECE2D-783B-40B3-B110-A4655AC846A9}"/>
    <cellStyle name="Note 2 2 3 4 2 3" xfId="22089" xr:uid="{92B97FB6-8019-4D92-810B-7994A87F5873}"/>
    <cellStyle name="Note 2 2 3 4 2 4" xfId="29892" xr:uid="{985FF5E6-36F3-4705-85F3-BD226166EFFA}"/>
    <cellStyle name="Note 2 2 3 4 2 5" xfId="37772" xr:uid="{D3D0342E-DB47-448E-9B13-D0D938984AF3}"/>
    <cellStyle name="Note 2 2 3 4 2 6" xfId="45567" xr:uid="{639F4BC6-7586-464D-ADC8-B0B4AF97DB59}"/>
    <cellStyle name="Note 2 2 3 4 2 7" xfId="13224" xr:uid="{46D12F8B-5C8D-4D16-AD38-034C3893570E}"/>
    <cellStyle name="Note 2 2 3 4 3" xfId="5294" xr:uid="{76854A02-CB4B-4C8E-9148-62134BB761F2}"/>
    <cellStyle name="Note 2 2 3 4 3 2" xfId="9383" xr:uid="{95E40C0D-94BE-4244-88C5-E0C734EF09AC}"/>
    <cellStyle name="Note 2 2 3 4 3 2 2" xfId="26950" xr:uid="{60D3DCE5-3E96-4026-BC0B-801A156EE02A}"/>
    <cellStyle name="Note 2 2 3 4 3 2 3" xfId="34126" xr:uid="{AB0BD03A-25A1-40F3-A010-E9735C5FB7EF}"/>
    <cellStyle name="Note 2 2 3 4 3 2 4" xfId="42633" xr:uid="{A2259ECA-6284-4298-A3AA-9F335C9A9E29}"/>
    <cellStyle name="Note 2 2 3 4 3 2 5" xfId="48636" xr:uid="{4CCC28C5-C754-4561-9C6C-3E1AE3BA7345}"/>
    <cellStyle name="Note 2 2 3 4 3 2 6" xfId="18043" xr:uid="{AB9F4447-EB19-4AF0-BA11-F7BF374B4FE9}"/>
    <cellStyle name="Note 2 2 3 4 3 3" xfId="22861" xr:uid="{0BCC9323-1962-4D39-B726-6191A1F296A9}"/>
    <cellStyle name="Note 2 2 3 4 3 4" xfId="30436" xr:uid="{81129F6E-EEFF-48A7-8453-74C85DF48D05}"/>
    <cellStyle name="Note 2 2 3 4 3 5" xfId="38544" xr:uid="{36287C1C-2A27-4191-B887-2E6206B8DEA3}"/>
    <cellStyle name="Note 2 2 3 4 3 6" xfId="46109" xr:uid="{AA6563EC-CA49-4191-82AC-6DBF53A237B6}"/>
    <cellStyle name="Note 2 2 3 4 3 7" xfId="13964" xr:uid="{DC2DB401-8163-4243-9B48-8A544811AA30}"/>
    <cellStyle name="Note 2 2 3 4 4" xfId="3609" xr:uid="{8212794F-4D2B-4ECC-83B8-6556F49BB514}"/>
    <cellStyle name="Note 2 2 3 4 4 2" xfId="8167" xr:uid="{D11BFFEA-D787-4CE4-9D0B-33DC7F468D1D}"/>
    <cellStyle name="Note 2 2 3 4 4 2 2" xfId="25734" xr:uid="{2160BD58-B4C7-4D99-8289-498D1209C38F}"/>
    <cellStyle name="Note 2 2 3 4 4 2 3" xfId="32910" xr:uid="{4E59A5C7-05A9-4EFD-B087-177D523A4741}"/>
    <cellStyle name="Note 2 2 3 4 4 2 4" xfId="41417" xr:uid="{5069072B-1527-44C7-B5AE-2A6D1C5EB525}"/>
    <cellStyle name="Note 2 2 3 4 4 2 5" xfId="48062" xr:uid="{96713F7D-20DD-441F-913B-CF4506159B70}"/>
    <cellStyle name="Note 2 2 3 4 4 2 6" xfId="16827" xr:uid="{47B2740F-3B9F-4A1E-847A-E10305073803}"/>
    <cellStyle name="Note 2 2 3 4 4 3" xfId="21176" xr:uid="{4509EEBE-8473-4EC0-BA7D-FCDBFC416FCC}"/>
    <cellStyle name="Note 2 2 3 4 4 4" xfId="29194" xr:uid="{33656B2C-A67A-4468-A2AB-7F2F8E17207F}"/>
    <cellStyle name="Note 2 2 3 4 4 5" xfId="36859" xr:uid="{18D8D7E0-257A-44EC-AD54-F6B1718A3187}"/>
    <cellStyle name="Note 2 2 3 4 4 6" xfId="44870" xr:uid="{71AE0474-09A2-420F-8048-1D38D5C390BF}"/>
    <cellStyle name="Note 2 2 3 4 4 7" xfId="12335" xr:uid="{4A60652D-1B3F-46AE-B025-BE5FD4718605}"/>
    <cellStyle name="Note 2 2 3 4 5" xfId="5246" xr:uid="{A656D8A0-5C81-484C-8BDE-EC089B90F4DD}"/>
    <cellStyle name="Note 2 2 3 4 5 2" xfId="9337" xr:uid="{960BF4C3-239A-4F0C-B006-36A2B4EC3B7E}"/>
    <cellStyle name="Note 2 2 3 4 5 2 2" xfId="26904" xr:uid="{1047B001-D4EA-48F5-A35D-607C1DD71F0B}"/>
    <cellStyle name="Note 2 2 3 4 5 2 3" xfId="34080" xr:uid="{8663E5AB-2C08-4945-ADE0-1D4A9398E136}"/>
    <cellStyle name="Note 2 2 3 4 5 2 4" xfId="42587" xr:uid="{A40F001A-0420-475F-B156-2B711300F73B}"/>
    <cellStyle name="Note 2 2 3 4 5 2 5" xfId="48616" xr:uid="{5D8D1FF8-03BC-4A52-934B-EF71F35B01DC}"/>
    <cellStyle name="Note 2 2 3 4 5 2 6" xfId="17997" xr:uid="{9C0EF260-EC47-45C7-B41A-F1BC6EE5D35D}"/>
    <cellStyle name="Note 2 2 3 4 5 3" xfId="22813" xr:uid="{B4B43BE8-A5C2-4A25-BE4F-21C7B976C63C}"/>
    <cellStyle name="Note 2 2 3 4 5 4" xfId="30388" xr:uid="{BEEDF470-4870-4EEE-A30E-0F37CE6A3DA5}"/>
    <cellStyle name="Note 2 2 3 4 5 5" xfId="38496" xr:uid="{2217DBE9-6BC0-4AB6-B9FB-84CA73B3CBFA}"/>
    <cellStyle name="Note 2 2 3 4 5 6" xfId="46061" xr:uid="{99462370-D55A-4CE1-9E97-3ADE2D3134AE}"/>
    <cellStyle name="Note 2 2 3 4 5 7" xfId="13916" xr:uid="{E46B1311-7C29-4679-BAF9-DFB8CA5311FA}"/>
    <cellStyle name="Note 2 2 3 4 6" xfId="3863" xr:uid="{494613F1-AC54-42A8-ADFF-93F4BDF25ADA}"/>
    <cellStyle name="Note 2 2 3 4 6 2" xfId="8390" xr:uid="{17813B6C-CF97-4F61-BE52-10C44AC60244}"/>
    <cellStyle name="Note 2 2 3 4 6 2 2" xfId="25957" xr:uid="{31E28C25-1936-4F00-A1F9-A8C22D382BCA}"/>
    <cellStyle name="Note 2 2 3 4 6 2 3" xfId="33133" xr:uid="{3021AD66-53C3-41D4-8B57-49FE37221FB0}"/>
    <cellStyle name="Note 2 2 3 4 6 2 4" xfId="41640" xr:uid="{B5364719-A42F-4697-ACD5-CDEABC0B603C}"/>
    <cellStyle name="Note 2 2 3 4 6 2 5" xfId="48159" xr:uid="{B5B1ED72-A01B-4D1E-82BF-34709D6B89A1}"/>
    <cellStyle name="Note 2 2 3 4 6 2 6" xfId="17050" xr:uid="{D1C81AA8-893C-4A64-9BA4-F839250147DB}"/>
    <cellStyle name="Note 2 2 3 4 6 3" xfId="21430" xr:uid="{DCF18CAC-44EA-41AF-91A8-D2DE48C08985}"/>
    <cellStyle name="Note 2 2 3 4 6 4" xfId="29432" xr:uid="{C5353E1E-977E-400B-84F6-DAC9AFFC5817}"/>
    <cellStyle name="Note 2 2 3 4 6 5" xfId="37113" xr:uid="{572275C9-6F99-4BFC-9BF0-023723F66640}"/>
    <cellStyle name="Note 2 2 3 4 6 6" xfId="45107" xr:uid="{9F8AE6CC-201F-4D3A-B916-33A8DB94EE22}"/>
    <cellStyle name="Note 2 2 3 4 6 7" xfId="12581" xr:uid="{D8822474-B37F-469D-A833-B1A67B6A1C5C}"/>
    <cellStyle name="Note 2 2 3 4 7" xfId="6197" xr:uid="{E0E6BB09-C029-4B6C-AB07-150856070713}"/>
    <cellStyle name="Note 2 2 3 4 7 2" xfId="23764" xr:uid="{5712F2B3-9296-444B-AA03-7885D4052DDE}"/>
    <cellStyle name="Note 2 2 3 4 7 3" xfId="31339" xr:uid="{8C59FE4F-49A9-413A-8F9E-C49CB9679F76}"/>
    <cellStyle name="Note 2 2 3 4 7 4" xfId="39447" xr:uid="{A79F8267-1CF0-4733-AE3F-C1AD217CBDCB}"/>
    <cellStyle name="Note 2 2 3 4 7 5" xfId="47012" xr:uid="{CAF505FE-903E-40A2-B4DD-34D86689F3D2}"/>
    <cellStyle name="Note 2 2 3 4 7 6" xfId="14867" xr:uid="{8A4C2AD4-B21C-47EB-9B32-475593B3920B}"/>
    <cellStyle name="Note 2 2 3 4 8" xfId="7239" xr:uid="{803DE7E7-F108-4461-8A77-4B0F42BE543B}"/>
    <cellStyle name="Note 2 2 3 4 8 2" xfId="24806" xr:uid="{F14C5D73-ADDC-4FAA-9DF4-E0A9EE9941E2}"/>
    <cellStyle name="Note 2 2 3 4 8 3" xfId="32178" xr:uid="{9145D9B5-33F1-4931-81EE-3AAC77FECAE8}"/>
    <cellStyle name="Note 2 2 3 4 8 4" xfId="40489" xr:uid="{C04FF239-14AC-4664-8140-D96584ABE5CE}"/>
    <cellStyle name="Note 2 2 3 4 8 5" xfId="47714" xr:uid="{932C71CA-4559-4329-83E0-0AFDBE131AEB}"/>
    <cellStyle name="Note 2 2 3 4 8 6" xfId="15899" xr:uid="{BFA6A22D-F96A-40F9-A2F2-5CC3B4904AD4}"/>
    <cellStyle name="Note 2 2 3 4 9" xfId="20183" xr:uid="{3BBE5DC8-AAE1-44CF-A833-CA3572C4CCD0}"/>
    <cellStyle name="Note 2 2 3 5" xfId="4307" xr:uid="{A3C7D96F-0F32-4293-A516-80CA5CD9D41C}"/>
    <cellStyle name="Note 2 2 3 5 2" xfId="8716" xr:uid="{F9D6C185-FFE5-4A8F-85C9-7E5744350A08}"/>
    <cellStyle name="Note 2 2 3 5 2 2" xfId="26283" xr:uid="{A2C4E450-014B-4A32-92EB-06314570AEF1}"/>
    <cellStyle name="Note 2 2 3 5 2 3" xfId="33459" xr:uid="{27670373-9B6A-4D54-97A5-AE65EF49FC54}"/>
    <cellStyle name="Note 2 2 3 5 2 4" xfId="41966" xr:uid="{57D0ED16-462D-4368-A673-A0D7D9DEB0D3}"/>
    <cellStyle name="Note 2 2 3 5 2 5" xfId="48305" xr:uid="{1C143ABC-EA08-4B25-A473-EAD8A391F940}"/>
    <cellStyle name="Note 2 2 3 5 2 6" xfId="17376" xr:uid="{D4951D8D-4D3D-4484-A6B2-10901099151E}"/>
    <cellStyle name="Note 2 2 3 5 3" xfId="21874" xr:uid="{29293864-692C-4EAF-B16E-5EA27AD5199C}"/>
    <cellStyle name="Note 2 2 3 5 4" xfId="29780" xr:uid="{34E08C77-5B13-4F09-88E1-C79DE61915AA}"/>
    <cellStyle name="Note 2 2 3 5 5" xfId="37557" xr:uid="{6D328CC9-7A55-4E7B-B473-651985B56A63}"/>
    <cellStyle name="Note 2 2 3 5 6" xfId="45455" xr:uid="{301EE959-27D9-4ED1-A2E4-A762751B6EA2}"/>
    <cellStyle name="Note 2 2 3 5 7" xfId="13017" xr:uid="{F1A11F45-B15B-4044-AF30-4E597A5DEBAD}"/>
    <cellStyle name="Note 2 2 3 6" xfId="3745" xr:uid="{E16B0777-34CE-4384-8EAD-019B92E131FC}"/>
    <cellStyle name="Note 2 2 3 6 2" xfId="8290" xr:uid="{3D6258FA-D8B1-49B2-802D-F9C094FF74E9}"/>
    <cellStyle name="Note 2 2 3 6 2 2" xfId="25857" xr:uid="{EDBBA095-BFD1-49DB-8541-48C7C0E0CB92}"/>
    <cellStyle name="Note 2 2 3 6 2 3" xfId="33033" xr:uid="{4757221F-05D9-43D7-AA1F-564C850609DC}"/>
    <cellStyle name="Note 2 2 3 6 2 4" xfId="41540" xr:uid="{5F943FFA-F23B-4F03-A459-3FE0A1BEC209}"/>
    <cellStyle name="Note 2 2 3 6 2 5" xfId="48114" xr:uid="{DB7180DB-4A3D-4C81-A7A1-713293BD6293}"/>
    <cellStyle name="Note 2 2 3 6 2 6" xfId="16950" xr:uid="{F296C60F-506A-4D92-8993-CFAC98BF7F72}"/>
    <cellStyle name="Note 2 2 3 6 3" xfId="21312" xr:uid="{1430531F-4196-447B-B2EA-4C0AD6B97476}"/>
    <cellStyle name="Note 2 2 3 6 4" xfId="29330" xr:uid="{8B253391-31FB-408F-841E-0200E72A8681}"/>
    <cellStyle name="Note 2 2 3 6 5" xfId="36995" xr:uid="{28F84F6C-8067-48A8-948D-F005ECBA733F}"/>
    <cellStyle name="Note 2 2 3 6 6" xfId="45006" xr:uid="{358108C0-7FAB-4E9E-8983-6B704B858E54}"/>
    <cellStyle name="Note 2 2 3 6 7" xfId="12471" xr:uid="{CA7252C8-D66E-4F62-9F2F-FAE647B1D0F9}"/>
    <cellStyle name="Note 2 2 3 7" xfId="5415" xr:uid="{F66AA91B-48A4-417E-9DFE-A8C4F4168463}"/>
    <cellStyle name="Note 2 2 3 7 2" xfId="9493" xr:uid="{D11B503E-5520-46B7-B509-4EDC0156B4AD}"/>
    <cellStyle name="Note 2 2 3 7 2 2" xfId="27060" xr:uid="{911424E5-3630-40B0-943B-F300D6FCC1A1}"/>
    <cellStyle name="Note 2 2 3 7 2 3" xfId="34236" xr:uid="{F209C778-C45F-4963-A9D1-C61CEFFD59BE}"/>
    <cellStyle name="Note 2 2 3 7 2 4" xfId="42743" xr:uid="{79395FD4-79E9-4072-AC4B-22C02B338637}"/>
    <cellStyle name="Note 2 2 3 7 2 5" xfId="48690" xr:uid="{197B7CA5-557D-4FEF-97D1-C475EA0182FA}"/>
    <cellStyle name="Note 2 2 3 7 2 6" xfId="18153" xr:uid="{1F0B305E-9D6F-4A00-9026-B9376BF52047}"/>
    <cellStyle name="Note 2 2 3 7 3" xfId="22982" xr:uid="{AE6117E0-0C3D-4D45-BF10-E702CFC63296}"/>
    <cellStyle name="Note 2 2 3 7 4" xfId="30557" xr:uid="{5355B11B-368D-44B9-87D7-08199DD3852D}"/>
    <cellStyle name="Note 2 2 3 7 5" xfId="38665" xr:uid="{272A05ED-C020-4BC0-86CA-AEC1ACA54BC0}"/>
    <cellStyle name="Note 2 2 3 7 6" xfId="46230" xr:uid="{9183CA0B-7AAC-4417-A220-90552C4B260B}"/>
    <cellStyle name="Note 2 2 3 7 7" xfId="14085" xr:uid="{BDC6BA73-CF5E-4331-B59C-160D1BF9614F}"/>
    <cellStyle name="Note 2 2 3 8" xfId="5583" xr:uid="{52528714-11C4-407B-AC2E-4472629D605D}"/>
    <cellStyle name="Note 2 2 3 8 2" xfId="9648" xr:uid="{47AA1C19-2659-453A-BD4D-4DAF108B3D9F}"/>
    <cellStyle name="Note 2 2 3 8 2 2" xfId="27215" xr:uid="{8885D1D2-C4BC-4A6D-BABD-5C8CEA3DB7BD}"/>
    <cellStyle name="Note 2 2 3 8 2 3" xfId="34391" xr:uid="{2FCD239F-A1F7-4D90-86A2-57365BF9246A}"/>
    <cellStyle name="Note 2 2 3 8 2 4" xfId="42898" xr:uid="{29240D66-E853-4E08-874F-8732FAC18400}"/>
    <cellStyle name="Note 2 2 3 8 2 5" xfId="48771" xr:uid="{E32831DB-6189-4321-AF9A-CE72B549BFC7}"/>
    <cellStyle name="Note 2 2 3 8 2 6" xfId="18308" xr:uid="{D576C52A-759F-4C25-8446-AA0C38BD27DE}"/>
    <cellStyle name="Note 2 2 3 8 3" xfId="23150" xr:uid="{DA567536-894B-4F71-8F49-90B8210B5103}"/>
    <cellStyle name="Note 2 2 3 8 4" xfId="30725" xr:uid="{FAF7FBE7-1AAA-490C-BFB6-42BC6C150D13}"/>
    <cellStyle name="Note 2 2 3 8 5" xfId="38833" xr:uid="{311DF667-D7B0-453D-82E0-8590BBF73A85}"/>
    <cellStyle name="Note 2 2 3 8 6" xfId="46398" xr:uid="{1456EAB1-B386-411A-9E65-AEBE388ECB73}"/>
    <cellStyle name="Note 2 2 3 8 7" xfId="14253" xr:uid="{AF66199D-0B9D-4773-93AA-3397EFA48B56}"/>
    <cellStyle name="Note 2 2 3 9" xfId="5417" xr:uid="{A9C703D3-BC0E-42F8-8B15-22F352ED1E06}"/>
    <cellStyle name="Note 2 2 3 9 2" xfId="9495" xr:uid="{21FC7FC4-BE59-4675-A32A-5754BBB8E45C}"/>
    <cellStyle name="Note 2 2 3 9 2 2" xfId="27062" xr:uid="{7B00E793-DA44-4F99-813D-CC1A51397F55}"/>
    <cellStyle name="Note 2 2 3 9 2 3" xfId="34238" xr:uid="{F8E21578-A930-45AA-9EED-509B4CBC4458}"/>
    <cellStyle name="Note 2 2 3 9 2 4" xfId="42745" xr:uid="{57133A93-552A-458B-8725-6027A4C6CE26}"/>
    <cellStyle name="Note 2 2 3 9 2 5" xfId="48692" xr:uid="{89C2EC14-B116-404F-991A-342316DE12E4}"/>
    <cellStyle name="Note 2 2 3 9 2 6" xfId="18155" xr:uid="{424B5F3C-8AB3-4E22-8105-E6F4768EFA3C}"/>
    <cellStyle name="Note 2 2 3 9 3" xfId="22984" xr:uid="{4141320C-825F-4336-9D7D-9D6B1F4A5E4B}"/>
    <cellStyle name="Note 2 2 3 9 4" xfId="30559" xr:uid="{B3617739-BCD2-47CE-9D10-DFC38E92DEDA}"/>
    <cellStyle name="Note 2 2 3 9 5" xfId="38667" xr:uid="{35C16CC4-D625-4DCF-B738-C3E3B2E6B1D9}"/>
    <cellStyle name="Note 2 2 3 9 6" xfId="46232" xr:uid="{D2553D12-1EFD-479F-806A-96F1767B5C7E}"/>
    <cellStyle name="Note 2 2 3 9 7" xfId="14087" xr:uid="{A704C360-F116-4D4A-B612-E5DBA18B6B97}"/>
    <cellStyle name="Note 2 2 4" xfId="2408" xr:uid="{4E6F31EF-696F-46E0-A94B-C16DC2BC2E86}"/>
    <cellStyle name="Note 2 2 4 10" xfId="6808" xr:uid="{54F1D003-3806-4E81-8D07-BB0ACF8AAAF4}"/>
    <cellStyle name="Note 2 2 4 10 2" xfId="24375" xr:uid="{B5B2D09E-4CD0-4527-91AA-20079A4D7E10}"/>
    <cellStyle name="Note 2 2 4 10 3" xfId="31950" xr:uid="{4F195FC9-7E42-46B8-A969-D3E34BF5EA43}"/>
    <cellStyle name="Note 2 2 4 10 4" xfId="40058" xr:uid="{8695AAF1-766E-417F-8CF4-57CEF87DD8B4}"/>
    <cellStyle name="Note 2 2 4 10 5" xfId="47623" xr:uid="{0DBE026E-0285-4997-AB81-188CD9FD455C}"/>
    <cellStyle name="Note 2 2 4 10 6" xfId="15478" xr:uid="{1B5CCD60-6322-47F7-8C04-02BA93A48C3F}"/>
    <cellStyle name="Note 2 2 4 11" xfId="7030" xr:uid="{969B20A7-41BB-4F01-83C3-CCBD6495FDE7}"/>
    <cellStyle name="Note 2 2 4 11 2" xfId="24597" xr:uid="{32E5211D-B5B6-4B5C-B4CC-58A3350D614A}"/>
    <cellStyle name="Note 2 2 4 11 3" xfId="32064" xr:uid="{5D1F8401-9FA1-4384-8BE8-95BC57F5CA48}"/>
    <cellStyle name="Note 2 2 4 11 4" xfId="40280" xr:uid="{2B00A12A-1106-48AB-B8C2-0A80CB8EEED5}"/>
    <cellStyle name="Note 2 2 4 11 5" xfId="47673" xr:uid="{8423D201-DC99-4C16-9E0A-427DC5C93D67}"/>
    <cellStyle name="Note 2 2 4 11 6" xfId="15690" xr:uid="{72ED525F-F295-4555-A4C6-CDEF9943A642}"/>
    <cellStyle name="Note 2 2 4 12" xfId="19974" xr:uid="{9D413D7B-C67C-4994-887A-3E64703C7DCA}"/>
    <cellStyle name="Note 2 2 4 13" xfId="11186" xr:uid="{71072FE6-11E5-43EE-A783-2321DD7C1D44}"/>
    <cellStyle name="Note 2 2 4 2" xfId="2971" xr:uid="{76FF127E-659C-4D83-BD59-43ABB31BA763}"/>
    <cellStyle name="Note 2 2 4 2 10" xfId="28672" xr:uid="{0426DA4B-74D9-4B3A-BF97-CA3B7E685376}"/>
    <cellStyle name="Note 2 2 4 2 11" xfId="36220" xr:uid="{534E9691-F5F5-40BC-B73E-6E10068F1B0F}"/>
    <cellStyle name="Note 2 2 4 2 12" xfId="44349" xr:uid="{88FEB2F4-E9BD-4B7B-8F36-C70BAA13632B}"/>
    <cellStyle name="Note 2 2 4 2 13" xfId="11712" xr:uid="{2B274470-20F8-460A-B2CF-0A335ECBAFF2}"/>
    <cellStyle name="Note 2 2 4 2 2" xfId="4876" xr:uid="{547186DC-3B5D-4734-AAB2-60D360694C05}"/>
    <cellStyle name="Note 2 2 4 2 2 2" xfId="9093" xr:uid="{1AD9744E-15A1-4F58-8DC0-A6B64C418211}"/>
    <cellStyle name="Note 2 2 4 2 2 2 2" xfId="26660" xr:uid="{5EDCF301-141A-403F-968C-340EDB2B2395}"/>
    <cellStyle name="Note 2 2 4 2 2 2 3" xfId="33836" xr:uid="{62480302-CAC0-4E7C-BEBD-C26E73BD780A}"/>
    <cellStyle name="Note 2 2 4 2 2 2 4" xfId="42343" xr:uid="{3267814A-A07D-4D94-A57F-F15D363CBE11}"/>
    <cellStyle name="Note 2 2 4 2 2 2 5" xfId="48511" xr:uid="{773AA7DC-F2A1-4C13-982F-09A67A77A07B}"/>
    <cellStyle name="Note 2 2 4 2 2 2 6" xfId="17753" xr:uid="{9678B77D-3E9E-41C0-8B54-14168DAE313B}"/>
    <cellStyle name="Note 2 2 4 2 2 3" xfId="22443" xr:uid="{3CAF21F0-7BFC-4415-91EC-F62B2E19B111}"/>
    <cellStyle name="Note 2 2 4 2 2 4" xfId="30125" xr:uid="{46C2939B-2587-4C70-9FD0-D610FE40FD50}"/>
    <cellStyle name="Note 2 2 4 2 2 5" xfId="38126" xr:uid="{AA1C2B30-4C9E-4261-A47A-FA1FFAD96525}"/>
    <cellStyle name="Note 2 2 4 2 2 6" xfId="45798" xr:uid="{5515BFB4-FF7B-4A4C-BF8A-9665B7EBF341}"/>
    <cellStyle name="Note 2 2 4 2 2 7" xfId="13554" xr:uid="{788BE566-5105-4CEB-8651-A30205DF9259}"/>
    <cellStyle name="Note 2 2 4 2 3" xfId="3342" xr:uid="{ADF2D34C-7E03-4CB5-9FF1-500C67DA022B}"/>
    <cellStyle name="Note 2 2 4 2 3 2" xfId="7951" xr:uid="{A02BD880-8C4F-403C-B860-E419364D98FC}"/>
    <cellStyle name="Note 2 2 4 2 3 2 2" xfId="25518" xr:uid="{8D7CE0FE-D7E0-4678-B3FC-BC928E97483F}"/>
    <cellStyle name="Note 2 2 4 2 3 2 3" xfId="32694" xr:uid="{4724345E-BA0B-4937-A4DA-A5B54A85EE27}"/>
    <cellStyle name="Note 2 2 4 2 3 2 4" xfId="41201" xr:uid="{43514C33-8843-4101-A83D-7B6221325249}"/>
    <cellStyle name="Note 2 2 4 2 3 2 5" xfId="47964" xr:uid="{929C9523-8A15-458A-B14F-435888CD48E3}"/>
    <cellStyle name="Note 2 2 4 2 3 2 6" xfId="16611" xr:uid="{27FCB77B-965F-4FE7-8344-6683C0D8C318}"/>
    <cellStyle name="Note 2 2 4 2 3 3" xfId="20909" xr:uid="{5860B2FB-62D3-4CFA-B4E4-E6CFD2C90F34}"/>
    <cellStyle name="Note 2 2 4 2 3 4" xfId="28936" xr:uid="{4B33B2D2-1340-421D-AF25-0E2337A83E39}"/>
    <cellStyle name="Note 2 2 4 2 3 5" xfId="36592" xr:uid="{25FF700E-9E7B-464D-AD97-DB91D5E509A1}"/>
    <cellStyle name="Note 2 2 4 2 3 6" xfId="44613" xr:uid="{D913D1EC-01A4-4893-8713-AA9F407CDEAA}"/>
    <cellStyle name="Note 2 2 4 2 3 7" xfId="12076" xr:uid="{010147DB-7FDC-4F2F-AC79-43B45CA39752}"/>
    <cellStyle name="Note 2 2 4 2 4" xfId="5884" xr:uid="{5078E386-1979-4C19-85F8-1C97EC770069}"/>
    <cellStyle name="Note 2 2 4 2 4 2" xfId="9938" xr:uid="{1697C742-2956-41DA-9E1B-45363B57FF8C}"/>
    <cellStyle name="Note 2 2 4 2 4 2 2" xfId="27505" xr:uid="{17C95E2D-BB54-429B-B687-EE8DCD9D03F8}"/>
    <cellStyle name="Note 2 2 4 2 4 2 3" xfId="34681" xr:uid="{AD237C2B-7AA0-4D55-8D6D-2DA5BF2EFFB6}"/>
    <cellStyle name="Note 2 2 4 2 4 2 4" xfId="43188" xr:uid="{30C13582-3309-4047-BA05-67040AD2010F}"/>
    <cellStyle name="Note 2 2 4 2 4 2 5" xfId="48915" xr:uid="{6CFEFDD1-63D0-4DCB-8DB5-5542FD6077EB}"/>
    <cellStyle name="Note 2 2 4 2 4 2 6" xfId="18598" xr:uid="{8B3866AB-0EF8-4373-95B6-12161B769E92}"/>
    <cellStyle name="Note 2 2 4 2 4 3" xfId="23451" xr:uid="{27837C7D-49C1-4ED3-A7D8-DC9932FA2A73}"/>
    <cellStyle name="Note 2 2 4 2 4 4" xfId="31026" xr:uid="{CAD8A3B1-97F8-4FFE-A913-1C2B2509E5D8}"/>
    <cellStyle name="Note 2 2 4 2 4 5" xfId="39134" xr:uid="{C55B8642-06C5-43B2-A583-946B1BE6FF4D}"/>
    <cellStyle name="Note 2 2 4 2 4 6" xfId="46699" xr:uid="{8F2BE0E3-52AA-466D-8917-81D94F1A140B}"/>
    <cellStyle name="Note 2 2 4 2 4 7" xfId="14554" xr:uid="{31C4D62D-6801-40F9-999E-43B9F0932A07}"/>
    <cellStyle name="Note 2 2 4 2 5" xfId="6240" xr:uid="{CEC1FBE3-488D-436C-B415-11D4042CD148}"/>
    <cellStyle name="Note 2 2 4 2 5 2" xfId="10281" xr:uid="{ABF4A59A-172B-4707-A317-429F5EED1E49}"/>
    <cellStyle name="Note 2 2 4 2 5 2 2" xfId="27848" xr:uid="{3271082E-7BCE-488E-9E86-90592BEB1D27}"/>
    <cellStyle name="Note 2 2 4 2 5 2 3" xfId="35024" xr:uid="{78649D77-E8FF-4C37-8466-45A562AE92D6}"/>
    <cellStyle name="Note 2 2 4 2 5 2 4" xfId="43531" xr:uid="{CAB23A29-67F6-4F9D-96FD-2F29AC16156A}"/>
    <cellStyle name="Note 2 2 4 2 5 2 5" xfId="49078" xr:uid="{5992A4D6-DC97-4FCE-BC98-65F0386F7766}"/>
    <cellStyle name="Note 2 2 4 2 5 2 6" xfId="18941" xr:uid="{47DC565F-FD4C-49BF-8BD0-7FD44DDC02D8}"/>
    <cellStyle name="Note 2 2 4 2 5 3" xfId="23807" xr:uid="{5DF35036-68FF-4C68-8C70-D79093D42529}"/>
    <cellStyle name="Note 2 2 4 2 5 4" xfId="31382" xr:uid="{D858A265-5EAA-41B5-A572-F898D44EDB1F}"/>
    <cellStyle name="Note 2 2 4 2 5 5" xfId="39490" xr:uid="{AF4B1481-DFC7-4E16-9360-22E2BE232273}"/>
    <cellStyle name="Note 2 2 4 2 5 6" xfId="47055" xr:uid="{9CEFE0AD-9BB7-4CD3-8431-DB31453B56A3}"/>
    <cellStyle name="Note 2 2 4 2 5 7" xfId="14910" xr:uid="{CF7ECBEA-E882-4DBB-904E-4C876C1E22E6}"/>
    <cellStyle name="Note 2 2 4 2 6" xfId="6588" xr:uid="{07C2EBBF-0E36-4FD0-AE53-143B00964F6D}"/>
    <cellStyle name="Note 2 2 4 2 6 2" xfId="10618" xr:uid="{C601EFE5-5D30-4C92-A480-84B309C41405}"/>
    <cellStyle name="Note 2 2 4 2 6 2 2" xfId="28185" xr:uid="{E9C42A56-4D2B-4053-A19C-44B610D059DB}"/>
    <cellStyle name="Note 2 2 4 2 6 2 3" xfId="35361" xr:uid="{F2965535-AE36-4800-A441-74290B957E14}"/>
    <cellStyle name="Note 2 2 4 2 6 2 4" xfId="43868" xr:uid="{73B9F8A2-9B63-4DD8-8297-71A7FF171164}"/>
    <cellStyle name="Note 2 2 4 2 6 2 5" xfId="49235" xr:uid="{DD4C9979-359E-4FB1-8D8A-34707E46C6F2}"/>
    <cellStyle name="Note 2 2 4 2 6 2 6" xfId="19278" xr:uid="{EBEB9CD0-1C22-4F2A-8158-B7BF3C3BCA85}"/>
    <cellStyle name="Note 2 2 4 2 6 3" xfId="24155" xr:uid="{58FA80B7-3544-4697-93C9-4F95E7801EAE}"/>
    <cellStyle name="Note 2 2 4 2 6 4" xfId="31730" xr:uid="{5066344B-2778-4BE9-9888-E13A5F4F51DF}"/>
    <cellStyle name="Note 2 2 4 2 6 5" xfId="39838" xr:uid="{2DF968C0-D8DA-4A42-AE93-F2BA1841DA1B}"/>
    <cellStyle name="Note 2 2 4 2 6 6" xfId="47403" xr:uid="{CB86D9E9-8EC5-4D89-A513-745143E975D0}"/>
    <cellStyle name="Note 2 2 4 2 6 7" xfId="15258" xr:uid="{4AFAE93F-E1AB-407B-9B23-C7DB7691307F}"/>
    <cellStyle name="Note 2 2 4 2 7" xfId="5218" xr:uid="{C11298E3-7BB1-4467-8E64-B42CA14AB243}"/>
    <cellStyle name="Note 2 2 4 2 7 2" xfId="22785" xr:uid="{EE7CFED8-AFE6-4400-9C00-28CAF2A38499}"/>
    <cellStyle name="Note 2 2 4 2 7 3" xfId="30360" xr:uid="{88F426DC-CC3A-4331-B961-75B8A97E027C}"/>
    <cellStyle name="Note 2 2 4 2 7 4" xfId="38468" xr:uid="{822C9674-F2F9-4F85-8498-B8665787A8AC}"/>
    <cellStyle name="Note 2 2 4 2 7 5" xfId="46033" xr:uid="{69C5CAB4-0B4F-4730-94CB-2BF1697E15C9}"/>
    <cellStyle name="Note 2 2 4 2 7 6" xfId="13888" xr:uid="{B1733DC2-7E74-4664-AE39-C25DE26E76CD}"/>
    <cellStyle name="Note 2 2 4 2 8" xfId="7593" xr:uid="{28313F5C-37AF-4F63-9125-BA8F11AFEC1D}"/>
    <cellStyle name="Note 2 2 4 2 8 2" xfId="25160" xr:uid="{82C5AC52-B0A6-4A42-81DB-F0BC7DB52370}"/>
    <cellStyle name="Note 2 2 4 2 8 3" xfId="32435" xr:uid="{B6B9BC70-59C2-4AD5-AA15-C087D6188B81}"/>
    <cellStyle name="Note 2 2 4 2 8 4" xfId="40843" xr:uid="{2CB06055-5B0A-4319-B78E-49D584E84FF4}"/>
    <cellStyle name="Note 2 2 4 2 8 5" xfId="47860" xr:uid="{EF9EA2CA-155D-4B87-8E20-F97ADB14CE71}"/>
    <cellStyle name="Note 2 2 4 2 8 6" xfId="16253" xr:uid="{78F41677-4938-4EC6-90B8-56A2E3EF5DA3}"/>
    <cellStyle name="Note 2 2 4 2 9" xfId="20537" xr:uid="{7A021CA6-17D3-4D12-83B3-E7BF78D6A413}"/>
    <cellStyle name="Note 2 2 4 3" xfId="2880" xr:uid="{05BC6810-6D56-40AF-B4E3-092F220ABAFD}"/>
    <cellStyle name="Note 2 2 4 3 10" xfId="28607" xr:uid="{6E6B378C-ECEA-4483-A170-BE9B71CEE502}"/>
    <cellStyle name="Note 2 2 4 3 11" xfId="36129" xr:uid="{4B200CDD-5C7B-4E0D-A2F5-B1743D651F76}"/>
    <cellStyle name="Note 2 2 4 3 12" xfId="44284" xr:uid="{45346214-73CC-4A00-8F95-CBAB82AE8830}"/>
    <cellStyle name="Note 2 2 4 3 13" xfId="11627" xr:uid="{A9FC3914-F939-461C-976C-58FBB495A595}"/>
    <cellStyle name="Note 2 2 4 3 2" xfId="4785" xr:uid="{4C6156EE-F720-4BEA-A484-CD31B7F789FB}"/>
    <cellStyle name="Note 2 2 4 3 2 2" xfId="9022" xr:uid="{31E9A1DF-1CAF-419F-9732-02E4D3B7EC6D}"/>
    <cellStyle name="Note 2 2 4 3 2 2 2" xfId="26589" xr:uid="{A7C8BFE7-B1DA-448F-94DA-59FC9DF174EF}"/>
    <cellStyle name="Note 2 2 4 3 2 2 3" xfId="33765" xr:uid="{95993DE2-00EC-4B00-A8D5-4FE07E3FB8AB}"/>
    <cellStyle name="Note 2 2 4 3 2 2 4" xfId="42272" xr:uid="{DDCDA766-F42C-44D2-B503-0267905C09D7}"/>
    <cellStyle name="Note 2 2 4 3 2 2 5" xfId="48467" xr:uid="{A5262002-A703-447E-A540-1E3FAF4204B1}"/>
    <cellStyle name="Note 2 2 4 3 2 2 6" xfId="17682" xr:uid="{6AEFC340-5973-4AD7-AAD1-841D31D57A8A}"/>
    <cellStyle name="Note 2 2 4 3 2 3" xfId="22352" xr:uid="{500BCF4A-845C-4365-A087-9FB3D0F52644}"/>
    <cellStyle name="Note 2 2 4 3 2 4" xfId="30060" xr:uid="{1D23C386-F6E4-42EA-B8A7-F3F8386D1199}"/>
    <cellStyle name="Note 2 2 4 3 2 5" xfId="38035" xr:uid="{475E1D0B-15B8-469C-865F-81FFF4391501}"/>
    <cellStyle name="Note 2 2 4 3 2 6" xfId="45733" xr:uid="{0895F0E9-D47A-4BEA-A748-6A18B9E42359}"/>
    <cellStyle name="Note 2 2 4 3 2 7" xfId="13469" xr:uid="{6B44293C-17AC-42EE-9858-F82D2F2AEDC3}"/>
    <cellStyle name="Note 2 2 4 3 3" xfId="5144" xr:uid="{380AFEAD-AA6B-470D-97E3-90AA86961286}"/>
    <cellStyle name="Note 2 2 4 3 3 2" xfId="9249" xr:uid="{BA08F461-D671-415F-BBD1-D216C47DC8D9}"/>
    <cellStyle name="Note 2 2 4 3 3 2 2" xfId="26816" xr:uid="{84934026-59A8-44A4-9C09-AF72567F7C80}"/>
    <cellStyle name="Note 2 2 4 3 3 2 3" xfId="33992" xr:uid="{0BC4ED26-3789-426E-A20B-43DED79B788E}"/>
    <cellStyle name="Note 2 2 4 3 3 2 4" xfId="42499" xr:uid="{D41FA296-6195-4425-BC6B-9FCACE9B3EC2}"/>
    <cellStyle name="Note 2 2 4 3 3 2 5" xfId="48579" xr:uid="{9F8BD541-0398-4FB6-BF4F-3913BED32F54}"/>
    <cellStyle name="Note 2 2 4 3 3 2 6" xfId="17909" xr:uid="{A2244E65-F419-4D61-9323-6783FE787910}"/>
    <cellStyle name="Note 2 2 4 3 3 3" xfId="22711" xr:uid="{D692E081-251D-47B4-B722-13427895AC4C}"/>
    <cellStyle name="Note 2 2 4 3 3 4" xfId="30286" xr:uid="{F771A44B-8A2C-447E-BA7D-D61B81316070}"/>
    <cellStyle name="Note 2 2 4 3 3 5" xfId="38394" xr:uid="{47BDCD17-ECAE-44F5-B786-E16C05F307A2}"/>
    <cellStyle name="Note 2 2 4 3 3 6" xfId="45959" xr:uid="{54F9B599-2E1A-40FA-A4AB-46D3F08F872D}"/>
    <cellStyle name="Note 2 2 4 3 3 7" xfId="13814" xr:uid="{0BC10911-3605-4DCE-BC37-C010B2F62A94}"/>
    <cellStyle name="Note 2 2 4 3 4" xfId="5817" xr:uid="{160166F8-D2BB-4F63-AE3E-8A9960369F9D}"/>
    <cellStyle name="Note 2 2 4 3 4 2" xfId="9872" xr:uid="{DFA4DE9D-E546-4304-917C-91BD8810861D}"/>
    <cellStyle name="Note 2 2 4 3 4 2 2" xfId="27439" xr:uid="{F7CCEC2C-DA46-4A5E-B1CA-53087E042CC4}"/>
    <cellStyle name="Note 2 2 4 3 4 2 3" xfId="34615" xr:uid="{8AE4A679-71F5-45F5-9F08-BE4A654FCC23}"/>
    <cellStyle name="Note 2 2 4 3 4 2 4" xfId="43122" xr:uid="{59AC9D66-CA26-47B1-8B45-D5EC24AB92D7}"/>
    <cellStyle name="Note 2 2 4 3 4 2 5" xfId="48877" xr:uid="{A790695F-CE56-4D22-AF1E-3F8F6991AB67}"/>
    <cellStyle name="Note 2 2 4 3 4 2 6" xfId="18532" xr:uid="{F4F942D1-7516-41D6-96FC-5FC253B455DE}"/>
    <cellStyle name="Note 2 2 4 3 4 3" xfId="23384" xr:uid="{8220DEF0-2E94-427A-9E9F-AEF1252251C4}"/>
    <cellStyle name="Note 2 2 4 3 4 4" xfId="30959" xr:uid="{EDB7896A-1D75-42B3-AAB9-41666DDB35EC}"/>
    <cellStyle name="Note 2 2 4 3 4 5" xfId="39067" xr:uid="{F7A4747B-DC1D-4466-AA1C-1CAF442C1E74}"/>
    <cellStyle name="Note 2 2 4 3 4 6" xfId="46632" xr:uid="{220EC38F-990C-4AFC-879F-770AE4491CF5}"/>
    <cellStyle name="Note 2 2 4 3 4 7" xfId="14487" xr:uid="{92F81D46-4B0E-4CEA-B18E-B3B856DE32C3}"/>
    <cellStyle name="Note 2 2 4 3 5" xfId="6174" xr:uid="{5EA8C202-8F0B-41E6-9423-9A7CB13A4C78}"/>
    <cellStyle name="Note 2 2 4 3 5 2" xfId="10216" xr:uid="{66BAB980-CB00-4236-AEDF-58D544E9E6E5}"/>
    <cellStyle name="Note 2 2 4 3 5 2 2" xfId="27783" xr:uid="{D63B1952-61E3-4F26-9C7C-4F53DE788ADD}"/>
    <cellStyle name="Note 2 2 4 3 5 2 3" xfId="34959" xr:uid="{298160EA-1C7D-4BEC-9F26-C2A3844642A3}"/>
    <cellStyle name="Note 2 2 4 3 5 2 4" xfId="43466" xr:uid="{3963A3F5-D993-4F08-8C9D-CE7C2192DA66}"/>
    <cellStyle name="Note 2 2 4 3 5 2 5" xfId="49040" xr:uid="{79244D3B-9436-41DB-8AFE-D72484DFC625}"/>
    <cellStyle name="Note 2 2 4 3 5 2 6" xfId="18876" xr:uid="{60A9E247-806F-4162-A8C3-EFF948BDB2A9}"/>
    <cellStyle name="Note 2 2 4 3 5 3" xfId="23741" xr:uid="{CB406212-9681-4FB7-AE22-811507CD7652}"/>
    <cellStyle name="Note 2 2 4 3 5 4" xfId="31316" xr:uid="{540A6103-BC5C-457B-8ECD-1B92D57AA6C0}"/>
    <cellStyle name="Note 2 2 4 3 5 5" xfId="39424" xr:uid="{8C286B12-A9C4-44EE-9FD7-52FC6D256B1E}"/>
    <cellStyle name="Note 2 2 4 3 5 6" xfId="46989" xr:uid="{82385E13-6D36-4E37-9F62-BF187E49EC9D}"/>
    <cellStyle name="Note 2 2 4 3 5 7" xfId="14844" xr:uid="{36C469EF-5A14-4039-BBD5-BA0F835004A9}"/>
    <cellStyle name="Note 2 2 4 3 6" xfId="6522" xr:uid="{DED64FC7-59D3-4738-A5D0-8D04E7FA684E}"/>
    <cellStyle name="Note 2 2 4 3 6 2" xfId="10553" xr:uid="{81807AFD-6E70-4538-AD44-8D68E4D31DF2}"/>
    <cellStyle name="Note 2 2 4 3 6 2 2" xfId="28120" xr:uid="{38378B54-0FF8-45C0-A825-82CDBDF2D5DF}"/>
    <cellStyle name="Note 2 2 4 3 6 2 3" xfId="35296" xr:uid="{584F19C6-B084-42E5-B1F9-A02F4EF2F82F}"/>
    <cellStyle name="Note 2 2 4 3 6 2 4" xfId="43803" xr:uid="{83A0FC7E-6E62-4BA0-9502-B628D3DB0F2E}"/>
    <cellStyle name="Note 2 2 4 3 6 2 5" xfId="49197" xr:uid="{5C496E36-FD40-4D97-B833-968B12B660D6}"/>
    <cellStyle name="Note 2 2 4 3 6 2 6" xfId="19213" xr:uid="{7762A177-7F0A-4AD1-AAED-D9A546AE0CD2}"/>
    <cellStyle name="Note 2 2 4 3 6 3" xfId="24089" xr:uid="{B9860C1B-74D2-4F46-ADCF-DD6DDC78F72C}"/>
    <cellStyle name="Note 2 2 4 3 6 4" xfId="31664" xr:uid="{2B086C12-305C-4501-83C3-A6033DCF0D76}"/>
    <cellStyle name="Note 2 2 4 3 6 5" xfId="39772" xr:uid="{C7A7C866-A5E0-4968-87CF-70CCA44BDB42}"/>
    <cellStyle name="Note 2 2 4 3 6 6" xfId="47337" xr:uid="{CA0E5FA8-2382-463B-9C55-C3A2D0A8ED7A}"/>
    <cellStyle name="Note 2 2 4 3 6 7" xfId="15192" xr:uid="{7101BA07-0FF8-499F-AC7F-4881697B3722}"/>
    <cellStyle name="Note 2 2 4 3 7" xfId="3939" xr:uid="{12A71FF0-C89F-4D1A-9834-398F548DE4DE}"/>
    <cellStyle name="Note 2 2 4 3 7 2" xfId="21506" xr:uid="{E649502E-5A6A-45EE-905A-DBF5C0EDABF0}"/>
    <cellStyle name="Note 2 2 4 3 7 3" xfId="29484" xr:uid="{8C857160-8C64-4FBF-BABA-53F4DBE49A38}"/>
    <cellStyle name="Note 2 2 4 3 7 4" xfId="37189" xr:uid="{85386795-B276-4534-9F39-6976068E00EE}"/>
    <cellStyle name="Note 2 2 4 3 7 5" xfId="45159" xr:uid="{FCB8B318-86B3-4E2A-BA18-2FB571B038B5}"/>
    <cellStyle name="Note 2 2 4 3 7 6" xfId="12657" xr:uid="{BD273FC4-CF53-425E-AC19-A5C15A12E448}"/>
    <cellStyle name="Note 2 2 4 3 8" xfId="7502" xr:uid="{25D48B80-070C-424D-B795-2D2CE45433FB}"/>
    <cellStyle name="Note 2 2 4 3 8 2" xfId="25069" xr:uid="{DAFD2F4D-CF7F-4329-8599-61C93D6B3422}"/>
    <cellStyle name="Note 2 2 4 3 8 3" xfId="32364" xr:uid="{75511E49-8EFC-4549-BE86-5981E568DAC1}"/>
    <cellStyle name="Note 2 2 4 3 8 4" xfId="40752" xr:uid="{F82B8F7D-524B-4FFF-AA77-059B61FE0A42}"/>
    <cellStyle name="Note 2 2 4 3 8 5" xfId="47816" xr:uid="{769259F6-0495-4424-A308-ABE1BBE35A5E}"/>
    <cellStyle name="Note 2 2 4 3 8 6" xfId="16162" xr:uid="{31FFF97F-2F33-4C92-86E2-4FE12BD24426}"/>
    <cellStyle name="Note 2 2 4 3 9" xfId="20446" xr:uid="{1163B6FC-3562-41F5-83BE-4C994407C349}"/>
    <cellStyle name="Note 2 2 4 4" xfId="2564" xr:uid="{9B6A2A24-DE46-4BF3-BD84-0E8A9C8107B1}"/>
    <cellStyle name="Note 2 2 4 4 10" xfId="28387" xr:uid="{EC93AEC8-92B4-4A10-B79B-0454A0FC8E5B}"/>
    <cellStyle name="Note 2 2 4 4 11" xfId="35821" xr:uid="{310ACF85-CAB4-4F5D-88C1-AF0F782ECD5D}"/>
    <cellStyle name="Note 2 2 4 4 12" xfId="44066" xr:uid="{D90DE067-7E72-455F-8E52-6F5FD4A81478}"/>
    <cellStyle name="Note 2 2 4 4 13" xfId="11329" xr:uid="{BC37836B-D31F-4B8D-9EA8-162EADABC2C8}"/>
    <cellStyle name="Note 2 2 4 4 2" xfId="4469" xr:uid="{A449DB44-37E4-4D3B-A168-055BC5D41BBB}"/>
    <cellStyle name="Note 2 2 4 4 2 2" xfId="8784" xr:uid="{431B2149-5686-40A5-A2F3-68A50CA51485}"/>
    <cellStyle name="Note 2 2 4 4 2 2 2" xfId="26351" xr:uid="{83DBC8FE-5808-4816-9F97-83B98625FCDE}"/>
    <cellStyle name="Note 2 2 4 4 2 2 3" xfId="33527" xr:uid="{F07E21EF-25C5-411D-89C5-8BF402BEA043}"/>
    <cellStyle name="Note 2 2 4 4 2 2 4" xfId="42034" xr:uid="{008E3A11-650E-4472-8C83-49000AB83979}"/>
    <cellStyle name="Note 2 2 4 4 2 2 5" xfId="48336" xr:uid="{9B2E1E05-33E7-4783-8E2D-5160A11628CA}"/>
    <cellStyle name="Note 2 2 4 4 2 2 6" xfId="17444" xr:uid="{0DB617A4-9140-4918-BB93-5D49F5D85B78}"/>
    <cellStyle name="Note 2 2 4 4 2 3" xfId="22036" xr:uid="{2AA7ADB5-1C8A-4F16-8C4E-79E0D9E56615}"/>
    <cellStyle name="Note 2 2 4 4 2 4" xfId="29840" xr:uid="{0938DA90-0C12-4A1F-A11C-678644963369}"/>
    <cellStyle name="Note 2 2 4 4 2 5" xfId="37719" xr:uid="{68751690-E013-4E22-9A77-1A792B6158F9}"/>
    <cellStyle name="Note 2 2 4 4 2 6" xfId="45515" xr:uid="{528474FE-7BC2-4FF1-A33F-05774E3BD166}"/>
    <cellStyle name="Note 2 2 4 4 2 7" xfId="13171" xr:uid="{1E97B139-EF4A-44FD-947F-F7070CB5D9D7}"/>
    <cellStyle name="Note 2 2 4 4 3" xfId="3631" xr:uid="{758F6439-8158-4F53-9B87-555A97E7D4BE}"/>
    <cellStyle name="Note 2 2 4 4 3 2" xfId="8186" xr:uid="{3D74B959-AE3F-4CB5-B60F-75A833A87660}"/>
    <cellStyle name="Note 2 2 4 4 3 2 2" xfId="25753" xr:uid="{6530310D-F570-4098-877C-B748483486A8}"/>
    <cellStyle name="Note 2 2 4 4 3 2 3" xfId="32929" xr:uid="{0432A3F0-90B1-4DF9-BEEF-2258C64A1350}"/>
    <cellStyle name="Note 2 2 4 4 3 2 4" xfId="41436" xr:uid="{358DC714-703A-4959-95E1-6A09C57052B9}"/>
    <cellStyle name="Note 2 2 4 4 3 2 5" xfId="48069" xr:uid="{9A51FF3F-1AEF-4737-939C-F1B7FFE73434}"/>
    <cellStyle name="Note 2 2 4 4 3 2 6" xfId="16846" xr:uid="{291E37F3-4C19-4057-AA7C-9435B784A2F0}"/>
    <cellStyle name="Note 2 2 4 4 3 3" xfId="21198" xr:uid="{F7240E47-EEEE-4E8C-9C6F-68F2E1F0FDCB}"/>
    <cellStyle name="Note 2 2 4 4 3 4" xfId="29216" xr:uid="{1E0B8B93-8B33-4C92-8F44-3D17F4F56272}"/>
    <cellStyle name="Note 2 2 4 4 3 5" xfId="36881" xr:uid="{18E8322C-0E41-46E4-A465-4A0CDDF4CB40}"/>
    <cellStyle name="Note 2 2 4 4 3 6" xfId="44892" xr:uid="{53DF0F80-643E-4B2B-9938-A858BCADDB5E}"/>
    <cellStyle name="Note 2 2 4 4 3 7" xfId="12357" xr:uid="{B816737F-8D57-4F89-B1EA-6726ACF5E2EC}"/>
    <cellStyle name="Note 2 2 4 4 4" xfId="3729" xr:uid="{AE52C8DD-BAC8-49C3-A51B-DBB2A2BC5F4D}"/>
    <cellStyle name="Note 2 2 4 4 4 2" xfId="8275" xr:uid="{AA3EE9F2-925C-400A-B5B8-C89F196C2691}"/>
    <cellStyle name="Note 2 2 4 4 4 2 2" xfId="25842" xr:uid="{17274D6D-B0DF-470F-8195-BD7491233BE7}"/>
    <cellStyle name="Note 2 2 4 4 4 2 3" xfId="33018" xr:uid="{1040FB57-969F-4825-8EB1-FFE5318D2CEB}"/>
    <cellStyle name="Note 2 2 4 4 4 2 4" xfId="41525" xr:uid="{6E33D3ED-7553-4E67-8390-8BE4AB77B232}"/>
    <cellStyle name="Note 2 2 4 4 4 2 5" xfId="48109" xr:uid="{391F3786-AA7E-4FCA-B9C8-6996F7ADD745}"/>
    <cellStyle name="Note 2 2 4 4 4 2 6" xfId="16935" xr:uid="{7D8D9365-95E9-40EC-B037-CED2F0BF9A67}"/>
    <cellStyle name="Note 2 2 4 4 4 3" xfId="21296" xr:uid="{6CEDC7BF-BB5A-452C-A663-96BA92160CF3}"/>
    <cellStyle name="Note 2 2 4 4 4 4" xfId="29314" xr:uid="{64C98BEA-FCA4-4801-8954-5C0A8DAE73D0}"/>
    <cellStyle name="Note 2 2 4 4 4 5" xfId="36979" xr:uid="{5335BBDB-D797-42F4-B8AC-664E1556DD66}"/>
    <cellStyle name="Note 2 2 4 4 4 6" xfId="44990" xr:uid="{5BA24BD1-2D85-4E36-9E76-BE5A87D229AA}"/>
    <cellStyle name="Note 2 2 4 4 4 7" xfId="12455" xr:uid="{F9E279D3-839D-414F-9825-5ED1E0F8F25E}"/>
    <cellStyle name="Note 2 2 4 4 5" xfId="5194" xr:uid="{D24A1FB8-3C72-4E64-8178-B14FF4724B4E}"/>
    <cellStyle name="Note 2 2 4 4 5 2" xfId="9294" xr:uid="{637AB052-B87D-4322-9360-A40ECC5EA1F1}"/>
    <cellStyle name="Note 2 2 4 4 5 2 2" xfId="26861" xr:uid="{86FEA626-72C8-426B-9013-68939CA28E5A}"/>
    <cellStyle name="Note 2 2 4 4 5 2 3" xfId="34037" xr:uid="{F1B198CC-D5A9-4122-8298-9CB4AE500263}"/>
    <cellStyle name="Note 2 2 4 4 5 2 4" xfId="42544" xr:uid="{5EA4F769-FDE7-41B2-B6CD-08C757FF93BB}"/>
    <cellStyle name="Note 2 2 4 4 5 2 5" xfId="48602" xr:uid="{B1AFEC5B-71E4-446A-903D-002495952379}"/>
    <cellStyle name="Note 2 2 4 4 5 2 6" xfId="17954" xr:uid="{11A39539-A69C-4EEA-8C60-2EFC3800A8C8}"/>
    <cellStyle name="Note 2 2 4 4 5 3" xfId="22761" xr:uid="{FC675DAE-BB35-4496-8F30-E3607164DC4C}"/>
    <cellStyle name="Note 2 2 4 4 5 4" xfId="30336" xr:uid="{BC901573-93B1-4016-8A55-66F9E0F0D0AB}"/>
    <cellStyle name="Note 2 2 4 4 5 5" xfId="38444" xr:uid="{27178404-3CF8-418A-9DEA-512EA44A80AB}"/>
    <cellStyle name="Note 2 2 4 4 5 6" xfId="46009" xr:uid="{5246DC38-5AF8-48AF-B4E2-A021F30FA1D6}"/>
    <cellStyle name="Note 2 2 4 4 5 7" xfId="13864" xr:uid="{35589370-C904-4AEB-974E-8911D3981BD0}"/>
    <cellStyle name="Note 2 2 4 4 6" xfId="3197" xr:uid="{7DB34A1F-B877-4B59-BDB2-D40F21175D6D}"/>
    <cellStyle name="Note 2 2 4 4 6 2" xfId="7820" xr:uid="{5379CA50-EC44-4B04-9EE9-116F730EEB52}"/>
    <cellStyle name="Note 2 2 4 4 6 2 2" xfId="25387" xr:uid="{C822DB39-94C9-4CC3-9E8C-B6E9D39BD3AB}"/>
    <cellStyle name="Note 2 2 4 4 6 2 3" xfId="32563" xr:uid="{DB6ABC5D-328D-49D5-BBD0-2C43234B54B3}"/>
    <cellStyle name="Note 2 2 4 4 6 2 4" xfId="41070" xr:uid="{7F0AAD48-D07C-4D2B-B40B-31F48F2D9D21}"/>
    <cellStyle name="Note 2 2 4 4 6 2 5" xfId="47916" xr:uid="{902F88CF-73FA-4D41-85A6-899C27A099AA}"/>
    <cellStyle name="Note 2 2 4 4 6 2 6" xfId="16480" xr:uid="{166AACAA-A106-46DA-A8B7-5FC167066DD7}"/>
    <cellStyle name="Note 2 2 4 4 6 3" xfId="20764" xr:uid="{691A341F-0DF0-4EC9-970E-6F841EE1BD6F}"/>
    <cellStyle name="Note 2 2 4 4 6 4" xfId="28792" xr:uid="{C60D2171-7385-422B-9AAA-367D798D3818}"/>
    <cellStyle name="Note 2 2 4 4 6 5" xfId="36447" xr:uid="{C6DBFD1A-DA60-4328-B07E-8BD47B4C6DD6}"/>
    <cellStyle name="Note 2 2 4 4 6 6" xfId="44469" xr:uid="{DE09D4EE-9B05-472F-9D12-955B70A907B1}"/>
    <cellStyle name="Note 2 2 4 4 6 7" xfId="11931" xr:uid="{F8A59D6F-1D91-43D2-BFC1-E46F4E2C1DD2}"/>
    <cellStyle name="Note 2 2 4 4 7" xfId="3528" xr:uid="{B6124CB0-5966-49C1-9EB6-21DECFE4996A}"/>
    <cellStyle name="Note 2 2 4 4 7 2" xfId="21095" xr:uid="{7188BBF0-B235-42C2-BF26-CEEB5E0CD4E6}"/>
    <cellStyle name="Note 2 2 4 4 7 3" xfId="29114" xr:uid="{72300651-0AE5-4350-AF2D-6F0AC10A396A}"/>
    <cellStyle name="Note 2 2 4 4 7 4" xfId="36778" xr:uid="{5D33FFD8-1948-4240-A3D8-6DA0584C83E0}"/>
    <cellStyle name="Note 2 2 4 4 7 5" xfId="44790" xr:uid="{6C732AB1-BDF6-4614-93D9-95A7F3376061}"/>
    <cellStyle name="Note 2 2 4 4 7 6" xfId="12254" xr:uid="{10884C41-D40C-4186-A9F1-2C75DD701C39}"/>
    <cellStyle name="Note 2 2 4 4 8" xfId="7186" xr:uid="{76EDBE68-3175-4986-98E3-B0E2E71ED6B3}"/>
    <cellStyle name="Note 2 2 4 4 8 2" xfId="24753" xr:uid="{DE450ACC-1E82-450B-99D2-C3F360E9402A}"/>
    <cellStyle name="Note 2 2 4 4 8 3" xfId="32126" xr:uid="{EA37D922-0778-4840-841D-37CB1F9AB8E9}"/>
    <cellStyle name="Note 2 2 4 4 8 4" xfId="40436" xr:uid="{87770BC2-8E05-429D-AC34-43AA1051D76D}"/>
    <cellStyle name="Note 2 2 4 4 8 5" xfId="47685" xr:uid="{5687938D-3C43-4818-8690-D058B67C4280}"/>
    <cellStyle name="Note 2 2 4 4 8 6" xfId="15846" xr:uid="{AA87E25B-70AF-4D34-94D1-736F44604D4A}"/>
    <cellStyle name="Note 2 2 4 4 9" xfId="20130" xr:uid="{398ED47C-7975-4FFB-875A-281439F02C36}"/>
    <cellStyle name="Note 2 2 4 5" xfId="4313" xr:uid="{B57D883E-8F7C-4E5F-B120-C315C7F42551}"/>
    <cellStyle name="Note 2 2 4 5 2" xfId="8722" xr:uid="{F9A468F1-F8BE-4FBD-A326-0D204DA5EA3E}"/>
    <cellStyle name="Note 2 2 4 5 2 2" xfId="26289" xr:uid="{57DA0AC7-6BCB-48C0-AAE6-F9D72DE39DA9}"/>
    <cellStyle name="Note 2 2 4 5 2 3" xfId="33465" xr:uid="{00F87212-4BE9-4A97-97B5-79F0E91ED520}"/>
    <cellStyle name="Note 2 2 4 5 2 4" xfId="41972" xr:uid="{EF763EFC-AF57-41A8-9245-7F274AD19D67}"/>
    <cellStyle name="Note 2 2 4 5 2 5" xfId="48307" xr:uid="{FD22EA30-49DA-4D7D-AB80-E550B9C42BD9}"/>
    <cellStyle name="Note 2 2 4 5 2 6" xfId="17382" xr:uid="{BF1B2075-CBF7-4BED-8B7B-FFED12AA7F18}"/>
    <cellStyle name="Note 2 2 4 5 3" xfId="21880" xr:uid="{F2C53CD6-0490-49CE-A979-6474A6BB3D4D}"/>
    <cellStyle name="Note 2 2 4 5 4" xfId="29786" xr:uid="{6ED819D6-3853-4510-8793-D10485AA2133}"/>
    <cellStyle name="Note 2 2 4 5 5" xfId="37563" xr:uid="{6811F693-6C10-494A-AD44-A374FE6D8667}"/>
    <cellStyle name="Note 2 2 4 5 6" xfId="45461" xr:uid="{DB31BFEA-5595-4A27-A6B4-1BB3700EE682}"/>
    <cellStyle name="Note 2 2 4 5 7" xfId="13023" xr:uid="{04181DE4-9C1F-4A04-90F1-8126CA00F9B1}"/>
    <cellStyle name="Note 2 2 4 6" xfId="5422" xr:uid="{CE542438-2BBF-4CBF-BDE6-C556758461D1}"/>
    <cellStyle name="Note 2 2 4 6 2" xfId="9500" xr:uid="{68E27121-1102-4BD8-A88C-6CF55BE48F52}"/>
    <cellStyle name="Note 2 2 4 6 2 2" xfId="27067" xr:uid="{BE90CE8D-10C8-4C46-86CE-903193403BFF}"/>
    <cellStyle name="Note 2 2 4 6 2 3" xfId="34243" xr:uid="{DACFFA38-1940-4204-BA7A-DF3FAD283925}"/>
    <cellStyle name="Note 2 2 4 6 2 4" xfId="42750" xr:uid="{E6122683-BD6E-43BA-B4EF-DA82AC248645}"/>
    <cellStyle name="Note 2 2 4 6 2 5" xfId="48695" xr:uid="{DA66F53B-51DE-4860-882C-D4166CF96D07}"/>
    <cellStyle name="Note 2 2 4 6 2 6" xfId="18160" xr:uid="{3F7A662D-FEAF-44E4-BDA3-59472657F899}"/>
    <cellStyle name="Note 2 2 4 6 3" xfId="22989" xr:uid="{5DF39292-FF62-4ED6-9CB4-A02DCA220E9F}"/>
    <cellStyle name="Note 2 2 4 6 4" xfId="30564" xr:uid="{C608FE92-9CBD-46EA-888A-B3EA4AF2E968}"/>
    <cellStyle name="Note 2 2 4 6 5" xfId="38672" xr:uid="{0CD0288A-58C0-45E7-97DE-D06BA4243C7C}"/>
    <cellStyle name="Note 2 2 4 6 6" xfId="46237" xr:uid="{DE90F368-7332-4314-9C8A-C805C43CFE99}"/>
    <cellStyle name="Note 2 2 4 6 7" xfId="14092" xr:uid="{A819FE6C-FC4D-46D9-926D-365407B48C17}"/>
    <cellStyle name="Note 2 2 4 7" xfId="3732" xr:uid="{89400A9E-DDA0-4987-8A92-2EA6146B70A1}"/>
    <cellStyle name="Note 2 2 4 7 2" xfId="8278" xr:uid="{30D2F044-6B0C-4A75-BE08-0B0DA9679979}"/>
    <cellStyle name="Note 2 2 4 7 2 2" xfId="25845" xr:uid="{3B7E71AC-E925-4EFE-9708-2AF3C752323F}"/>
    <cellStyle name="Note 2 2 4 7 2 3" xfId="33021" xr:uid="{00961AEA-A768-4CF6-B239-6A7909DB914F}"/>
    <cellStyle name="Note 2 2 4 7 2 4" xfId="41528" xr:uid="{58F9F400-B497-4602-BF0A-8EC931C50B7D}"/>
    <cellStyle name="Note 2 2 4 7 2 5" xfId="48110" xr:uid="{A431627F-BD6C-433B-AB01-DAD15A99AEC2}"/>
    <cellStyle name="Note 2 2 4 7 2 6" xfId="16938" xr:uid="{7BDBF133-6CF9-4A39-BF6C-9CAE7BD89741}"/>
    <cellStyle name="Note 2 2 4 7 3" xfId="21299" xr:uid="{4C38B2A0-0C68-4690-9472-B223A042D23D}"/>
    <cellStyle name="Note 2 2 4 7 4" xfId="29317" xr:uid="{A7F7F9D2-FCF2-4BB1-9BF6-1527247D4055}"/>
    <cellStyle name="Note 2 2 4 7 5" xfId="36982" xr:uid="{F4C7F0FF-790E-4C8E-91AE-48275901A85D}"/>
    <cellStyle name="Note 2 2 4 7 6" xfId="44993" xr:uid="{61831E68-A4A1-4088-9BEC-2637D06A68E9}"/>
    <cellStyle name="Note 2 2 4 7 7" xfId="12458" xr:uid="{68B6BAFF-5C11-4341-BBEB-F8D6366320EF}"/>
    <cellStyle name="Note 2 2 4 8" xfId="5321" xr:uid="{A38C6A49-39A4-4B2B-BF30-13937AC2D4B5}"/>
    <cellStyle name="Note 2 2 4 8 2" xfId="9408" xr:uid="{2934EA36-66B8-4570-9D58-8A71D1C74605}"/>
    <cellStyle name="Note 2 2 4 8 2 2" xfId="26975" xr:uid="{74315E08-C557-4063-A58F-131671E7DE75}"/>
    <cellStyle name="Note 2 2 4 8 2 3" xfId="34151" xr:uid="{E31B0BC3-BD37-4980-AA48-1B2B982823EE}"/>
    <cellStyle name="Note 2 2 4 8 2 4" xfId="42658" xr:uid="{0B2C71D1-D386-42ED-BA74-EE0E3B45850A}"/>
    <cellStyle name="Note 2 2 4 8 2 5" xfId="48646" xr:uid="{4507B203-E540-48A5-9736-A6929398072B}"/>
    <cellStyle name="Note 2 2 4 8 2 6" xfId="18068" xr:uid="{255F7536-0084-4523-963A-E9793BE1339D}"/>
    <cellStyle name="Note 2 2 4 8 3" xfId="22888" xr:uid="{3189B070-3AE3-404E-88DA-E0112B8B804A}"/>
    <cellStyle name="Note 2 2 4 8 4" xfId="30463" xr:uid="{6AC6F171-1D07-4633-BDA2-6DEE1B7F6C97}"/>
    <cellStyle name="Note 2 2 4 8 5" xfId="38571" xr:uid="{CCA1F467-9C1D-423E-88F4-DC4544437DE5}"/>
    <cellStyle name="Note 2 2 4 8 6" xfId="46136" xr:uid="{E98AC423-07F2-4BB4-BDC9-ABA481726BAA}"/>
    <cellStyle name="Note 2 2 4 8 7" xfId="13991" xr:uid="{A498E495-F8D3-489E-9DA4-56E173F0614E}"/>
    <cellStyle name="Note 2 2 4 9" xfId="3243" xr:uid="{2B900837-9E7E-4E0C-931D-3C69095E3119}"/>
    <cellStyle name="Note 2 2 4 9 2" xfId="7860" xr:uid="{CBAD0292-6A36-4B94-A0A8-3F8BBE0740F2}"/>
    <cellStyle name="Note 2 2 4 9 2 2" xfId="25427" xr:uid="{C7AE36E8-64C5-4562-BB17-DDB57C1F01C1}"/>
    <cellStyle name="Note 2 2 4 9 2 3" xfId="32603" xr:uid="{3115F341-349D-4143-9065-335A8E81321A}"/>
    <cellStyle name="Note 2 2 4 9 2 4" xfId="41110" xr:uid="{CF4A38D9-CED6-4914-9766-9588B6353771}"/>
    <cellStyle name="Note 2 2 4 9 2 5" xfId="47937" xr:uid="{497F68F9-0220-43F5-A356-4E3DA36FE702}"/>
    <cellStyle name="Note 2 2 4 9 2 6" xfId="16520" xr:uid="{3DC6498B-6AF9-4D8A-B7C3-CB9FBED7AB02}"/>
    <cellStyle name="Note 2 2 4 9 3" xfId="20810" xr:uid="{1A9BFFAA-4EC7-4438-A3A7-8F27CC9358E1}"/>
    <cellStyle name="Note 2 2 4 9 4" xfId="28838" xr:uid="{F1A22D69-9CD2-4E05-8F75-EEED9E26F7D6}"/>
    <cellStyle name="Note 2 2 4 9 5" xfId="36493" xr:uid="{974F19B9-937D-4090-A3B4-8F667187BC73}"/>
    <cellStyle name="Note 2 2 4 9 6" xfId="44515" xr:uid="{C17500D6-B1B2-454E-AB4F-094A5B3F0065}"/>
    <cellStyle name="Note 2 2 4 9 7" xfId="11977" xr:uid="{47B81DD6-0D52-45F0-BFBB-64C9F4BD540E}"/>
    <cellStyle name="Note 2 2 5" xfId="2465" xr:uid="{30FD4ABD-9D18-4D24-9B2B-585CBD40E627}"/>
    <cellStyle name="Note 2 2 5 10" xfId="5226" xr:uid="{DC652EAE-8C8A-4638-9B7C-C00E41C28F1B}"/>
    <cellStyle name="Note 2 2 5 10 2" xfId="22793" xr:uid="{C5A17585-CF81-4C01-85A1-84C900A0DA91}"/>
    <cellStyle name="Note 2 2 5 10 3" xfId="30368" xr:uid="{D0EB1973-3AF8-46C6-9064-ACAD4DB0EFD2}"/>
    <cellStyle name="Note 2 2 5 10 4" xfId="38476" xr:uid="{BCA30ED3-C1CC-4F37-81FC-08CCF7F68DC2}"/>
    <cellStyle name="Note 2 2 5 10 5" xfId="46041" xr:uid="{F2C3EF8A-E3CD-4693-888F-4BD19514D7E5}"/>
    <cellStyle name="Note 2 2 5 10 6" xfId="13896" xr:uid="{FE41654D-3C47-433F-9666-1E0948308D9A}"/>
    <cellStyle name="Note 2 2 5 11" xfId="7087" xr:uid="{E0E33DFB-4161-443E-A90E-99C56EF2A2BF}"/>
    <cellStyle name="Note 2 2 5 11 2" xfId="24654" xr:uid="{5D38F310-B379-4B4E-B6EC-BE71387CC49B}"/>
    <cellStyle name="Note 2 2 5 11 3" xfId="32089" xr:uid="{2A20B146-CFAA-409A-891D-93F7D7070545}"/>
    <cellStyle name="Note 2 2 5 11 4" xfId="40337" xr:uid="{2283169B-FD67-44B9-A7C8-78EDFD7CC829}"/>
    <cellStyle name="Note 2 2 5 11 5" xfId="47682" xr:uid="{9B375A86-ECC5-4F83-9D34-CFE818BB4E35}"/>
    <cellStyle name="Note 2 2 5 11 6" xfId="15747" xr:uid="{B60D69BF-6CCA-40B9-8116-661F904C2FDA}"/>
    <cellStyle name="Note 2 2 5 12" xfId="20031" xr:uid="{C5E7706F-B77A-4AD1-8237-DDB47F730BDF}"/>
    <cellStyle name="Note 2 2 5 13" xfId="11236" xr:uid="{BA1A6483-FD99-4955-9ADC-3A04971785EA}"/>
    <cellStyle name="Note 2 2 5 2" xfId="3028" xr:uid="{C6F02632-6DC9-4880-8EA8-2B2AFBD2847A}"/>
    <cellStyle name="Note 2 2 5 2 10" xfId="28691" xr:uid="{98F84136-680E-42F1-83BA-123ABA58483D}"/>
    <cellStyle name="Note 2 2 5 2 11" xfId="36277" xr:uid="{C8E0EC7A-C2CB-4E63-9C60-BAD54F17099C}"/>
    <cellStyle name="Note 2 2 5 2 12" xfId="44368" xr:uid="{6612808E-CA23-4E35-959A-755B7D82932B}"/>
    <cellStyle name="Note 2 2 5 2 13" xfId="11763" xr:uid="{7ABD6FC7-9AF0-43A2-88B0-92DD192BE375}"/>
    <cellStyle name="Note 2 2 5 2 2" xfId="4933" xr:uid="{6DF2ADA2-3264-47C5-8480-043FB4F60C10}"/>
    <cellStyle name="Note 2 2 5 2 2 2" xfId="9118" xr:uid="{6C7B01BB-BA38-48BC-9C25-08A838E90E46}"/>
    <cellStyle name="Note 2 2 5 2 2 2 2" xfId="26685" xr:uid="{B349EC2C-B1F5-48B1-84C0-7FEA88DF0767}"/>
    <cellStyle name="Note 2 2 5 2 2 2 3" xfId="33861" xr:uid="{402A387C-5C80-416B-BC70-F2B5EA5E68BD}"/>
    <cellStyle name="Note 2 2 5 2 2 2 4" xfId="42368" xr:uid="{C65CBC0D-E7F6-4323-AF47-3C31F55E9153}"/>
    <cellStyle name="Note 2 2 5 2 2 2 5" xfId="48524" xr:uid="{0F39EB80-9878-46E5-A8B5-19C8A91794FA}"/>
    <cellStyle name="Note 2 2 5 2 2 2 6" xfId="17778" xr:uid="{2B8EBD46-28E0-48E5-851F-B8B4FD0D137C}"/>
    <cellStyle name="Note 2 2 5 2 2 3" xfId="22500" xr:uid="{9558A21F-675F-44B1-918B-661F6DAA5117}"/>
    <cellStyle name="Note 2 2 5 2 2 4" xfId="30144" xr:uid="{B5727FC8-0BBB-4E7C-A70B-96F0C2A87164}"/>
    <cellStyle name="Note 2 2 5 2 2 5" xfId="38183" xr:uid="{49F59839-6C8D-4B77-B268-61506AA88A68}"/>
    <cellStyle name="Note 2 2 5 2 2 6" xfId="45817" xr:uid="{B16F171F-826B-43A6-B31A-49FF23A63561}"/>
    <cellStyle name="Note 2 2 5 2 2 7" xfId="13605" xr:uid="{7F9E8073-DE3F-4E3F-8352-6732ECB2EE55}"/>
    <cellStyle name="Note 2 2 5 2 3" xfId="5434" xr:uid="{0E852F47-97B2-4B49-9531-9A6EBD8131D2}"/>
    <cellStyle name="Note 2 2 5 2 3 2" xfId="9511" xr:uid="{18DF0F29-69C2-466B-9984-A95BC39DA3F2}"/>
    <cellStyle name="Note 2 2 5 2 3 2 2" xfId="27078" xr:uid="{6FA3A8A5-39E7-4D94-9654-45B3389214EB}"/>
    <cellStyle name="Note 2 2 5 2 3 2 3" xfId="34254" xr:uid="{BFDC61EE-3427-4285-83F7-6B0FBBD1A472}"/>
    <cellStyle name="Note 2 2 5 2 3 2 4" xfId="42761" xr:uid="{FC4305F5-0046-469E-A01F-EE751E3DB916}"/>
    <cellStyle name="Note 2 2 5 2 3 2 5" xfId="48701" xr:uid="{5B52931D-6EC0-4154-AC8C-1BBF9E1B72DE}"/>
    <cellStyle name="Note 2 2 5 2 3 2 6" xfId="18171" xr:uid="{4F1B6018-5A04-4C10-8CBE-CE28C172D7DD}"/>
    <cellStyle name="Note 2 2 5 2 3 3" xfId="23001" xr:uid="{E6F36777-5011-4801-A0AB-E1BEEE36690C}"/>
    <cellStyle name="Note 2 2 5 2 3 4" xfId="30576" xr:uid="{6E1C9810-7DC9-4F5D-B946-AE07C4B97208}"/>
    <cellStyle name="Note 2 2 5 2 3 5" xfId="38684" xr:uid="{C60C869E-91A2-40C1-AB88-1B1DFB38A304}"/>
    <cellStyle name="Note 2 2 5 2 3 6" xfId="46249" xr:uid="{3A281775-0155-43AC-9BFC-D673AADB8E1E}"/>
    <cellStyle name="Note 2 2 5 2 3 7" xfId="14104" xr:uid="{A9C6424F-2066-4340-86B1-0527EB6FFCFF}"/>
    <cellStyle name="Note 2 2 5 2 4" xfId="5918" xr:uid="{3A858039-750B-4DE2-B7CB-684EB758C7C1}"/>
    <cellStyle name="Note 2 2 5 2 4 2" xfId="9972" xr:uid="{E852723D-C0F1-4EAC-BB33-B84C01CB7C87}"/>
    <cellStyle name="Note 2 2 5 2 4 2 2" xfId="27539" xr:uid="{084C1251-F661-4241-8903-C336D270B7BE}"/>
    <cellStyle name="Note 2 2 5 2 4 2 3" xfId="34715" xr:uid="{156E6F64-9814-4774-83B5-97AEAABD9E1F}"/>
    <cellStyle name="Note 2 2 5 2 4 2 4" xfId="43222" xr:uid="{F71E77F5-5D89-4BD9-B46F-7B66B943ECDE}"/>
    <cellStyle name="Note 2 2 5 2 4 2 5" xfId="48930" xr:uid="{44199332-8C1C-403E-BA0C-04D85D68A9CE}"/>
    <cellStyle name="Note 2 2 5 2 4 2 6" xfId="18632" xr:uid="{6F8BFE5D-CD82-49F5-BF0A-6288CFF211DF}"/>
    <cellStyle name="Note 2 2 5 2 4 3" xfId="23485" xr:uid="{4F838B1D-3957-44E6-A980-1658776EEBBD}"/>
    <cellStyle name="Note 2 2 5 2 4 4" xfId="31060" xr:uid="{34287AB3-99F7-434E-A459-E1FF992C487C}"/>
    <cellStyle name="Note 2 2 5 2 4 5" xfId="39168" xr:uid="{2087DF01-7D20-4BBA-ACE3-CB21FF4ABAA5}"/>
    <cellStyle name="Note 2 2 5 2 4 6" xfId="46733" xr:uid="{8F606523-B6CF-4EF1-A01F-82390763E6D3}"/>
    <cellStyle name="Note 2 2 5 2 4 7" xfId="14588" xr:uid="{4A23FC17-E176-4F35-BDF2-F99482A952DB}"/>
    <cellStyle name="Note 2 2 5 2 5" xfId="6279" xr:uid="{1C872225-769C-486A-B407-74E358A01AB7}"/>
    <cellStyle name="Note 2 2 5 2 5 2" xfId="10319" xr:uid="{25EB6E0D-F0F9-474C-A03E-E907E91E914D}"/>
    <cellStyle name="Note 2 2 5 2 5 2 2" xfId="27886" xr:uid="{3BCE2E0E-BB38-4FC4-BDD3-02DFAF4C3F8C}"/>
    <cellStyle name="Note 2 2 5 2 5 2 3" xfId="35062" xr:uid="{DB69DF99-3D36-4F60-8A2F-7F0A54E76F28}"/>
    <cellStyle name="Note 2 2 5 2 5 2 4" xfId="43569" xr:uid="{AFDB948D-7151-456D-BC76-78D69320988A}"/>
    <cellStyle name="Note 2 2 5 2 5 2 5" xfId="49096" xr:uid="{6A7FC0E1-548A-4F15-80E2-00E75246EE75}"/>
    <cellStyle name="Note 2 2 5 2 5 2 6" xfId="18979" xr:uid="{09949AD2-B344-4109-AC52-1DDFF3DE899A}"/>
    <cellStyle name="Note 2 2 5 2 5 3" xfId="23846" xr:uid="{82AFDC16-3A99-4002-A4CB-8A40AA8EEC1B}"/>
    <cellStyle name="Note 2 2 5 2 5 4" xfId="31421" xr:uid="{656072A0-4B4E-4C70-8B92-7A66A65B6532}"/>
    <cellStyle name="Note 2 2 5 2 5 5" xfId="39529" xr:uid="{361852D7-85C5-4A59-B11F-F61C6497ACB4}"/>
    <cellStyle name="Note 2 2 5 2 5 6" xfId="47094" xr:uid="{277D973F-11D8-4858-8AD3-8536C675AC7B}"/>
    <cellStyle name="Note 2 2 5 2 5 7" xfId="14949" xr:uid="{09CEF398-3454-44D5-9E46-4CB06FDF29D2}"/>
    <cellStyle name="Note 2 2 5 2 6" xfId="6611" xr:uid="{74DC0A76-EF38-4428-9006-3386C27DCA0F}"/>
    <cellStyle name="Note 2 2 5 2 6 2" xfId="10639" xr:uid="{ADEFC3FB-D333-4AB0-83E9-373E4CB78D06}"/>
    <cellStyle name="Note 2 2 5 2 6 2 2" xfId="28206" xr:uid="{1B1EA1FC-D4EB-47F9-A086-CD2623F9137B}"/>
    <cellStyle name="Note 2 2 5 2 6 2 3" xfId="35382" xr:uid="{A9197C58-71BC-4C85-98DF-3C7D7FDADF79}"/>
    <cellStyle name="Note 2 2 5 2 6 2 4" xfId="43889" xr:uid="{79F4A0EC-B5EF-4EAF-B5DF-51F9B7100472}"/>
    <cellStyle name="Note 2 2 5 2 6 2 5" xfId="49242" xr:uid="{D4031552-6733-4C57-9B8C-0D5E0EBD8B5D}"/>
    <cellStyle name="Note 2 2 5 2 6 2 6" xfId="19299" xr:uid="{2201CB95-98B2-45C4-9A71-14028C1404DB}"/>
    <cellStyle name="Note 2 2 5 2 6 3" xfId="24178" xr:uid="{21411C34-09BD-40B8-B227-1C6B058AD996}"/>
    <cellStyle name="Note 2 2 5 2 6 4" xfId="31753" xr:uid="{9A9EC1D7-4644-410C-A7C9-171A26F3937F}"/>
    <cellStyle name="Note 2 2 5 2 6 5" xfId="39861" xr:uid="{E93E48A4-C837-4E59-904B-53DAE3D2F385}"/>
    <cellStyle name="Note 2 2 5 2 6 6" xfId="47426" xr:uid="{B1EFCB7F-D735-494E-86DA-1818FF9C86BA}"/>
    <cellStyle name="Note 2 2 5 2 6 7" xfId="15281" xr:uid="{A365CA79-14BD-4D98-8E27-8D13479D3A4F}"/>
    <cellStyle name="Note 2 2 5 2 7" xfId="3509" xr:uid="{AA9F5428-BFFB-4445-83CD-15DFDF94C0ED}"/>
    <cellStyle name="Note 2 2 5 2 7 2" xfId="21076" xr:uid="{C2919D83-7713-4467-BF21-55766CFA3548}"/>
    <cellStyle name="Note 2 2 5 2 7 3" xfId="29095" xr:uid="{B1813161-251C-4AC6-9E00-B1B81C358780}"/>
    <cellStyle name="Note 2 2 5 2 7 4" xfId="36759" xr:uid="{D2EA2A7F-F51B-4E00-A2FF-2FBAE27EB00A}"/>
    <cellStyle name="Note 2 2 5 2 7 5" xfId="44771" xr:uid="{F5BF50F0-69AF-4FF7-8821-952A68B61F50}"/>
    <cellStyle name="Note 2 2 5 2 7 6" xfId="12235" xr:uid="{7789F329-4B5F-4CCB-B62D-DADDEB767879}"/>
    <cellStyle name="Note 2 2 5 2 8" xfId="7650" xr:uid="{E4244464-94C1-49C8-ADDC-9F72D1AE76A0}"/>
    <cellStyle name="Note 2 2 5 2 8 2" xfId="25217" xr:uid="{284DCA4F-1809-41F3-9816-98914185F55F}"/>
    <cellStyle name="Note 2 2 5 2 8 3" xfId="32460" xr:uid="{55A49CA6-6697-4184-B616-5FBB7517649C}"/>
    <cellStyle name="Note 2 2 5 2 8 4" xfId="40900" xr:uid="{70A24B63-748B-4300-B787-83D869A5DD1E}"/>
    <cellStyle name="Note 2 2 5 2 8 5" xfId="47873" xr:uid="{52E8CB92-262E-4C60-987B-A4AEF282F1C3}"/>
    <cellStyle name="Note 2 2 5 2 8 6" xfId="16310" xr:uid="{AE398954-4B86-4DBE-B2B8-F7A1138E6BDE}"/>
    <cellStyle name="Note 2 2 5 2 9" xfId="20594" xr:uid="{806F802B-835D-4A94-A346-35E1593AC3F0}"/>
    <cellStyle name="Note 2 2 5 3" xfId="2627" xr:uid="{FF6938FE-A85F-4AB7-A1B8-825845171464}"/>
    <cellStyle name="Note 2 2 5 3 10" xfId="28449" xr:uid="{3E0D37AD-E59A-42F2-A734-CC976A76B303}"/>
    <cellStyle name="Note 2 2 5 3 11" xfId="35882" xr:uid="{47370E46-1D04-43E2-8DD7-A179B0107233}"/>
    <cellStyle name="Note 2 2 5 3 12" xfId="44128" xr:uid="{F9CED8D6-F7F5-4D5B-B764-C0E8C5209939}"/>
    <cellStyle name="Note 2 2 5 3 13" xfId="11392" xr:uid="{ADC06771-DD4F-4753-B05A-9BB8FC2134F6}"/>
    <cellStyle name="Note 2 2 5 3 2" xfId="4532" xr:uid="{9FE57B20-67D5-4024-BFED-1F273341B53B}"/>
    <cellStyle name="Note 2 2 5 3 2 2" xfId="8846" xr:uid="{390E5BF3-251C-469A-A0D7-C281B3F22C08}"/>
    <cellStyle name="Note 2 2 5 3 2 2 2" xfId="26413" xr:uid="{C7EB40FD-37EB-4BE6-9FA1-EB2199321279}"/>
    <cellStyle name="Note 2 2 5 3 2 2 3" xfId="33589" xr:uid="{8223B6E9-A456-4C7C-994F-9A96E789DB08}"/>
    <cellStyle name="Note 2 2 5 3 2 2 4" xfId="42096" xr:uid="{D1DC9BBC-21EC-4F49-B268-9461CBA01005}"/>
    <cellStyle name="Note 2 2 5 3 2 2 5" xfId="48371" xr:uid="{5B686BC3-5B8E-4737-8391-27A1D7C82A84}"/>
    <cellStyle name="Note 2 2 5 3 2 2 6" xfId="17506" xr:uid="{AB9CFDAC-85A1-4DC2-89E4-BE6B534A1DE9}"/>
    <cellStyle name="Note 2 2 5 3 2 3" xfId="22099" xr:uid="{747D382A-2942-4E2A-B1AB-5A0B783E6064}"/>
    <cellStyle name="Note 2 2 5 3 2 4" xfId="29902" xr:uid="{E0E6B55A-DE72-43C4-A0C9-715BF9777184}"/>
    <cellStyle name="Note 2 2 5 3 2 5" xfId="37782" xr:uid="{92D41B91-F175-462A-A9CB-831673BE1DAA}"/>
    <cellStyle name="Note 2 2 5 3 2 6" xfId="45577" xr:uid="{D8CFC699-0C2E-4231-8578-57AF3FE3E94B}"/>
    <cellStyle name="Note 2 2 5 3 2 7" xfId="13234" xr:uid="{757E0566-59FD-443F-92BB-29F703F01BF4}"/>
    <cellStyle name="Note 2 2 5 3 3" xfId="5320" xr:uid="{6D23A71A-1F61-4879-B0D7-92FB60F232C9}"/>
    <cellStyle name="Note 2 2 5 3 3 2" xfId="9407" xr:uid="{D8F65DA3-AED2-4A67-BC86-249AE791143D}"/>
    <cellStyle name="Note 2 2 5 3 3 2 2" xfId="26974" xr:uid="{B262F54E-5761-4B99-81E5-62C31584E7EE}"/>
    <cellStyle name="Note 2 2 5 3 3 2 3" xfId="34150" xr:uid="{1AEF250A-6079-4587-BF00-60799AC8CB48}"/>
    <cellStyle name="Note 2 2 5 3 3 2 4" xfId="42657" xr:uid="{607ECC77-35A3-421B-A847-F13B327F81DE}"/>
    <cellStyle name="Note 2 2 5 3 3 2 5" xfId="48645" xr:uid="{7406B93F-1115-4174-8F79-917E1E02BA3A}"/>
    <cellStyle name="Note 2 2 5 3 3 2 6" xfId="18067" xr:uid="{AF3B32BD-4543-40AB-A025-60EFC70207C6}"/>
    <cellStyle name="Note 2 2 5 3 3 3" xfId="22887" xr:uid="{0252B59F-DACC-46D2-A74A-186F497B871B}"/>
    <cellStyle name="Note 2 2 5 3 3 4" xfId="30462" xr:uid="{022EE340-DBAF-4A0C-9467-446A1480D7D4}"/>
    <cellStyle name="Note 2 2 5 3 3 5" xfId="38570" xr:uid="{81F2672C-D0CB-4E7F-8DBF-F9003A54D6C3}"/>
    <cellStyle name="Note 2 2 5 3 3 6" xfId="46135" xr:uid="{75268D77-1AE4-4688-8E3F-14F993D7E4EB}"/>
    <cellStyle name="Note 2 2 5 3 3 7" xfId="13990" xr:uid="{847AB7CE-8A7C-41B1-B8C6-255E63CBCD0A}"/>
    <cellStyle name="Note 2 2 5 3 4" xfId="4076" xr:uid="{092D82CF-2980-4BDD-BA9B-35D6C27A7382}"/>
    <cellStyle name="Note 2 2 5 3 4 2" xfId="8544" xr:uid="{3CD2CBE0-0869-40F0-8A31-693ADB3E17C6}"/>
    <cellStyle name="Note 2 2 5 3 4 2 2" xfId="26111" xr:uid="{A2B02E68-8A28-400A-8F20-3080065D5D20}"/>
    <cellStyle name="Note 2 2 5 3 4 2 3" xfId="33287" xr:uid="{8FA826DA-0C58-42F3-B661-11982459D62C}"/>
    <cellStyle name="Note 2 2 5 3 4 2 4" xfId="41794" xr:uid="{9817E4D4-4900-4EBF-8E51-05B0F9093760}"/>
    <cellStyle name="Note 2 2 5 3 4 2 5" xfId="48230" xr:uid="{31A616F4-44E9-4873-84CE-A5B2A3EE34CC}"/>
    <cellStyle name="Note 2 2 5 3 4 2 6" xfId="17204" xr:uid="{2DF4DF82-EF53-4721-A43C-E3FE8BAEF6F0}"/>
    <cellStyle name="Note 2 2 5 3 4 3" xfId="21643" xr:uid="{F7969276-3B18-4C2E-B7A7-D455FEA28644}"/>
    <cellStyle name="Note 2 2 5 3 4 4" xfId="29603" xr:uid="{9DD0F9AE-1E26-4E32-AFF5-838AA63CE3BF}"/>
    <cellStyle name="Note 2 2 5 3 4 5" xfId="37326" xr:uid="{EA73D3C9-92B9-42CE-A611-95860540BB40}"/>
    <cellStyle name="Note 2 2 5 3 4 6" xfId="45278" xr:uid="{5AEB0EFD-59A4-449E-B544-78A53BDE5F88}"/>
    <cellStyle name="Note 2 2 5 3 4 7" xfId="12794" xr:uid="{21CE7054-08E3-4520-BC9C-48245E90B64C}"/>
    <cellStyle name="Note 2 2 5 3 5" xfId="5563" xr:uid="{A3CFAE94-6F69-4415-9B46-7D40B50ECC9A}"/>
    <cellStyle name="Note 2 2 5 3 5 2" xfId="9629" xr:uid="{A5344974-7C21-4921-AFAC-4EECBF719416}"/>
    <cellStyle name="Note 2 2 5 3 5 2 2" xfId="27196" xr:uid="{172A90A7-79A9-485D-8D33-63D6E024A1A5}"/>
    <cellStyle name="Note 2 2 5 3 5 2 3" xfId="34372" xr:uid="{1145EEEA-2420-435A-B999-845C05D3D274}"/>
    <cellStyle name="Note 2 2 5 3 5 2 4" xfId="42879" xr:uid="{E8318585-8E8B-4A1A-9D9F-1D58DA7E6584}"/>
    <cellStyle name="Note 2 2 5 3 5 2 5" xfId="48762" xr:uid="{0A1326BA-DD35-42FC-9C03-23C5E5CFBBFA}"/>
    <cellStyle name="Note 2 2 5 3 5 2 6" xfId="18289" xr:uid="{028A2A3F-AD49-444B-B2FD-F87659C14E89}"/>
    <cellStyle name="Note 2 2 5 3 5 3" xfId="23130" xr:uid="{0DD06B07-34A7-4522-B99C-BC51006497C9}"/>
    <cellStyle name="Note 2 2 5 3 5 4" xfId="30705" xr:uid="{5B4E4C2D-517B-4495-840F-9B3ADF47E389}"/>
    <cellStyle name="Note 2 2 5 3 5 5" xfId="38813" xr:uid="{92C1C85F-4D19-49F9-BFA8-613AA7E95209}"/>
    <cellStyle name="Note 2 2 5 3 5 6" xfId="46378" xr:uid="{21FBF6D4-A7F2-42F8-9353-EBAFDC5F407D}"/>
    <cellStyle name="Note 2 2 5 3 5 7" xfId="14233" xr:uid="{21530624-3B5E-4742-916F-7562A8F06DA4}"/>
    <cellStyle name="Note 2 2 5 3 6" xfId="4103" xr:uid="{60DAF42C-89D8-4362-8EC9-06E385F28673}"/>
    <cellStyle name="Note 2 2 5 3 6 2" xfId="8570" xr:uid="{1D620B93-D01E-4059-9ADB-ECE01B15C318}"/>
    <cellStyle name="Note 2 2 5 3 6 2 2" xfId="26137" xr:uid="{D47B832E-8DFB-411D-8B03-431D9702A94A}"/>
    <cellStyle name="Note 2 2 5 3 6 2 3" xfId="33313" xr:uid="{7CA376FE-84E4-4F9D-8A37-671C00DE690D}"/>
    <cellStyle name="Note 2 2 5 3 6 2 4" xfId="41820" xr:uid="{B41410FA-3C23-4B15-8B66-A0D60872D9E4}"/>
    <cellStyle name="Note 2 2 5 3 6 2 5" xfId="48238" xr:uid="{04538E64-B7C4-411D-937D-23EE59CF75A5}"/>
    <cellStyle name="Note 2 2 5 3 6 2 6" xfId="17230" xr:uid="{26D6063D-8657-479B-A89A-9BB20AD6B38A}"/>
    <cellStyle name="Note 2 2 5 3 6 3" xfId="21670" xr:uid="{C7D22DD5-BB90-4528-A781-6291D1A1BE5A}"/>
    <cellStyle name="Note 2 2 5 3 6 4" xfId="29630" xr:uid="{6C21A885-A418-46E5-91EB-F29A179571E0}"/>
    <cellStyle name="Note 2 2 5 3 6 5" xfId="37353" xr:uid="{6C2402D8-37EB-4A0D-83F1-2144CAE3D2F3}"/>
    <cellStyle name="Note 2 2 5 3 6 6" xfId="45305" xr:uid="{CBADEC35-8811-4EA3-88AD-EB3D04B58DEB}"/>
    <cellStyle name="Note 2 2 5 3 6 7" xfId="12821" xr:uid="{EC9858F8-3762-4F8D-A93A-51E35833D526}"/>
    <cellStyle name="Note 2 2 5 3 7" xfId="4166" xr:uid="{98C068CB-14A4-4931-803C-A580CC052A8C}"/>
    <cellStyle name="Note 2 2 5 3 7 2" xfId="21733" xr:uid="{B7A63A6C-E947-475E-80AB-F730318CD510}"/>
    <cellStyle name="Note 2 2 5 3 7 3" xfId="29674" xr:uid="{3E96B634-4680-43CF-8776-43D2E90191D2}"/>
    <cellStyle name="Note 2 2 5 3 7 4" xfId="37416" xr:uid="{5CBF9539-DDA0-4D43-B6DF-CB1B0F221F8D}"/>
    <cellStyle name="Note 2 2 5 3 7 5" xfId="45349" xr:uid="{D9A93EC8-8003-4510-AC57-3B76519732FA}"/>
    <cellStyle name="Note 2 2 5 3 7 6" xfId="12884" xr:uid="{F59190FA-6E8D-44E3-B7E2-F4E9FDDA53B5}"/>
    <cellStyle name="Note 2 2 5 3 8" xfId="7249" xr:uid="{90E0BF40-2D38-4385-8AF2-47014F380565}"/>
    <cellStyle name="Note 2 2 5 3 8 2" xfId="24816" xr:uid="{F4E9D303-D2CC-415C-A22E-9F613314C847}"/>
    <cellStyle name="Note 2 2 5 3 8 3" xfId="32188" xr:uid="{EE5C5859-4048-4251-8DCE-B001E54F53A9}"/>
    <cellStyle name="Note 2 2 5 3 8 4" xfId="40499" xr:uid="{8EC65E0A-AF4D-4A91-A00C-E44BCF0FAAA6}"/>
    <cellStyle name="Note 2 2 5 3 8 5" xfId="47720" xr:uid="{EC6381CA-580C-4729-90EB-FF82F71D9B95}"/>
    <cellStyle name="Note 2 2 5 3 8 6" xfId="15909" xr:uid="{765B788F-4202-439D-87DD-50E3BBD5FA3F}"/>
    <cellStyle name="Note 2 2 5 3 9" xfId="20193" xr:uid="{D5F5C6A3-4601-45F5-82BF-984249EF2CB1}"/>
    <cellStyle name="Note 2 2 5 4" xfId="3155" xr:uid="{B902725B-E108-4D69-A608-3A670FB1EE18}"/>
    <cellStyle name="Note 2 2 5 4 10" xfId="28755" xr:uid="{D46C9347-5C64-4B49-89DF-D8171A56A7BF}"/>
    <cellStyle name="Note 2 2 5 4 11" xfId="36405" xr:uid="{BFB07178-F902-49D8-AB1B-36A044AF6CFE}"/>
    <cellStyle name="Note 2 2 5 4 12" xfId="44432" xr:uid="{BEED1BC2-C59A-4E57-96D5-D8646C6469BB}"/>
    <cellStyle name="Note 2 2 5 4 13" xfId="11889" xr:uid="{E20D118E-0871-4FF6-AC7E-A1996B1FB5F1}"/>
    <cellStyle name="Note 2 2 5 4 2" xfId="5061" xr:uid="{0265C42D-B29D-490F-AEE8-A4C525D8B6D1}"/>
    <cellStyle name="Note 2 2 5 4 2 2" xfId="9184" xr:uid="{E12FD93D-F96E-46CF-A904-56D069BC6187}"/>
    <cellStyle name="Note 2 2 5 4 2 2 2" xfId="26751" xr:uid="{D8F9D2B8-493F-4373-8E16-7616DBF40CD9}"/>
    <cellStyle name="Note 2 2 5 4 2 2 3" xfId="33927" xr:uid="{DE69A844-B56C-4AB6-88FC-A8CA3246B5E1}"/>
    <cellStyle name="Note 2 2 5 4 2 2 4" xfId="42434" xr:uid="{C74B65AF-74E3-4F98-B5A0-ED10E5E8E732}"/>
    <cellStyle name="Note 2 2 5 4 2 2 5" xfId="48553" xr:uid="{60D80578-1F37-42C3-BDA3-8F704062393A}"/>
    <cellStyle name="Note 2 2 5 4 2 2 6" xfId="17844" xr:uid="{4322A3AD-F534-460F-9B1A-8AA292EB22F8}"/>
    <cellStyle name="Note 2 2 5 4 2 3" xfId="22628" xr:uid="{8A3DC219-0A55-4B91-9FFF-AE9102A6DFBF}"/>
    <cellStyle name="Note 2 2 5 4 2 4" xfId="30208" xr:uid="{5951353E-9504-4B9D-BEA2-B29E206FE1CB}"/>
    <cellStyle name="Note 2 2 5 4 2 5" xfId="38311" xr:uid="{F73028C8-73E4-48A4-9685-ACCB7E1A309A}"/>
    <cellStyle name="Note 2 2 5 4 2 6" xfId="45881" xr:uid="{74EECBD4-84B3-4EF3-ADCA-3AE380EE3E06}"/>
    <cellStyle name="Note 2 2 5 4 2 7" xfId="13731" xr:uid="{C93F11BF-F4D1-414F-A204-E58C69796561}"/>
    <cellStyle name="Note 2 2 5 4 3" xfId="4044" xr:uid="{9E02154B-C027-4E23-B637-35E52230A6BF}"/>
    <cellStyle name="Note 2 2 5 4 3 2" xfId="8518" xr:uid="{B66DA6EE-C809-4F57-98A3-F6B680BCDCCD}"/>
    <cellStyle name="Note 2 2 5 4 3 2 2" xfId="26085" xr:uid="{FE4AC368-4B00-4E10-A8EE-C6E67F1E756F}"/>
    <cellStyle name="Note 2 2 5 4 3 2 3" xfId="33261" xr:uid="{82220066-3EA1-487A-833C-4A32207B6753}"/>
    <cellStyle name="Note 2 2 5 4 3 2 4" xfId="41768" xr:uid="{2A7793DD-3FFC-48CF-B753-81C22A93884C}"/>
    <cellStyle name="Note 2 2 5 4 3 2 5" xfId="48220" xr:uid="{CB2704CF-8EF0-45C8-AA34-9DF100D68238}"/>
    <cellStyle name="Note 2 2 5 4 3 2 6" xfId="17178" xr:uid="{25EC3CAD-DF29-47D3-B9D4-D5BB0E0E6C89}"/>
    <cellStyle name="Note 2 2 5 4 3 3" xfId="21611" xr:uid="{F6539ED7-2AD3-426A-8BE0-57DCCC434A28}"/>
    <cellStyle name="Note 2 2 5 4 3 4" xfId="29573" xr:uid="{BDE9FADB-C96E-414F-8745-E58D38D3BFE9}"/>
    <cellStyle name="Note 2 2 5 4 3 5" xfId="37294" xr:uid="{D93FB670-E289-40A8-8498-0D8690DDB6D0}"/>
    <cellStyle name="Note 2 2 5 4 3 6" xfId="45248" xr:uid="{03E1228B-5441-4CAD-B77D-B0BE6BB31A4A}"/>
    <cellStyle name="Note 2 2 5 4 3 7" xfId="12762" xr:uid="{35070AB3-13D1-4D40-9D39-4FA884E70758}"/>
    <cellStyle name="Note 2 2 5 4 4" xfId="5989" xr:uid="{D75086F4-7DF5-4B91-9BE3-D9247271A550}"/>
    <cellStyle name="Note 2 2 5 4 4 2" xfId="10039" xr:uid="{805FFD6B-B6BF-4B81-B1BD-C85AA5870A43}"/>
    <cellStyle name="Note 2 2 5 4 4 2 2" xfId="27606" xr:uid="{48EA9C98-C0F6-461D-98C0-7503C048D7B7}"/>
    <cellStyle name="Note 2 2 5 4 4 2 3" xfId="34782" xr:uid="{4DD875E1-E5A6-4E42-BC80-5E9A4ADE471D}"/>
    <cellStyle name="Note 2 2 5 4 4 2 4" xfId="43289" xr:uid="{B2F39DF3-5700-4411-BFFD-C05BF9047FDF}"/>
    <cellStyle name="Note 2 2 5 4 4 2 5" xfId="48959" xr:uid="{12993F5C-A908-4C22-B1D3-0F4D86F6D117}"/>
    <cellStyle name="Note 2 2 5 4 4 2 6" xfId="18699" xr:uid="{531B8B9E-A9A9-4C0A-B6C8-CE4B6AAE6FA4}"/>
    <cellStyle name="Note 2 2 5 4 4 3" xfId="23556" xr:uid="{41F3BCA5-D7A4-4579-87A8-271F6CBBBA8B}"/>
    <cellStyle name="Note 2 2 5 4 4 4" xfId="31131" xr:uid="{52508F19-4C27-4F47-941C-298356BBB1B8}"/>
    <cellStyle name="Note 2 2 5 4 4 5" xfId="39239" xr:uid="{DD009CAD-4E3F-4BAA-9F2D-B61235813090}"/>
    <cellStyle name="Note 2 2 5 4 4 6" xfId="46804" xr:uid="{CB3293BB-3BE9-4D35-A974-4D9C6FA22BC6}"/>
    <cellStyle name="Note 2 2 5 4 4 7" xfId="14659" xr:uid="{AB73C557-8D00-4780-A540-B33E7B441F32}"/>
    <cellStyle name="Note 2 2 5 4 5" xfId="6352" xr:uid="{04437B83-6B4A-4AC9-91F0-959A4372F931}"/>
    <cellStyle name="Note 2 2 5 4 5 2" xfId="10389" xr:uid="{00AD29CC-D05F-41B5-97E9-976CCC86AB4E}"/>
    <cellStyle name="Note 2 2 5 4 5 2 2" xfId="27956" xr:uid="{058EF6B8-605A-4552-8F92-8B4AE184D822}"/>
    <cellStyle name="Note 2 2 5 4 5 2 3" xfId="35132" xr:uid="{74C01CDA-7FC2-4A3D-A225-5033AB838C7D}"/>
    <cellStyle name="Note 2 2 5 4 5 2 4" xfId="43639" xr:uid="{B3E63F02-41BB-4E5D-A4BB-5E12EC7AC152}"/>
    <cellStyle name="Note 2 2 5 4 5 2 5" xfId="49123" xr:uid="{B928C9FF-C9B0-4906-BE90-926A306B6488}"/>
    <cellStyle name="Note 2 2 5 4 5 2 6" xfId="19049" xr:uid="{9AD118CE-39A4-45FB-96BA-71C571B403DB}"/>
    <cellStyle name="Note 2 2 5 4 5 3" xfId="23919" xr:uid="{F3B69722-8D72-44D6-8A82-AE8E38163702}"/>
    <cellStyle name="Note 2 2 5 4 5 4" xfId="31494" xr:uid="{93D2EEE5-5785-4C2A-80E5-57E98C39925F}"/>
    <cellStyle name="Note 2 2 5 4 5 5" xfId="39602" xr:uid="{90888831-CE89-4826-A1D7-7473B49E652C}"/>
    <cellStyle name="Note 2 2 5 4 5 6" xfId="47167" xr:uid="{693AF11B-DF09-469E-9831-88DB3743D874}"/>
    <cellStyle name="Note 2 2 5 4 5 7" xfId="15022" xr:uid="{9E784AD5-ED53-4F9E-A94E-E2F057AFBD45}"/>
    <cellStyle name="Note 2 2 5 4 6" xfId="6684" xr:uid="{8A2B4AA8-14A7-4F02-A522-87FA52243B33}"/>
    <cellStyle name="Note 2 2 5 4 6 2" xfId="10706" xr:uid="{A0BEC636-7D2E-4C75-8988-26D6774A4A2B}"/>
    <cellStyle name="Note 2 2 5 4 6 2 2" xfId="28273" xr:uid="{687056F2-51A4-4A64-8642-322FD5FDA774}"/>
    <cellStyle name="Note 2 2 5 4 6 2 3" xfId="35449" xr:uid="{60FECAF7-5EB1-4053-B943-32A636DCF6A2}"/>
    <cellStyle name="Note 2 2 5 4 6 2 4" xfId="43956" xr:uid="{1F31872A-7D14-4641-B55B-F711FADFD52B}"/>
    <cellStyle name="Note 2 2 5 4 6 2 5" xfId="49269" xr:uid="{CB21275C-A2C9-48D7-9CF7-7D037802E3A9}"/>
    <cellStyle name="Note 2 2 5 4 6 2 6" xfId="19366" xr:uid="{9EB6997F-4C96-4EE2-9726-9D8091AEC10F}"/>
    <cellStyle name="Note 2 2 5 4 6 3" xfId="24251" xr:uid="{AAECDFAC-BEE0-4E4D-BE94-BCABBE5DBA60}"/>
    <cellStyle name="Note 2 2 5 4 6 4" xfId="31826" xr:uid="{CE3154BD-5778-40C1-915C-18CF09D6182A}"/>
    <cellStyle name="Note 2 2 5 4 6 5" xfId="39934" xr:uid="{E9D8492C-4675-4664-B825-86EE3CC0A865}"/>
    <cellStyle name="Note 2 2 5 4 6 6" xfId="47499" xr:uid="{CD2EC43D-69F7-4E39-9A07-AEF073E8D46F}"/>
    <cellStyle name="Note 2 2 5 4 6 7" xfId="15354" xr:uid="{82C451AC-D67B-4AD2-B23D-A623048BDF54}"/>
    <cellStyle name="Note 2 2 5 4 7" xfId="3761" xr:uid="{2E634E86-B3F2-47C6-9AA6-7984BA87C03F}"/>
    <cellStyle name="Note 2 2 5 4 7 2" xfId="21328" xr:uid="{27B9A73B-2D02-4FFF-83EC-D26ECE594B48}"/>
    <cellStyle name="Note 2 2 5 4 7 3" xfId="29346" xr:uid="{5CED0F23-C630-4C15-A1F7-A27DAE2AB105}"/>
    <cellStyle name="Note 2 2 5 4 7 4" xfId="37011" xr:uid="{C4F51F44-A35F-4E10-9D55-9CAE4B826B97}"/>
    <cellStyle name="Note 2 2 5 4 7 5" xfId="45022" xr:uid="{C83F5D6B-C22B-4E58-B6B2-6320BE4482FA}"/>
    <cellStyle name="Note 2 2 5 4 7 6" xfId="12487" xr:uid="{A817F49B-CC54-498C-8D3E-7A74AB7A3183}"/>
    <cellStyle name="Note 2 2 5 4 8" xfId="7778" xr:uid="{62D4425D-942D-4A4E-A839-2F49ED9A28BB}"/>
    <cellStyle name="Note 2 2 5 4 8 2" xfId="25345" xr:uid="{95F0B3D7-EB2A-4E0A-B897-95073E1D4E0B}"/>
    <cellStyle name="Note 2 2 5 4 8 3" xfId="32526" xr:uid="{3BF1527A-605E-458E-AB24-80B66565A2FC}"/>
    <cellStyle name="Note 2 2 5 4 8 4" xfId="41028" xr:uid="{D7016CC9-4052-4567-A0FF-D032E297D3CD}"/>
    <cellStyle name="Note 2 2 5 4 8 5" xfId="47902" xr:uid="{478E033D-19A1-4F94-AE68-73659AE8104B}"/>
    <cellStyle name="Note 2 2 5 4 8 6" xfId="16438" xr:uid="{E5E31950-E0B4-4DA8-B6E4-9E72802510F8}"/>
    <cellStyle name="Note 2 2 5 4 9" xfId="20722" xr:uid="{0DE02E57-CBD3-4ADA-8BC8-C0447794309D}"/>
    <cellStyle name="Note 2 2 5 5" xfId="4370" xr:uid="{6BA38F1D-C14D-4BA8-9CA8-DC93260CFF4A}"/>
    <cellStyle name="Note 2 2 5 5 2" xfId="8747" xr:uid="{3215DE74-23D7-4B45-B8BF-393742E4482D}"/>
    <cellStyle name="Note 2 2 5 5 2 2" xfId="26314" xr:uid="{03BD2508-2E77-4E2C-AD76-B10915E6863C}"/>
    <cellStyle name="Note 2 2 5 5 2 3" xfId="33490" xr:uid="{00E58AE1-0A63-4684-BBF1-F1AA03EE1614}"/>
    <cellStyle name="Note 2 2 5 5 2 4" xfId="41997" xr:uid="{FF732139-5A9F-42B4-94D7-2B653B68CB1F}"/>
    <cellStyle name="Note 2 2 5 5 2 5" xfId="48320" xr:uid="{8E1895B5-0E3A-4679-B210-A1E5CFE6210F}"/>
    <cellStyle name="Note 2 2 5 5 2 6" xfId="17407" xr:uid="{78D4639D-F0D6-41F2-8BC1-CE556C9F288C}"/>
    <cellStyle name="Note 2 2 5 5 3" xfId="21937" xr:uid="{1EE60FC0-3FC7-4123-B065-95026A96B6FB}"/>
    <cellStyle name="Note 2 2 5 5 4" xfId="29805" xr:uid="{1D3D2263-9E7E-4055-9C7A-A52CA3B19D3A}"/>
    <cellStyle name="Note 2 2 5 5 5" xfId="37620" xr:uid="{C107BE29-72EE-4A5C-99D9-37DA2E69988B}"/>
    <cellStyle name="Note 2 2 5 5 6" xfId="45480" xr:uid="{B34F08EE-3FCF-4B90-A92C-70D78946FA7E}"/>
    <cellStyle name="Note 2 2 5 5 7" xfId="13074" xr:uid="{D8D7879C-62EB-476D-AC68-BDAF9BEC95A2}"/>
    <cellStyle name="Note 2 2 5 6" xfId="5337" xr:uid="{A11D7661-47A3-4695-A8A7-E339EE51B745}"/>
    <cellStyle name="Note 2 2 5 6 2" xfId="9423" xr:uid="{4FAF06C2-1DBE-40AA-AF93-B97F40EDF1E4}"/>
    <cellStyle name="Note 2 2 5 6 2 2" xfId="26990" xr:uid="{44CFE848-7FEC-4724-A343-DFDE9BA16D38}"/>
    <cellStyle name="Note 2 2 5 6 2 3" xfId="34166" xr:uid="{CD0D9261-F851-4669-ADBC-D2A868AFB1E0}"/>
    <cellStyle name="Note 2 2 5 6 2 4" xfId="42673" xr:uid="{6DD3F6CB-86AB-465B-9189-4773D4BB8441}"/>
    <cellStyle name="Note 2 2 5 6 2 5" xfId="48655" xr:uid="{6913E4BE-466D-43C0-BFDC-153E2B9DFD3C}"/>
    <cellStyle name="Note 2 2 5 6 2 6" xfId="18083" xr:uid="{BB7BC15C-CC9F-4EA0-AE6D-DBB72FDB7B47}"/>
    <cellStyle name="Note 2 2 5 6 3" xfId="22904" xr:uid="{C2BCEFF1-76A4-45E5-8A75-C19F184C7A3A}"/>
    <cellStyle name="Note 2 2 5 6 4" xfId="30479" xr:uid="{114A6E71-5DEE-44E6-B04E-760A4D64CE7B}"/>
    <cellStyle name="Note 2 2 5 6 5" xfId="38587" xr:uid="{3184CCD7-B810-4CF4-ABD1-7D88951FECD5}"/>
    <cellStyle name="Note 2 2 5 6 6" xfId="46152" xr:uid="{4B1CF1CE-30A5-43D4-98BD-8465D6E0F5BE}"/>
    <cellStyle name="Note 2 2 5 6 7" xfId="14007" xr:uid="{66A7C241-65D1-4DF8-9894-A37F4B446607}"/>
    <cellStyle name="Note 2 2 5 7" xfId="5322" xr:uid="{238A6830-6B31-4BA7-A013-DD80F1985985}"/>
    <cellStyle name="Note 2 2 5 7 2" xfId="9409" xr:uid="{3E667D21-E3A8-404B-82CA-87EDD9AFF19F}"/>
    <cellStyle name="Note 2 2 5 7 2 2" xfId="26976" xr:uid="{16343A3D-8B76-419A-B54B-5DB6036CF219}"/>
    <cellStyle name="Note 2 2 5 7 2 3" xfId="34152" xr:uid="{1F93ED2A-CD3F-4C55-B282-A6C9C9F0F48B}"/>
    <cellStyle name="Note 2 2 5 7 2 4" xfId="42659" xr:uid="{51204135-A676-42FA-AB9E-C0E942F818A0}"/>
    <cellStyle name="Note 2 2 5 7 2 5" xfId="48647" xr:uid="{EF111BA4-942F-4EF6-B3F9-B6716981BC0B}"/>
    <cellStyle name="Note 2 2 5 7 2 6" xfId="18069" xr:uid="{B8D977E6-8A34-4617-9E09-7BFAC417B197}"/>
    <cellStyle name="Note 2 2 5 7 3" xfId="22889" xr:uid="{3EB2DD2B-9D02-4A2F-80E2-0799934A9D07}"/>
    <cellStyle name="Note 2 2 5 7 4" xfId="30464" xr:uid="{CC4A23F3-5FF0-4FB0-B92D-5F5BD986D669}"/>
    <cellStyle name="Note 2 2 5 7 5" xfId="38572" xr:uid="{E360B5FC-17CE-4022-8357-D76B6FDFF3BC}"/>
    <cellStyle name="Note 2 2 5 7 6" xfId="46137" xr:uid="{7DDA9AA5-70DD-4D73-A5A1-22E19CA0466F}"/>
    <cellStyle name="Note 2 2 5 7 7" xfId="13992" xr:uid="{3726EB6C-C40A-42E0-B92A-C72362E0F141}"/>
    <cellStyle name="Note 2 2 5 8" xfId="5597" xr:uid="{C2612F53-7036-45CC-9019-A07BFBD35D56}"/>
    <cellStyle name="Note 2 2 5 8 2" xfId="9658" xr:uid="{74FCF0EB-F60F-442D-884C-021A6600CDE4}"/>
    <cellStyle name="Note 2 2 5 8 2 2" xfId="27225" xr:uid="{1C2E3BB1-2C40-4851-A003-ACA88E8774BE}"/>
    <cellStyle name="Note 2 2 5 8 2 3" xfId="34401" xr:uid="{E875DEF6-7333-4253-BCA5-8B5C29EC3CEE}"/>
    <cellStyle name="Note 2 2 5 8 2 4" xfId="42908" xr:uid="{C5A09BBD-2EED-494B-9FE6-80954243C709}"/>
    <cellStyle name="Note 2 2 5 8 2 5" xfId="48774" xr:uid="{473F6A4C-51BD-48DA-A383-D886D311D98C}"/>
    <cellStyle name="Note 2 2 5 8 2 6" xfId="18318" xr:uid="{C63ABB17-0587-4676-A780-E30DDC2BE125}"/>
    <cellStyle name="Note 2 2 5 8 3" xfId="23164" xr:uid="{1534F185-BFC8-421F-A820-F4EE62B96453}"/>
    <cellStyle name="Note 2 2 5 8 4" xfId="30739" xr:uid="{4F4D57F2-C6B6-4816-8AA8-43E09A66744D}"/>
    <cellStyle name="Note 2 2 5 8 5" xfId="38847" xr:uid="{F8D2AF59-8E70-4456-BFD4-AF5C5D5417FF}"/>
    <cellStyle name="Note 2 2 5 8 6" xfId="46412" xr:uid="{C9393C8A-11BE-4FB9-904F-E9A11D749E99}"/>
    <cellStyle name="Note 2 2 5 8 7" xfId="14267" xr:uid="{806F97D6-495F-496A-A3BE-AD0D72C8D6EC}"/>
    <cellStyle name="Note 2 2 5 9" xfId="6271" xr:uid="{97E07808-E35B-4178-80B7-B3A72996497E}"/>
    <cellStyle name="Note 2 2 5 9 2" xfId="10311" xr:uid="{90F664D8-CE1C-44EA-B661-01BAB5722262}"/>
    <cellStyle name="Note 2 2 5 9 2 2" xfId="27878" xr:uid="{4BB7F8C0-0CEC-43CF-A532-0173A472A571}"/>
    <cellStyle name="Note 2 2 5 9 2 3" xfId="35054" xr:uid="{DB5BF5AF-2D6F-44EF-AC8D-23B78BCA2CF9}"/>
    <cellStyle name="Note 2 2 5 9 2 4" xfId="43561" xr:uid="{BB5A0500-23CF-4AB8-B9DE-C523E28AE0AC}"/>
    <cellStyle name="Note 2 2 5 9 2 5" xfId="49093" xr:uid="{C83399DF-1615-474C-BF97-403A08B9E565}"/>
    <cellStyle name="Note 2 2 5 9 2 6" xfId="18971" xr:uid="{0928CE98-B753-44C5-A3E7-7FB1C9E1A955}"/>
    <cellStyle name="Note 2 2 5 9 3" xfId="23838" xr:uid="{FF4406BE-03C9-40FE-AE5C-3FAF34DAC630}"/>
    <cellStyle name="Note 2 2 5 9 4" xfId="31413" xr:uid="{310B3BC6-CAF2-4D39-9D12-F105BBC2ABED}"/>
    <cellStyle name="Note 2 2 5 9 5" xfId="39521" xr:uid="{0B2C3F32-97EE-4C74-B5B8-E88BD4B76D60}"/>
    <cellStyle name="Note 2 2 5 9 6" xfId="47086" xr:uid="{00E05E08-026E-4640-A860-B5222E44C496}"/>
    <cellStyle name="Note 2 2 5 9 7" xfId="14941" xr:uid="{D534CFD7-D594-4460-B8C6-785B60035360}"/>
    <cellStyle name="Note 2 2 6" xfId="2405" xr:uid="{93788225-3BE6-4607-856F-3890E180B296}"/>
    <cellStyle name="Note 2 2 6 10" xfId="3594" xr:uid="{4E96A0A0-E4E5-4312-8FCA-BA40DDCB89A6}"/>
    <cellStyle name="Note 2 2 6 10 2" xfId="21161" xr:uid="{DF67603F-A921-425B-BB43-952597047FA3}"/>
    <cellStyle name="Note 2 2 6 10 3" xfId="29179" xr:uid="{D53927FA-3203-495D-A763-7F22D680F6B5}"/>
    <cellStyle name="Note 2 2 6 10 4" xfId="36844" xr:uid="{835C6796-6FCB-499C-BCD4-2B5F4158F670}"/>
    <cellStyle name="Note 2 2 6 10 5" xfId="44855" xr:uid="{0E05A18C-F455-4970-8095-41E33B5CA574}"/>
    <cellStyle name="Note 2 2 6 10 6" xfId="12320" xr:uid="{9098B3CF-54CD-45EB-82D6-FB1E9C1EFD40}"/>
    <cellStyle name="Note 2 2 6 11" xfId="7027" xr:uid="{8B810063-78E3-4F73-87A2-0C1B7ADC9B88}"/>
    <cellStyle name="Note 2 2 6 11 2" xfId="24594" xr:uid="{8CD860DE-3BAE-437E-AE32-8BA6715588C2}"/>
    <cellStyle name="Note 2 2 6 11 3" xfId="32061" xr:uid="{B83CCBFD-43B5-4F77-A863-D293F32774CD}"/>
    <cellStyle name="Note 2 2 6 11 4" xfId="40277" xr:uid="{3CA7CBB9-30D0-4D19-B991-D3A2364BA844}"/>
    <cellStyle name="Note 2 2 6 11 5" xfId="47672" xr:uid="{82A970A0-D338-43BF-878B-17E83BB80823}"/>
    <cellStyle name="Note 2 2 6 11 6" xfId="15687" xr:uid="{FE748713-8F3B-421D-BCD7-7FF01BA32A50}"/>
    <cellStyle name="Note 2 2 6 12" xfId="19971" xr:uid="{4029A8CB-5435-43BF-AE9A-ECB9E2EBBF22}"/>
    <cellStyle name="Note 2 2 6 13" xfId="11184" xr:uid="{6B5A810A-4A64-41EA-9366-30309C014663}"/>
    <cellStyle name="Note 2 2 6 2" xfId="2968" xr:uid="{BBB19226-F2DF-4AAB-A646-1CF406657F08}"/>
    <cellStyle name="Note 2 2 6 2 10" xfId="28669" xr:uid="{C8AEDF72-9051-45AF-8287-1E956F35A536}"/>
    <cellStyle name="Note 2 2 6 2 11" xfId="36217" xr:uid="{806D2803-2F4D-4AB9-8900-19A976CFAFAA}"/>
    <cellStyle name="Note 2 2 6 2 12" xfId="44346" xr:uid="{55C0A59E-B69F-4F4F-A25E-CD5DFFB0DF4E}"/>
    <cellStyle name="Note 2 2 6 2 13" xfId="11709" xr:uid="{99CB951C-D604-46D6-B2A6-761E9D91F776}"/>
    <cellStyle name="Note 2 2 6 2 2" xfId="4873" xr:uid="{9DD8FA3A-1333-46CD-85EC-52DEE9B562C9}"/>
    <cellStyle name="Note 2 2 6 2 2 2" xfId="9090" xr:uid="{DE345AFC-491C-4D17-A7AC-CF2A8336D7D9}"/>
    <cellStyle name="Note 2 2 6 2 2 2 2" xfId="26657" xr:uid="{3A0D378A-F380-4E8D-A61E-BAF4D5E9F794}"/>
    <cellStyle name="Note 2 2 6 2 2 2 3" xfId="33833" xr:uid="{A90E326F-0DC4-49B3-B675-7D46F1B18579}"/>
    <cellStyle name="Note 2 2 6 2 2 2 4" xfId="42340" xr:uid="{AEA3D05B-0A89-4058-A6C1-ECC830E75F7A}"/>
    <cellStyle name="Note 2 2 6 2 2 2 5" xfId="48510" xr:uid="{4FE1E5E9-2293-4791-A6B6-27EDFBD841D7}"/>
    <cellStyle name="Note 2 2 6 2 2 2 6" xfId="17750" xr:uid="{EAA1B56C-8928-49B5-BD3D-ACCAC82D6244}"/>
    <cellStyle name="Note 2 2 6 2 2 3" xfId="22440" xr:uid="{DE0E9ADF-4724-42C9-90F6-90E2E76FA810}"/>
    <cellStyle name="Note 2 2 6 2 2 4" xfId="30122" xr:uid="{04F56E94-143C-4FCF-BCA8-F1AB5508D915}"/>
    <cellStyle name="Note 2 2 6 2 2 5" xfId="38123" xr:uid="{04C9A9BA-EED2-4992-9652-13981B2D255C}"/>
    <cellStyle name="Note 2 2 6 2 2 6" xfId="45795" xr:uid="{87A11060-811A-43B2-B12D-8B25D32F99CF}"/>
    <cellStyle name="Note 2 2 6 2 2 7" xfId="13551" xr:uid="{ED2A0DA8-3BBC-41C7-A3AC-1CD1739752F1}"/>
    <cellStyle name="Note 2 2 6 2 3" xfId="5377" xr:uid="{7B80C5CD-A62A-4F58-93ED-FAA47EFF2AC7}"/>
    <cellStyle name="Note 2 2 6 2 3 2" xfId="9461" xr:uid="{71135DC0-293A-4F84-91A5-2C6BE753F011}"/>
    <cellStyle name="Note 2 2 6 2 3 2 2" xfId="27028" xr:uid="{79AC0D79-6C31-4D09-9531-6FA8A87A7B0F}"/>
    <cellStyle name="Note 2 2 6 2 3 2 3" xfId="34204" xr:uid="{CE06A891-55C6-4E2A-8DF2-8A989C582CF3}"/>
    <cellStyle name="Note 2 2 6 2 3 2 4" xfId="42711" xr:uid="{8973600F-24B9-4065-8632-4829157E2D83}"/>
    <cellStyle name="Note 2 2 6 2 3 2 5" xfId="48677" xr:uid="{2FB85ABB-A04B-482C-B918-8BEDC0F093E9}"/>
    <cellStyle name="Note 2 2 6 2 3 2 6" xfId="18121" xr:uid="{2B15525D-CEA6-4284-B630-10E484D0E0DE}"/>
    <cellStyle name="Note 2 2 6 2 3 3" xfId="22944" xr:uid="{947A1E8F-8F54-4B54-845A-515ED1F5A1C9}"/>
    <cellStyle name="Note 2 2 6 2 3 4" xfId="30519" xr:uid="{1C768926-2B20-4B83-9D27-3C4C260034A0}"/>
    <cellStyle name="Note 2 2 6 2 3 5" xfId="38627" xr:uid="{A009F50E-4AA2-45A9-BF14-828F559C66BD}"/>
    <cellStyle name="Note 2 2 6 2 3 6" xfId="46192" xr:uid="{3C639406-F832-46BE-B03C-407AACCEE94B}"/>
    <cellStyle name="Note 2 2 6 2 3 7" xfId="14047" xr:uid="{A51373ED-5C0B-4D39-961F-4D952FB4024C}"/>
    <cellStyle name="Note 2 2 6 2 4" xfId="5881" xr:uid="{351CCD12-17A1-4529-8448-369C4EB5C97F}"/>
    <cellStyle name="Note 2 2 6 2 4 2" xfId="9935" xr:uid="{D7E58233-B507-472E-89EA-3D477F19B02D}"/>
    <cellStyle name="Note 2 2 6 2 4 2 2" xfId="27502" xr:uid="{B909AD40-CD2D-4A95-9749-5A3E5EC837D4}"/>
    <cellStyle name="Note 2 2 6 2 4 2 3" xfId="34678" xr:uid="{B8F9556B-75A8-4868-A757-E260268A73B0}"/>
    <cellStyle name="Note 2 2 6 2 4 2 4" xfId="43185" xr:uid="{A2C1ECE5-A8BC-4F97-AEDB-0E45120D4229}"/>
    <cellStyle name="Note 2 2 6 2 4 2 5" xfId="48914" xr:uid="{6A9378F0-F603-446C-8BA3-02D2BEBBC152}"/>
    <cellStyle name="Note 2 2 6 2 4 2 6" xfId="18595" xr:uid="{2B721837-2843-4E99-A209-08D4DA7BF538}"/>
    <cellStyle name="Note 2 2 6 2 4 3" xfId="23448" xr:uid="{54D9D6DD-E76F-4982-A5E7-AFCD015BC32B}"/>
    <cellStyle name="Note 2 2 6 2 4 4" xfId="31023" xr:uid="{20F5478C-8711-4F4E-B657-7138B8A143F4}"/>
    <cellStyle name="Note 2 2 6 2 4 5" xfId="39131" xr:uid="{D6410331-C945-482B-8BB5-30A6592B732E}"/>
    <cellStyle name="Note 2 2 6 2 4 6" xfId="46696" xr:uid="{9C2767F6-3939-47BA-9D9B-41F9F9D93ECA}"/>
    <cellStyle name="Note 2 2 6 2 4 7" xfId="14551" xr:uid="{A251320B-1AE4-4642-AF19-397B52FC4E4D}"/>
    <cellStyle name="Note 2 2 6 2 5" xfId="6237" xr:uid="{66861E4C-019E-436B-B867-A2FCF01961B3}"/>
    <cellStyle name="Note 2 2 6 2 5 2" xfId="10278" xr:uid="{A9695487-1611-4B35-895D-012BEEE73EF5}"/>
    <cellStyle name="Note 2 2 6 2 5 2 2" xfId="27845" xr:uid="{87443723-A8F4-4E38-A5E2-8B1AA2F58A87}"/>
    <cellStyle name="Note 2 2 6 2 5 2 3" xfId="35021" xr:uid="{D6EEFA9C-FBD0-4171-8673-8FE7F51F48D6}"/>
    <cellStyle name="Note 2 2 6 2 5 2 4" xfId="43528" xr:uid="{F9AC6374-3A31-4D21-8D8F-4877E0C699D6}"/>
    <cellStyle name="Note 2 2 6 2 5 2 5" xfId="49077" xr:uid="{7E6729C5-FC8E-4A3E-B275-2361AC56C51F}"/>
    <cellStyle name="Note 2 2 6 2 5 2 6" xfId="18938" xr:uid="{D71EE34D-F502-4A56-9FE4-4BB90F2C5D01}"/>
    <cellStyle name="Note 2 2 6 2 5 3" xfId="23804" xr:uid="{DA082D81-8AE2-4DC5-AED9-A7A0D1C73B4B}"/>
    <cellStyle name="Note 2 2 6 2 5 4" xfId="31379" xr:uid="{40DE26E6-A801-400C-8FD2-3048C121DC47}"/>
    <cellStyle name="Note 2 2 6 2 5 5" xfId="39487" xr:uid="{80812C37-596D-4A29-ADB8-EA6FCF6F2B47}"/>
    <cellStyle name="Note 2 2 6 2 5 6" xfId="47052" xr:uid="{892BBED8-E7BD-40D3-A432-ED42B4229F49}"/>
    <cellStyle name="Note 2 2 6 2 5 7" xfId="14907" xr:uid="{6D8FC57B-C3F5-405D-A17C-5B8544701AA3}"/>
    <cellStyle name="Note 2 2 6 2 6" xfId="6585" xr:uid="{D0D19F1E-B1FB-4A5E-B39D-7A18CEB1334E}"/>
    <cellStyle name="Note 2 2 6 2 6 2" xfId="10615" xr:uid="{16218924-5199-45DF-A0D2-FD62F3ED4A02}"/>
    <cellStyle name="Note 2 2 6 2 6 2 2" xfId="28182" xr:uid="{0A23D898-83FB-4B52-A494-BC291D52E450}"/>
    <cellStyle name="Note 2 2 6 2 6 2 3" xfId="35358" xr:uid="{7B8AD98B-4B3C-42DB-A5FD-EA58D3075EF5}"/>
    <cellStyle name="Note 2 2 6 2 6 2 4" xfId="43865" xr:uid="{2F19F492-9805-43ED-9DAF-E42F53EB93A3}"/>
    <cellStyle name="Note 2 2 6 2 6 2 5" xfId="49234" xr:uid="{3769FB80-ABF3-4BB8-B746-BA4C7A9E86F7}"/>
    <cellStyle name="Note 2 2 6 2 6 2 6" xfId="19275" xr:uid="{10C9913B-9CEF-42BA-8780-B44382983519}"/>
    <cellStyle name="Note 2 2 6 2 6 3" xfId="24152" xr:uid="{54CBF3BD-45C6-44D7-94E9-F40F207A1124}"/>
    <cellStyle name="Note 2 2 6 2 6 4" xfId="31727" xr:uid="{16C19645-1AAA-4B6F-AA68-603223047FB8}"/>
    <cellStyle name="Note 2 2 6 2 6 5" xfId="39835" xr:uid="{10BA6399-530B-405C-9AE8-3B55EEBB2B46}"/>
    <cellStyle name="Note 2 2 6 2 6 6" xfId="47400" xr:uid="{01353CFB-1224-43A5-BE7D-E4F8C9BDAAFA}"/>
    <cellStyle name="Note 2 2 6 2 6 7" xfId="15255" xr:uid="{E44BC3F4-6CE6-4F42-A0E5-B9FAB2DF1518}"/>
    <cellStyle name="Note 2 2 6 2 7" xfId="5195" xr:uid="{3FA93D6A-8F36-465C-9F0E-893FBD7EB638}"/>
    <cellStyle name="Note 2 2 6 2 7 2" xfId="22762" xr:uid="{BF367688-842C-4F92-B75C-6A04E496DA3C}"/>
    <cellStyle name="Note 2 2 6 2 7 3" xfId="30337" xr:uid="{C0A29C0F-7063-4DE7-94CE-094F805C591F}"/>
    <cellStyle name="Note 2 2 6 2 7 4" xfId="38445" xr:uid="{2B9707E1-3DA5-4CD7-9DE2-6C08617383F5}"/>
    <cellStyle name="Note 2 2 6 2 7 5" xfId="46010" xr:uid="{2F814CB1-F463-4D89-803A-BA00D900C135}"/>
    <cellStyle name="Note 2 2 6 2 7 6" xfId="13865" xr:uid="{F67854D9-F68E-42FF-B8C2-CD95A61502A6}"/>
    <cellStyle name="Note 2 2 6 2 8" xfId="7590" xr:uid="{02C26924-5BB5-41E3-A06D-5F912F80F67E}"/>
    <cellStyle name="Note 2 2 6 2 8 2" xfId="25157" xr:uid="{C615E9D0-73AE-4F7F-8C4C-7DBE27ED79F7}"/>
    <cellStyle name="Note 2 2 6 2 8 3" xfId="32432" xr:uid="{209CFAB4-E605-4B5E-819A-B0F6786949ED}"/>
    <cellStyle name="Note 2 2 6 2 8 4" xfId="40840" xr:uid="{B8E3527D-A543-4C12-9667-9D5034D79DAC}"/>
    <cellStyle name="Note 2 2 6 2 8 5" xfId="47859" xr:uid="{F3B39985-F48E-400D-94D1-41044E4E5FA7}"/>
    <cellStyle name="Note 2 2 6 2 8 6" xfId="16250" xr:uid="{4B2496AA-B15D-4754-80B1-6B8671129E2C}"/>
    <cellStyle name="Note 2 2 6 2 9" xfId="20534" xr:uid="{1777F4E3-238C-4DEC-A4BF-94E199BA880E}"/>
    <cellStyle name="Note 2 2 6 3" xfId="2609" xr:uid="{74536A57-0E12-4AD0-91BA-A1B8811276FC}"/>
    <cellStyle name="Note 2 2 6 3 10" xfId="28432" xr:uid="{506BDFC3-CB88-4336-B0C6-83A55948620C}"/>
    <cellStyle name="Note 2 2 6 3 11" xfId="35864" xr:uid="{E7230155-77C1-4EF2-B6B2-078BA20166C8}"/>
    <cellStyle name="Note 2 2 6 3 12" xfId="44111" xr:uid="{A1405D71-0A73-4F6D-A46E-47F3C8434993}"/>
    <cellStyle name="Note 2 2 6 3 13" xfId="11374" xr:uid="{0B24B9E9-D793-46DF-8BA8-BECE8C51738A}"/>
    <cellStyle name="Note 2 2 6 3 2" xfId="4514" xr:uid="{727445B7-4CF4-425E-A033-86EACCE45428}"/>
    <cellStyle name="Note 2 2 6 3 2 2" xfId="8829" xr:uid="{9E467829-F876-4A11-A3CF-7EEB7E89F6CE}"/>
    <cellStyle name="Note 2 2 6 3 2 2 2" xfId="26396" xr:uid="{602F7DF7-650D-4EB8-9CFD-1BC8BA1DBF27}"/>
    <cellStyle name="Note 2 2 6 3 2 2 3" xfId="33572" xr:uid="{435E01B5-D4E3-4BB5-9F34-C51F8D3DDFDE}"/>
    <cellStyle name="Note 2 2 6 3 2 2 4" xfId="42079" xr:uid="{E5EE8720-0405-4A8D-B485-F23FAB447ECB}"/>
    <cellStyle name="Note 2 2 6 3 2 2 5" xfId="48361" xr:uid="{4907931F-5ABE-4E3A-889F-6486401F6788}"/>
    <cellStyle name="Note 2 2 6 3 2 2 6" xfId="17489" xr:uid="{A7C8BD38-A0A9-4D7F-8044-56B77548E171}"/>
    <cellStyle name="Note 2 2 6 3 2 3" xfId="22081" xr:uid="{9D16754E-808C-4162-89CD-327866BC9856}"/>
    <cellStyle name="Note 2 2 6 3 2 4" xfId="29885" xr:uid="{D0013CE6-229F-438F-B39D-36A6ACBB0A4A}"/>
    <cellStyle name="Note 2 2 6 3 2 5" xfId="37764" xr:uid="{A42EBF98-BCC0-4477-AF3B-5E1A507FFD64}"/>
    <cellStyle name="Note 2 2 6 3 2 6" xfId="45560" xr:uid="{448758C0-D79C-4D95-98FD-6BD5C54AD98C}"/>
    <cellStyle name="Note 2 2 6 3 2 7" xfId="13216" xr:uid="{5780106F-9B34-48B3-B17E-65801976DE3F}"/>
    <cellStyle name="Note 2 2 6 3 3" xfId="5293" xr:uid="{D0E58862-DBF4-4B25-9940-5CD1D8637169}"/>
    <cellStyle name="Note 2 2 6 3 3 2" xfId="9382" xr:uid="{F8B4DCED-5E11-47D0-B585-54BDA4301D4E}"/>
    <cellStyle name="Note 2 2 6 3 3 2 2" xfId="26949" xr:uid="{1A50D62C-9378-4B92-8086-72F55B420011}"/>
    <cellStyle name="Note 2 2 6 3 3 2 3" xfId="34125" xr:uid="{EC97326D-735E-494A-8DD5-E399100B43D2}"/>
    <cellStyle name="Note 2 2 6 3 3 2 4" xfId="42632" xr:uid="{DA5F9F3B-88BF-46D5-A595-F24E327D8C81}"/>
    <cellStyle name="Note 2 2 6 3 3 2 5" xfId="48635" xr:uid="{E43D9DDC-FCB5-4326-8235-647ECEDC1BAA}"/>
    <cellStyle name="Note 2 2 6 3 3 2 6" xfId="18042" xr:uid="{BA783D5F-50C1-439C-9EE9-5C69AFB72E81}"/>
    <cellStyle name="Note 2 2 6 3 3 3" xfId="22860" xr:uid="{0D7B314F-EC24-4576-B1BE-0496C856AFC0}"/>
    <cellStyle name="Note 2 2 6 3 3 4" xfId="30435" xr:uid="{72E2336B-6E28-413C-8E22-48D3B71DCD00}"/>
    <cellStyle name="Note 2 2 6 3 3 5" xfId="38543" xr:uid="{30F9A56E-2791-46EC-BA14-45991D27C518}"/>
    <cellStyle name="Note 2 2 6 3 3 6" xfId="46108" xr:uid="{CD171AF9-06B6-47EB-841D-8E7F5DA29F58}"/>
    <cellStyle name="Note 2 2 6 3 3 7" xfId="13963" xr:uid="{9504CEA9-D07B-4608-91E1-5D2A66CA73E6}"/>
    <cellStyle name="Note 2 2 6 3 4" xfId="4071" xr:uid="{D7144DEF-838E-43AD-88BB-66AB9F378C13}"/>
    <cellStyle name="Note 2 2 6 3 4 2" xfId="8539" xr:uid="{966FD01B-39CB-4FB1-8478-4E9EC26C9DF5}"/>
    <cellStyle name="Note 2 2 6 3 4 2 2" xfId="26106" xr:uid="{715ADF14-CA19-4266-8681-323A6E578A09}"/>
    <cellStyle name="Note 2 2 6 3 4 2 3" xfId="33282" xr:uid="{1531C1FF-A19C-4F91-8526-BF4DDAC42FD5}"/>
    <cellStyle name="Note 2 2 6 3 4 2 4" xfId="41789" xr:uid="{4ED7DF76-89E5-474A-85AC-49FD9E20B44D}"/>
    <cellStyle name="Note 2 2 6 3 4 2 5" xfId="48228" xr:uid="{B3587488-B30C-4ABD-8239-69F130F3A7DF}"/>
    <cellStyle name="Note 2 2 6 3 4 2 6" xfId="17199" xr:uid="{078F9432-17EE-4355-9CBF-B2E39F269559}"/>
    <cellStyle name="Note 2 2 6 3 4 3" xfId="21638" xr:uid="{7A84EE40-2D23-4F06-B986-9F99530AD506}"/>
    <cellStyle name="Note 2 2 6 3 4 4" xfId="29598" xr:uid="{3CDE13FF-C652-4781-AAA3-7BEAD9559D48}"/>
    <cellStyle name="Note 2 2 6 3 4 5" xfId="37321" xr:uid="{184C33C9-7DCB-4234-8256-BDBED0786E23}"/>
    <cellStyle name="Note 2 2 6 3 4 6" xfId="45273" xr:uid="{A48A8454-5797-41CA-AA51-A189C14B95B6}"/>
    <cellStyle name="Note 2 2 6 3 4 7" xfId="12789" xr:uid="{97A9C89E-8A30-4900-92BE-198D68A6F95A}"/>
    <cellStyle name="Note 2 2 6 3 5" xfId="4035" xr:uid="{D929D8C9-34C3-4049-943F-A4243E74D6EC}"/>
    <cellStyle name="Note 2 2 6 3 5 2" xfId="8511" xr:uid="{1825AF7D-5D29-4209-BECE-6655FA982E9A}"/>
    <cellStyle name="Note 2 2 6 3 5 2 2" xfId="26078" xr:uid="{7C3C5D20-2B34-4157-90C2-4A2336661184}"/>
    <cellStyle name="Note 2 2 6 3 5 2 3" xfId="33254" xr:uid="{4ABB0DBC-01B8-4F06-ACED-B1B3E1A5C5A0}"/>
    <cellStyle name="Note 2 2 6 3 5 2 4" xfId="41761" xr:uid="{76F001A0-4D40-4DD1-B675-8FA448E54B51}"/>
    <cellStyle name="Note 2 2 6 3 5 2 5" xfId="48217" xr:uid="{0DDED4F0-D331-4E3E-B29D-1B279A5A53FC}"/>
    <cellStyle name="Note 2 2 6 3 5 2 6" xfId="17171" xr:uid="{30B59689-9BBF-4811-B331-38CD5A3B511E}"/>
    <cellStyle name="Note 2 2 6 3 5 3" xfId="21602" xr:uid="{D04C9F62-EE35-4FE6-B5D9-752FD8AA55F2}"/>
    <cellStyle name="Note 2 2 6 3 5 4" xfId="29566" xr:uid="{306C88DF-2307-404F-ABA3-C341483AB241}"/>
    <cellStyle name="Note 2 2 6 3 5 5" xfId="37285" xr:uid="{D26FFEC2-C295-4D31-9F12-69718C651F1C}"/>
    <cellStyle name="Note 2 2 6 3 5 6" xfId="45241" xr:uid="{DA96F651-6B64-427E-8614-CCBEB5ED4CD0}"/>
    <cellStyle name="Note 2 2 6 3 5 7" xfId="12753" xr:uid="{571AB3E4-FE0D-492F-BD9D-2F1F5D115279}"/>
    <cellStyle name="Note 2 2 6 3 6" xfId="3860" xr:uid="{3E365034-07AE-4BAA-9A8C-34F04ABE5110}"/>
    <cellStyle name="Note 2 2 6 3 6 2" xfId="8387" xr:uid="{9405C24C-6878-47DF-ABCB-7CA56D0C7DD7}"/>
    <cellStyle name="Note 2 2 6 3 6 2 2" xfId="25954" xr:uid="{C9DCD4F9-F449-46FF-88D3-DFE232728B9F}"/>
    <cellStyle name="Note 2 2 6 3 6 2 3" xfId="33130" xr:uid="{A33E2AF9-0641-4E7C-9439-F2265B94C522}"/>
    <cellStyle name="Note 2 2 6 3 6 2 4" xfId="41637" xr:uid="{32A434D9-BA55-4BFC-9B81-2624D4D451F2}"/>
    <cellStyle name="Note 2 2 6 3 6 2 5" xfId="48157" xr:uid="{1AAA477E-81B0-46E4-8F5A-F14E7CACCA13}"/>
    <cellStyle name="Note 2 2 6 3 6 2 6" xfId="17047" xr:uid="{D8E6C791-836E-4887-89A4-CAE5FC15D47E}"/>
    <cellStyle name="Note 2 2 6 3 6 3" xfId="21427" xr:uid="{7D80A85C-E3A8-4D75-BC06-8D6402E0FC43}"/>
    <cellStyle name="Note 2 2 6 3 6 4" xfId="29429" xr:uid="{CAE6527E-02F1-4763-B6B9-2D83840AB7DD}"/>
    <cellStyle name="Note 2 2 6 3 6 5" xfId="37110" xr:uid="{E893CECC-7172-4835-827D-5976BEE5AFA3}"/>
    <cellStyle name="Note 2 2 6 3 6 6" xfId="45104" xr:uid="{11E25875-397A-491F-8A83-8A7258FA5ABA}"/>
    <cellStyle name="Note 2 2 6 3 6 7" xfId="12578" xr:uid="{F2EA6F43-FC87-4FB9-A1B0-CDF811E83215}"/>
    <cellStyle name="Note 2 2 6 3 7" xfId="3751" xr:uid="{4745E559-2F90-46F0-8D99-1F20A0303D0C}"/>
    <cellStyle name="Note 2 2 6 3 7 2" xfId="21318" xr:uid="{7EBF593B-D3E8-47F2-87F2-89E0136150F9}"/>
    <cellStyle name="Note 2 2 6 3 7 3" xfId="29336" xr:uid="{F581EB89-9408-49B9-A004-3F5646F18DCC}"/>
    <cellStyle name="Note 2 2 6 3 7 4" xfId="37001" xr:uid="{4CB1594A-F65B-4E91-BDEA-EACC82109D6B}"/>
    <cellStyle name="Note 2 2 6 3 7 5" xfId="45012" xr:uid="{A9F75F22-1E69-4191-94A7-63B792CB037C}"/>
    <cellStyle name="Note 2 2 6 3 7 6" xfId="12477" xr:uid="{DFA3EADC-DD42-4126-9CF7-2FAF0DE93E42}"/>
    <cellStyle name="Note 2 2 6 3 8" xfId="7231" xr:uid="{4B71D6B5-9ACA-4148-98F2-78E232A87A94}"/>
    <cellStyle name="Note 2 2 6 3 8 2" xfId="24798" xr:uid="{EE9E70FA-F424-470C-818C-BC2A3F7E98B4}"/>
    <cellStyle name="Note 2 2 6 3 8 3" xfId="32171" xr:uid="{005B2413-EF0E-40D6-A489-B60D99DEEDF6}"/>
    <cellStyle name="Note 2 2 6 3 8 4" xfId="40481" xr:uid="{AC9C19C5-F086-4A41-8651-217B7EC2791D}"/>
    <cellStyle name="Note 2 2 6 3 8 5" xfId="47710" xr:uid="{5D736D82-5E16-4120-B05D-433F762B9AF9}"/>
    <cellStyle name="Note 2 2 6 3 8 6" xfId="15891" xr:uid="{F00C5DD1-B43B-4C9F-8805-6C243E5C8977}"/>
    <cellStyle name="Note 2 2 6 3 9" xfId="20175" xr:uid="{DBFE2B55-2E7F-4F51-AB1B-C4C20EDCE32F}"/>
    <cellStyle name="Note 2 2 6 4" xfId="2833" xr:uid="{0BA5F18C-F0C4-4D75-83F1-E029314549D4}"/>
    <cellStyle name="Note 2 2 6 4 10" xfId="28591" xr:uid="{A5EEDD81-DB65-4857-8E90-FC94B8A477C7}"/>
    <cellStyle name="Note 2 2 6 4 11" xfId="36082" xr:uid="{C9602D3F-9963-4087-A5C4-9AEC72DAF47C}"/>
    <cellStyle name="Note 2 2 6 4 12" xfId="44268" xr:uid="{6811535C-4442-48D3-9D16-C10AEBE6837B}"/>
    <cellStyle name="Note 2 2 6 4 13" xfId="11582" xr:uid="{9821E746-1C87-4203-9E71-78275837CB1A}"/>
    <cellStyle name="Note 2 2 6 4 2" xfId="4738" xr:uid="{684EBFC9-E953-4AC3-9806-7EBEF1F3E51F}"/>
    <cellStyle name="Note 2 2 6 4 2 2" xfId="9004" xr:uid="{6C007470-640A-42F1-B3C2-D34A3DA3D45D}"/>
    <cellStyle name="Note 2 2 6 4 2 2 2" xfId="26571" xr:uid="{7465D637-9DC1-41DF-91B1-8D5080F2BDB0}"/>
    <cellStyle name="Note 2 2 6 4 2 2 3" xfId="33747" xr:uid="{6047F8B3-52F7-4FBA-831E-DF7712D5E1F9}"/>
    <cellStyle name="Note 2 2 6 4 2 2 4" xfId="42254" xr:uid="{1A837875-E09B-495D-A546-6E5B3359A7E7}"/>
    <cellStyle name="Note 2 2 6 4 2 2 5" xfId="48458" xr:uid="{E37AD3FB-65DF-4F12-BB01-93B4324D4690}"/>
    <cellStyle name="Note 2 2 6 4 2 2 6" xfId="17664" xr:uid="{C320DA5E-30F9-4EC1-90A0-C6B253AB33BC}"/>
    <cellStyle name="Note 2 2 6 4 2 3" xfId="22305" xr:uid="{3CD835B7-3090-4920-81CA-0AA8B81A5BF7}"/>
    <cellStyle name="Note 2 2 6 4 2 4" xfId="30044" xr:uid="{09B2B9B9-E06A-405E-8878-15DC4AA43CF0}"/>
    <cellStyle name="Note 2 2 6 4 2 5" xfId="37988" xr:uid="{F3081CB0-BD9A-4C5A-8186-A5EA8E0FF55A}"/>
    <cellStyle name="Note 2 2 6 4 2 6" xfId="45717" xr:uid="{5E0C0C68-F935-42B1-8CB9-7027AF895870}"/>
    <cellStyle name="Note 2 2 6 4 2 7" xfId="13424" xr:uid="{38E627FD-8F54-46BC-994F-96A278D8C224}"/>
    <cellStyle name="Note 2 2 6 4 3" xfId="5136" xr:uid="{9AB29721-B8E1-4D82-A7CA-5DF69DC24D63}"/>
    <cellStyle name="Note 2 2 6 4 3 2" xfId="9242" xr:uid="{7297D6A9-FBAE-4F63-BBB9-0DCA6628EA86}"/>
    <cellStyle name="Note 2 2 6 4 3 2 2" xfId="26809" xr:uid="{D39CAF11-C918-41AC-BD98-3309F1D7B795}"/>
    <cellStyle name="Note 2 2 6 4 3 2 3" xfId="33985" xr:uid="{836B3067-6EE0-4C8A-A7A8-4C7B0B4051CE}"/>
    <cellStyle name="Note 2 2 6 4 3 2 4" xfId="42492" xr:uid="{F7838BA0-F977-417C-A59D-A11BE8274492}"/>
    <cellStyle name="Note 2 2 6 4 3 2 5" xfId="48576" xr:uid="{34332258-AFE3-4F89-B7DB-9D74BBE55FDB}"/>
    <cellStyle name="Note 2 2 6 4 3 2 6" xfId="17902" xr:uid="{1EC20EB7-ADA2-4B9A-A517-19D70C66D868}"/>
    <cellStyle name="Note 2 2 6 4 3 3" xfId="22703" xr:uid="{53439723-5865-4465-ADA4-8FD99C870BCF}"/>
    <cellStyle name="Note 2 2 6 4 3 4" xfId="30278" xr:uid="{C42898A9-F9BE-4F10-8472-A9E551017EB3}"/>
    <cellStyle name="Note 2 2 6 4 3 5" xfId="38386" xr:uid="{F0455C2B-6822-44C2-9879-2E0BA613A4E7}"/>
    <cellStyle name="Note 2 2 6 4 3 6" xfId="45951" xr:uid="{190CD648-0ECD-4464-A056-78DE6E11FC64}"/>
    <cellStyle name="Note 2 2 6 4 3 7" xfId="13806" xr:uid="{5869E196-D765-4DD2-8D73-347D44BB2B9B}"/>
    <cellStyle name="Note 2 2 6 4 4" xfId="5797" xr:uid="{7A7D2CF1-86E3-4A83-866B-9636FA493348}"/>
    <cellStyle name="Note 2 2 6 4 4 2" xfId="9852" xr:uid="{64F351C8-D21B-414D-8D4C-07444C4DC783}"/>
    <cellStyle name="Note 2 2 6 4 4 2 2" xfId="27419" xr:uid="{F891C9C6-89C5-4E5B-ABA5-CA8B36C9FDE5}"/>
    <cellStyle name="Note 2 2 6 4 4 2 3" xfId="34595" xr:uid="{426FB111-030B-4E5B-A4EF-789A94E4332E}"/>
    <cellStyle name="Note 2 2 6 4 4 2 4" xfId="43102" xr:uid="{97FEB2B2-2DF0-4619-841B-3A09CB35DFBF}"/>
    <cellStyle name="Note 2 2 6 4 4 2 5" xfId="48869" xr:uid="{9F5D8207-B2C0-49D8-A850-725950709516}"/>
    <cellStyle name="Note 2 2 6 4 4 2 6" xfId="18512" xr:uid="{9D902113-ECB8-42DB-BF1F-9CCE49A4A07E}"/>
    <cellStyle name="Note 2 2 6 4 4 3" xfId="23364" xr:uid="{4EAFF683-D4DC-4979-97DE-517C3DF5DF56}"/>
    <cellStyle name="Note 2 2 6 4 4 4" xfId="30939" xr:uid="{5019DE4C-C8EE-40EF-B316-CEC21881477A}"/>
    <cellStyle name="Note 2 2 6 4 4 5" xfId="39047" xr:uid="{93BAB394-C699-4DE2-B385-6A9F67866EC9}"/>
    <cellStyle name="Note 2 2 6 4 4 6" xfId="46612" xr:uid="{41A75FB2-E4D4-4313-9E8C-B009CEE542D7}"/>
    <cellStyle name="Note 2 2 6 4 4 7" xfId="14467" xr:uid="{303EFE89-F4FE-4E54-913D-C2502ACF980E}"/>
    <cellStyle name="Note 2 2 6 4 5" xfId="6150" xr:uid="{1531F447-C1B3-45E0-B63D-E2DE22813765}"/>
    <cellStyle name="Note 2 2 6 4 5 2" xfId="10195" xr:uid="{1917365E-912D-4CCE-940F-A877532C962F}"/>
    <cellStyle name="Note 2 2 6 4 5 2 2" xfId="27762" xr:uid="{296C3DFA-2813-45C9-B46B-25C9181173B6}"/>
    <cellStyle name="Note 2 2 6 4 5 2 3" xfId="34938" xr:uid="{37A7F499-2159-4D8F-8D1C-74CA7C6A1775}"/>
    <cellStyle name="Note 2 2 6 4 5 2 4" xfId="43445" xr:uid="{D6DA67A9-7E2F-4A2B-A33D-096F5E79F088}"/>
    <cellStyle name="Note 2 2 6 4 5 2 5" xfId="49033" xr:uid="{7A95F069-1BF9-43E9-8699-CDE917A42C81}"/>
    <cellStyle name="Note 2 2 6 4 5 2 6" xfId="18855" xr:uid="{676A0A84-0E61-4104-AF00-9083E42E92AE}"/>
    <cellStyle name="Note 2 2 6 4 5 3" xfId="23717" xr:uid="{17A20F62-CA3B-43B6-9EBA-536362D24471}"/>
    <cellStyle name="Note 2 2 6 4 5 4" xfId="31292" xr:uid="{4D7DF985-1A48-48EE-AE86-CFA1B7C476C5}"/>
    <cellStyle name="Note 2 2 6 4 5 5" xfId="39400" xr:uid="{01CDBD29-0C23-4B15-B4DE-9F4930269947}"/>
    <cellStyle name="Note 2 2 6 4 5 6" xfId="46965" xr:uid="{9BB92652-7D8B-472C-A6EA-D7EEEE1A7B5B}"/>
    <cellStyle name="Note 2 2 6 4 5 7" xfId="14820" xr:uid="{C8ED2C61-E178-495B-BB14-595017DBED87}"/>
    <cellStyle name="Note 2 2 6 4 6" xfId="6502" xr:uid="{7E9475F3-DE03-4373-8083-68BC65F2B2E1}"/>
    <cellStyle name="Note 2 2 6 4 6 2" xfId="10534" xr:uid="{B585092F-044E-4AC2-A2DD-5C1766662537}"/>
    <cellStyle name="Note 2 2 6 4 6 2 2" xfId="28101" xr:uid="{B64BE5C2-9D7C-4834-A3D8-0D07C70C879D}"/>
    <cellStyle name="Note 2 2 6 4 6 2 3" xfId="35277" xr:uid="{3CDF5F37-B324-4827-9D5C-C9D5F8E10B3C}"/>
    <cellStyle name="Note 2 2 6 4 6 2 4" xfId="43784" xr:uid="{D4319063-9845-48B2-A4C1-1312D3BD0CF7}"/>
    <cellStyle name="Note 2 2 6 4 6 2 5" xfId="49190" xr:uid="{C46E1243-3F65-48BF-9AB4-CFF10D91F096}"/>
    <cellStyle name="Note 2 2 6 4 6 2 6" xfId="19194" xr:uid="{A4F7234B-BE8A-4C73-9900-E7AC8B2AE168}"/>
    <cellStyle name="Note 2 2 6 4 6 3" xfId="24069" xr:uid="{C6EC7C98-B971-466C-A9A8-8DFEE800FBEB}"/>
    <cellStyle name="Note 2 2 6 4 6 4" xfId="31644" xr:uid="{13033DDC-628C-4512-9358-1B8338652BE9}"/>
    <cellStyle name="Note 2 2 6 4 6 5" xfId="39752" xr:uid="{D73CABAF-47B9-4531-9314-4AFD1DFF6DA2}"/>
    <cellStyle name="Note 2 2 6 4 6 6" xfId="47317" xr:uid="{92096C4A-DC6E-41D6-A2BA-7E008B70C244}"/>
    <cellStyle name="Note 2 2 6 4 6 7" xfId="15172" xr:uid="{424EC44E-0D24-4109-8756-8C5BD84F6AFB}"/>
    <cellStyle name="Note 2 2 6 4 7" xfId="3432" xr:uid="{666255E2-14BF-4715-A804-3A2D4C258ADD}"/>
    <cellStyle name="Note 2 2 6 4 7 2" xfId="20999" xr:uid="{D01BDF18-33DD-4195-BB30-544C6D7E0AC7}"/>
    <cellStyle name="Note 2 2 6 4 7 3" xfId="29026" xr:uid="{8065C083-06B3-4065-ACF9-B735632267B2}"/>
    <cellStyle name="Note 2 2 6 4 7 4" xfId="36682" xr:uid="{40A68476-C0FB-4439-BE56-2C73F3BD43B3}"/>
    <cellStyle name="Note 2 2 6 4 7 5" xfId="44703" xr:uid="{2061BA5B-A7D5-4707-893B-982165006AC1}"/>
    <cellStyle name="Note 2 2 6 4 7 6" xfId="12166" xr:uid="{15C081BC-EC88-49C4-A84C-FDE86A8F87D8}"/>
    <cellStyle name="Note 2 2 6 4 8" xfId="7455" xr:uid="{4DFCAEFB-8790-4D0B-A6C5-C13BEBE6A30E}"/>
    <cellStyle name="Note 2 2 6 4 8 2" xfId="25022" xr:uid="{46FEF6EC-9D61-40C8-A1A1-295513E03FE2}"/>
    <cellStyle name="Note 2 2 6 4 8 3" xfId="32346" xr:uid="{13121B11-F412-4EC9-850E-A73B18EA895F}"/>
    <cellStyle name="Note 2 2 6 4 8 4" xfId="40705" xr:uid="{580B549E-B2B4-4E26-B0CF-8B7DF8448C58}"/>
    <cellStyle name="Note 2 2 6 4 8 5" xfId="47807" xr:uid="{27265295-BE2D-4B63-8BCB-A78CA8B6FCE5}"/>
    <cellStyle name="Note 2 2 6 4 8 6" xfId="16115" xr:uid="{8D76D7B2-5247-422D-88B1-9A79CE668140}"/>
    <cellStyle name="Note 2 2 6 4 9" xfId="20399" xr:uid="{4E3C6766-4AA7-47C8-AF89-85BF6B7F9DAB}"/>
    <cellStyle name="Note 2 2 6 5" xfId="4310" xr:uid="{C053A6C0-F224-4AE3-BE59-DBC114506641}"/>
    <cellStyle name="Note 2 2 6 5 2" xfId="8719" xr:uid="{68327CB0-C986-4A67-A25C-685C2CCFAEC3}"/>
    <cellStyle name="Note 2 2 6 5 2 2" xfId="26286" xr:uid="{43FF6ECC-AFC8-49DD-B464-E3E6FA2FFF0D}"/>
    <cellStyle name="Note 2 2 6 5 2 3" xfId="33462" xr:uid="{77AFF122-CBB5-4ABB-A552-C60423235E1F}"/>
    <cellStyle name="Note 2 2 6 5 2 4" xfId="41969" xr:uid="{033FD237-E7AE-4C4D-9130-E68613E76A79}"/>
    <cellStyle name="Note 2 2 6 5 2 5" xfId="48306" xr:uid="{BBFA6953-7765-45B2-BA2F-94C6C55DED72}"/>
    <cellStyle name="Note 2 2 6 5 2 6" xfId="17379" xr:uid="{245C0308-89CA-4104-8581-138C789E5773}"/>
    <cellStyle name="Note 2 2 6 5 3" xfId="21877" xr:uid="{CD9D645E-B9E0-4984-8F81-ADFF64E5DD59}"/>
    <cellStyle name="Note 2 2 6 5 4" xfId="29783" xr:uid="{286BA932-944A-41F3-976A-B8F119CA30F9}"/>
    <cellStyle name="Note 2 2 6 5 5" xfId="37560" xr:uid="{70BF6C59-1803-4209-8414-5F7D33E55521}"/>
    <cellStyle name="Note 2 2 6 5 6" xfId="45458" xr:uid="{1919DD79-AE36-4F66-B255-FFFCD6297BCD}"/>
    <cellStyle name="Note 2 2 6 5 7" xfId="13020" xr:uid="{129D5ED5-6292-449A-9719-C748B2B4EF8E}"/>
    <cellStyle name="Note 2 2 6 6" xfId="3329" xr:uid="{214F3FB5-47D8-469D-BCD4-371267F95EED}"/>
    <cellStyle name="Note 2 2 6 6 2" xfId="7938" xr:uid="{CACCF44D-FE4D-456B-AAF7-352BFDDA5E2E}"/>
    <cellStyle name="Note 2 2 6 6 2 2" xfId="25505" xr:uid="{BB01E9FF-BBF3-47FC-8007-90BF09A3DE71}"/>
    <cellStyle name="Note 2 2 6 6 2 3" xfId="32681" xr:uid="{767867A3-C880-44A7-81EB-0F6C6B701A92}"/>
    <cellStyle name="Note 2 2 6 6 2 4" xfId="41188" xr:uid="{9EE71E6E-BAD1-4BFD-8C14-027FA8F0C4A1}"/>
    <cellStyle name="Note 2 2 6 6 2 5" xfId="47960" xr:uid="{0873C17C-B8B0-4D7F-8597-F4436C8B45CE}"/>
    <cellStyle name="Note 2 2 6 6 2 6" xfId="16598" xr:uid="{F52A0537-C5AB-415B-B4BB-436D7DD42549}"/>
    <cellStyle name="Note 2 2 6 6 3" xfId="20896" xr:uid="{AE963CC8-50A1-4F6A-9BC4-D88DFCC9A86D}"/>
    <cellStyle name="Note 2 2 6 6 4" xfId="28923" xr:uid="{F2002C02-638B-44DD-A49A-2AF30FE65F20}"/>
    <cellStyle name="Note 2 2 6 6 5" xfId="36579" xr:uid="{C30E4654-374D-439A-8253-A2FE9C74103D}"/>
    <cellStyle name="Note 2 2 6 6 6" xfId="44600" xr:uid="{0B915ABA-5F0A-486E-B63B-E040BCA1BD0F}"/>
    <cellStyle name="Note 2 2 6 6 7" xfId="12063" xr:uid="{867AB6D8-B5EF-4C25-8AEB-5FCE199D4262}"/>
    <cellStyle name="Note 2 2 6 7" xfId="3599" xr:uid="{54D24902-D62D-4376-BDFE-080FA8A8562D}"/>
    <cellStyle name="Note 2 2 6 7 2" xfId="8158" xr:uid="{AB589D08-712B-4214-9789-6B832D44B206}"/>
    <cellStyle name="Note 2 2 6 7 2 2" xfId="25725" xr:uid="{52D88E6B-30B9-4933-9EA1-E7AC5DE9EEAE}"/>
    <cellStyle name="Note 2 2 6 7 2 3" xfId="32901" xr:uid="{75C4227C-9D6D-48F7-A9FD-C17956430F91}"/>
    <cellStyle name="Note 2 2 6 7 2 4" xfId="41408" xr:uid="{C07629B9-B536-4717-97B4-F0AC1468BD38}"/>
    <cellStyle name="Note 2 2 6 7 2 5" xfId="48059" xr:uid="{E1CEBC1C-4581-4551-88CF-E737AD00E888}"/>
    <cellStyle name="Note 2 2 6 7 2 6" xfId="16818" xr:uid="{DF534BC9-F077-4F7F-9AC3-522D5260B27A}"/>
    <cellStyle name="Note 2 2 6 7 3" xfId="21166" xr:uid="{246382E4-006A-4D46-80D8-FDD0176862A3}"/>
    <cellStyle name="Note 2 2 6 7 4" xfId="29184" xr:uid="{9E42BF01-5921-464E-ABDA-B00E8B8897F9}"/>
    <cellStyle name="Note 2 2 6 7 5" xfId="36849" xr:uid="{33D99769-AF9B-4731-95BD-AE4934F99641}"/>
    <cellStyle name="Note 2 2 6 7 6" xfId="44860" xr:uid="{47128883-E925-4C5D-85E3-A28136C0D915}"/>
    <cellStyle name="Note 2 2 6 7 7" xfId="12325" xr:uid="{2D63C7C7-8B09-40EC-9135-76132D374996}"/>
    <cellStyle name="Note 2 2 6 8" xfId="3234" xr:uid="{10E82E27-F093-4711-AD81-4FBCB6D8CCDF}"/>
    <cellStyle name="Note 2 2 6 8 2" xfId="7855" xr:uid="{FE046946-25B0-43A4-A781-BC9451B03105}"/>
    <cellStyle name="Note 2 2 6 8 2 2" xfId="25422" xr:uid="{E5A3153B-E7A4-4B5E-9E2B-E54AD80E67A0}"/>
    <cellStyle name="Note 2 2 6 8 2 3" xfId="32598" xr:uid="{3C5B0563-3ACF-431E-AD85-95139AFA1D76}"/>
    <cellStyle name="Note 2 2 6 8 2 4" xfId="41105" xr:uid="{CF5FBF16-CD7D-4952-A0D4-3BF58952AB29}"/>
    <cellStyle name="Note 2 2 6 8 2 5" xfId="47935" xr:uid="{46DE460B-9506-4493-876C-14633B096447}"/>
    <cellStyle name="Note 2 2 6 8 2 6" xfId="16515" xr:uid="{895AC240-1410-44B6-8D66-D6E235FD95DB}"/>
    <cellStyle name="Note 2 2 6 8 3" xfId="20801" xr:uid="{D0886C53-2233-4636-A41C-DA4CF510A6EF}"/>
    <cellStyle name="Note 2 2 6 8 4" xfId="28829" xr:uid="{4C062B25-4CF0-4EDF-8205-92B47F48C0CC}"/>
    <cellStyle name="Note 2 2 6 8 5" xfId="36484" xr:uid="{10944A09-F79F-41EF-B62C-98B7D6A4358B}"/>
    <cellStyle name="Note 2 2 6 8 6" xfId="44506" xr:uid="{AB8E7BFC-9560-409B-A821-B499A439FD5F}"/>
    <cellStyle name="Note 2 2 6 8 7" xfId="11968" xr:uid="{70BDF904-B089-4D63-A525-F05A0B97FAF5}"/>
    <cellStyle name="Note 2 2 6 9" xfId="5603" xr:uid="{A2452C47-88B0-4D45-A0CE-E1465E7EAD04}"/>
    <cellStyle name="Note 2 2 6 9 2" xfId="9664" xr:uid="{174E904B-3CFB-4409-A8C6-A81509E9BA8A}"/>
    <cellStyle name="Note 2 2 6 9 2 2" xfId="27231" xr:uid="{A0CEE973-6EC5-4C4E-AE10-2A746BF73EE4}"/>
    <cellStyle name="Note 2 2 6 9 2 3" xfId="34407" xr:uid="{F8F8B257-54F5-4D4A-ACA7-C2AB949B866B}"/>
    <cellStyle name="Note 2 2 6 9 2 4" xfId="42914" xr:uid="{A5B74F94-D731-44F6-8EC5-43E7B6A7A770}"/>
    <cellStyle name="Note 2 2 6 9 2 5" xfId="48776" xr:uid="{65C31941-20C6-48F0-8B78-49EF7926111D}"/>
    <cellStyle name="Note 2 2 6 9 2 6" xfId="18324" xr:uid="{CD2AF4CF-3DEF-4131-9A4B-72126CD458B9}"/>
    <cellStyle name="Note 2 2 6 9 3" xfId="23170" xr:uid="{2C56CF93-2A37-4ADD-B0FE-B6E1A76A69C9}"/>
    <cellStyle name="Note 2 2 6 9 4" xfId="30745" xr:uid="{79F73864-959E-4EC1-933F-78BD3A97EBB8}"/>
    <cellStyle name="Note 2 2 6 9 5" xfId="38853" xr:uid="{5A8991BC-7158-4A01-8478-F126EFB0D297}"/>
    <cellStyle name="Note 2 2 6 9 6" xfId="46418" xr:uid="{0CD48A16-E853-4441-A180-39239BCC1390}"/>
    <cellStyle name="Note 2 2 6 9 7" xfId="14273" xr:uid="{859C5F10-C1DD-474F-AE99-887854996E69}"/>
    <cellStyle name="Note 2 2 7" xfId="2356" xr:uid="{9CC7F1E8-2F5A-47F6-BAB9-E873D51ED1CF}"/>
    <cellStyle name="Note 2 2 7 10" xfId="6760" xr:uid="{9728FFF1-B93E-4F92-8172-8CF42409AED3}"/>
    <cellStyle name="Note 2 2 7 10 2" xfId="24327" xr:uid="{3DF70384-A97C-455A-8C14-36D243EF7B06}"/>
    <cellStyle name="Note 2 2 7 10 3" xfId="31902" xr:uid="{6941755C-78E9-44CB-ADE2-08A197CAAB13}"/>
    <cellStyle name="Note 2 2 7 10 4" xfId="40010" xr:uid="{860574FD-0CEE-498A-87C3-CC2B7FF8F596}"/>
    <cellStyle name="Note 2 2 7 10 5" xfId="47575" xr:uid="{32724DD7-AC42-4F46-99B4-B714F69791E6}"/>
    <cellStyle name="Note 2 2 7 10 6" xfId="15430" xr:uid="{888947F2-52FD-413B-A914-EA491ECDE6A9}"/>
    <cellStyle name="Note 2 2 7 11" xfId="6979" xr:uid="{3D6FA879-5B3A-4450-9F0E-A72800277567}"/>
    <cellStyle name="Note 2 2 7 11 2" xfId="24546" xr:uid="{75D85D50-29E6-4B42-8CE9-F402C627303F}"/>
    <cellStyle name="Note 2 2 7 11 3" xfId="32014" xr:uid="{ED6BE624-2A3F-4B2B-8C88-9EDD8511ABF1}"/>
    <cellStyle name="Note 2 2 7 11 4" xfId="40229" xr:uid="{F379BC07-0FE1-46C8-A3F0-26BEBACEE148}"/>
    <cellStyle name="Note 2 2 7 11 5" xfId="47662" xr:uid="{08131B38-7D55-4C1D-9713-1D5DC6D80711}"/>
    <cellStyle name="Note 2 2 7 11 6" xfId="15639" xr:uid="{B488B7D6-BAE3-4C49-A76A-477D58CB0F81}"/>
    <cellStyle name="Note 2 2 7 12" xfId="19923" xr:uid="{39B862AE-5B0F-4762-AEA7-B950BFDFF26C}"/>
    <cellStyle name="Note 2 2 7 13" xfId="11147" xr:uid="{654B4452-E7D4-4E84-BB79-BD4C0D8F8A7A}"/>
    <cellStyle name="Note 2 2 7 2" xfId="2920" xr:uid="{F948C10D-9D34-4708-B446-297EAAE9FF8A}"/>
    <cellStyle name="Note 2 2 7 2 10" xfId="28628" xr:uid="{80F9592A-99BC-475B-94F3-33C831073111}"/>
    <cellStyle name="Note 2 2 7 2 11" xfId="36169" xr:uid="{D9694207-1BE2-4A42-855B-663C752D479A}"/>
    <cellStyle name="Note 2 2 7 2 12" xfId="44305" xr:uid="{110CBC01-FDCD-4B4E-886B-3E84EBD04F9E}"/>
    <cellStyle name="Note 2 2 7 2 13" xfId="11667" xr:uid="{2B3D7B20-215E-41F4-B942-010A45C41216}"/>
    <cellStyle name="Note 2 2 7 2 2" xfId="4825" xr:uid="{1978615B-CFEC-4099-98EC-FE5A6AA5683C}"/>
    <cellStyle name="Note 2 2 7 2 2 2" xfId="9043" xr:uid="{376BECC7-7C67-4E4B-9794-B4AE415D5262}"/>
    <cellStyle name="Note 2 2 7 2 2 2 2" xfId="26610" xr:uid="{1656D29A-4C35-4344-9FB4-EABAC775AA9B}"/>
    <cellStyle name="Note 2 2 7 2 2 2 3" xfId="33786" xr:uid="{46208FA3-D55C-4A98-BAD2-643C372ABA6C}"/>
    <cellStyle name="Note 2 2 7 2 2 2 4" xfId="42293" xr:uid="{A3558F3D-3663-4FED-B2F7-F0AC285AC140}"/>
    <cellStyle name="Note 2 2 7 2 2 2 5" xfId="48479" xr:uid="{7BDA7997-7D79-49F2-B53E-D5A2C15D9605}"/>
    <cellStyle name="Note 2 2 7 2 2 2 6" xfId="17703" xr:uid="{8D226690-EADC-4D29-8D0F-6FA63266C703}"/>
    <cellStyle name="Note 2 2 7 2 2 3" xfId="22392" xr:uid="{50099A5D-9114-4A97-8AF7-DC81C039B677}"/>
    <cellStyle name="Note 2 2 7 2 2 4" xfId="30081" xr:uid="{025DF44A-24A2-4BEA-9960-FB14D4FE20DC}"/>
    <cellStyle name="Note 2 2 7 2 2 5" xfId="38075" xr:uid="{FD0EE046-1978-44FB-BFB3-51A20F70A262}"/>
    <cellStyle name="Note 2 2 7 2 2 6" xfId="45754" xr:uid="{14DB5203-D858-43AE-B639-F87B4D656473}"/>
    <cellStyle name="Note 2 2 7 2 2 7" xfId="13509" xr:uid="{D178AB6F-3FF2-43E2-91B7-F028265999F1}"/>
    <cellStyle name="Note 2 2 7 2 3" xfId="3914" xr:uid="{52939195-E3B7-4E9C-8463-D07B51716640}"/>
    <cellStyle name="Note 2 2 7 2 3 2" xfId="8424" xr:uid="{FC106141-603A-4F49-A5C3-FBA9B4660F36}"/>
    <cellStyle name="Note 2 2 7 2 3 2 2" xfId="25991" xr:uid="{69A21695-1A65-44E5-89DF-26E897F1362F}"/>
    <cellStyle name="Note 2 2 7 2 3 2 3" xfId="33167" xr:uid="{30822F03-1A4F-4201-A3F4-AC54EF3D9E58}"/>
    <cellStyle name="Note 2 2 7 2 3 2 4" xfId="41674" xr:uid="{57BCFFF6-9164-4246-A2EC-FC7C5BC5DA83}"/>
    <cellStyle name="Note 2 2 7 2 3 2 5" xfId="48177" xr:uid="{C1FA6299-7513-4404-81A1-1DB26B112DB8}"/>
    <cellStyle name="Note 2 2 7 2 3 2 6" xfId="17084" xr:uid="{E6A96C21-3FDE-4B5B-880B-278DCBFF0763}"/>
    <cellStyle name="Note 2 2 7 2 3 3" xfId="21481" xr:uid="{3A1709FC-8B63-46A8-BE17-AAF56E48D9E4}"/>
    <cellStyle name="Note 2 2 7 2 3 4" xfId="29467" xr:uid="{F09A4462-1BF8-4D25-AC7B-7A5004321DDD}"/>
    <cellStyle name="Note 2 2 7 2 3 5" xfId="37164" xr:uid="{CA303D10-8C75-47B5-B0A9-86BD0808EC38}"/>
    <cellStyle name="Note 2 2 7 2 3 6" xfId="45142" xr:uid="{26E1C65F-6765-4F84-82A6-6BB4F59BDB13}"/>
    <cellStyle name="Note 2 2 7 2 3 7" xfId="12632" xr:uid="{DD491F55-0AA4-4029-9720-6E176CE2FE9B}"/>
    <cellStyle name="Note 2 2 7 2 4" xfId="5839" xr:uid="{A5549D85-9F4F-450C-B0A9-A7E153AEE48C}"/>
    <cellStyle name="Note 2 2 7 2 4 2" xfId="9894" xr:uid="{85DC2422-D5C5-4AC4-B32D-F1FAA1F5976D}"/>
    <cellStyle name="Note 2 2 7 2 4 2 2" xfId="27461" xr:uid="{7BD127B9-0A79-4AC2-8D01-EF2EA4CF64E8}"/>
    <cellStyle name="Note 2 2 7 2 4 2 3" xfId="34637" xr:uid="{DAD8A326-2CB6-48D9-911D-4383A2D2E5E3}"/>
    <cellStyle name="Note 2 2 7 2 4 2 4" xfId="43144" xr:uid="{EB2CB6DA-D021-4406-BABF-B8FFF1ACF234}"/>
    <cellStyle name="Note 2 2 7 2 4 2 5" xfId="48889" xr:uid="{79DF792C-5521-47A7-8A93-A003054AC2D4}"/>
    <cellStyle name="Note 2 2 7 2 4 2 6" xfId="18554" xr:uid="{EE470C28-3690-49ED-B652-7F3DF0C2F13A}"/>
    <cellStyle name="Note 2 2 7 2 4 3" xfId="23406" xr:uid="{7C231D03-C311-420E-9E4C-7889906D3681}"/>
    <cellStyle name="Note 2 2 7 2 4 4" xfId="30981" xr:uid="{6058AD4B-52F1-46A6-A18E-7EE542EEEBCE}"/>
    <cellStyle name="Note 2 2 7 2 4 5" xfId="39089" xr:uid="{BFF2C341-B8D0-49AE-AFC6-AFC2CD07B945}"/>
    <cellStyle name="Note 2 2 7 2 4 6" xfId="46654" xr:uid="{6AC60F97-36A4-4003-9F9A-8B8BE35D1A09}"/>
    <cellStyle name="Note 2 2 7 2 4 7" xfId="14509" xr:uid="{594BC31A-F2E7-47BA-B75D-F4AFCC5E612A}"/>
    <cellStyle name="Note 2 2 7 2 5" xfId="6195" xr:uid="{E46A21E5-793D-4FCE-AD48-EB5E3651CFC3}"/>
    <cellStyle name="Note 2 2 7 2 5 2" xfId="10237" xr:uid="{242295B3-0058-4793-9405-F0ED5CDE596D}"/>
    <cellStyle name="Note 2 2 7 2 5 2 2" xfId="27804" xr:uid="{800F58A4-18B3-43D4-9585-CACA9153E6A3}"/>
    <cellStyle name="Note 2 2 7 2 5 2 3" xfId="34980" xr:uid="{F8CD4733-1696-4CC8-9B6E-A278782EEFBB}"/>
    <cellStyle name="Note 2 2 7 2 5 2 4" xfId="43487" xr:uid="{0B21E897-7E09-4080-88FF-0CC6CEED1626}"/>
    <cellStyle name="Note 2 2 7 2 5 2 5" xfId="49052" xr:uid="{6A41A752-BC0C-4254-8A8C-FACD5F999798}"/>
    <cellStyle name="Note 2 2 7 2 5 2 6" xfId="18897" xr:uid="{8EF518E3-CF66-4E6D-8260-21B94F61B9C5}"/>
    <cellStyle name="Note 2 2 7 2 5 3" xfId="23762" xr:uid="{5346858A-8005-459B-87D7-DE7A21108BAA}"/>
    <cellStyle name="Note 2 2 7 2 5 4" xfId="31337" xr:uid="{4B5D12EF-B92A-4A78-9CE1-4C2653DA953C}"/>
    <cellStyle name="Note 2 2 7 2 5 5" xfId="39445" xr:uid="{105782B6-B87F-41F7-82C8-7A33EA407EE5}"/>
    <cellStyle name="Note 2 2 7 2 5 6" xfId="47010" xr:uid="{628FE52B-4317-4392-BB12-AA1D6DCF751B}"/>
    <cellStyle name="Note 2 2 7 2 5 7" xfId="14865" xr:uid="{1954A4FE-06C6-4024-9090-1D133D528001}"/>
    <cellStyle name="Note 2 2 7 2 6" xfId="6544" xr:uid="{9871161F-5B76-4DCF-B558-4ECA601AA9B3}"/>
    <cellStyle name="Note 2 2 7 2 6 2" xfId="10574" xr:uid="{92044029-1C86-4BC6-96EA-86C3A1B6F8B0}"/>
    <cellStyle name="Note 2 2 7 2 6 2 2" xfId="28141" xr:uid="{ACB2DB63-8F77-4C60-8BA5-BE9DCC86000A}"/>
    <cellStyle name="Note 2 2 7 2 6 2 3" xfId="35317" xr:uid="{7F69C3C1-316B-429F-A03D-1C4BF990B102}"/>
    <cellStyle name="Note 2 2 7 2 6 2 4" xfId="43824" xr:uid="{33A07F0C-FEA2-4F7C-A3A9-227009844206}"/>
    <cellStyle name="Note 2 2 7 2 6 2 5" xfId="49209" xr:uid="{0F4DF353-D012-4F0A-94B3-838E8FD6514F}"/>
    <cellStyle name="Note 2 2 7 2 6 2 6" xfId="19234" xr:uid="{99B1981A-0972-4CC1-AB06-64DCDDF2AA64}"/>
    <cellStyle name="Note 2 2 7 2 6 3" xfId="24111" xr:uid="{A894BB95-A2D8-405F-B303-69A83E95D397}"/>
    <cellStyle name="Note 2 2 7 2 6 4" xfId="31686" xr:uid="{6DD1581E-1464-4238-93CA-BCCF9D6BE48C}"/>
    <cellStyle name="Note 2 2 7 2 6 5" xfId="39794" xr:uid="{08627E30-4E51-4698-B5D2-83F0EAA6B576}"/>
    <cellStyle name="Note 2 2 7 2 6 6" xfId="47359" xr:uid="{7F69871C-8714-48DA-8E17-9A30118F8FCA}"/>
    <cellStyle name="Note 2 2 7 2 6 7" xfId="15214" xr:uid="{3D697927-7AC6-4CE3-B2D2-3C1B186207EB}"/>
    <cellStyle name="Note 2 2 7 2 7" xfId="3976" xr:uid="{F49E135B-92BF-4867-89AF-0506B4021D5D}"/>
    <cellStyle name="Note 2 2 7 2 7 2" xfId="21543" xr:uid="{1B2AF67F-801F-4670-8920-B7780A52D0B7}"/>
    <cellStyle name="Note 2 2 7 2 7 3" xfId="29521" xr:uid="{A8ACE385-FAB3-447E-87A5-7C55CB57F49D}"/>
    <cellStyle name="Note 2 2 7 2 7 4" xfId="37226" xr:uid="{8922F492-8C20-4B2D-AA3C-0C33F0FC5A0D}"/>
    <cellStyle name="Note 2 2 7 2 7 5" xfId="45196" xr:uid="{5F1A267F-6578-49EE-AB86-1732D492EEF6}"/>
    <cellStyle name="Note 2 2 7 2 7 6" xfId="12694" xr:uid="{39C8E2BB-DB6B-4FD2-999A-08C0CB66DDE9}"/>
    <cellStyle name="Note 2 2 7 2 8" xfId="7542" xr:uid="{3CE7ED39-3007-43DE-990F-0F6E270A5CA4}"/>
    <cellStyle name="Note 2 2 7 2 8 2" xfId="25109" xr:uid="{D0F2BB3E-5AB0-4B9E-8299-31298B597665}"/>
    <cellStyle name="Note 2 2 7 2 8 3" xfId="32385" xr:uid="{DC47369E-FADC-4A2F-B8A8-DD4B3EC9348B}"/>
    <cellStyle name="Note 2 2 7 2 8 4" xfId="40792" xr:uid="{3004F272-0F2C-4374-851D-148695B60A89}"/>
    <cellStyle name="Note 2 2 7 2 8 5" xfId="47828" xr:uid="{A93B4080-70FC-447F-8367-207729D7CCD1}"/>
    <cellStyle name="Note 2 2 7 2 8 6" xfId="16202" xr:uid="{221C567F-8F7D-4092-8066-747121560ACB}"/>
    <cellStyle name="Note 2 2 7 2 9" xfId="20486" xr:uid="{E556BEDA-4818-4193-8B67-4AA03B7C67D5}"/>
    <cellStyle name="Note 2 2 7 3" xfId="2578" xr:uid="{1D36753B-C378-45CE-8C1C-51CA649E4B43}"/>
    <cellStyle name="Note 2 2 7 3 10" xfId="28401" xr:uid="{BF19E998-0BB1-4345-8636-D3821BDCC1F8}"/>
    <cellStyle name="Note 2 2 7 3 11" xfId="35833" xr:uid="{2346AD8C-5ED6-4A8C-BD6F-EDD7CC6C706D}"/>
    <cellStyle name="Note 2 2 7 3 12" xfId="44080" xr:uid="{86B1A86D-8F73-416D-961D-57FD3872ED80}"/>
    <cellStyle name="Note 2 2 7 3 13" xfId="11343" xr:uid="{0199D2AF-65EC-4DB6-837D-28C0823FE620}"/>
    <cellStyle name="Note 2 2 7 3 2" xfId="4483" xr:uid="{00D3AA5D-4E56-49A6-9B3C-FA5720B8BD6B}"/>
    <cellStyle name="Note 2 2 7 3 2 2" xfId="8798" xr:uid="{7EBBF6A3-2850-4391-AA17-33CE5E48E099}"/>
    <cellStyle name="Note 2 2 7 3 2 2 2" xfId="26365" xr:uid="{1268CDFD-3DF3-4A34-9A2C-9DFF24AA380B}"/>
    <cellStyle name="Note 2 2 7 3 2 2 3" xfId="33541" xr:uid="{44F01076-A41A-4ADD-9FA1-1C0BD0B87AD7}"/>
    <cellStyle name="Note 2 2 7 3 2 2 4" xfId="42048" xr:uid="{38154D4E-9EDE-40AE-9C85-8C60D251A04A}"/>
    <cellStyle name="Note 2 2 7 3 2 2 5" xfId="48342" xr:uid="{D1563248-0CBB-4F50-80C4-4E0FC7B12515}"/>
    <cellStyle name="Note 2 2 7 3 2 2 6" xfId="17458" xr:uid="{B69736C3-6089-48FA-A3E7-2740A1885C4E}"/>
    <cellStyle name="Note 2 2 7 3 2 3" xfId="22050" xr:uid="{971DE952-E340-4FC1-A467-FBA5F90BE0E6}"/>
    <cellStyle name="Note 2 2 7 3 2 4" xfId="29854" xr:uid="{038C931D-3EAF-43D4-97D9-C1FA2BF46F40}"/>
    <cellStyle name="Note 2 2 7 3 2 5" xfId="37733" xr:uid="{EF53FC58-181E-447C-8F8D-5771DDD0E2E6}"/>
    <cellStyle name="Note 2 2 7 3 2 6" xfId="45529" xr:uid="{2EF82BE3-1B0C-4CD6-89BD-D9E67919402E}"/>
    <cellStyle name="Note 2 2 7 3 2 7" xfId="13185" xr:uid="{38280018-4D2C-42DB-B5F0-96255E44516C}"/>
    <cellStyle name="Note 2 2 7 3 3" xfId="5249" xr:uid="{9D8D9FC0-75B5-46B2-A857-FD86701C245F}"/>
    <cellStyle name="Note 2 2 7 3 3 2" xfId="9339" xr:uid="{515CA355-9C9A-4423-994A-5D2C907D4CAA}"/>
    <cellStyle name="Note 2 2 7 3 3 2 2" xfId="26906" xr:uid="{22D295C1-0B3D-439B-A478-5599A5723398}"/>
    <cellStyle name="Note 2 2 7 3 3 2 3" xfId="34082" xr:uid="{4E50032D-6217-4734-A576-3EC20773B401}"/>
    <cellStyle name="Note 2 2 7 3 3 2 4" xfId="42589" xr:uid="{A9A1E28C-7F98-4B3A-812E-7BB722CB7EE7}"/>
    <cellStyle name="Note 2 2 7 3 3 2 5" xfId="48617" xr:uid="{1529A1EB-479B-4D8B-8186-809D91271182}"/>
    <cellStyle name="Note 2 2 7 3 3 2 6" xfId="17999" xr:uid="{ED545F57-C96D-42B8-AB1E-80A3B52BC20C}"/>
    <cellStyle name="Note 2 2 7 3 3 3" xfId="22816" xr:uid="{E42C3FCD-AF0A-498A-85DD-8495147A4957}"/>
    <cellStyle name="Note 2 2 7 3 3 4" xfId="30391" xr:uid="{720066E1-6DEC-4457-8B6E-F24C457FEEB4}"/>
    <cellStyle name="Note 2 2 7 3 3 5" xfId="38499" xr:uid="{9F7D5ED2-ABBD-47F3-89B0-57CFC391CCD2}"/>
    <cellStyle name="Note 2 2 7 3 3 6" xfId="46064" xr:uid="{866A1E07-1048-4FA0-AF7A-D051217DEAA2}"/>
    <cellStyle name="Note 2 2 7 3 3 7" xfId="13919" xr:uid="{4212641C-E917-4670-B748-F3F1F8668521}"/>
    <cellStyle name="Note 2 2 7 3 4" xfId="5302" xr:uid="{A5943C00-F0E8-4BFC-A96F-EF438B1D83D1}"/>
    <cellStyle name="Note 2 2 7 3 4 2" xfId="9391" xr:uid="{84BCE552-D08C-41D9-B004-3A276EF02D3C}"/>
    <cellStyle name="Note 2 2 7 3 4 2 2" xfId="26958" xr:uid="{B664ED3C-77E8-4AB1-A613-329E7BEBD8AA}"/>
    <cellStyle name="Note 2 2 7 3 4 2 3" xfId="34134" xr:uid="{50897DB6-B297-4B7E-8C23-28AFF7768879}"/>
    <cellStyle name="Note 2 2 7 3 4 2 4" xfId="42641" xr:uid="{CF9AF5DF-A345-4F16-9797-DDA704E31A32}"/>
    <cellStyle name="Note 2 2 7 3 4 2 5" xfId="48639" xr:uid="{346A13CA-3856-4C2F-8745-BEE3F40274BA}"/>
    <cellStyle name="Note 2 2 7 3 4 2 6" xfId="18051" xr:uid="{673FFD89-47C4-4A93-A262-B0FBC20FF8AB}"/>
    <cellStyle name="Note 2 2 7 3 4 3" xfId="22869" xr:uid="{4653DAF6-0B34-4009-9F5C-CD90D4960847}"/>
    <cellStyle name="Note 2 2 7 3 4 4" xfId="30444" xr:uid="{F890D4CF-7E76-428F-84E6-5DC9E446D371}"/>
    <cellStyle name="Note 2 2 7 3 4 5" xfId="38552" xr:uid="{DACA748E-BAF1-481A-97E0-F6142DF33FCA}"/>
    <cellStyle name="Note 2 2 7 3 4 6" xfId="46117" xr:uid="{22DE9834-2BB8-45A2-A0C6-685A32612DFE}"/>
    <cellStyle name="Note 2 2 7 3 4 7" xfId="13972" xr:uid="{7FE0FC52-F325-470D-B577-53CD72601E0E}"/>
    <cellStyle name="Note 2 2 7 3 5" xfId="5478" xr:uid="{67494817-073E-4F0D-B199-8195BD86184D}"/>
    <cellStyle name="Note 2 2 7 3 5 2" xfId="9552" xr:uid="{3D88E281-56E4-4D44-ABF8-6687895BDC1B}"/>
    <cellStyle name="Note 2 2 7 3 5 2 2" xfId="27119" xr:uid="{84EE36F6-B7DA-4990-AB87-D452F5BE74A7}"/>
    <cellStyle name="Note 2 2 7 3 5 2 3" xfId="34295" xr:uid="{5F6424EF-21F4-4C47-8A94-D99F3474E495}"/>
    <cellStyle name="Note 2 2 7 3 5 2 4" xfId="42802" xr:uid="{CCC56EC3-EBCC-4D05-AA80-32986C601C2A}"/>
    <cellStyle name="Note 2 2 7 3 5 2 5" xfId="48726" xr:uid="{A8305D24-D7D5-4DC1-A426-8BC1FD009894}"/>
    <cellStyle name="Note 2 2 7 3 5 2 6" xfId="18212" xr:uid="{DB2B4671-2D9A-4484-8E27-47E695869C49}"/>
    <cellStyle name="Note 2 2 7 3 5 3" xfId="23045" xr:uid="{D948AE14-5330-4F4B-B648-E2CE33A628FF}"/>
    <cellStyle name="Note 2 2 7 3 5 4" xfId="30620" xr:uid="{D6888FB2-4FB5-4D7D-A364-658447086FAC}"/>
    <cellStyle name="Note 2 2 7 3 5 5" xfId="38728" xr:uid="{E21A7AC9-EEE5-446F-9721-ED37CD9BA115}"/>
    <cellStyle name="Note 2 2 7 3 5 6" xfId="46293" xr:uid="{743AF977-3D41-4332-A31A-3D608382FC16}"/>
    <cellStyle name="Note 2 2 7 3 5 7" xfId="14148" xr:uid="{0E0A564E-8625-4114-93C8-AD7862391757}"/>
    <cellStyle name="Note 2 2 7 3 6" xfId="6260" xr:uid="{CEE54562-16E6-48FE-AF95-0FD307E9EEEF}"/>
    <cellStyle name="Note 2 2 7 3 6 2" xfId="10300" xr:uid="{D9A94BC7-B235-41ED-9247-1FFD23AC6129}"/>
    <cellStyle name="Note 2 2 7 3 6 2 2" xfId="27867" xr:uid="{0CEAE5F7-B6F0-49AA-BE37-163B3F3821E9}"/>
    <cellStyle name="Note 2 2 7 3 6 2 3" xfId="35043" xr:uid="{B7831020-8D48-4FBB-B26B-0D774166AE2B}"/>
    <cellStyle name="Note 2 2 7 3 6 2 4" xfId="43550" xr:uid="{6C45C593-CA62-42AE-B453-5781CE0A80D3}"/>
    <cellStyle name="Note 2 2 7 3 6 2 5" xfId="49090" xr:uid="{585E8E18-3628-4BC0-BA5C-3DC738281A3E}"/>
    <cellStyle name="Note 2 2 7 3 6 2 6" xfId="18960" xr:uid="{2A7037B6-54F5-4079-80C9-CB84BD6A5405}"/>
    <cellStyle name="Note 2 2 7 3 6 3" xfId="23827" xr:uid="{8CE90936-3ACF-4FB5-86CC-DC23B0F0D264}"/>
    <cellStyle name="Note 2 2 7 3 6 4" xfId="31402" xr:uid="{2B3F274F-DD92-41DD-B80E-AEA6A0B4AAFD}"/>
    <cellStyle name="Note 2 2 7 3 6 5" xfId="39510" xr:uid="{52ADD3AA-35AF-45C6-B02E-49E13F7A9144}"/>
    <cellStyle name="Note 2 2 7 3 6 6" xfId="47075" xr:uid="{2C1B7BF3-CC4E-43D6-BD3A-26BB1027F3F3}"/>
    <cellStyle name="Note 2 2 7 3 6 7" xfId="14930" xr:uid="{BB49A305-3802-4498-85F7-1A8A39F481C9}"/>
    <cellStyle name="Note 2 2 7 3 7" xfId="3810" xr:uid="{AB08A25D-9CA9-48FD-BF13-65584C91A3E3}"/>
    <cellStyle name="Note 2 2 7 3 7 2" xfId="21377" xr:uid="{EAC6E818-29C4-4128-866C-07BC6C058B0C}"/>
    <cellStyle name="Note 2 2 7 3 7 3" xfId="29395" xr:uid="{0CDFFE93-3D0C-4106-8FBF-240BF67167FC}"/>
    <cellStyle name="Note 2 2 7 3 7 4" xfId="37060" xr:uid="{D761AB42-473B-4B15-867C-72996BD716F3}"/>
    <cellStyle name="Note 2 2 7 3 7 5" xfId="45071" xr:uid="{E8009EF9-FBD6-4FCE-BD16-BB6FB4AA2EE0}"/>
    <cellStyle name="Note 2 2 7 3 7 6" xfId="12536" xr:uid="{CEF95B57-DBB3-4CC8-84F7-4FF243724392}"/>
    <cellStyle name="Note 2 2 7 3 8" xfId="7200" xr:uid="{0ABBF78A-876D-42B8-A6E9-974EAE613DF4}"/>
    <cellStyle name="Note 2 2 7 3 8 2" xfId="24767" xr:uid="{A7EDFB3E-30F3-4EB7-B235-8AC74BCCEBDC}"/>
    <cellStyle name="Note 2 2 7 3 8 3" xfId="32140" xr:uid="{348C28A8-0C03-4418-A711-FD3DD89F2E4E}"/>
    <cellStyle name="Note 2 2 7 3 8 4" xfId="40450" xr:uid="{FFD4CD06-F7C0-40E4-9DC3-36D24975D690}"/>
    <cellStyle name="Note 2 2 7 3 8 5" xfId="47691" xr:uid="{4AEF3696-088E-49C0-8905-303B601D7CC7}"/>
    <cellStyle name="Note 2 2 7 3 8 6" xfId="15860" xr:uid="{405D0163-E2F7-4D6F-B2ED-4CB9A2DE6266}"/>
    <cellStyle name="Note 2 2 7 3 9" xfId="20144" xr:uid="{412AF3F8-A6C1-4395-A425-C7E3402892BC}"/>
    <cellStyle name="Note 2 2 7 4" xfId="2651" xr:uid="{81E4FF37-1F78-467C-BFBE-16A28AEF612F}"/>
    <cellStyle name="Note 2 2 7 4 10" xfId="28473" xr:uid="{9FDA8FBE-CC41-4C04-91D7-EEE076313DE4}"/>
    <cellStyle name="Note 2 2 7 4 11" xfId="35906" xr:uid="{1852DD6A-88BF-4A57-87E9-0636A3B1CFF1}"/>
    <cellStyle name="Note 2 2 7 4 12" xfId="44152" xr:uid="{350449F3-8252-4497-8F4A-B65927956FC9}"/>
    <cellStyle name="Note 2 2 7 4 13" xfId="11416" xr:uid="{B90788C8-A3DB-419F-B0C8-D1EC65DD9170}"/>
    <cellStyle name="Note 2 2 7 4 2" xfId="4556" xr:uid="{A67A619A-63B3-4F05-BA95-3ECC1088E1B1}"/>
    <cellStyle name="Note 2 2 7 4 2 2" xfId="8870" xr:uid="{C27E754D-C5C3-495F-A898-37BF29FC5967}"/>
    <cellStyle name="Note 2 2 7 4 2 2 2" xfId="26437" xr:uid="{A48F4E70-2656-4D10-8CF4-4C66C7EE2FA9}"/>
    <cellStyle name="Note 2 2 7 4 2 2 3" xfId="33613" xr:uid="{7CC971EC-70A9-4420-8915-515DF13BC623}"/>
    <cellStyle name="Note 2 2 7 4 2 2 4" xfId="42120" xr:uid="{23910B26-C0B1-4028-95C5-D1B05A26C661}"/>
    <cellStyle name="Note 2 2 7 4 2 2 5" xfId="48383" xr:uid="{D28B44C1-22B2-4823-BCDE-FD4BBEDF29F9}"/>
    <cellStyle name="Note 2 2 7 4 2 2 6" xfId="17530" xr:uid="{4C61B3D0-C235-452C-B56F-0B40FAEDB99A}"/>
    <cellStyle name="Note 2 2 7 4 2 3" xfId="22123" xr:uid="{5C11A750-57E8-4074-9E71-2E7E58D3C672}"/>
    <cellStyle name="Note 2 2 7 4 2 4" xfId="29926" xr:uid="{051A735B-7850-4A98-ACC9-D82C9C32A721}"/>
    <cellStyle name="Note 2 2 7 4 2 5" xfId="37806" xr:uid="{ED177F43-269F-4EE1-9FF9-35FEAB99EB81}"/>
    <cellStyle name="Note 2 2 7 4 2 6" xfId="45601" xr:uid="{7A5A8CDC-EC57-4DBB-91D9-AAD28F89B0F2}"/>
    <cellStyle name="Note 2 2 7 4 2 7" xfId="13258" xr:uid="{D80A4E3A-5EB5-4188-A7A4-7C173253BE82}"/>
    <cellStyle name="Note 2 2 7 4 3" xfId="5452" xr:uid="{DF12625F-453D-4CC3-933F-0520C2F1F86F}"/>
    <cellStyle name="Note 2 2 7 4 3 2" xfId="9528" xr:uid="{F6950309-EC53-4E4D-99B4-C84CA9578756}"/>
    <cellStyle name="Note 2 2 7 4 3 2 2" xfId="27095" xr:uid="{4C2E8EBC-4D9E-4D9C-8C51-9CFE6D096612}"/>
    <cellStyle name="Note 2 2 7 4 3 2 3" xfId="34271" xr:uid="{6196AB36-9875-4BF2-9743-C0AE3C49A3D1}"/>
    <cellStyle name="Note 2 2 7 4 3 2 4" xfId="42778" xr:uid="{8544570F-6256-44A5-8852-CD7C26FD88BD}"/>
    <cellStyle name="Note 2 2 7 4 3 2 5" xfId="48713" xr:uid="{D68A2DF3-68F7-494E-9B3D-B74EFFDC09CE}"/>
    <cellStyle name="Note 2 2 7 4 3 2 6" xfId="18188" xr:uid="{D8560E91-AAA8-4895-9B58-15D69658A412}"/>
    <cellStyle name="Note 2 2 7 4 3 3" xfId="23019" xr:uid="{B85DDA14-F623-4602-82D5-3A98C27E7B4A}"/>
    <cellStyle name="Note 2 2 7 4 3 4" xfId="30594" xr:uid="{0FE5ED68-9854-4A0A-A264-34004E3C2816}"/>
    <cellStyle name="Note 2 2 7 4 3 5" xfId="38702" xr:uid="{A9A716E8-E7E0-4C69-8BC7-581290177C4D}"/>
    <cellStyle name="Note 2 2 7 4 3 6" xfId="46267" xr:uid="{6B5E3D28-7B31-4165-8754-B8471C63332C}"/>
    <cellStyle name="Note 2 2 7 4 3 7" xfId="14122" xr:uid="{B8A964EB-9330-47E7-A6AA-726E7BBF9663}"/>
    <cellStyle name="Note 2 2 7 4 4" xfId="3953" xr:uid="{CF3C6DC0-DAB7-401D-B364-8BBAFE4DB1AE}"/>
    <cellStyle name="Note 2 2 7 4 4 2" xfId="8453" xr:uid="{63E905FF-682C-43B1-95F8-96347713CFE3}"/>
    <cellStyle name="Note 2 2 7 4 4 2 2" xfId="26020" xr:uid="{BCF6CB97-526B-4EFA-AA25-F33175BD1396}"/>
    <cellStyle name="Note 2 2 7 4 4 2 3" xfId="33196" xr:uid="{CE209506-C8CA-4CED-9526-CBB1C1890498}"/>
    <cellStyle name="Note 2 2 7 4 4 2 4" xfId="41703" xr:uid="{4A0AAA1F-A7A5-499A-936C-5172512F169A}"/>
    <cellStyle name="Note 2 2 7 4 4 2 5" xfId="48193" xr:uid="{8CA4AA2B-7441-4F3E-8073-E48D30C53CAE}"/>
    <cellStyle name="Note 2 2 7 4 4 2 6" xfId="17113" xr:uid="{5B1C7AB7-0B4E-440A-9BEB-EB68A90BB70D}"/>
    <cellStyle name="Note 2 2 7 4 4 3" xfId="21520" xr:uid="{604B901B-57BC-423B-8581-85B85A552BE0}"/>
    <cellStyle name="Note 2 2 7 4 4 4" xfId="29498" xr:uid="{43367DE0-CCDA-4CA8-86F6-9FBFFD118F96}"/>
    <cellStyle name="Note 2 2 7 4 4 5" xfId="37203" xr:uid="{CA6C740E-3B57-4188-AE18-149BC76D7DD2}"/>
    <cellStyle name="Note 2 2 7 4 4 6" xfId="45173" xr:uid="{B2FE4B73-7A68-4E6E-BBE5-6045B810BEDA}"/>
    <cellStyle name="Note 2 2 7 4 4 7" xfId="12671" xr:uid="{863C4D46-5080-413F-BB72-0F495A4437FE}"/>
    <cellStyle name="Note 2 2 7 4 5" xfId="3684" xr:uid="{10BA07D2-DB69-4288-B5CD-20550858D835}"/>
    <cellStyle name="Note 2 2 7 4 5 2" xfId="8233" xr:uid="{86CC3691-BCD9-434C-9E34-4192E83C1D54}"/>
    <cellStyle name="Note 2 2 7 4 5 2 2" xfId="25800" xr:uid="{C61B1BD9-7E47-416B-B4EE-56DBB2344685}"/>
    <cellStyle name="Note 2 2 7 4 5 2 3" xfId="32976" xr:uid="{9B215551-48BC-45BD-A693-AADA0512669A}"/>
    <cellStyle name="Note 2 2 7 4 5 2 4" xfId="41483" xr:uid="{497950F4-7238-469D-95F0-E0F6B1AD9169}"/>
    <cellStyle name="Note 2 2 7 4 5 2 5" xfId="48093" xr:uid="{338DC75E-84AD-49EB-94A3-45726CC1AFDA}"/>
    <cellStyle name="Note 2 2 7 4 5 2 6" xfId="16893" xr:uid="{D4067F45-843A-47FB-8E86-6710589D2E4E}"/>
    <cellStyle name="Note 2 2 7 4 5 3" xfId="21251" xr:uid="{165AD170-AEF3-479A-9A46-E97E5268A7D2}"/>
    <cellStyle name="Note 2 2 7 4 5 4" xfId="29269" xr:uid="{95638DE0-A559-477A-A0EC-58BBC6562AA4}"/>
    <cellStyle name="Note 2 2 7 4 5 5" xfId="36934" xr:uid="{FB16584E-5F4D-4E2C-9E8B-2DCD29FBD221}"/>
    <cellStyle name="Note 2 2 7 4 5 6" xfId="44945" xr:uid="{72D1AA0E-259C-4D96-84ED-A0391CC7DE03}"/>
    <cellStyle name="Note 2 2 7 4 5 7" xfId="12410" xr:uid="{360DE22E-852B-43B0-9D2A-44A720803587}"/>
    <cellStyle name="Note 2 2 7 4 6" xfId="4060" xr:uid="{B476EFFC-D591-4D8A-B636-6A056D7B281C}"/>
    <cellStyle name="Note 2 2 7 4 6 2" xfId="8529" xr:uid="{DD2B1030-126B-4E73-943B-375F4A702062}"/>
    <cellStyle name="Note 2 2 7 4 6 2 2" xfId="26096" xr:uid="{0DBFC0AD-A289-4489-BD9B-E2A78BB70555}"/>
    <cellStyle name="Note 2 2 7 4 6 2 3" xfId="33272" xr:uid="{019DB938-304A-48E6-95A9-7DC8BA10C970}"/>
    <cellStyle name="Note 2 2 7 4 6 2 4" xfId="41779" xr:uid="{A039D286-D748-4917-8477-82CA5D999814}"/>
    <cellStyle name="Note 2 2 7 4 6 2 5" xfId="48223" xr:uid="{D240D98C-6B16-43C9-A532-CFAA0F676A41}"/>
    <cellStyle name="Note 2 2 7 4 6 2 6" xfId="17189" xr:uid="{B0D8019D-E955-4FDB-8460-DCEF0365A28F}"/>
    <cellStyle name="Note 2 2 7 4 6 3" xfId="21627" xr:uid="{DCA5B2F3-6237-472F-9E11-6A5638B582E5}"/>
    <cellStyle name="Note 2 2 7 4 6 4" xfId="29587" xr:uid="{AA079694-18E4-476B-8581-E6394EE5780D}"/>
    <cellStyle name="Note 2 2 7 4 6 5" xfId="37310" xr:uid="{1252D341-5820-40C1-8636-5BFBD2834311}"/>
    <cellStyle name="Note 2 2 7 4 6 6" xfId="45262" xr:uid="{35A9923A-CEF9-435E-980C-09D3A5FEBAEF}"/>
    <cellStyle name="Note 2 2 7 4 6 7" xfId="12778" xr:uid="{74ADF127-47F0-4BC0-8FA0-C38A07F8644D}"/>
    <cellStyle name="Note 2 2 7 4 7" xfId="5351" xr:uid="{5C640BE7-1E23-4ADB-919B-A7980D90F257}"/>
    <cellStyle name="Note 2 2 7 4 7 2" xfId="22918" xr:uid="{6BB85B61-CDA8-456A-80E2-AF291DC134ED}"/>
    <cellStyle name="Note 2 2 7 4 7 3" xfId="30493" xr:uid="{722E2964-149B-42B1-846B-DEA1B6D94FAF}"/>
    <cellStyle name="Note 2 2 7 4 7 4" xfId="38601" xr:uid="{83D1E193-0CFA-483B-9F32-7111F5C9B7F5}"/>
    <cellStyle name="Note 2 2 7 4 7 5" xfId="46166" xr:uid="{7AA06B3E-9C53-4710-A7C0-6DEE02FD29C3}"/>
    <cellStyle name="Note 2 2 7 4 7 6" xfId="14021" xr:uid="{F3E922A1-9C9E-4E98-B6A0-B8A11D16A9A7}"/>
    <cellStyle name="Note 2 2 7 4 8" xfId="7273" xr:uid="{5A369323-2CC6-4E36-A3C7-5E90EED8E0A7}"/>
    <cellStyle name="Note 2 2 7 4 8 2" xfId="24840" xr:uid="{3DBD78A0-D88A-46EA-BE47-5456A1870B06}"/>
    <cellStyle name="Note 2 2 7 4 8 3" xfId="32212" xr:uid="{C24A8AD0-5770-4F93-91C8-764D2731639B}"/>
    <cellStyle name="Note 2 2 7 4 8 4" xfId="40523" xr:uid="{CAC23CB2-9EF9-4E2B-94EF-A48105F19B92}"/>
    <cellStyle name="Note 2 2 7 4 8 5" xfId="47732" xr:uid="{500383D7-7CCF-4B79-9B88-2F7BFBDFA84B}"/>
    <cellStyle name="Note 2 2 7 4 8 6" xfId="15933" xr:uid="{ED638BB4-092F-4A6C-97D3-C95A896746BB}"/>
    <cellStyle name="Note 2 2 7 4 9" xfId="20217" xr:uid="{5366B82D-E529-4AFC-AA74-1392BF0D7453}"/>
    <cellStyle name="Note 2 2 7 5" xfId="4262" xr:uid="{EA102BB7-BF9A-437F-846A-A6408D2C79C6}"/>
    <cellStyle name="Note 2 2 7 5 2" xfId="8672" xr:uid="{45C97DE6-E11C-40F2-B11F-739266199D42}"/>
    <cellStyle name="Note 2 2 7 5 2 2" xfId="26239" xr:uid="{F644BB0E-DCFB-47DC-AD64-47385C10553E}"/>
    <cellStyle name="Note 2 2 7 5 2 3" xfId="33415" xr:uid="{64A30F25-FDEE-4BEF-9129-7481AA30C54D}"/>
    <cellStyle name="Note 2 2 7 5 2 4" xfId="41922" xr:uid="{6AFD796A-3349-41A7-B0E2-8D23404691D5}"/>
    <cellStyle name="Note 2 2 7 5 2 5" xfId="48275" xr:uid="{EE84D585-E631-4367-8B64-87D4106DAEDB}"/>
    <cellStyle name="Note 2 2 7 5 2 6" xfId="17332" xr:uid="{1CEE32E8-618B-4A86-B9EF-45996098DCED}"/>
    <cellStyle name="Note 2 2 7 5 3" xfId="21829" xr:uid="{3F0639B3-C488-4DBE-A1CA-01F643304B16}"/>
    <cellStyle name="Note 2 2 7 5 4" xfId="29742" xr:uid="{79A627C7-437D-4DB3-A43E-B19AA9F828D5}"/>
    <cellStyle name="Note 2 2 7 5 5" xfId="37512" xr:uid="{786BB8C5-3706-4193-BE3B-E713FEBD9B46}"/>
    <cellStyle name="Note 2 2 7 5 6" xfId="45417" xr:uid="{47AD9C59-2E0B-422B-89D7-D39B5009FACF}"/>
    <cellStyle name="Note 2 2 7 5 7" xfId="12978" xr:uid="{3FD2A3A4-1B84-42EC-946D-C7CC521BB778}"/>
    <cellStyle name="Note 2 2 7 6" xfId="3803" xr:uid="{444C7850-C202-4589-B993-CD12540002C0}"/>
    <cellStyle name="Note 2 2 7 6 2" xfId="8341" xr:uid="{3E7ACF86-E18B-4789-B6FF-4E97E37BABE7}"/>
    <cellStyle name="Note 2 2 7 6 2 2" xfId="25908" xr:uid="{6C6B6704-7ECE-40DF-8DFA-2728B3CEB2C3}"/>
    <cellStyle name="Note 2 2 7 6 2 3" xfId="33084" xr:uid="{977B7EDD-9939-49A1-A85B-34F0DB0C4CF9}"/>
    <cellStyle name="Note 2 2 7 6 2 4" xfId="41591" xr:uid="{7DFA3EC6-DBBF-4DC7-83BD-66D0DE2221E6}"/>
    <cellStyle name="Note 2 2 7 6 2 5" xfId="48134" xr:uid="{B159A6FB-08D4-44BE-8C57-BAC9C5C217A9}"/>
    <cellStyle name="Note 2 2 7 6 2 6" xfId="17001" xr:uid="{681B5134-887F-4D6C-8E11-8B1FD472FBE4}"/>
    <cellStyle name="Note 2 2 7 6 3" xfId="21370" xr:uid="{AC465A3E-5DF5-4A3E-850A-9E6F192B2CB6}"/>
    <cellStyle name="Note 2 2 7 6 4" xfId="29388" xr:uid="{BCC008F0-B28C-4070-B316-C33D84FF2B1A}"/>
    <cellStyle name="Note 2 2 7 6 5" xfId="37053" xr:uid="{71E592F4-53D0-4DA9-A321-C229E30B9AED}"/>
    <cellStyle name="Note 2 2 7 6 6" xfId="45064" xr:uid="{4C734818-EF08-46E1-B3A2-908E0E3EEBC3}"/>
    <cellStyle name="Note 2 2 7 6 7" xfId="12529" xr:uid="{DD6EACF1-DF45-44C3-9D32-E75B11F05BEF}"/>
    <cellStyle name="Note 2 2 7 7" xfId="5317" xr:uid="{9B48F162-F1CB-4A09-8E61-6047D1058545}"/>
    <cellStyle name="Note 2 2 7 7 2" xfId="9404" xr:uid="{5C1A7B8B-4FCC-4B2A-8C18-2C12008CEBED}"/>
    <cellStyle name="Note 2 2 7 7 2 2" xfId="26971" xr:uid="{10358A86-A420-4407-BC86-61328FEB4862}"/>
    <cellStyle name="Note 2 2 7 7 2 3" xfId="34147" xr:uid="{05F99BFA-776B-455A-87E1-FAE8476088F3}"/>
    <cellStyle name="Note 2 2 7 7 2 4" xfId="42654" xr:uid="{F76C8C9A-D2B8-4BC3-BF3A-354EFF1F0397}"/>
    <cellStyle name="Note 2 2 7 7 2 5" xfId="48643" xr:uid="{91B913E7-EDC4-4598-A3C5-34605F3F1C01}"/>
    <cellStyle name="Note 2 2 7 7 2 6" xfId="18064" xr:uid="{6C11A010-8289-4F97-862F-58B2FCF202BC}"/>
    <cellStyle name="Note 2 2 7 7 3" xfId="22884" xr:uid="{0199E264-8B9B-4875-8492-22CBB9DF21C6}"/>
    <cellStyle name="Note 2 2 7 7 4" xfId="30459" xr:uid="{8D90728C-8F96-42F4-BCFD-66D0471E0384}"/>
    <cellStyle name="Note 2 2 7 7 5" xfId="38567" xr:uid="{48127ADE-8E53-4A96-97D2-73D132D7843C}"/>
    <cellStyle name="Note 2 2 7 7 6" xfId="46132" xr:uid="{82C61ABB-82D9-43DE-B706-8C8663AF065B}"/>
    <cellStyle name="Note 2 2 7 7 7" xfId="13987" xr:uid="{F652B0A1-9EA1-48CF-87E3-050758923C25}"/>
    <cellStyle name="Note 2 2 7 8" xfId="3322" xr:uid="{A221571D-975A-4475-8053-46541675FD74}"/>
    <cellStyle name="Note 2 2 7 8 2" xfId="7931" xr:uid="{2C5E1327-A3FD-48E0-BCA6-BC73B48787ED}"/>
    <cellStyle name="Note 2 2 7 8 2 2" xfId="25498" xr:uid="{98A921F7-301A-44B0-9785-395D214E7F2C}"/>
    <cellStyle name="Note 2 2 7 8 2 3" xfId="32674" xr:uid="{12711AF3-7BE9-4965-8857-207A63F5CB1E}"/>
    <cellStyle name="Note 2 2 7 8 2 4" xfId="41181" xr:uid="{BB61E292-AF2B-4730-8F3F-1BB3934554A4}"/>
    <cellStyle name="Note 2 2 7 8 2 5" xfId="47957" xr:uid="{692FD696-34B3-4C72-B948-65C37FC89C8D}"/>
    <cellStyle name="Note 2 2 7 8 2 6" xfId="16591" xr:uid="{F7223F37-95A8-473E-949F-BB46306AB75B}"/>
    <cellStyle name="Note 2 2 7 8 3" xfId="20889" xr:uid="{34DD9016-E12A-40B2-9227-0BAD7CBF35E5}"/>
    <cellStyle name="Note 2 2 7 8 4" xfId="28916" xr:uid="{E3556C66-8D67-4D8C-941A-4E0D3AB670E1}"/>
    <cellStyle name="Note 2 2 7 8 5" xfId="36572" xr:uid="{62A9371C-1AE2-4C78-8A55-ABD4E2971132}"/>
    <cellStyle name="Note 2 2 7 8 6" xfId="44593" xr:uid="{2C0A0135-7FEA-4278-BD60-4A8176918A3A}"/>
    <cellStyle name="Note 2 2 7 8 7" xfId="12056" xr:uid="{C13B9D47-E32B-4DA6-9ED4-7E1DE032A9D3}"/>
    <cellStyle name="Note 2 2 7 9" xfId="3708" xr:uid="{2A16864C-600C-40BA-A9A4-ACD15275B400}"/>
    <cellStyle name="Note 2 2 7 9 2" xfId="8256" xr:uid="{ECBB317C-FE42-4CD0-83D8-9B1C88905437}"/>
    <cellStyle name="Note 2 2 7 9 2 2" xfId="25823" xr:uid="{73CFA8C0-DE2F-44EA-86BF-212D2AEBCB04}"/>
    <cellStyle name="Note 2 2 7 9 2 3" xfId="32999" xr:uid="{C9457A0F-113D-4823-AB30-023C11C43AE5}"/>
    <cellStyle name="Note 2 2 7 9 2 4" xfId="41506" xr:uid="{F18A3839-4A7E-498D-8B93-A1FD128C7D52}"/>
    <cellStyle name="Note 2 2 7 9 2 5" xfId="48102" xr:uid="{28B08AD5-42CC-4E00-BE84-B47D7008B35D}"/>
    <cellStyle name="Note 2 2 7 9 2 6" xfId="16916" xr:uid="{992AD2C4-B822-4D74-B0DC-675E38C79C6B}"/>
    <cellStyle name="Note 2 2 7 9 3" xfId="21275" xr:uid="{CD05B291-A943-466F-8F13-735D2845EEC6}"/>
    <cellStyle name="Note 2 2 7 9 4" xfId="29293" xr:uid="{5ABC71D7-C214-48C2-87B6-E0EA99339B2C}"/>
    <cellStyle name="Note 2 2 7 9 5" xfId="36958" xr:uid="{E701DD04-6C1B-42BF-9917-F2459D0C3B00}"/>
    <cellStyle name="Note 2 2 7 9 6" xfId="44969" xr:uid="{49C5987F-2497-46AF-9C94-B803C7A45663}"/>
    <cellStyle name="Note 2 2 7 9 7" xfId="12434" xr:uid="{DAEF96FC-EEA5-469D-8026-93233A61F99F}"/>
    <cellStyle name="Note 2 2 8" xfId="2376" xr:uid="{C611FEB0-3849-4121-B9A7-051EFA4D7403}"/>
    <cellStyle name="Note 2 2 8 10" xfId="5119" xr:uid="{D874088E-78EA-44A2-B161-679A48EF1D24}"/>
    <cellStyle name="Note 2 2 8 10 2" xfId="22686" xr:uid="{BB5BE4C4-7735-464A-A9CA-FBCA9BB47205}"/>
    <cellStyle name="Note 2 2 8 10 3" xfId="30261" xr:uid="{99F05424-6BD7-4AC5-8852-FEFA4805363B}"/>
    <cellStyle name="Note 2 2 8 10 4" xfId="38369" xr:uid="{D89A2A48-A5DE-4C8D-8654-1E2A0DD71A32}"/>
    <cellStyle name="Note 2 2 8 10 5" xfId="45934" xr:uid="{ABBE8516-BC9E-41D8-9402-32C8BED9FB66}"/>
    <cellStyle name="Note 2 2 8 10 6" xfId="13789" xr:uid="{5B169703-147F-498C-94C1-DABDCEDF8988}"/>
    <cellStyle name="Note 2 2 8 11" xfId="6998" xr:uid="{41510DA8-3458-4E9B-8B51-B14B09FCC727}"/>
    <cellStyle name="Note 2 2 8 11 2" xfId="24565" xr:uid="{2B6D1972-BA15-478C-9FB8-E72A89A774B8}"/>
    <cellStyle name="Note 2 2 8 11 3" xfId="32032" xr:uid="{5450CB4D-0349-4B18-A77E-5F71DBC66D14}"/>
    <cellStyle name="Note 2 2 8 11 4" xfId="40248" xr:uid="{1B79362D-2D21-4340-8872-84B9268B96D3}"/>
    <cellStyle name="Note 2 2 8 11 5" xfId="47669" xr:uid="{FFD46AD9-AB0A-43B8-9E4B-2A1BBB5E9DA9}"/>
    <cellStyle name="Note 2 2 8 11 6" xfId="15658" xr:uid="{099AC5EF-5FBF-4E0E-BB2E-93E7B7EA62FD}"/>
    <cellStyle name="Note 2 2 8 12" xfId="19942" xr:uid="{4DE6280B-D42B-47B4-95D2-C22EF6B18DF7}"/>
    <cellStyle name="Note 2 2 8 2" xfId="2939" xr:uid="{7634F4D1-BB5F-4015-9C26-C9F7D08016C9}"/>
    <cellStyle name="Note 2 2 8 2 10" xfId="28640" xr:uid="{E2927EAD-66E9-464C-BE8C-34EADF8270A5}"/>
    <cellStyle name="Note 2 2 8 2 11" xfId="36188" xr:uid="{14022013-6C55-4463-B5B8-E67E85CCA0A3}"/>
    <cellStyle name="Note 2 2 8 2 12" xfId="44317" xr:uid="{346DABCA-B641-4DDA-9205-C13C2C618DAC}"/>
    <cellStyle name="Note 2 2 8 2 13" xfId="11680" xr:uid="{C8EDC6F1-5393-4E74-A13C-A278BCC303C3}"/>
    <cellStyle name="Note 2 2 8 2 2" xfId="4844" xr:uid="{6E5AB3D3-7D7E-41BC-ADBC-CA0ED96E6E3C}"/>
    <cellStyle name="Note 2 2 8 2 2 2" xfId="9061" xr:uid="{637CB468-F9F9-498A-8E2A-ECFE368E5E1F}"/>
    <cellStyle name="Note 2 2 8 2 2 2 2" xfId="26628" xr:uid="{1B0AD68B-D5E3-43FE-AB42-36B7092D4557}"/>
    <cellStyle name="Note 2 2 8 2 2 2 3" xfId="33804" xr:uid="{8310930B-BAB2-4D16-8207-ABE1FE0FE1A3}"/>
    <cellStyle name="Note 2 2 8 2 2 2 4" xfId="42311" xr:uid="{15105E33-FECF-4182-B21D-ED0BA49F0ADB}"/>
    <cellStyle name="Note 2 2 8 2 2 2 5" xfId="48490" xr:uid="{4F4A98AE-0BD6-441D-A3C6-205C2D2E7B6D}"/>
    <cellStyle name="Note 2 2 8 2 2 2 6" xfId="17721" xr:uid="{E0742735-A462-4197-A76C-24E26000A396}"/>
    <cellStyle name="Note 2 2 8 2 2 3" xfId="22411" xr:uid="{0146D690-8129-4E08-B82F-E8EAD7836077}"/>
    <cellStyle name="Note 2 2 8 2 2 4" xfId="30093" xr:uid="{B41AF7A8-742B-4545-8239-4E27346B9236}"/>
    <cellStyle name="Note 2 2 8 2 2 5" xfId="38094" xr:uid="{8DEB46CB-4577-44D1-8F47-68AED059AE05}"/>
    <cellStyle name="Note 2 2 8 2 2 6" xfId="45766" xr:uid="{73829A0F-7DC2-4702-B82B-D050CBDF9B6D}"/>
    <cellStyle name="Note 2 2 8 2 2 7" xfId="13522" xr:uid="{FA8EFB4B-E800-42F0-A83E-94BEA27A1D4B}"/>
    <cellStyle name="Note 2 2 8 2 3" xfId="5146" xr:uid="{C6559E80-BDF1-431B-B099-E88251A0724F}"/>
    <cellStyle name="Note 2 2 8 2 3 2" xfId="9251" xr:uid="{EC5C3321-37F4-4D10-98B5-E806B7C49DF8}"/>
    <cellStyle name="Note 2 2 8 2 3 2 2" xfId="26818" xr:uid="{7A90CD97-F5CD-4E14-8D66-80DA15A98448}"/>
    <cellStyle name="Note 2 2 8 2 3 2 3" xfId="33994" xr:uid="{8CD9070C-65B2-4633-86FE-F616C947B110}"/>
    <cellStyle name="Note 2 2 8 2 3 2 4" xfId="42501" xr:uid="{6B8471BD-2B3D-48A8-8CD0-19F1806DD4F9}"/>
    <cellStyle name="Note 2 2 8 2 3 2 5" xfId="48581" xr:uid="{EF1E7491-CF6D-44D1-A65D-67961075B6D3}"/>
    <cellStyle name="Note 2 2 8 2 3 2 6" xfId="17911" xr:uid="{797C4678-7F08-4D1E-A334-98A121F6B954}"/>
    <cellStyle name="Note 2 2 8 2 3 3" xfId="22713" xr:uid="{DE24A388-274D-4DEF-813E-1B1AE88D1ADE}"/>
    <cellStyle name="Note 2 2 8 2 3 4" xfId="30288" xr:uid="{3B1EFE5F-D65B-447F-BAB8-7ECFE57B66C7}"/>
    <cellStyle name="Note 2 2 8 2 3 5" xfId="38396" xr:uid="{A275A032-2D7F-4CA5-939E-9BD1726B7EE9}"/>
    <cellStyle name="Note 2 2 8 2 3 6" xfId="45961" xr:uid="{C3433024-4053-4705-AA7F-F724B80FE761}"/>
    <cellStyle name="Note 2 2 8 2 3 7" xfId="13816" xr:uid="{420A4512-825F-4195-AEDB-C52B080B0D35}"/>
    <cellStyle name="Note 2 2 8 2 4" xfId="5852" xr:uid="{0EEE0803-ADB5-4CD5-BA2F-775F1B7DAB30}"/>
    <cellStyle name="Note 2 2 8 2 4 2" xfId="9906" xr:uid="{13828DE9-68A1-42BC-B020-D0952E31BFB2}"/>
    <cellStyle name="Note 2 2 8 2 4 2 2" xfId="27473" xr:uid="{1D1A363F-003E-4008-9652-3ACBE913C1B0}"/>
    <cellStyle name="Note 2 2 8 2 4 2 3" xfId="34649" xr:uid="{7ABD8440-8F3C-4D8A-BBBD-77C133986F9D}"/>
    <cellStyle name="Note 2 2 8 2 4 2 4" xfId="43156" xr:uid="{59BA017C-BE6E-48F4-A33E-4B3C718768D4}"/>
    <cellStyle name="Note 2 2 8 2 4 2 5" xfId="48894" xr:uid="{1ACC0EB6-BA31-4307-9133-BC0CEAF58B16}"/>
    <cellStyle name="Note 2 2 8 2 4 2 6" xfId="18566" xr:uid="{D036F6B1-6EA2-47CC-9C17-F0E50A12B84D}"/>
    <cellStyle name="Note 2 2 8 2 4 3" xfId="23419" xr:uid="{72D04B7E-6E5A-4B73-855E-E2FA9AFB0332}"/>
    <cellStyle name="Note 2 2 8 2 4 4" xfId="30994" xr:uid="{4BF9EEE3-1947-4534-9050-D1D6A5DFE487}"/>
    <cellStyle name="Note 2 2 8 2 4 5" xfId="39102" xr:uid="{25103834-4430-425D-A674-A9DCAAF348FA}"/>
    <cellStyle name="Note 2 2 8 2 4 6" xfId="46667" xr:uid="{547EC1C3-B41F-4620-99A4-2D68FC21858D}"/>
    <cellStyle name="Note 2 2 8 2 4 7" xfId="14522" xr:uid="{A6D2EFF0-372C-412D-B36A-8B9D37F07F4C}"/>
    <cellStyle name="Note 2 2 8 2 5" xfId="6208" xr:uid="{14893E42-7A6A-47CC-ACF1-8CAF785E06CF}"/>
    <cellStyle name="Note 2 2 8 2 5 2" xfId="10249" xr:uid="{C8F2D11E-8B97-4556-853A-5C6074DBC99F}"/>
    <cellStyle name="Note 2 2 8 2 5 2 2" xfId="27816" xr:uid="{D542A7DB-0F46-4947-B7B5-9672E1680E96}"/>
    <cellStyle name="Note 2 2 8 2 5 2 3" xfId="34992" xr:uid="{6C08F808-6E46-4BEB-990D-CC83AC08EFFF}"/>
    <cellStyle name="Note 2 2 8 2 5 2 4" xfId="43499" xr:uid="{BCDA217F-38C7-4B61-B1B3-9703FF4D2DAF}"/>
    <cellStyle name="Note 2 2 8 2 5 2 5" xfId="49057" xr:uid="{BCADF179-B3F9-4472-A3CD-4243DF2FAB59}"/>
    <cellStyle name="Note 2 2 8 2 5 2 6" xfId="18909" xr:uid="{EE6628D5-D357-4D31-89AF-6490F4082FE4}"/>
    <cellStyle name="Note 2 2 8 2 5 3" xfId="23775" xr:uid="{35ECD01E-7DE5-4AED-8740-3C64659A481F}"/>
    <cellStyle name="Note 2 2 8 2 5 4" xfId="31350" xr:uid="{80E288D3-3EFA-4A54-9AF5-A6539777557A}"/>
    <cellStyle name="Note 2 2 8 2 5 5" xfId="39458" xr:uid="{F456A8A3-1766-4BEB-B4A5-17888EA72B5D}"/>
    <cellStyle name="Note 2 2 8 2 5 6" xfId="47023" xr:uid="{F2AD8BF5-C463-4D3F-87EF-1D75619A0591}"/>
    <cellStyle name="Note 2 2 8 2 5 7" xfId="14878" xr:uid="{716528AF-8958-4315-8EBE-6B252E06C727}"/>
    <cellStyle name="Note 2 2 8 2 6" xfId="6556" xr:uid="{43856734-202A-44D1-948E-5D53452A1D92}"/>
    <cellStyle name="Note 2 2 8 2 6 2" xfId="10586" xr:uid="{4D70E7C9-CF5B-484C-9B0A-B05190A8CD90}"/>
    <cellStyle name="Note 2 2 8 2 6 2 2" xfId="28153" xr:uid="{304A3179-1417-414E-B88A-74110953C202}"/>
    <cellStyle name="Note 2 2 8 2 6 2 3" xfId="35329" xr:uid="{BC091AC7-566D-489F-AA26-0739DE85DEB6}"/>
    <cellStyle name="Note 2 2 8 2 6 2 4" xfId="43836" xr:uid="{E3810407-B4AC-4334-86C1-A00FAC0194E1}"/>
    <cellStyle name="Note 2 2 8 2 6 2 5" xfId="49214" xr:uid="{5538DE4F-7D32-4238-B365-8AD3F0022744}"/>
    <cellStyle name="Note 2 2 8 2 6 2 6" xfId="19246" xr:uid="{2679873E-B509-4BD9-8241-7D39E6EA9BC2}"/>
    <cellStyle name="Note 2 2 8 2 6 3" xfId="24123" xr:uid="{324DA3A2-21EE-4402-A57A-C173401DDB68}"/>
    <cellStyle name="Note 2 2 8 2 6 4" xfId="31698" xr:uid="{C1663B1B-7246-4BE8-B253-D3FB69FB0A18}"/>
    <cellStyle name="Note 2 2 8 2 6 5" xfId="39806" xr:uid="{66A99134-BF66-4883-B866-70734553D2A4}"/>
    <cellStyle name="Note 2 2 8 2 6 6" xfId="47371" xr:uid="{06C3DD6B-CB83-47C7-8C81-14DE64B177B4}"/>
    <cellStyle name="Note 2 2 8 2 6 7" xfId="15226" xr:uid="{A2CC0117-9AEF-4198-BB70-ED59BC3E86E9}"/>
    <cellStyle name="Note 2 2 8 2 7" xfId="3604" xr:uid="{329EC731-06C2-4E20-9160-6686FBC85091}"/>
    <cellStyle name="Note 2 2 8 2 7 2" xfId="21171" xr:uid="{789C8564-2E54-4C94-9E91-6B26C6917941}"/>
    <cellStyle name="Note 2 2 8 2 7 3" xfId="29189" xr:uid="{3A48BE2E-4037-4A5F-8E79-A75F0FBDA59A}"/>
    <cellStyle name="Note 2 2 8 2 7 4" xfId="36854" xr:uid="{F712F05C-A65F-47FC-A732-E43D69149340}"/>
    <cellStyle name="Note 2 2 8 2 7 5" xfId="44865" xr:uid="{29EAAF13-606A-423C-8D02-6AF7AF32B507}"/>
    <cellStyle name="Note 2 2 8 2 7 6" xfId="12330" xr:uid="{1CE9AF36-28CA-48ED-A29E-8E63E6D3DE72}"/>
    <cellStyle name="Note 2 2 8 2 8" xfId="7561" xr:uid="{5330625D-B0D9-4B33-822C-41A64AD872C3}"/>
    <cellStyle name="Note 2 2 8 2 8 2" xfId="25128" xr:uid="{EE9613B6-604D-4D6F-A8D7-9752F1B83E10}"/>
    <cellStyle name="Note 2 2 8 2 8 3" xfId="32403" xr:uid="{20AFDC63-B474-43AE-B12C-5F0420C18C8B}"/>
    <cellStyle name="Note 2 2 8 2 8 4" xfId="40811" xr:uid="{6A6526E3-39CB-4CCB-8BF5-BB3510FD5225}"/>
    <cellStyle name="Note 2 2 8 2 8 5" xfId="47839" xr:uid="{9311B370-8D9B-4D8D-B1A3-ABF7F32437F1}"/>
    <cellStyle name="Note 2 2 8 2 8 6" xfId="16221" xr:uid="{4EA6CD04-F031-4D66-984E-402AF6EE164B}"/>
    <cellStyle name="Note 2 2 8 2 9" xfId="20505" xr:uid="{F4883355-A5FA-471D-8A05-D5E81F01751D}"/>
    <cellStyle name="Note 2 2 8 3" xfId="2587" xr:uid="{5801F970-0F91-4043-A333-77C37189F8F9}"/>
    <cellStyle name="Note 2 2 8 3 10" xfId="28410" xr:uid="{1E1E15EF-FB8D-49BF-B6AA-F882FA241211}"/>
    <cellStyle name="Note 2 2 8 3 11" xfId="35842" xr:uid="{D72BA777-B599-4FC9-AC8A-F090ADD6E4F6}"/>
    <cellStyle name="Note 2 2 8 3 12" xfId="44089" xr:uid="{EF44A2C6-E27C-492E-AC36-35D1001BD83A}"/>
    <cellStyle name="Note 2 2 8 3 13" xfId="11352" xr:uid="{3F8B33D7-DF28-4C2F-A4FD-CE97A7EDDAC2}"/>
    <cellStyle name="Note 2 2 8 3 2" xfId="4492" xr:uid="{1A23A9E4-F144-45FC-943F-EF538109A8E8}"/>
    <cellStyle name="Note 2 2 8 3 2 2" xfId="8807" xr:uid="{B71139B9-F8B5-41EB-AFD4-F029BF2B51D6}"/>
    <cellStyle name="Note 2 2 8 3 2 2 2" xfId="26374" xr:uid="{2B0064C9-A928-4130-B5E5-0FE5A034AFBE}"/>
    <cellStyle name="Note 2 2 8 3 2 2 3" xfId="33550" xr:uid="{41BABD8C-133A-45F3-B357-5443F6E45B3A}"/>
    <cellStyle name="Note 2 2 8 3 2 2 4" xfId="42057" xr:uid="{62F0265E-C725-445C-884C-D8953FBC2ED3}"/>
    <cellStyle name="Note 2 2 8 3 2 2 5" xfId="48346" xr:uid="{020E97E1-47C9-41F6-A992-A3CFD394B134}"/>
    <cellStyle name="Note 2 2 8 3 2 2 6" xfId="17467" xr:uid="{1FC971F8-5007-4503-B4C8-764F31EA3F25}"/>
    <cellStyle name="Note 2 2 8 3 2 3" xfId="22059" xr:uid="{D3A75C2C-1ACE-48C1-9AF6-F52258913575}"/>
    <cellStyle name="Note 2 2 8 3 2 4" xfId="29863" xr:uid="{2E275496-235F-484B-B5B2-A05EBB880BA4}"/>
    <cellStyle name="Note 2 2 8 3 2 5" xfId="37742" xr:uid="{DD1A95A2-2516-4DF5-A8F1-6FC9495A5E04}"/>
    <cellStyle name="Note 2 2 8 3 2 6" xfId="45538" xr:uid="{FD6AB433-1941-40DA-9BCC-240537B8EAAF}"/>
    <cellStyle name="Note 2 2 8 3 2 7" xfId="13194" xr:uid="{96B4795B-C212-406B-AD35-09845EEA9A94}"/>
    <cellStyle name="Note 2 2 8 3 3" xfId="3359" xr:uid="{2C74A81C-A3CE-4D04-AACB-0A8DED263BBC}"/>
    <cellStyle name="Note 2 2 8 3 3 2" xfId="7967" xr:uid="{34AE29BD-27BB-41FC-8AF4-C19E129A89C4}"/>
    <cellStyle name="Note 2 2 8 3 3 2 2" xfId="25534" xr:uid="{78AE32BB-4C8D-4A52-9B85-54286B3C1AA7}"/>
    <cellStyle name="Note 2 2 8 3 3 2 3" xfId="32710" xr:uid="{2BE9DC4A-0935-48CB-84AC-8AB9D08F3A60}"/>
    <cellStyle name="Note 2 2 8 3 3 2 4" xfId="41217" xr:uid="{7235BD12-5937-449D-919F-4A7A7C394D0A}"/>
    <cellStyle name="Note 2 2 8 3 3 2 5" xfId="47976" xr:uid="{7783B0BE-E58B-4069-8DA2-A4714B20FEB8}"/>
    <cellStyle name="Note 2 2 8 3 3 2 6" xfId="16627" xr:uid="{C20E8603-95F0-4B3E-B3EC-EF89554F80C9}"/>
    <cellStyle name="Note 2 2 8 3 3 3" xfId="20926" xr:uid="{77343893-083C-487A-940C-06C20973EC0B}"/>
    <cellStyle name="Note 2 2 8 3 3 4" xfId="28953" xr:uid="{0F923A41-3EC2-43EE-81FB-756D41572E48}"/>
    <cellStyle name="Note 2 2 8 3 3 5" xfId="36609" xr:uid="{59BA7396-E62A-4F92-B0CC-D187A3E57D04}"/>
    <cellStyle name="Note 2 2 8 3 3 6" xfId="44630" xr:uid="{B8452068-C468-4618-BDEC-7BE4AE77047A}"/>
    <cellStyle name="Note 2 2 8 3 3 7" xfId="12093" xr:uid="{A2566B04-E72A-45B0-A79D-C086EE8A7DD3}"/>
    <cellStyle name="Note 2 2 8 3 4" xfId="4003" xr:uid="{8E0CF959-B7F0-43B6-88B0-728C1EC2E6E5}"/>
    <cellStyle name="Note 2 2 8 3 4 2" xfId="8497" xr:uid="{824D94A2-C3B6-4DCC-844D-8A00714C01D4}"/>
    <cellStyle name="Note 2 2 8 3 4 2 2" xfId="26064" xr:uid="{2CCAF196-7CA3-4F95-8AC0-3D316D864975}"/>
    <cellStyle name="Note 2 2 8 3 4 2 3" xfId="33240" xr:uid="{8833DFA5-4F79-4EA5-9ACD-95A01B4AE03C}"/>
    <cellStyle name="Note 2 2 8 3 4 2 4" xfId="41747" xr:uid="{CBA06CE4-0FE8-4353-A183-32825E78F9AE}"/>
    <cellStyle name="Note 2 2 8 3 4 2 5" xfId="48209" xr:uid="{FE28F656-5977-4C68-99B4-A2181334C12C}"/>
    <cellStyle name="Note 2 2 8 3 4 2 6" xfId="17157" xr:uid="{2781AA49-8601-4194-B9A0-E43B529496CB}"/>
    <cellStyle name="Note 2 2 8 3 4 3" xfId="21570" xr:uid="{D39FD356-735E-43BC-AC78-F5963059E5BE}"/>
    <cellStyle name="Note 2 2 8 3 4 4" xfId="29548" xr:uid="{D78BA0FA-BD23-44BF-B403-0AC01939CB21}"/>
    <cellStyle name="Note 2 2 8 3 4 5" xfId="37253" xr:uid="{543A2D58-0254-48BE-8BB2-658E1FCDFF27}"/>
    <cellStyle name="Note 2 2 8 3 4 6" xfId="45223" xr:uid="{9E61A2D0-6726-42ED-A477-B011A72C590F}"/>
    <cellStyle name="Note 2 2 8 3 4 7" xfId="12721" xr:uid="{EFAA9BAF-FC9A-488C-B2A6-B307075DAEB0}"/>
    <cellStyle name="Note 2 2 8 3 5" xfId="5902" xr:uid="{9AE7F671-6AD5-4647-B2FB-3971DAF12A1B}"/>
    <cellStyle name="Note 2 2 8 3 5 2" xfId="9956" xr:uid="{19B86661-AB61-4FC6-9296-A74F740A6F49}"/>
    <cellStyle name="Note 2 2 8 3 5 2 2" xfId="27523" xr:uid="{DBD9A517-DF0A-4374-8961-7208DDDB0208}"/>
    <cellStyle name="Note 2 2 8 3 5 2 3" xfId="34699" xr:uid="{48BDF73A-0371-4A0D-A953-D4670291420B}"/>
    <cellStyle name="Note 2 2 8 3 5 2 4" xfId="43206" xr:uid="{319F5A80-BC32-4B8A-B903-9CE65A073FE9}"/>
    <cellStyle name="Note 2 2 8 3 5 2 5" xfId="48923" xr:uid="{6F95FBD3-93F5-4CEE-96A2-B59F479DC818}"/>
    <cellStyle name="Note 2 2 8 3 5 2 6" xfId="18616" xr:uid="{90F855E8-2161-44D0-BE18-D5F875EA9205}"/>
    <cellStyle name="Note 2 2 8 3 5 3" xfId="23469" xr:uid="{DA88ABA3-67C3-46DA-8CE7-5E82BE595DD5}"/>
    <cellStyle name="Note 2 2 8 3 5 4" xfId="31044" xr:uid="{1D27FEE1-53EB-47DD-A2E6-94F686B94160}"/>
    <cellStyle name="Note 2 2 8 3 5 5" xfId="39152" xr:uid="{63795839-1FBD-4E3E-93F0-98FE671E33D3}"/>
    <cellStyle name="Note 2 2 8 3 5 6" xfId="46717" xr:uid="{2DD5CB83-57F6-4E39-A583-80B00B8733D3}"/>
    <cellStyle name="Note 2 2 8 3 5 7" xfId="14572" xr:uid="{FAC205FA-3C94-4E89-AAA2-C58F10046E21}"/>
    <cellStyle name="Note 2 2 8 3 6" xfId="4172" xr:uid="{D64D4E4D-7231-47B7-A8AA-95504C127E32}"/>
    <cellStyle name="Note 2 2 8 3 6 2" xfId="8615" xr:uid="{7E50032F-768F-4A78-A4BB-E603112B4042}"/>
    <cellStyle name="Note 2 2 8 3 6 2 2" xfId="26182" xr:uid="{F12D6F39-FD25-4D4C-8B70-34A531E60241}"/>
    <cellStyle name="Note 2 2 8 3 6 2 3" xfId="33358" xr:uid="{86D37A59-E671-4073-8093-500DEFD8516A}"/>
    <cellStyle name="Note 2 2 8 3 6 2 4" xfId="41865" xr:uid="{48C33D66-5BAF-498B-9133-BAD7C6F62CD6}"/>
    <cellStyle name="Note 2 2 8 3 6 2 5" xfId="48251" xr:uid="{BA645F38-925E-474E-AE1F-05F77E0C0587}"/>
    <cellStyle name="Note 2 2 8 3 6 2 6" xfId="17275" xr:uid="{CA6F43B0-892E-4A27-93FD-9F63B0F13738}"/>
    <cellStyle name="Note 2 2 8 3 6 3" xfId="21739" xr:uid="{44700BE7-7E90-4C3F-BB9E-9FC8540C6BFB}"/>
    <cellStyle name="Note 2 2 8 3 6 4" xfId="29680" xr:uid="{CD675AD3-626A-4ABC-8A3C-EF827B939C6E}"/>
    <cellStyle name="Note 2 2 8 3 6 5" xfId="37422" xr:uid="{52529AA6-5C8E-43C0-AA23-E1CB961B2A51}"/>
    <cellStyle name="Note 2 2 8 3 6 6" xfId="45355" xr:uid="{5A576ED0-9E3A-44F6-BDD1-09ED000D37B3}"/>
    <cellStyle name="Note 2 2 8 3 6 7" xfId="12890" xr:uid="{72D49179-9B5B-4CF3-BA90-76FF6C289616}"/>
    <cellStyle name="Note 2 2 8 3 7" xfId="5250" xr:uid="{F0575EF7-09AB-4A02-95EB-73B7C63F9B86}"/>
    <cellStyle name="Note 2 2 8 3 7 2" xfId="22817" xr:uid="{F2ECF53E-85C8-4441-AF16-14816999203D}"/>
    <cellStyle name="Note 2 2 8 3 7 3" xfId="30392" xr:uid="{382C2D6D-1967-486D-B275-7EB3C37D3F42}"/>
    <cellStyle name="Note 2 2 8 3 7 4" xfId="38500" xr:uid="{497A9B5E-78E3-4D75-81F0-D77997CD48AF}"/>
    <cellStyle name="Note 2 2 8 3 7 5" xfId="46065" xr:uid="{1D20CFBC-0D3E-4EA1-932B-4EF8E05DA3C1}"/>
    <cellStyle name="Note 2 2 8 3 7 6" xfId="13920" xr:uid="{8CB78413-FA1E-4E62-AF95-C28D46BF309E}"/>
    <cellStyle name="Note 2 2 8 3 8" xfId="7209" xr:uid="{2279152C-D5F5-4404-8012-2A5CE70A819B}"/>
    <cellStyle name="Note 2 2 8 3 8 2" xfId="24776" xr:uid="{555F381A-5EA1-4A3F-B19E-59B40B4CC199}"/>
    <cellStyle name="Note 2 2 8 3 8 3" xfId="32149" xr:uid="{A8284245-8CCA-4FC4-8068-4536AC665D5D}"/>
    <cellStyle name="Note 2 2 8 3 8 4" xfId="40459" xr:uid="{4237DAB9-8119-4ABB-A8B0-47A0B8432294}"/>
    <cellStyle name="Note 2 2 8 3 8 5" xfId="47695" xr:uid="{22FDEAC2-B056-4BC2-A743-2B511F0A9513}"/>
    <cellStyle name="Note 2 2 8 3 8 6" xfId="15869" xr:uid="{2A9075BE-40C7-4D94-A9CA-F262CBCFB307}"/>
    <cellStyle name="Note 2 2 8 3 9" xfId="20153" xr:uid="{21AE133F-5173-4550-BA66-0A1E1B8536B8}"/>
    <cellStyle name="Note 2 2 8 4" xfId="3132" xr:uid="{9EE71F4E-5F15-44E5-9FA6-BF898A31A27C}"/>
    <cellStyle name="Note 2 2 8 4 10" xfId="28732" xr:uid="{048C56E6-8B7A-4C9D-9728-781174F5CBCC}"/>
    <cellStyle name="Note 2 2 8 4 11" xfId="36382" xr:uid="{2EE30100-A4DA-4283-9FA7-4BBB6AED9F30}"/>
    <cellStyle name="Note 2 2 8 4 12" xfId="44409" xr:uid="{0639404D-4BA1-4BA7-A9AF-5213670D4547}"/>
    <cellStyle name="Note 2 2 8 4 13" xfId="11866" xr:uid="{5F5B4A39-AAF6-447D-9420-B5EF4235AB85}"/>
    <cellStyle name="Note 2 2 8 4 2" xfId="5038" xr:uid="{4DB1A896-8BB5-44FD-B08C-651EE1A3C535}"/>
    <cellStyle name="Note 2 2 8 4 2 2" xfId="9161" xr:uid="{AFEB7612-EC7D-4F85-A413-C17AE4EEF692}"/>
    <cellStyle name="Note 2 2 8 4 2 2 2" xfId="26728" xr:uid="{783A78B7-BF86-45BB-B010-885BAC34ACB1}"/>
    <cellStyle name="Note 2 2 8 4 2 2 3" xfId="33904" xr:uid="{98C770C4-CEA4-49F2-8D0A-27CD2B4587CE}"/>
    <cellStyle name="Note 2 2 8 4 2 2 4" xfId="42411" xr:uid="{0C0A0CA1-3106-4E1B-AC12-51B9BD137876}"/>
    <cellStyle name="Note 2 2 8 4 2 2 5" xfId="48544" xr:uid="{ACB4FFF7-28ED-4257-B1B4-7345E11B4277}"/>
    <cellStyle name="Note 2 2 8 4 2 2 6" xfId="17821" xr:uid="{1BE17142-A598-4775-97C6-96311E193F38}"/>
    <cellStyle name="Note 2 2 8 4 2 3" xfId="22605" xr:uid="{846BDDFC-0CB5-4A0D-B437-6CEFB92FACAF}"/>
    <cellStyle name="Note 2 2 8 4 2 4" xfId="30185" xr:uid="{96D85AEE-C2DD-4932-8870-46E029DB8FE9}"/>
    <cellStyle name="Note 2 2 8 4 2 5" xfId="38288" xr:uid="{B5516BE5-BCFD-4047-9429-E0B9BAE76AEE}"/>
    <cellStyle name="Note 2 2 8 4 2 6" xfId="45858" xr:uid="{1CF037C8-6E33-4B12-85DE-60088F910ACE}"/>
    <cellStyle name="Note 2 2 8 4 2 7" xfId="13708" xr:uid="{1A86EEF4-5346-44BD-B177-2A39B8F4FB2C}"/>
    <cellStyle name="Note 2 2 8 4 3" xfId="5177" xr:uid="{9A7DCB87-E63F-40AA-AC09-324426205BB9}"/>
    <cellStyle name="Note 2 2 8 4 3 2" xfId="9278" xr:uid="{33ECC6BF-6DE0-4A06-8610-7391A3D6B4F6}"/>
    <cellStyle name="Note 2 2 8 4 3 2 2" xfId="26845" xr:uid="{F1C9B11E-E58A-4838-879A-EAFD0E44EC54}"/>
    <cellStyle name="Note 2 2 8 4 3 2 3" xfId="34021" xr:uid="{1DD4A379-D63F-4BAE-9CDF-A24E69C76F2B}"/>
    <cellStyle name="Note 2 2 8 4 3 2 4" xfId="42528" xr:uid="{60FBF6B3-F1E6-4096-BBA6-3E06A4D62454}"/>
    <cellStyle name="Note 2 2 8 4 3 2 5" xfId="48594" xr:uid="{25AAF2BC-0C22-45D7-8D72-26B8C97DE8B1}"/>
    <cellStyle name="Note 2 2 8 4 3 2 6" xfId="17938" xr:uid="{A929FE1B-A4FA-4DE4-AA5C-8E1B2547A888}"/>
    <cellStyle name="Note 2 2 8 4 3 3" xfId="22744" xr:uid="{7F63A883-CDB4-455E-B362-1E0D689B42CF}"/>
    <cellStyle name="Note 2 2 8 4 3 4" xfId="30319" xr:uid="{E941CA05-57F0-43C7-A4E4-663C24611AB9}"/>
    <cellStyle name="Note 2 2 8 4 3 5" xfId="38427" xr:uid="{569312A0-46A5-4DE7-8391-BC9AF94FEB62}"/>
    <cellStyle name="Note 2 2 8 4 3 6" xfId="45992" xr:uid="{85C3A4EA-387C-452A-A548-5F2E531C90CF}"/>
    <cellStyle name="Note 2 2 8 4 3 7" xfId="13847" xr:uid="{78496E83-750D-4151-A65B-9D0876CD0B2B}"/>
    <cellStyle name="Note 2 2 8 4 4" xfId="5966" xr:uid="{47C8A82E-FB83-4861-9786-DC5B14623F25}"/>
    <cellStyle name="Note 2 2 8 4 4 2" xfId="10016" xr:uid="{3DBB99F3-19B6-4425-BB2C-02854AF089A5}"/>
    <cellStyle name="Note 2 2 8 4 4 2 2" xfId="27583" xr:uid="{D7966F57-9A55-4BD6-B79A-D4C1A665703A}"/>
    <cellStyle name="Note 2 2 8 4 4 2 3" xfId="34759" xr:uid="{89C1ED14-A8C9-4EE2-8E75-F4071D558DA2}"/>
    <cellStyle name="Note 2 2 8 4 4 2 4" xfId="43266" xr:uid="{31B2A114-A0E8-4DA2-80B5-2FE025C04E44}"/>
    <cellStyle name="Note 2 2 8 4 4 2 5" xfId="48950" xr:uid="{4D6D6B3D-9DA7-4F95-AC2B-86C696F458A2}"/>
    <cellStyle name="Note 2 2 8 4 4 2 6" xfId="18676" xr:uid="{D2012488-1BE2-41F7-AB11-4CAE9E34B169}"/>
    <cellStyle name="Note 2 2 8 4 4 3" xfId="23533" xr:uid="{84C574F9-8F4C-4FBD-A05E-65468A3BA957}"/>
    <cellStyle name="Note 2 2 8 4 4 4" xfId="31108" xr:uid="{AD2C77FE-06AB-47F7-9D2C-BAA101F9E4BA}"/>
    <cellStyle name="Note 2 2 8 4 4 5" xfId="39216" xr:uid="{22E088C3-C3EB-438A-BB5D-22F2C9B3874A}"/>
    <cellStyle name="Note 2 2 8 4 4 6" xfId="46781" xr:uid="{FD60CDDC-DFA4-45C7-8BA2-320FDFA56C08}"/>
    <cellStyle name="Note 2 2 8 4 4 7" xfId="14636" xr:uid="{ED895304-60A4-4A2E-B8B7-7A08BFE8E65A}"/>
    <cellStyle name="Note 2 2 8 4 5" xfId="6329" xr:uid="{FCE9017F-EFDA-40C4-AC6B-4FE1E3867FF9}"/>
    <cellStyle name="Note 2 2 8 4 5 2" xfId="10366" xr:uid="{FC3DD3AE-45DC-485A-8DF0-E3F384DDEC09}"/>
    <cellStyle name="Note 2 2 8 4 5 2 2" xfId="27933" xr:uid="{B5102FF7-35A4-42C4-A955-6129D425249C}"/>
    <cellStyle name="Note 2 2 8 4 5 2 3" xfId="35109" xr:uid="{43FEB299-826A-48D3-A382-642B85BF0341}"/>
    <cellStyle name="Note 2 2 8 4 5 2 4" xfId="43616" xr:uid="{E35A1F21-8B72-453F-A6B2-5009EF549199}"/>
    <cellStyle name="Note 2 2 8 4 5 2 5" xfId="49114" xr:uid="{4CB734CC-056F-4FA9-9B7D-BA7A7F565FB6}"/>
    <cellStyle name="Note 2 2 8 4 5 2 6" xfId="19026" xr:uid="{C9792EA5-F29F-4756-BBBB-531B65E70B3A}"/>
    <cellStyle name="Note 2 2 8 4 5 3" xfId="23896" xr:uid="{E68C12D1-9EE2-4E78-8DC8-736D19976A74}"/>
    <cellStyle name="Note 2 2 8 4 5 4" xfId="31471" xr:uid="{7D08BFB7-28C6-4FF9-BC2D-0A153B54D26D}"/>
    <cellStyle name="Note 2 2 8 4 5 5" xfId="39579" xr:uid="{2B23352D-9CE4-4F6E-83EE-7EA4C63C7733}"/>
    <cellStyle name="Note 2 2 8 4 5 6" xfId="47144" xr:uid="{2B15D7B8-B744-4688-8AF0-4EA24C231492}"/>
    <cellStyle name="Note 2 2 8 4 5 7" xfId="14999" xr:uid="{D207EF6D-7577-4851-8E23-60C178D80CD5}"/>
    <cellStyle name="Note 2 2 8 4 6" xfId="6661" xr:uid="{07EEF4D5-02AB-47A7-B171-F10641061D39}"/>
    <cellStyle name="Note 2 2 8 4 6 2" xfId="10683" xr:uid="{D2B5D491-ED69-4217-8104-20246183B3CE}"/>
    <cellStyle name="Note 2 2 8 4 6 2 2" xfId="28250" xr:uid="{F75A9E99-5592-4EAD-A060-20B1761A38C9}"/>
    <cellStyle name="Note 2 2 8 4 6 2 3" xfId="35426" xr:uid="{9C834641-F992-499D-8046-F0E26EEDCD36}"/>
    <cellStyle name="Note 2 2 8 4 6 2 4" xfId="43933" xr:uid="{EF983B23-2842-4D79-A0DD-A16504C7C9BC}"/>
    <cellStyle name="Note 2 2 8 4 6 2 5" xfId="49260" xr:uid="{259C3442-A0D2-443C-8F07-B475E4584E27}"/>
    <cellStyle name="Note 2 2 8 4 6 2 6" xfId="19343" xr:uid="{8405AC71-B100-411B-8C4F-485E5BCF0840}"/>
    <cellStyle name="Note 2 2 8 4 6 3" xfId="24228" xr:uid="{35203483-FCA6-4CF7-9E64-01B6EE082DD6}"/>
    <cellStyle name="Note 2 2 8 4 6 4" xfId="31803" xr:uid="{050E3AC1-04AC-4AD3-93B9-4EEC0984DF0F}"/>
    <cellStyle name="Note 2 2 8 4 6 5" xfId="39911" xr:uid="{BC9CE4FD-13FD-4927-9C1D-7B2ABE028A43}"/>
    <cellStyle name="Note 2 2 8 4 6 6" xfId="47476" xr:uid="{BA7B8924-6819-414A-B5A5-4CD3002E6E78}"/>
    <cellStyle name="Note 2 2 8 4 6 7" xfId="15331" xr:uid="{7E86BFD3-A44E-4344-855E-9B7767888AAF}"/>
    <cellStyle name="Note 2 2 8 4 7" xfId="5432" xr:uid="{9F801AFF-EDAC-44D5-836B-9FC7DE1E46FF}"/>
    <cellStyle name="Note 2 2 8 4 7 2" xfId="22999" xr:uid="{05951F0E-42D3-4FB9-ACDA-0E1899467DC2}"/>
    <cellStyle name="Note 2 2 8 4 7 3" xfId="30574" xr:uid="{16BB8DDC-C2A6-4FFA-A487-21AC096655BE}"/>
    <cellStyle name="Note 2 2 8 4 7 4" xfId="38682" xr:uid="{74ABF63E-5CF9-476F-888B-81BC186422A9}"/>
    <cellStyle name="Note 2 2 8 4 7 5" xfId="46247" xr:uid="{F0CE788B-95E0-4869-B697-44BDB55C69C6}"/>
    <cellStyle name="Note 2 2 8 4 7 6" xfId="14102" xr:uid="{577DE26F-92F3-476F-A8CB-3EE0E165B81B}"/>
    <cellStyle name="Note 2 2 8 4 8" xfId="7755" xr:uid="{579B8C66-2176-4690-A4FE-BE7DD49BA41C}"/>
    <cellStyle name="Note 2 2 8 4 8 2" xfId="25322" xr:uid="{F93C446E-170A-4463-A872-265B88C8FB0A}"/>
    <cellStyle name="Note 2 2 8 4 8 3" xfId="32503" xr:uid="{84B177AB-23CF-41B0-9C20-B27FF149EB5B}"/>
    <cellStyle name="Note 2 2 8 4 8 4" xfId="41005" xr:uid="{6C3CB127-3C47-469C-A0E5-3DC1379234B0}"/>
    <cellStyle name="Note 2 2 8 4 8 5" xfId="47893" xr:uid="{508D567B-CB08-466B-9A45-DE6E813E7BD3}"/>
    <cellStyle name="Note 2 2 8 4 8 6" xfId="16415" xr:uid="{3C1220B5-EA32-4E14-B93B-679918AC505E}"/>
    <cellStyle name="Note 2 2 8 4 9" xfId="20699" xr:uid="{5B276862-D921-426C-AF50-3E065485D77B}"/>
    <cellStyle name="Note 2 2 8 5" xfId="4281" xr:uid="{5AC99768-EBC8-47CD-9388-6C3005B95114}"/>
    <cellStyle name="Note 2 2 8 5 2" xfId="8690" xr:uid="{DCA18567-258A-4E76-9608-F20777543679}"/>
    <cellStyle name="Note 2 2 8 5 2 2" xfId="26257" xr:uid="{4DF60663-97D5-446A-8FFD-0CCEBAB068CE}"/>
    <cellStyle name="Note 2 2 8 5 2 3" xfId="33433" xr:uid="{5C7ADFF3-876C-468C-8A33-96EA680C156D}"/>
    <cellStyle name="Note 2 2 8 5 2 4" xfId="41940" xr:uid="{10500348-8AA3-4775-9507-482F11CF8A63}"/>
    <cellStyle name="Note 2 2 8 5 2 5" xfId="48286" xr:uid="{60732F3D-59CA-4823-BA00-2F4B0A2A990C}"/>
    <cellStyle name="Note 2 2 8 5 2 6" xfId="17350" xr:uid="{84A5710E-7B9B-45E8-8B2B-10FA01778996}"/>
    <cellStyle name="Note 2 2 8 5 3" xfId="21848" xr:uid="{2ADB22DD-3668-400F-B82F-E7E9BDEA582C}"/>
    <cellStyle name="Note 2 2 8 5 4" xfId="29754" xr:uid="{C9ACEC78-D251-4EFD-97FA-540824861B0A}"/>
    <cellStyle name="Note 2 2 8 5 5" xfId="37531" xr:uid="{2881C18A-49E8-4EED-9F5D-F812F4178154}"/>
    <cellStyle name="Note 2 2 8 5 6" xfId="45429" xr:uid="{BEE194FD-3A2F-47C8-8129-F86774C129D5}"/>
    <cellStyle name="Note 2 2 8 5 7" xfId="12991" xr:uid="{C05C6276-E5D3-405E-833D-96AB704B69CB}"/>
    <cellStyle name="Note 2 2 8 6" xfId="3928" xr:uid="{52115234-648C-4571-B983-3BB26D18BEB1}"/>
    <cellStyle name="Note 2 2 8 6 2" xfId="8433" xr:uid="{8C0ABF86-BE73-4ACB-A431-FE2A33B72971}"/>
    <cellStyle name="Note 2 2 8 6 2 2" xfId="26000" xr:uid="{39E8D948-7743-4271-A27D-BFCF5E45C379}"/>
    <cellStyle name="Note 2 2 8 6 2 3" xfId="33176" xr:uid="{86FE0C7A-A08D-4177-B97C-44CD1808DCED}"/>
    <cellStyle name="Note 2 2 8 6 2 4" xfId="41683" xr:uid="{E3A5124D-0305-4BF2-A29C-C65BC6F81B6D}"/>
    <cellStyle name="Note 2 2 8 6 2 5" xfId="48184" xr:uid="{04AC0887-AF46-4638-B6B8-DF12C24AE472}"/>
    <cellStyle name="Note 2 2 8 6 2 6" xfId="17093" xr:uid="{CA20385E-94E1-42F8-816C-AEB628EEEC02}"/>
    <cellStyle name="Note 2 2 8 6 3" xfId="21495" xr:uid="{3C35008C-0903-4EC4-8091-A83860AA70B9}"/>
    <cellStyle name="Note 2 2 8 6 4" xfId="29476" xr:uid="{37BF6365-8199-4842-AFA6-11C51008DC40}"/>
    <cellStyle name="Note 2 2 8 6 5" xfId="37178" xr:uid="{CEC79F59-E857-4846-9335-45B5B73FC2E7}"/>
    <cellStyle name="Note 2 2 8 6 6" xfId="45151" xr:uid="{180C44EB-E7EF-411A-87CE-F86249062DB3}"/>
    <cellStyle name="Note 2 2 8 6 7" xfId="12646" xr:uid="{5922A157-4BC8-4E94-8C49-64A02CCFEB93}"/>
    <cellStyle name="Note 2 2 8 7" xfId="4183" xr:uid="{D16179CC-C9B4-4C4F-B5E9-624929A0CE4F}"/>
    <cellStyle name="Note 2 2 8 7 2" xfId="8621" xr:uid="{36D16F6C-07E7-483F-B978-9F3B7B54F5AD}"/>
    <cellStyle name="Note 2 2 8 7 2 2" xfId="26188" xr:uid="{825BAAD6-7929-43CF-84C3-5087454A1928}"/>
    <cellStyle name="Note 2 2 8 7 2 3" xfId="33364" xr:uid="{B7D875D0-BE13-4502-9023-80655CD93C88}"/>
    <cellStyle name="Note 2 2 8 7 2 4" xfId="41871" xr:uid="{F56AB2FD-FF69-4334-B38F-5C19B267F0D3}"/>
    <cellStyle name="Note 2 2 8 7 2 5" xfId="48252" xr:uid="{9A6D9F86-F29A-4FCB-B178-26ACE097E1CB}"/>
    <cellStyle name="Note 2 2 8 7 2 6" xfId="17281" xr:uid="{51D87FD5-6746-406D-8853-19B8CE65A073}"/>
    <cellStyle name="Note 2 2 8 7 3" xfId="21750" xr:uid="{975CD3B4-BF16-4ACF-A87C-8A2536FE074E}"/>
    <cellStyle name="Note 2 2 8 7 4" xfId="29687" xr:uid="{07019928-6443-4DA9-9127-B829BE42CBCB}"/>
    <cellStyle name="Note 2 2 8 7 5" xfId="37433" xr:uid="{7E0900D4-2484-40E2-AEE9-42D784DD20E6}"/>
    <cellStyle name="Note 2 2 8 7 6" xfId="45362" xr:uid="{062C7D73-EC36-4669-BB4F-4D8021051C95}"/>
    <cellStyle name="Note 2 2 8 7 7" xfId="12901" xr:uid="{C84E2A18-6D6C-48E1-A160-8C0D30D2EF70}"/>
    <cellStyle name="Note 2 2 8 8" xfId="4032" xr:uid="{53BBB064-EFEB-4FFD-8C82-1629A74C2226}"/>
    <cellStyle name="Note 2 2 8 8 2" xfId="8508" xr:uid="{133DD230-D7D6-49AE-96A6-BC6F4D6EA77B}"/>
    <cellStyle name="Note 2 2 8 8 2 2" xfId="26075" xr:uid="{BACC1A91-B1C5-4D59-B329-A29970D49E90}"/>
    <cellStyle name="Note 2 2 8 8 2 3" xfId="33251" xr:uid="{F9242707-41E0-482F-AFF2-981A0DAFFD86}"/>
    <cellStyle name="Note 2 2 8 8 2 4" xfId="41758" xr:uid="{2D407CB4-0786-4738-87A8-3B520DBED10A}"/>
    <cellStyle name="Note 2 2 8 8 2 5" xfId="48215" xr:uid="{0040EAD5-AE06-4076-AB7E-CC7FD9343F68}"/>
    <cellStyle name="Note 2 2 8 8 2 6" xfId="17168" xr:uid="{6CE604A9-F349-452B-BB20-23452F43FC68}"/>
    <cellStyle name="Note 2 2 8 8 3" xfId="21599" xr:uid="{714C2A04-2660-488F-AD1A-7B24EB819499}"/>
    <cellStyle name="Note 2 2 8 8 4" xfId="29563" xr:uid="{99D59196-28CB-4823-9246-AE72D6DF08B3}"/>
    <cellStyle name="Note 2 2 8 8 5" xfId="37282" xr:uid="{0BF5399C-E17B-4783-8C0B-B812B16CBC57}"/>
    <cellStyle name="Note 2 2 8 8 6" xfId="45238" xr:uid="{0C388A1C-D29E-4AFA-A9B8-7350EFF8861C}"/>
    <cellStyle name="Note 2 2 8 8 7" xfId="12750" xr:uid="{64064880-67A5-44C4-986C-EA6EF8C08A26}"/>
    <cellStyle name="Note 2 2 8 9" xfId="3938" xr:uid="{DED8E74C-2E2D-4AAB-BACB-C3015D249720}"/>
    <cellStyle name="Note 2 2 8 9 2" xfId="8440" xr:uid="{EF28EFAC-570E-4D01-8F31-231473C296F0}"/>
    <cellStyle name="Note 2 2 8 9 2 2" xfId="26007" xr:uid="{49750DB2-7042-4C70-A1F1-CDD2A2C3B8C7}"/>
    <cellStyle name="Note 2 2 8 9 2 3" xfId="33183" xr:uid="{3EC7C573-36BD-41D3-9138-94DA15B95AAE}"/>
    <cellStyle name="Note 2 2 8 9 2 4" xfId="41690" xr:uid="{E976865C-2441-4020-8039-ADF9C2C74F07}"/>
    <cellStyle name="Note 2 2 8 9 2 5" xfId="48188" xr:uid="{A636BFFD-FBDA-45BA-9614-92F1E00F2C2D}"/>
    <cellStyle name="Note 2 2 8 9 2 6" xfId="17100" xr:uid="{A2A01125-77A1-4F1E-806C-D390C7451AC3}"/>
    <cellStyle name="Note 2 2 8 9 3" xfId="21505" xr:uid="{B700ED64-2727-4F21-A67B-86AC806D2098}"/>
    <cellStyle name="Note 2 2 8 9 4" xfId="29483" xr:uid="{31FD4DB8-101A-4A1C-A069-06665828A09B}"/>
    <cellStyle name="Note 2 2 8 9 5" xfId="37188" xr:uid="{E2111D14-8E26-4B8B-9DE0-59A53FB14889}"/>
    <cellStyle name="Note 2 2 8 9 6" xfId="45158" xr:uid="{700BA9D7-2C92-45FE-B592-34675209E2C0}"/>
    <cellStyle name="Note 2 2 8 9 7" xfId="12656" xr:uid="{FDFCF212-43B5-4EE5-B757-B2CEB4BE4487}"/>
    <cellStyle name="Note 2 2 9" xfId="2756" xr:uid="{B1EFAD66-1679-48AF-9045-B68624A0FA6D}"/>
    <cellStyle name="Note 2 2 9 10" xfId="28556" xr:uid="{069B46BE-766B-4061-8727-52F59C9F2D66}"/>
    <cellStyle name="Note 2 2 9 11" xfId="36005" xr:uid="{D708FEFC-05BD-4FA7-9BEE-0FD0002D0397}"/>
    <cellStyle name="Note 2 2 9 12" xfId="44233" xr:uid="{7F8467FD-1B69-47D1-A507-9E0A41351BC8}"/>
    <cellStyle name="Note 2 2 9 13" xfId="11505" xr:uid="{4739B626-FC2A-46C5-8B0B-F04A5208458B}"/>
    <cellStyle name="Note 2 2 9 2" xfId="4661" xr:uid="{C413C9FD-42D9-40DB-937D-DA53C22757D1}"/>
    <cellStyle name="Note 2 2 9 2 2" xfId="8969" xr:uid="{EA065E98-1A99-4D03-B07E-B1C5C6141BF8}"/>
    <cellStyle name="Note 2 2 9 2 2 2" xfId="26536" xr:uid="{EA731DA7-6A89-42A8-BEFB-23817BF8901E}"/>
    <cellStyle name="Note 2 2 9 2 2 3" xfId="33712" xr:uid="{49526293-7559-4D74-B8B2-F097F737122E}"/>
    <cellStyle name="Note 2 2 9 2 2 4" xfId="42219" xr:uid="{7E8CC998-01EC-4111-B61C-BA2FF95B6C99}"/>
    <cellStyle name="Note 2 2 9 2 2 5" xfId="48436" xr:uid="{0271C664-8D9B-4B61-A802-851C71119ACB}"/>
    <cellStyle name="Note 2 2 9 2 2 6" xfId="17629" xr:uid="{ABAEDDE5-9846-42B8-A84A-5FA7699959A8}"/>
    <cellStyle name="Note 2 2 9 2 3" xfId="22228" xr:uid="{BFD7D50C-412D-4538-8E67-34882EFC225C}"/>
    <cellStyle name="Note 2 2 9 2 4" xfId="30009" xr:uid="{50235C56-4401-4641-8EB7-988CCB0326A2}"/>
    <cellStyle name="Note 2 2 9 2 5" xfId="37911" xr:uid="{F97C064E-FDBE-45AF-8357-C78450B6D117}"/>
    <cellStyle name="Note 2 2 9 2 6" xfId="45682" xr:uid="{066FD2B4-FE3C-4830-A7D7-B3F6A904A479}"/>
    <cellStyle name="Note 2 2 9 2 7" xfId="13347" xr:uid="{16ED6E1A-113D-4F63-B8B7-972C24E961EE}"/>
    <cellStyle name="Note 2 2 9 3" xfId="5620" xr:uid="{682FB5EE-34EA-4E52-80B4-66E50474C4F8}"/>
    <cellStyle name="Note 2 2 9 3 2" xfId="9681" xr:uid="{DF7ACD49-3A3A-4A1E-9A43-60144090F292}"/>
    <cellStyle name="Note 2 2 9 3 2 2" xfId="27248" xr:uid="{CF9D27EB-C39F-40D6-AD83-F1C90005B739}"/>
    <cellStyle name="Note 2 2 9 3 2 3" xfId="34424" xr:uid="{C67E3F10-FAFA-462D-BAB7-3B32D95C1486}"/>
    <cellStyle name="Note 2 2 9 3 2 4" xfId="42931" xr:uid="{1DC15E1F-FB1F-44B8-9E64-DE9C2BF8BB5B}"/>
    <cellStyle name="Note 2 2 9 3 2 5" xfId="48786" xr:uid="{5A4B3EB5-BF54-4D0A-89D1-D47B892D286B}"/>
    <cellStyle name="Note 2 2 9 3 2 6" xfId="18341" xr:uid="{8AA20C29-9C3E-4683-8B43-C657204BA270}"/>
    <cellStyle name="Note 2 2 9 3 3" xfId="23187" xr:uid="{1A0426AC-74FF-4FEF-93B1-8C7CB5847EEF}"/>
    <cellStyle name="Note 2 2 9 3 4" xfId="30762" xr:uid="{7FB371F4-1AFF-4AAF-B313-26E66DFFF99B}"/>
    <cellStyle name="Note 2 2 9 3 5" xfId="38870" xr:uid="{30874168-3A4A-4682-B4AE-E06714A16F44}"/>
    <cellStyle name="Note 2 2 9 3 6" xfId="46435" xr:uid="{004123DD-3BA0-4932-803C-2C305DBF1CED}"/>
    <cellStyle name="Note 2 2 9 3 7" xfId="14290" xr:uid="{8954ADBC-9E38-4C16-8F82-C8819C1B0DEE}"/>
    <cellStyle name="Note 2 2 9 4" xfId="5738" xr:uid="{6CAB0EFD-7A7F-4B90-A570-DAD8F5CE2A70}"/>
    <cellStyle name="Note 2 2 9 4 2" xfId="9797" xr:uid="{DAB4D996-9DA3-4F19-9A05-3A42EA6FBA4E}"/>
    <cellStyle name="Note 2 2 9 4 2 2" xfId="27364" xr:uid="{EA82E00B-CAB8-419B-8474-ECF6A620B60D}"/>
    <cellStyle name="Note 2 2 9 4 2 3" xfId="34540" xr:uid="{DFEFAAFA-1405-4851-94FD-DBB706A61DC3}"/>
    <cellStyle name="Note 2 2 9 4 2 4" xfId="43047" xr:uid="{4D01B538-E74A-4378-9B4B-848FC5F48571}"/>
    <cellStyle name="Note 2 2 9 4 2 5" xfId="48840" xr:uid="{B0D80F27-DDAE-40C6-AD4B-BD643C7870F3}"/>
    <cellStyle name="Note 2 2 9 4 2 6" xfId="18457" xr:uid="{C14AE38B-24A9-4CC2-9E79-BF3A814A1AF0}"/>
    <cellStyle name="Note 2 2 9 4 3" xfId="23305" xr:uid="{02BF3B93-8852-47C7-B949-0B7DE8226C0C}"/>
    <cellStyle name="Note 2 2 9 4 4" xfId="30880" xr:uid="{19F8B59F-51DE-40F5-A55F-5ECE2A044CB3}"/>
    <cellStyle name="Note 2 2 9 4 5" xfId="38988" xr:uid="{D8357CB5-0268-4F21-85D1-F95A0F8DC3E5}"/>
    <cellStyle name="Note 2 2 9 4 6" xfId="46553" xr:uid="{958E88E1-75CC-4363-9841-016C4DB45131}"/>
    <cellStyle name="Note 2 2 9 4 7" xfId="14408" xr:uid="{815ECF1A-6A62-4421-A451-81A2FEAC120F}"/>
    <cellStyle name="Note 2 2 9 5" xfId="6094" xr:uid="{B65E15DE-D028-4BB0-8A8D-B320A54A6DD2}"/>
    <cellStyle name="Note 2 2 9 5 2" xfId="10142" xr:uid="{CE96AB1A-C04A-49F1-991F-8AC37DD97CEA}"/>
    <cellStyle name="Note 2 2 9 5 2 2" xfId="27709" xr:uid="{2BD93590-2614-4B0B-82D8-A9F6DEBEA06C}"/>
    <cellStyle name="Note 2 2 9 5 2 3" xfId="34885" xr:uid="{86CE758A-EEDF-40A9-B18C-D5FE20C0BEBB}"/>
    <cellStyle name="Note 2 2 9 5 2 4" xfId="43392" xr:uid="{8783C3DE-E68B-4CE9-8030-6F9C1CCE0865}"/>
    <cellStyle name="Note 2 2 9 5 2 5" xfId="49004" xr:uid="{3023AEE7-0B2E-4C46-A151-69A29A422D7D}"/>
    <cellStyle name="Note 2 2 9 5 2 6" xfId="18802" xr:uid="{E9B3F45F-A698-465E-8C30-C67D95803F1B}"/>
    <cellStyle name="Note 2 2 9 5 3" xfId="23661" xr:uid="{2542E3EF-2400-44F2-A386-089CA0F1B603}"/>
    <cellStyle name="Note 2 2 9 5 4" xfId="31236" xr:uid="{8D898901-02E9-4A01-95AD-D47C2F4AFE3B}"/>
    <cellStyle name="Note 2 2 9 5 5" xfId="39344" xr:uid="{DA6D0157-CF7F-4E76-B8AF-BB33C13311B9}"/>
    <cellStyle name="Note 2 2 9 5 6" xfId="46909" xr:uid="{7CD1E40F-219E-458C-87D6-2F878F424CAE}"/>
    <cellStyle name="Note 2 2 9 5 7" xfId="14764" xr:uid="{6A920311-0F26-4C24-A6BB-EDBCD7CB0E59}"/>
    <cellStyle name="Note 2 2 9 6" xfId="6459" xr:uid="{19A4A15F-640E-4A59-AEC9-052A3FDB6752}"/>
    <cellStyle name="Note 2 2 9 6 2" xfId="10496" xr:uid="{25F10EB8-9875-45F1-BE17-4C55942DC25E}"/>
    <cellStyle name="Note 2 2 9 6 2 2" xfId="28063" xr:uid="{10FA9B74-D284-4718-9D63-5EA1BC5661A4}"/>
    <cellStyle name="Note 2 2 9 6 2 3" xfId="35239" xr:uid="{5A357DAD-7309-4DE0-97ED-EE3ACB462F08}"/>
    <cellStyle name="Note 2 2 9 6 2 4" xfId="43746" xr:uid="{16AF6AF8-F539-4E85-AA95-52D5464C0DE2}"/>
    <cellStyle name="Note 2 2 9 6 2 5" xfId="49168" xr:uid="{C989E716-DF67-4629-B5AA-54F72E6EB2F3}"/>
    <cellStyle name="Note 2 2 9 6 2 6" xfId="19156" xr:uid="{9334B7C6-A8CC-4CBE-8DD3-74711FAC2188}"/>
    <cellStyle name="Note 2 2 9 6 3" xfId="24026" xr:uid="{1D21DDC4-4180-4176-A4C8-F52FF3369AD0}"/>
    <cellStyle name="Note 2 2 9 6 4" xfId="31601" xr:uid="{6C86408F-5BFD-4578-B269-E625D728246C}"/>
    <cellStyle name="Note 2 2 9 6 5" xfId="39709" xr:uid="{CC59D630-31A4-4614-9A45-7ACE59150057}"/>
    <cellStyle name="Note 2 2 9 6 6" xfId="47274" xr:uid="{4FA0F0A6-E6B1-4564-9AF2-BB6F4E36374C}"/>
    <cellStyle name="Note 2 2 9 6 7" xfId="15129" xr:uid="{8BC0463C-0560-4AE6-94F5-5026D8BD1132}"/>
    <cellStyle name="Note 2 2 9 7" xfId="6088" xr:uid="{9EFC902D-F89B-4966-A7F8-64324FD03B5E}"/>
    <cellStyle name="Note 2 2 9 7 2" xfId="23655" xr:uid="{6B5F7315-E61D-4BF0-9F86-299CD98522A4}"/>
    <cellStyle name="Note 2 2 9 7 3" xfId="31230" xr:uid="{0F4B07E5-5155-49DE-99AB-AA1505025D19}"/>
    <cellStyle name="Note 2 2 9 7 4" xfId="39338" xr:uid="{99506F16-B558-4738-B76A-906F0CE6C5FA}"/>
    <cellStyle name="Note 2 2 9 7 5" xfId="46903" xr:uid="{B738AB75-7408-4AC8-8128-B194634FFE45}"/>
    <cellStyle name="Note 2 2 9 7 6" xfId="14758" xr:uid="{3CE86451-4B39-46DD-AD5D-0CD20D5CB9D8}"/>
    <cellStyle name="Note 2 2 9 8" xfId="7378" xr:uid="{39B0DD8E-B244-41FA-AB21-84DED40EDCE8}"/>
    <cellStyle name="Note 2 2 9 8 2" xfId="24945" xr:uid="{92CFAC99-506A-466A-BD09-DC02228D2930}"/>
    <cellStyle name="Note 2 2 9 8 3" xfId="32311" xr:uid="{31A4D5BF-9F65-42B3-B5F9-315E121AE40B}"/>
    <cellStyle name="Note 2 2 9 8 4" xfId="40628" xr:uid="{C66D262C-2E87-4C4C-BC83-49460AFC7229}"/>
    <cellStyle name="Note 2 2 9 8 5" xfId="47785" xr:uid="{BD571437-7C14-4A99-A363-0393DA8B5F93}"/>
    <cellStyle name="Note 2 2 9 8 6" xfId="16038" xr:uid="{49417101-C1F1-4016-8C9A-1667A1504669}"/>
    <cellStyle name="Note 2 2 9 9" xfId="20322" xr:uid="{F730A0AF-2505-4298-AD34-94A6ABAA4389}"/>
    <cellStyle name="Note 2 3" xfId="2209" xr:uid="{F9BEA4FF-983D-4EC2-AF10-5F6E0F06E3D5}"/>
    <cellStyle name="Note 2 4" xfId="2210" xr:uid="{A9240DCB-FF92-4C04-A3AD-C6C5535EFE98}"/>
    <cellStyle name="Note 2 5" xfId="2382" xr:uid="{8850D4B0-C034-41FC-BF20-44350B4F137C}"/>
    <cellStyle name="Note 2 5 10" xfId="5926" xr:uid="{50273AE5-25D4-406A-866F-1B755975A0CA}"/>
    <cellStyle name="Note 2 5 10 2" xfId="23493" xr:uid="{C681A8D9-A710-4D4D-BEB9-8859C2B9A159}"/>
    <cellStyle name="Note 2 5 10 3" xfId="31068" xr:uid="{BBF333CA-6016-4DC2-8297-D97317949273}"/>
    <cellStyle name="Note 2 5 10 4" xfId="39176" xr:uid="{536968C4-FB3F-402F-84F1-F846BB2E6BFD}"/>
    <cellStyle name="Note 2 5 10 5" xfId="46741" xr:uid="{E2DB1B8A-856F-4EBD-89CD-87D0DA9A5C64}"/>
    <cellStyle name="Note 2 5 10 6" xfId="14596" xr:uid="{A22D2566-E946-4F83-A022-7442F3F393C8}"/>
    <cellStyle name="Note 2 5 11" xfId="7004" xr:uid="{1F4BC7D3-61AC-4E45-BA7A-9B69D3E55DA2}"/>
    <cellStyle name="Note 2 5 11 2" xfId="24571" xr:uid="{297FC05E-5D81-4E86-B99A-1934E179796A}"/>
    <cellStyle name="Note 2 5 11 3" xfId="32038" xr:uid="{A5830199-3A07-4C73-981F-B3B2F7FA91A1}"/>
    <cellStyle name="Note 2 5 11 4" xfId="40254" xr:uid="{92EC5499-8D15-464B-B5E2-9AB4152B5004}"/>
    <cellStyle name="Note 2 5 11 5" xfId="47670" xr:uid="{60C86663-572D-4961-8108-ECC1A9B3B6C1}"/>
    <cellStyle name="Note 2 5 11 6" xfId="15664" xr:uid="{57A4CF98-2BCA-446C-854C-655A81C5134A}"/>
    <cellStyle name="Note 2 5 12" xfId="19948" xr:uid="{0E0A2044-B803-40E4-B998-6E76B70660D1}"/>
    <cellStyle name="Note 2 5 13" xfId="11164" xr:uid="{4851FFCD-F7FF-40ED-9959-D0B690C80874}"/>
    <cellStyle name="Note 2 5 2" xfId="2945" xr:uid="{1D777395-9CC9-4445-880C-7D7E64B2DCAC}"/>
    <cellStyle name="Note 2 5 2 10" xfId="28646" xr:uid="{4B8E4C21-6D1E-425D-A03D-EF967DCE23D5}"/>
    <cellStyle name="Note 2 5 2 11" xfId="36194" xr:uid="{C17779D1-D0EF-4BA5-80E4-09C1E9887E9F}"/>
    <cellStyle name="Note 2 5 2 12" xfId="44323" xr:uid="{E17672C7-0A1A-464D-BF02-F26E79389DCC}"/>
    <cellStyle name="Note 2 5 2 13" xfId="11686" xr:uid="{152780B7-FE86-405C-BE6C-555AE31B618E}"/>
    <cellStyle name="Note 2 5 2 2" xfId="4850" xr:uid="{B34A6C30-C0E0-473E-AC9E-35828E66AEC8}"/>
    <cellStyle name="Note 2 5 2 2 2" xfId="9067" xr:uid="{8F39687F-2AA4-4F6E-A3AC-7B15376CA25D}"/>
    <cellStyle name="Note 2 5 2 2 2 2" xfId="26634" xr:uid="{0969FB5C-A1EC-442C-9683-1193FDECDE7D}"/>
    <cellStyle name="Note 2 5 2 2 2 3" xfId="33810" xr:uid="{495561FB-C776-4A95-8CCD-7650E48FD9A0}"/>
    <cellStyle name="Note 2 5 2 2 2 4" xfId="42317" xr:uid="{93A2A305-4574-44F2-9BFE-75A86186444E}"/>
    <cellStyle name="Note 2 5 2 2 2 5" xfId="48495" xr:uid="{69C52632-D216-460C-8326-9AB10B750030}"/>
    <cellStyle name="Note 2 5 2 2 2 6" xfId="17727" xr:uid="{4F4B72C0-A48C-4E8F-A3C9-7B7AEADCBBE2}"/>
    <cellStyle name="Note 2 5 2 2 3" xfId="22417" xr:uid="{1D40A2C5-D66E-4DA5-9EF4-4B93A7C424F0}"/>
    <cellStyle name="Note 2 5 2 2 4" xfId="30099" xr:uid="{C47E801A-1B71-40E9-93BD-DC4503D2B9F7}"/>
    <cellStyle name="Note 2 5 2 2 5" xfId="38100" xr:uid="{E243B92A-C0D5-4287-BB3E-0FB6EECE9D2B}"/>
    <cellStyle name="Note 2 5 2 2 6" xfId="45772" xr:uid="{304536FC-6704-4C21-917E-49109CA3E65A}"/>
    <cellStyle name="Note 2 5 2 2 7" xfId="13528" xr:uid="{C660CB56-B52A-40DB-A7CE-8E1462DE23E9}"/>
    <cellStyle name="Note 2 5 2 3" xfId="5382" xr:uid="{9502AE5E-377B-488F-8018-9738532C2ADB}"/>
    <cellStyle name="Note 2 5 2 3 2" xfId="9466" xr:uid="{CACDC93A-01F4-45F1-B2E4-D8E96D9AE33E}"/>
    <cellStyle name="Note 2 5 2 3 2 2" xfId="27033" xr:uid="{18FEE4EE-A650-4A3D-BE19-12976E1A63D0}"/>
    <cellStyle name="Note 2 5 2 3 2 3" xfId="34209" xr:uid="{DFC0CE4F-E606-442C-B45D-CFEA02D7ACC7}"/>
    <cellStyle name="Note 2 5 2 3 2 4" xfId="42716" xr:uid="{40C6D8BE-6580-41DC-B396-B3487E2466C1}"/>
    <cellStyle name="Note 2 5 2 3 2 5" xfId="48681" xr:uid="{E9979CE1-A4A7-4E22-9A71-F483C1610B6B}"/>
    <cellStyle name="Note 2 5 2 3 2 6" xfId="18126" xr:uid="{9C2C7AF7-A9D8-474D-8F49-C5AF72221481}"/>
    <cellStyle name="Note 2 5 2 3 3" xfId="22949" xr:uid="{22FF7A0B-C9A4-4042-A0B2-C96070046459}"/>
    <cellStyle name="Note 2 5 2 3 4" xfId="30524" xr:uid="{DE2E1726-367A-4356-A10E-FBABC92C6B6B}"/>
    <cellStyle name="Note 2 5 2 3 5" xfId="38632" xr:uid="{44104DFA-ECFA-4979-A219-F6D8EB204B19}"/>
    <cellStyle name="Note 2 5 2 3 6" xfId="46197" xr:uid="{87129C0F-B1CD-45DB-9B36-C1B064E3DF0A}"/>
    <cellStyle name="Note 2 5 2 3 7" xfId="14052" xr:uid="{BE999278-74F7-41F6-A78C-9A202CD0E1E8}"/>
    <cellStyle name="Note 2 5 2 4" xfId="5858" xr:uid="{DB9793D7-4358-472B-BA3B-4CA1C9A2ADED}"/>
    <cellStyle name="Note 2 5 2 4 2" xfId="9912" xr:uid="{18C7DC42-A8AC-411D-81C9-2394C1CEDC24}"/>
    <cellStyle name="Note 2 5 2 4 2 2" xfId="27479" xr:uid="{A577BBC8-BA33-40A4-93A8-C69F4E973CFA}"/>
    <cellStyle name="Note 2 5 2 4 2 3" xfId="34655" xr:uid="{FA29D5C2-5289-4C34-8DB9-38D01C5608C1}"/>
    <cellStyle name="Note 2 5 2 4 2 4" xfId="43162" xr:uid="{D27DF685-CE75-46C6-8CE2-178B0B45BABC}"/>
    <cellStyle name="Note 2 5 2 4 2 5" xfId="48899" xr:uid="{8B6648B2-0D6A-40E3-871A-7DDFA194D6BE}"/>
    <cellStyle name="Note 2 5 2 4 2 6" xfId="18572" xr:uid="{8ADE6F92-7EC2-4B7E-9ADE-3688ADFBD1CB}"/>
    <cellStyle name="Note 2 5 2 4 3" xfId="23425" xr:uid="{A7D89694-94D5-40D1-8353-F891E76466FF}"/>
    <cellStyle name="Note 2 5 2 4 4" xfId="31000" xr:uid="{C59FD682-42F3-4893-8577-BF8252ACE01A}"/>
    <cellStyle name="Note 2 5 2 4 5" xfId="39108" xr:uid="{09AE79AC-5C85-401E-B7C0-DA35C5A4C3A8}"/>
    <cellStyle name="Note 2 5 2 4 6" xfId="46673" xr:uid="{B7FA2503-12F7-4C18-8083-DDE8B3A5C599}"/>
    <cellStyle name="Note 2 5 2 4 7" xfId="14528" xr:uid="{AAAC66D1-EB97-4D05-872C-F4E984E66215}"/>
    <cellStyle name="Note 2 5 2 5" xfId="6214" xr:uid="{D1CF8B6C-49B1-4EBF-B1EA-D075FED675BD}"/>
    <cellStyle name="Note 2 5 2 5 2" xfId="10255" xr:uid="{754E9CE1-C11F-4151-96BB-2F701847F79B}"/>
    <cellStyle name="Note 2 5 2 5 2 2" xfId="27822" xr:uid="{9581F687-B370-4602-B5E8-ED91C430E19D}"/>
    <cellStyle name="Note 2 5 2 5 2 3" xfId="34998" xr:uid="{0B0C30FD-9E0A-4A85-8EEB-8DE07D82CBEB}"/>
    <cellStyle name="Note 2 5 2 5 2 4" xfId="43505" xr:uid="{3BC8FF07-DC0E-44F2-AC0C-83F2E3A75E62}"/>
    <cellStyle name="Note 2 5 2 5 2 5" xfId="49062" xr:uid="{E15292AA-07D9-4CBB-BED8-2759EBACFDB3}"/>
    <cellStyle name="Note 2 5 2 5 2 6" xfId="18915" xr:uid="{1C83EBBD-BE8D-4822-B437-647FFA29A6E4}"/>
    <cellStyle name="Note 2 5 2 5 3" xfId="23781" xr:uid="{3D5B5C6D-5F68-4230-B8EA-EA9832B08276}"/>
    <cellStyle name="Note 2 5 2 5 4" xfId="31356" xr:uid="{25066BAB-F3FC-471A-B339-71BC2078A666}"/>
    <cellStyle name="Note 2 5 2 5 5" xfId="39464" xr:uid="{5D7E7D27-1824-4803-A982-AD6F9FB39E82}"/>
    <cellStyle name="Note 2 5 2 5 6" xfId="47029" xr:uid="{8F2D5B29-9BC8-49D4-B373-C86B2BB60631}"/>
    <cellStyle name="Note 2 5 2 5 7" xfId="14884" xr:uid="{03ACCD42-3B7E-49D4-B652-21390D8F467F}"/>
    <cellStyle name="Note 2 5 2 6" xfId="6562" xr:uid="{00FA9D90-4F87-47E8-90F6-F0F9330F7BC3}"/>
    <cellStyle name="Note 2 5 2 6 2" xfId="10592" xr:uid="{133B812E-B7F0-473F-8681-367CE534E235}"/>
    <cellStyle name="Note 2 5 2 6 2 2" xfId="28159" xr:uid="{3A9E122D-6C6E-43C6-A9D4-B082737B28AD}"/>
    <cellStyle name="Note 2 5 2 6 2 3" xfId="35335" xr:uid="{0FB01CB5-4AA8-407E-AAE3-EFEDA23AB867}"/>
    <cellStyle name="Note 2 5 2 6 2 4" xfId="43842" xr:uid="{89ADDFF6-9DB3-48DD-BF6F-968FFF96F469}"/>
    <cellStyle name="Note 2 5 2 6 2 5" xfId="49219" xr:uid="{F37D6204-666F-49FD-9AAE-33926CDD1BF1}"/>
    <cellStyle name="Note 2 5 2 6 2 6" xfId="19252" xr:uid="{2CEEBB6D-4C42-4E58-94B4-760F8BD7DDB3}"/>
    <cellStyle name="Note 2 5 2 6 3" xfId="24129" xr:uid="{4C6CCA60-C641-4374-A4DD-6336AF5C0608}"/>
    <cellStyle name="Note 2 5 2 6 4" xfId="31704" xr:uid="{EF3B1004-BEA0-42C8-BD9F-D07ABF53540A}"/>
    <cellStyle name="Note 2 5 2 6 5" xfId="39812" xr:uid="{5995B3A5-F326-462F-825F-756D0C6F1419}"/>
    <cellStyle name="Note 2 5 2 6 6" xfId="47377" xr:uid="{975ECBB6-6EC5-4050-B056-4F07B7EE828A}"/>
    <cellStyle name="Note 2 5 2 6 7" xfId="15232" xr:uid="{3D1DECF8-C86B-483C-8558-01B90FDF4B70}"/>
    <cellStyle name="Note 2 5 2 7" xfId="5172" xr:uid="{1960C0E9-2C8F-4625-95C0-D62552B9D4F7}"/>
    <cellStyle name="Note 2 5 2 7 2" xfId="22739" xr:uid="{E1139A3E-2D3A-4B52-BF2D-DE01D5447E72}"/>
    <cellStyle name="Note 2 5 2 7 3" xfId="30314" xr:uid="{B566996F-0162-402F-98BE-9DCF0FE1FD7C}"/>
    <cellStyle name="Note 2 5 2 7 4" xfId="38422" xr:uid="{B4FB235C-FB18-4295-B1B1-06C671032EB4}"/>
    <cellStyle name="Note 2 5 2 7 5" xfId="45987" xr:uid="{64A37FEA-A24C-4F10-8956-59477E533F74}"/>
    <cellStyle name="Note 2 5 2 7 6" xfId="13842" xr:uid="{BCD01961-5DB7-45A2-9610-909862EF3254}"/>
    <cellStyle name="Note 2 5 2 8" xfId="7567" xr:uid="{DE3A25B7-F1D7-48E4-B5BD-4B44012B1D33}"/>
    <cellStyle name="Note 2 5 2 8 2" xfId="25134" xr:uid="{46F44B1C-714B-48CA-BEB8-242A91877C1C}"/>
    <cellStyle name="Note 2 5 2 8 3" xfId="32409" xr:uid="{A0A495B0-0FCE-432C-8BCA-C3B6C9948FEA}"/>
    <cellStyle name="Note 2 5 2 8 4" xfId="40817" xr:uid="{47F33765-29CE-4D96-BA0D-AEFC6B5772A6}"/>
    <cellStyle name="Note 2 5 2 8 5" xfId="47844" xr:uid="{FFCFA0EF-4997-4039-BC7F-7DA96F352230}"/>
    <cellStyle name="Note 2 5 2 8 6" xfId="16227" xr:uid="{6530D9A5-64A7-445E-AC93-72AFEC369EBA}"/>
    <cellStyle name="Note 2 5 2 9" xfId="20511" xr:uid="{5F02E9BA-B588-4D9B-B968-DF49DFFCC97A}"/>
    <cellStyle name="Note 2 5 3" xfId="2592" xr:uid="{8DA0B242-D92C-4BDD-8F28-F9B8EE3B6606}"/>
    <cellStyle name="Note 2 5 3 10" xfId="28415" xr:uid="{8EFE9CCF-DD13-4061-AFB7-44AEE6A9BBFA}"/>
    <cellStyle name="Note 2 5 3 11" xfId="35847" xr:uid="{672FAC57-42B0-4601-9E3E-821891BE3A65}"/>
    <cellStyle name="Note 2 5 3 12" xfId="44094" xr:uid="{4289F67D-A2B6-4439-8601-515E6A487D58}"/>
    <cellStyle name="Note 2 5 3 13" xfId="11357" xr:uid="{9B3E7262-D6F2-415A-B8A3-002F7DEA6541}"/>
    <cellStyle name="Note 2 5 3 2" xfId="4497" xr:uid="{AEEAAA11-0086-4872-A12B-7B04295C1C73}"/>
    <cellStyle name="Note 2 5 3 2 2" xfId="8812" xr:uid="{7F874943-9558-4B18-8CE3-E842A0CF0DCC}"/>
    <cellStyle name="Note 2 5 3 2 2 2" xfId="26379" xr:uid="{588F397E-BA8B-4AA6-B3E2-09A54A08657E}"/>
    <cellStyle name="Note 2 5 3 2 2 3" xfId="33555" xr:uid="{FB998CF2-6605-4B09-9A0C-8991514B5649}"/>
    <cellStyle name="Note 2 5 3 2 2 4" xfId="42062" xr:uid="{FC2029B2-A140-4CDC-A910-7492C7A4C58F}"/>
    <cellStyle name="Note 2 5 3 2 2 5" xfId="48350" xr:uid="{1EFD4BCF-CCFB-4C41-8D40-E2456C675C48}"/>
    <cellStyle name="Note 2 5 3 2 2 6" xfId="17472" xr:uid="{672D7B10-3C87-486C-9E04-DE1E9DED4F2E}"/>
    <cellStyle name="Note 2 5 3 2 3" xfId="22064" xr:uid="{37525BF7-B80B-4A32-BED6-760B3AEB08A8}"/>
    <cellStyle name="Note 2 5 3 2 4" xfId="29868" xr:uid="{9E466BDC-AA24-4BB8-A2D7-2E82216940E2}"/>
    <cellStyle name="Note 2 5 3 2 5" xfId="37747" xr:uid="{91E459A8-DA8F-4E65-BC7F-921F40427630}"/>
    <cellStyle name="Note 2 5 3 2 6" xfId="45543" xr:uid="{85ABF20E-9FB3-4BD5-8941-0A6410F0170A}"/>
    <cellStyle name="Note 2 5 3 2 7" xfId="13199" xr:uid="{1A748E28-8CD8-467B-8279-EF77274FF992}"/>
    <cellStyle name="Note 2 5 3 3" xfId="5129" xr:uid="{AFD3905B-A18B-4269-81D0-F6899F85B7B4}"/>
    <cellStyle name="Note 2 5 3 3 2" xfId="9235" xr:uid="{9D47CCD1-F549-406F-8C64-84F138F5B565}"/>
    <cellStyle name="Note 2 5 3 3 2 2" xfId="26802" xr:uid="{71BCA1D7-C406-423E-BA6E-BAB402E96374}"/>
    <cellStyle name="Note 2 5 3 3 2 3" xfId="33978" xr:uid="{E2EECE0B-5B8B-40A1-BCCF-FDFE51942140}"/>
    <cellStyle name="Note 2 5 3 3 2 4" xfId="42485" xr:uid="{214FC69F-785A-4095-9411-46D3C3F5B760}"/>
    <cellStyle name="Note 2 5 3 3 2 5" xfId="48570" xr:uid="{59AF9051-BA3B-4359-B710-82C919DCACB6}"/>
    <cellStyle name="Note 2 5 3 3 2 6" xfId="17895" xr:uid="{2EDEF60C-E314-4AB0-BA4F-1E06A7BE44D0}"/>
    <cellStyle name="Note 2 5 3 3 3" xfId="22696" xr:uid="{65DD454B-4AF9-4396-B8C2-2E259D2F7939}"/>
    <cellStyle name="Note 2 5 3 3 4" xfId="30271" xr:uid="{0D955889-A8E2-4D12-AA04-8746225CB9E2}"/>
    <cellStyle name="Note 2 5 3 3 5" xfId="38379" xr:uid="{8490A645-FA73-4DD8-9AE6-15CF0F88448D}"/>
    <cellStyle name="Note 2 5 3 3 6" xfId="45944" xr:uid="{065D5BA4-3503-4F7C-BBB3-42D2EA86173C}"/>
    <cellStyle name="Note 2 5 3 3 7" xfId="13799" xr:uid="{8BE0358F-6081-4573-AC8B-2BF6B28D000A}"/>
    <cellStyle name="Note 2 5 3 4" xfId="5323" xr:uid="{63F96467-70A1-451D-980C-1E4A5C6B197A}"/>
    <cellStyle name="Note 2 5 3 4 2" xfId="9410" xr:uid="{97CEAB90-8CA0-4DC3-A727-9C9E9433F6B0}"/>
    <cellStyle name="Note 2 5 3 4 2 2" xfId="26977" xr:uid="{A72517E5-06F2-40CF-93A8-6B7FCA49BCF0}"/>
    <cellStyle name="Note 2 5 3 4 2 3" xfId="34153" xr:uid="{83648D59-D2C3-460C-942D-30E2E76FF982}"/>
    <cellStyle name="Note 2 5 3 4 2 4" xfId="42660" xr:uid="{F8BB71E8-B0BE-4347-8FC2-3A4955873690}"/>
    <cellStyle name="Note 2 5 3 4 2 5" xfId="48648" xr:uid="{4FE059F0-256F-4971-8E33-FF06F0BE6A4B}"/>
    <cellStyle name="Note 2 5 3 4 2 6" xfId="18070" xr:uid="{D7735F20-449C-4D44-A07E-6BCEF9CDFF36}"/>
    <cellStyle name="Note 2 5 3 4 3" xfId="22890" xr:uid="{699F4BD7-9048-43DA-A5DD-D3E72EF357C7}"/>
    <cellStyle name="Note 2 5 3 4 4" xfId="30465" xr:uid="{627630AB-AB4C-429F-8276-4F2894F6488F}"/>
    <cellStyle name="Note 2 5 3 4 5" xfId="38573" xr:uid="{FE45FDBB-A517-4821-A342-09EB6E72E44E}"/>
    <cellStyle name="Note 2 5 3 4 6" xfId="46138" xr:uid="{5446B1FB-9586-46A6-BDDD-FF9B956EA1EA}"/>
    <cellStyle name="Note 2 5 3 4 7" xfId="13993" xr:uid="{6853AFD4-CA56-4A98-ABE0-0A1AACCB249E}"/>
    <cellStyle name="Note 2 5 3 5" xfId="3624" xr:uid="{0ABAF506-A5B3-48CC-92C6-D401F84E68DF}"/>
    <cellStyle name="Note 2 5 3 5 2" xfId="8180" xr:uid="{56CC65B9-1F2E-4DDB-B001-69494831BC80}"/>
    <cellStyle name="Note 2 5 3 5 2 2" xfId="25747" xr:uid="{FC3BDCDA-9890-40AF-A50C-FCDD23E3EE3B}"/>
    <cellStyle name="Note 2 5 3 5 2 3" xfId="32923" xr:uid="{44BAC47C-2518-4D52-8A55-FA42926A3C9E}"/>
    <cellStyle name="Note 2 5 3 5 2 4" xfId="41430" xr:uid="{C4DA676A-F932-4C47-9AEC-884C3CB9B4EE}"/>
    <cellStyle name="Note 2 5 3 5 2 5" xfId="48067" xr:uid="{718236F7-59D6-4429-AC1B-B06B4251A05E}"/>
    <cellStyle name="Note 2 5 3 5 2 6" xfId="16840" xr:uid="{697AA07E-C50D-4CA3-B591-92B03DCA1E9B}"/>
    <cellStyle name="Note 2 5 3 5 3" xfId="21191" xr:uid="{A35E9C0B-9C78-48DE-BF45-1ED4803097FD}"/>
    <cellStyle name="Note 2 5 3 5 4" xfId="29209" xr:uid="{D03EB1EE-4A8E-4EED-AD1D-BE207CD1E2A8}"/>
    <cellStyle name="Note 2 5 3 5 5" xfId="36874" xr:uid="{641AA7A7-5DBA-4EBB-A809-CED5CFDF8614}"/>
    <cellStyle name="Note 2 5 3 5 6" xfId="44885" xr:uid="{998011BC-B85E-404D-BFC8-A5A8CCEEEC76}"/>
    <cellStyle name="Note 2 5 3 5 7" xfId="12350" xr:uid="{3EE83966-C48B-46B1-88BB-3516DBF6D4D6}"/>
    <cellStyle name="Note 2 5 3 6" xfId="5489" xr:uid="{05DEFA9A-4FAF-4175-AF70-E83E74CA73AD}"/>
    <cellStyle name="Note 2 5 3 6 2" xfId="9562" xr:uid="{6C1D6F23-1F92-439B-978C-49E43FC32076}"/>
    <cellStyle name="Note 2 5 3 6 2 2" xfId="27129" xr:uid="{44B9C121-F17E-4BE1-91FD-2AF82684D393}"/>
    <cellStyle name="Note 2 5 3 6 2 3" xfId="34305" xr:uid="{902B84B3-7C92-4B65-8E63-1FC808DA3F22}"/>
    <cellStyle name="Note 2 5 3 6 2 4" xfId="42812" xr:uid="{FAE1C59C-4026-4195-A840-815382A0803A}"/>
    <cellStyle name="Note 2 5 3 6 2 5" xfId="48733" xr:uid="{C3F04F3B-5BCB-4F01-82BA-160F93F82588}"/>
    <cellStyle name="Note 2 5 3 6 2 6" xfId="18222" xr:uid="{5D53958F-B2CD-41A1-A953-377E7E33E633}"/>
    <cellStyle name="Note 2 5 3 6 3" xfId="23056" xr:uid="{C7E37DC1-2484-4E92-83B4-66FDB20C2EEE}"/>
    <cellStyle name="Note 2 5 3 6 4" xfId="30631" xr:uid="{DB347354-1D07-45E0-BCD0-36F2E3FB0CE1}"/>
    <cellStyle name="Note 2 5 3 6 5" xfId="38739" xr:uid="{FE73AA63-7599-4D59-B928-66A380AF49A6}"/>
    <cellStyle name="Note 2 5 3 6 6" xfId="46304" xr:uid="{6ACCF403-2ED1-4487-B249-3F196157D305}"/>
    <cellStyle name="Note 2 5 3 6 7" xfId="14159" xr:uid="{A3B810E7-9B52-457F-A8AF-59283E44A6EF}"/>
    <cellStyle name="Note 2 5 3 7" xfId="3269" xr:uid="{087970F2-F21A-43E8-A003-B5383F95ED1F}"/>
    <cellStyle name="Note 2 5 3 7 2" xfId="20836" xr:uid="{4259C326-2ABB-43F1-8742-A12EC2F632E9}"/>
    <cellStyle name="Note 2 5 3 7 3" xfId="28864" xr:uid="{D829FBC8-5797-4829-A6A4-B4AF10CA489A}"/>
    <cellStyle name="Note 2 5 3 7 4" xfId="36519" xr:uid="{285206BE-94E9-44C9-8BC7-8A6C1797568D}"/>
    <cellStyle name="Note 2 5 3 7 5" xfId="44541" xr:uid="{192492D2-3E6D-417E-96B1-9D8CAC98418D}"/>
    <cellStyle name="Note 2 5 3 7 6" xfId="12003" xr:uid="{B3FB0E9D-4D91-4CCE-AE52-9F1923D56B4B}"/>
    <cellStyle name="Note 2 5 3 8" xfId="7214" xr:uid="{0AB781BF-7988-4CD3-922D-B6C4DBE87A0D}"/>
    <cellStyle name="Note 2 5 3 8 2" xfId="24781" xr:uid="{2D721CFD-565B-4463-A35B-B989B1ABEDA2}"/>
    <cellStyle name="Note 2 5 3 8 3" xfId="32154" xr:uid="{E85B48A4-DC8D-473A-B57F-4B9E6CE0F940}"/>
    <cellStyle name="Note 2 5 3 8 4" xfId="40464" xr:uid="{B669D271-21E0-45DF-A3C1-52C738B3B427}"/>
    <cellStyle name="Note 2 5 3 8 5" xfId="47699" xr:uid="{A341E595-F573-4B1C-8B92-B9C090B8C766}"/>
    <cellStyle name="Note 2 5 3 8 6" xfId="15874" xr:uid="{D1650A3B-8292-420B-B463-E5BF8E30E7D0}"/>
    <cellStyle name="Note 2 5 3 9" xfId="20158" xr:uid="{0DF0411E-67B0-4151-8A85-09208965063A}"/>
    <cellStyle name="Note 2 5 4" xfId="2689" xr:uid="{69445521-AD97-47E2-BB23-532EF2FD1F7E}"/>
    <cellStyle name="Note 2 5 4 10" xfId="28502" xr:uid="{C3203AA1-DD1C-4075-AABC-F02867501C9F}"/>
    <cellStyle name="Note 2 5 4 11" xfId="35939" xr:uid="{603490CF-C6FE-40B6-8EE5-8EE84098DAA0}"/>
    <cellStyle name="Note 2 5 4 12" xfId="44180" xr:uid="{97D92037-691C-47BE-A599-9202BF828614}"/>
    <cellStyle name="Note 2 5 4 13" xfId="11446" xr:uid="{CFB033EC-6F07-42F8-A267-1924DB2BD8A1}"/>
    <cellStyle name="Note 2 5 4 2" xfId="4594" xr:uid="{A798C0F0-C7FC-40CC-838F-9FC07F0DCF54}"/>
    <cellStyle name="Note 2 5 4 2 2" xfId="8907" xr:uid="{0D9CFAD5-00F0-4DB4-BC3D-85FD484F94FC}"/>
    <cellStyle name="Note 2 5 4 2 2 2" xfId="26474" xr:uid="{BF294000-B591-409D-8CC0-AC10CB4B89EC}"/>
    <cellStyle name="Note 2 5 4 2 2 3" xfId="33650" xr:uid="{2E2D3E6B-6FF1-414E-BB13-688DEF9AB959}"/>
    <cellStyle name="Note 2 5 4 2 2 4" xfId="42157" xr:uid="{3220591C-6459-41FD-B45C-D518A63412E0}"/>
    <cellStyle name="Note 2 5 4 2 2 5" xfId="48404" xr:uid="{93458D8A-4278-4FA2-86DE-525EAEA203E8}"/>
    <cellStyle name="Note 2 5 4 2 2 6" xfId="17567" xr:uid="{934564B6-B8F6-4C7D-BF89-EF81304CD33A}"/>
    <cellStyle name="Note 2 5 4 2 3" xfId="22161" xr:uid="{31B23D96-CDD7-4B14-8F05-720EF6917B85}"/>
    <cellStyle name="Note 2 5 4 2 4" xfId="29955" xr:uid="{9A6D9BF0-3523-4801-AEAB-6EBA29591E2C}"/>
    <cellStyle name="Note 2 5 4 2 5" xfId="37844" xr:uid="{46F78DC3-BA77-4866-A461-E86C2D9507EC}"/>
    <cellStyle name="Note 2 5 4 2 6" xfId="45629" xr:uid="{00556EF8-29B2-44A1-8DDC-4FE4482EE874}"/>
    <cellStyle name="Note 2 5 4 2 7" xfId="13288" xr:uid="{CE0BCAF5-0A3D-4C8F-B478-3B95CAE5FEA9}"/>
    <cellStyle name="Note 2 5 4 3" xfId="4200" xr:uid="{7C057FBE-03E8-46F0-A8E4-4E82310123FF}"/>
    <cellStyle name="Note 2 5 4 3 2" xfId="8631" xr:uid="{D6152764-D184-4271-8E9F-8C43323582A0}"/>
    <cellStyle name="Note 2 5 4 3 2 2" xfId="26198" xr:uid="{30A8B188-2D51-4DED-B18A-3AC7C1448025}"/>
    <cellStyle name="Note 2 5 4 3 2 3" xfId="33374" xr:uid="{6DCB7C0D-3872-4BEC-9D9C-C9E5A7784268}"/>
    <cellStyle name="Note 2 5 4 3 2 4" xfId="41881" xr:uid="{28670EA9-8055-42D7-8E45-9E797FF3282E}"/>
    <cellStyle name="Note 2 5 4 3 2 5" xfId="48255" xr:uid="{3D6A5DB6-3475-403F-82C0-38A152ADDC4E}"/>
    <cellStyle name="Note 2 5 4 3 2 6" xfId="17291" xr:uid="{80AD0C90-B670-4BA5-979C-3B3F333D1CF0}"/>
    <cellStyle name="Note 2 5 4 3 3" xfId="21767" xr:uid="{3AB27EFB-9ABC-4B09-88AD-2786E10673FF}"/>
    <cellStyle name="Note 2 5 4 3 4" xfId="29701" xr:uid="{9ED68D2C-6005-4CA7-81B4-2A95CB20C61A}"/>
    <cellStyle name="Note 2 5 4 3 5" xfId="37450" xr:uid="{CE73227A-1124-49E1-9367-97ACD2FBB2F8}"/>
    <cellStyle name="Note 2 5 4 3 6" xfId="45376" xr:uid="{43976768-3B05-48CB-98EF-EC377B98B03D}"/>
    <cellStyle name="Note 2 5 4 3 7" xfId="12918" xr:uid="{A4F4E79B-580E-4766-B810-1FD2AE3D169D}"/>
    <cellStyle name="Note 2 5 4 4" xfId="5684" xr:uid="{86CFC294-52C9-4C34-BCAE-72CD2D6A95A0}"/>
    <cellStyle name="Note 2 5 4 4 2" xfId="9743" xr:uid="{90EAB5DC-E571-45D7-A0F8-A775CEE5BC8D}"/>
    <cellStyle name="Note 2 5 4 4 2 2" xfId="27310" xr:uid="{2FAE6BAD-EDE6-4293-B77A-2FDAB07ECDA4}"/>
    <cellStyle name="Note 2 5 4 4 2 3" xfId="34486" xr:uid="{1A555711-D96D-458B-AAE4-75C52432BE1B}"/>
    <cellStyle name="Note 2 5 4 4 2 4" xfId="42993" xr:uid="{2D892875-BC3E-44C6-8596-6F2168AE4B26}"/>
    <cellStyle name="Note 2 5 4 4 2 5" xfId="48817" xr:uid="{F43183E9-831C-4234-95AA-86ACC9E61CA9}"/>
    <cellStyle name="Note 2 5 4 4 2 6" xfId="18403" xr:uid="{448D9E0F-1FC0-4AE1-BE5B-3878AB5111C1}"/>
    <cellStyle name="Note 2 5 4 4 3" xfId="23251" xr:uid="{4365D9DC-8F0B-44DB-81D6-8DD484D2E91B}"/>
    <cellStyle name="Note 2 5 4 4 4" xfId="30826" xr:uid="{2951EE80-EE76-4221-9FF1-4AB2DF497DC2}"/>
    <cellStyle name="Note 2 5 4 4 5" xfId="38934" xr:uid="{24A4B167-4F37-4E8C-A646-5AEEEFB254D6}"/>
    <cellStyle name="Note 2 5 4 4 6" xfId="46499" xr:uid="{EABF8F65-E81E-4C51-94D0-E30804474B54}"/>
    <cellStyle name="Note 2 5 4 4 7" xfId="14354" xr:uid="{493D42AC-2EF7-4F1F-A708-ADBB1FB1643D}"/>
    <cellStyle name="Note 2 5 4 5" xfId="6038" xr:uid="{36DD07CD-6DA4-4950-A055-1780522694AC}"/>
    <cellStyle name="Note 2 5 4 5 2" xfId="10088" xr:uid="{8A0D76EC-0F3A-43ED-B35E-83729CF8F688}"/>
    <cellStyle name="Note 2 5 4 5 2 2" xfId="27655" xr:uid="{77FE2FD4-90E8-4389-B630-FE7B89433B1E}"/>
    <cellStyle name="Note 2 5 4 5 2 3" xfId="34831" xr:uid="{6CD6F85F-5404-4860-9C8D-CEE0CDEF7D3E}"/>
    <cellStyle name="Note 2 5 4 5 2 4" xfId="43338" xr:uid="{C194B3C4-A91B-4105-BBFE-73F6A3D99159}"/>
    <cellStyle name="Note 2 5 4 5 2 5" xfId="48981" xr:uid="{66EB8CE4-6221-448B-A3C3-8CD0DB16947E}"/>
    <cellStyle name="Note 2 5 4 5 2 6" xfId="18748" xr:uid="{FD9932E5-D79D-4506-9CFB-AA8C73F22E56}"/>
    <cellStyle name="Note 2 5 4 5 3" xfId="23605" xr:uid="{7A93E30E-A93A-4235-A8B5-307F6305987D}"/>
    <cellStyle name="Note 2 5 4 5 4" xfId="31180" xr:uid="{8F96D22A-3D72-429D-8AF1-38C8A62B8D77}"/>
    <cellStyle name="Note 2 5 4 5 5" xfId="39288" xr:uid="{785F9ED8-FBCC-46F9-A4B7-9A315228F313}"/>
    <cellStyle name="Note 2 5 4 5 6" xfId="46853" xr:uid="{DF6EA245-6FD2-4DE5-9003-31825CE75452}"/>
    <cellStyle name="Note 2 5 4 5 7" xfId="14708" xr:uid="{F738EC52-25EA-4ECE-B4FE-647B04142DFB}"/>
    <cellStyle name="Note 2 5 4 6" xfId="6406" xr:uid="{4BD9FD11-E947-4C82-BFCD-39F41DD3F6DA}"/>
    <cellStyle name="Note 2 5 4 6 2" xfId="10443" xr:uid="{7506C794-3678-4EFF-B41E-3A0768817695}"/>
    <cellStyle name="Note 2 5 4 6 2 2" xfId="28010" xr:uid="{FA0B835C-817D-47B0-B110-1DCF8AC60A8E}"/>
    <cellStyle name="Note 2 5 4 6 2 3" xfId="35186" xr:uid="{96C258C8-4479-434E-A929-5B24003FDC71}"/>
    <cellStyle name="Note 2 5 4 6 2 4" xfId="43693" xr:uid="{8072D948-C042-4290-8717-4F97CD63671B}"/>
    <cellStyle name="Note 2 5 4 6 2 5" xfId="49145" xr:uid="{9E73B425-0953-4865-98DB-71066B1CE066}"/>
    <cellStyle name="Note 2 5 4 6 2 6" xfId="19103" xr:uid="{39189379-5B84-48E7-BE75-1EA885D5BEA1}"/>
    <cellStyle name="Note 2 5 4 6 3" xfId="23973" xr:uid="{EAAC3423-E05A-4FF6-9764-8072EDEFBFD1}"/>
    <cellStyle name="Note 2 5 4 6 4" xfId="31548" xr:uid="{C02CAF14-E827-45F2-997D-7DF0B7FC74E2}"/>
    <cellStyle name="Note 2 5 4 6 5" xfId="39656" xr:uid="{63A71DE5-EDEF-4B6A-A7F8-71EDAF6B1654}"/>
    <cellStyle name="Note 2 5 4 6 6" xfId="47221" xr:uid="{0CF0FABD-AC25-407C-BACE-2DF9E316D05C}"/>
    <cellStyle name="Note 2 5 4 6 7" xfId="15076" xr:uid="{391F3F70-D3E6-48B8-B54B-38ACB7CD9F2A}"/>
    <cellStyle name="Note 2 5 4 7" xfId="6465" xr:uid="{EB4B0CCD-E973-436E-9FB1-24D1C46D8883}"/>
    <cellStyle name="Note 2 5 4 7 2" xfId="24032" xr:uid="{A7774D2F-82FE-40FD-B3DB-8BB9FEEC9C54}"/>
    <cellStyle name="Note 2 5 4 7 3" xfId="31607" xr:uid="{67C7BCFA-1D39-42FB-9E1E-656EF36AE618}"/>
    <cellStyle name="Note 2 5 4 7 4" xfId="39715" xr:uid="{B0C8C3EA-CCDF-4076-BC8D-8CDF101AAC2A}"/>
    <cellStyle name="Note 2 5 4 7 5" xfId="47280" xr:uid="{69604568-0A7C-4AFC-A487-82A6CC1A7290}"/>
    <cellStyle name="Note 2 5 4 7 6" xfId="15135" xr:uid="{5A08A744-7509-49AF-8F85-98F87F7B5E2A}"/>
    <cellStyle name="Note 2 5 4 8" xfId="7311" xr:uid="{13BBC6B5-062C-49E2-AE12-DFEA8F3842FB}"/>
    <cellStyle name="Note 2 5 4 8 2" xfId="24878" xr:uid="{3BF1E575-C1C0-4D65-9234-BA35F76FBEA4}"/>
    <cellStyle name="Note 2 5 4 8 3" xfId="32249" xr:uid="{01A70062-CA3C-4DEC-9883-0DF1DBD0CA80}"/>
    <cellStyle name="Note 2 5 4 8 4" xfId="40561" xr:uid="{9CB2E884-406E-4D35-B38E-BD72A5DB939D}"/>
    <cellStyle name="Note 2 5 4 8 5" xfId="47753" xr:uid="{14DCA95B-AF72-45AD-B4BB-2D303F5A09BB}"/>
    <cellStyle name="Note 2 5 4 8 6" xfId="15971" xr:uid="{811D607E-1BD6-4869-8FDF-8AF06D23CF40}"/>
    <cellStyle name="Note 2 5 4 9" xfId="20255" xr:uid="{B8E3B062-5266-404C-9577-828B20A89CAB}"/>
    <cellStyle name="Note 2 5 5" xfId="4287" xr:uid="{610F6B51-EFBB-49D9-88F8-A513F5565C4D}"/>
    <cellStyle name="Note 2 5 5 2" xfId="8696" xr:uid="{354AFB0B-7FE5-4ECC-AE5D-488A09D51CCD}"/>
    <cellStyle name="Note 2 5 5 2 2" xfId="26263" xr:uid="{4BEBA088-4EBA-4A9B-B71D-5FCD634DA4B8}"/>
    <cellStyle name="Note 2 5 5 2 3" xfId="33439" xr:uid="{31D0E5F4-0D5B-4BA2-98A5-91D859150576}"/>
    <cellStyle name="Note 2 5 5 2 4" xfId="41946" xr:uid="{15239856-0A29-41C6-807C-7C30C0F87D23}"/>
    <cellStyle name="Note 2 5 5 2 5" xfId="48291" xr:uid="{9216B9CA-9382-4EF1-88A6-723F3446A7E6}"/>
    <cellStyle name="Note 2 5 5 2 6" xfId="17356" xr:uid="{F573076C-E738-48E9-A70B-92C5A48238D7}"/>
    <cellStyle name="Note 2 5 5 3" xfId="21854" xr:uid="{98F35561-43E5-4C7C-8735-E644EF5DA1C6}"/>
    <cellStyle name="Note 2 5 5 4" xfId="29760" xr:uid="{8A52E6E3-073B-4DCD-8C4B-1450DAAFB075}"/>
    <cellStyle name="Note 2 5 5 5" xfId="37537" xr:uid="{BD1239E1-724B-46BE-89E5-F66C1DD745EA}"/>
    <cellStyle name="Note 2 5 5 6" xfId="45435" xr:uid="{A1B03912-B668-4075-AE92-96371D586C35}"/>
    <cellStyle name="Note 2 5 5 7" xfId="12997" xr:uid="{2FB51223-C74B-4D70-810A-6F4DFA91D9AA}"/>
    <cellStyle name="Note 2 5 6" xfId="3413" xr:uid="{88BF1E52-4CBE-4EFF-95F0-293D56109754}"/>
    <cellStyle name="Note 2 5 6 2" xfId="8015" xr:uid="{14F62B4F-C955-4AAF-8D23-B7380819BE68}"/>
    <cellStyle name="Note 2 5 6 2 2" xfId="25582" xr:uid="{3C5D8F52-2905-412C-B442-97B8779F43DF}"/>
    <cellStyle name="Note 2 5 6 2 3" xfId="32758" xr:uid="{FA93AA5A-E066-412F-A20E-0E242320252A}"/>
    <cellStyle name="Note 2 5 6 2 4" xfId="41265" xr:uid="{06DDF251-6C3F-4956-ACCA-93AE20593A06}"/>
    <cellStyle name="Note 2 5 6 2 5" xfId="47997" xr:uid="{F547FAA2-BEC1-4B49-8ECE-7C80378AACE1}"/>
    <cellStyle name="Note 2 5 6 2 6" xfId="16675" xr:uid="{8E087075-58CE-43DC-81DD-AFE2AEF72A62}"/>
    <cellStyle name="Note 2 5 6 3" xfId="20980" xr:uid="{31769745-E98E-4BD9-8037-C99710F5CB93}"/>
    <cellStyle name="Note 2 5 6 4" xfId="29007" xr:uid="{E49C6816-EDBB-49C6-B09C-467DD63BB625}"/>
    <cellStyle name="Note 2 5 6 5" xfId="36663" xr:uid="{ADC2B9DC-6915-487C-B7E1-6843048446F9}"/>
    <cellStyle name="Note 2 5 6 6" xfId="44684" xr:uid="{C529ED33-5743-4760-8BC8-A77316C87CD1}"/>
    <cellStyle name="Note 2 5 6 7" xfId="12147" xr:uid="{9D04F265-DDA7-4077-B3C0-7B72A356530B}"/>
    <cellStyle name="Note 2 5 7" xfId="3659" xr:uid="{6687D639-63EC-43F7-AC95-6E1A5324EF9B}"/>
    <cellStyle name="Note 2 5 7 2" xfId="8211" xr:uid="{321B32BD-B2F2-4EAE-A4BE-EF9A2549ED90}"/>
    <cellStyle name="Note 2 5 7 2 2" xfId="25778" xr:uid="{90D5464A-2CB2-4FF0-AFC5-1F36378F8736}"/>
    <cellStyle name="Note 2 5 7 2 3" xfId="32954" xr:uid="{BF2CED0A-A8F9-4258-B606-1635CF46A89E}"/>
    <cellStyle name="Note 2 5 7 2 4" xfId="41461" xr:uid="{9925227E-DEFE-4136-B72C-E4E247295516}"/>
    <cellStyle name="Note 2 5 7 2 5" xfId="48079" xr:uid="{CB1EB378-AD74-4724-A643-9036B5A5A94E}"/>
    <cellStyle name="Note 2 5 7 2 6" xfId="16871" xr:uid="{D82081E1-2BF4-42C4-9F30-EC006F9B2561}"/>
    <cellStyle name="Note 2 5 7 3" xfId="21226" xr:uid="{C94F3670-671E-4C76-9956-B4929E8F6098}"/>
    <cellStyle name="Note 2 5 7 4" xfId="29244" xr:uid="{AB58BB1D-A11E-46EA-B5DC-3918A4461C28}"/>
    <cellStyle name="Note 2 5 7 5" xfId="36909" xr:uid="{8F4E0D39-305F-42AE-B7C0-62C251314D56}"/>
    <cellStyle name="Note 2 5 7 6" xfId="44920" xr:uid="{63F8AE4C-7B5F-4B40-B32A-DB83126C7C35}"/>
    <cellStyle name="Note 2 5 7 7" xfId="12385" xr:uid="{48E755DF-E8BC-4658-B25C-1DE11B2E23CF}"/>
    <cellStyle name="Note 2 5 8" xfId="5581" xr:uid="{546ADB9B-083D-49F0-A722-1DFEAA3F372F}"/>
    <cellStyle name="Note 2 5 8 2" xfId="9646" xr:uid="{E4F273C0-DA31-4025-B4D2-524E156E80DE}"/>
    <cellStyle name="Note 2 5 8 2 2" xfId="27213" xr:uid="{CD8715A9-3F03-4BC0-8176-1286CEC6925E}"/>
    <cellStyle name="Note 2 5 8 2 3" xfId="34389" xr:uid="{F88751C1-6EE0-48BF-B2C9-02760EB415C2}"/>
    <cellStyle name="Note 2 5 8 2 4" xfId="42896" xr:uid="{75B8FC7A-C2A2-461D-815A-90D41293EE6E}"/>
    <cellStyle name="Note 2 5 8 2 5" xfId="48770" xr:uid="{419E14E8-4736-4060-AB7A-BEE4034C078D}"/>
    <cellStyle name="Note 2 5 8 2 6" xfId="18306" xr:uid="{F1136F20-B0A1-4787-AF66-AE7A54F0718D}"/>
    <cellStyle name="Note 2 5 8 3" xfId="23148" xr:uid="{DAEB7966-1384-4173-9E5D-877BBF62A357}"/>
    <cellStyle name="Note 2 5 8 4" xfId="30723" xr:uid="{6D560B36-80AD-4C50-91A8-CCD79D22914A}"/>
    <cellStyle name="Note 2 5 8 5" xfId="38831" xr:uid="{370AA215-AE7A-4163-9742-6ADCC205721A}"/>
    <cellStyle name="Note 2 5 8 6" xfId="46396" xr:uid="{3DF1C3DE-C13D-43D5-ACFD-97152A7802D7}"/>
    <cellStyle name="Note 2 5 8 7" xfId="14251" xr:uid="{7A10FAFB-09F6-4211-A483-A4A80F2DFDB5}"/>
    <cellStyle name="Note 2 5 9" xfId="3446" xr:uid="{D68B4BAE-67A4-42E6-BC82-7DF933F4F37B}"/>
    <cellStyle name="Note 2 5 9 2" xfId="8045" xr:uid="{70E54C67-A4FA-46BD-9ABC-F6D72ED0DF62}"/>
    <cellStyle name="Note 2 5 9 2 2" xfId="25612" xr:uid="{79B7F02A-560C-4256-9941-6CB4CC980846}"/>
    <cellStyle name="Note 2 5 9 2 3" xfId="32788" xr:uid="{DC2BE413-69E3-4DD3-9780-DC7251BD06E7}"/>
    <cellStyle name="Note 2 5 9 2 4" xfId="41295" xr:uid="{693E9E97-FF64-4496-A392-FD6D2263CE3E}"/>
    <cellStyle name="Note 2 5 9 2 5" xfId="48011" xr:uid="{02F78BE6-43B4-403C-A6F8-B65B0844958B}"/>
    <cellStyle name="Note 2 5 9 2 6" xfId="16705" xr:uid="{2416F3D2-2FE7-4502-B0F3-5392E9D02EC6}"/>
    <cellStyle name="Note 2 5 9 3" xfId="21013" xr:uid="{0172D269-8DE4-4A42-BC78-35DEE5223588}"/>
    <cellStyle name="Note 2 5 9 4" xfId="29040" xr:uid="{840DE84B-AAC4-4063-A7B9-179193143B91}"/>
    <cellStyle name="Note 2 5 9 5" xfId="36696" xr:uid="{F393569F-CD24-42E8-BC1D-A2C6FF879270}"/>
    <cellStyle name="Note 2 5 9 6" xfId="44717" xr:uid="{1557B487-EBCA-41DA-95EF-E744552E2238}"/>
    <cellStyle name="Note 2 5 9 7" xfId="12180" xr:uid="{74B68A19-2A21-416E-81FD-C5184F83AF0B}"/>
    <cellStyle name="Note 2 6" xfId="2412" xr:uid="{AA56F1FE-1C76-43DD-AED8-74DD6EDA0024}"/>
    <cellStyle name="Note 2 6 10" xfId="6807" xr:uid="{7051E498-D167-4925-8854-10BE3DEF1E76}"/>
    <cellStyle name="Note 2 6 10 2" xfId="24374" xr:uid="{CCFA8688-C579-4917-B8A9-8A99DDDD42AB}"/>
    <cellStyle name="Note 2 6 10 3" xfId="31949" xr:uid="{52C8894A-A25D-42CF-B650-689A9FB3B4D5}"/>
    <cellStyle name="Note 2 6 10 4" xfId="40057" xr:uid="{145EF92D-0C16-48E4-B9FB-64D6D52FF983}"/>
    <cellStyle name="Note 2 6 10 5" xfId="47622" xr:uid="{E5EA0FA8-CDC9-43C1-B5A5-A5A9B86CA8E4}"/>
    <cellStyle name="Note 2 6 10 6" xfId="15477" xr:uid="{E35273C0-7305-4B04-93F5-4BC790065023}"/>
    <cellStyle name="Note 2 6 11" xfId="7034" xr:uid="{3A29F87A-3ED8-4C40-9837-F4A9FCFCF17E}"/>
    <cellStyle name="Note 2 6 11 2" xfId="24601" xr:uid="{1E372853-B337-4BE3-BD80-5F22E39E7FF7}"/>
    <cellStyle name="Note 2 6 11 3" xfId="32068" xr:uid="{750681A3-D066-4012-ACE2-72F6D326CDCB}"/>
    <cellStyle name="Note 2 6 11 4" xfId="40284" xr:uid="{BF7C8325-CDE8-4B73-A8D4-2A19A932A898}"/>
    <cellStyle name="Note 2 6 11 5" xfId="47674" xr:uid="{370DA02B-35D2-4BBF-AFB6-E67F6F7F3FF8}"/>
    <cellStyle name="Note 2 6 11 6" xfId="15694" xr:uid="{73611683-E39A-464F-B42F-5711874E3CD8}"/>
    <cellStyle name="Note 2 6 12" xfId="19978" xr:uid="{0F664F3F-8B33-43B0-91F2-9D7CF6ECA1DD}"/>
    <cellStyle name="Note 2 6 13" xfId="11190" xr:uid="{CA13B7DF-5170-4E55-A5E5-86CF615A4893}"/>
    <cellStyle name="Note 2 6 2" xfId="2975" xr:uid="{CF2D195C-8795-41B3-8A79-C41A21D4D3FF}"/>
    <cellStyle name="Note 2 6 2 10" xfId="28676" xr:uid="{08B617AD-6F4E-446F-B22B-A6B9725FCA7E}"/>
    <cellStyle name="Note 2 6 2 11" xfId="36224" xr:uid="{6568BB03-000E-4917-870F-803EBB62C9F8}"/>
    <cellStyle name="Note 2 6 2 12" xfId="44353" xr:uid="{7B1C2205-BBCB-4C0A-A1BA-3C939AE6E3E8}"/>
    <cellStyle name="Note 2 6 2 13" xfId="11716" xr:uid="{00837E8B-2586-4921-912A-E227A5B8D02D}"/>
    <cellStyle name="Note 2 6 2 2" xfId="4880" xr:uid="{E6F7E6D8-FBCE-47AF-9A6C-BAD39263D487}"/>
    <cellStyle name="Note 2 6 2 2 2" xfId="9097" xr:uid="{7081139C-1FA1-42BB-8C5C-C86D7E6D65DC}"/>
    <cellStyle name="Note 2 6 2 2 2 2" xfId="26664" xr:uid="{5074A96F-4687-4D1F-BA35-C3621CFED16E}"/>
    <cellStyle name="Note 2 6 2 2 2 3" xfId="33840" xr:uid="{0A019671-B98A-43CA-B987-DCE61B8C83A1}"/>
    <cellStyle name="Note 2 6 2 2 2 4" xfId="42347" xr:uid="{50CA526B-7035-4CC1-8627-F86E64ECFC69}"/>
    <cellStyle name="Note 2 6 2 2 2 5" xfId="48513" xr:uid="{6A2415DA-75E0-467D-A43E-8590B1626ED9}"/>
    <cellStyle name="Note 2 6 2 2 2 6" xfId="17757" xr:uid="{442D858C-CF27-487C-B180-B37B0E6BDA15}"/>
    <cellStyle name="Note 2 6 2 2 3" xfId="22447" xr:uid="{6D04F2C0-7605-4FED-8E06-BE3FBA4F98FC}"/>
    <cellStyle name="Note 2 6 2 2 4" xfId="30129" xr:uid="{67101528-C34D-4131-8B28-B734F3C4E4BF}"/>
    <cellStyle name="Note 2 6 2 2 5" xfId="38130" xr:uid="{E94E5E30-C300-48A7-ADC6-94BF82B2E192}"/>
    <cellStyle name="Note 2 6 2 2 6" xfId="45802" xr:uid="{2CA70183-7779-41A3-93D3-31F95110EA36}"/>
    <cellStyle name="Note 2 6 2 2 7" xfId="13558" xr:uid="{EB37AC56-EFB5-4C71-85D1-55848F4A8015}"/>
    <cellStyle name="Note 2 6 2 3" xfId="5575" xr:uid="{65934BAB-0D45-42F2-AED3-78AAC4CA9D2F}"/>
    <cellStyle name="Note 2 6 2 3 2" xfId="9640" xr:uid="{BE47CDA7-1925-47B5-8B40-66631C2BA9BF}"/>
    <cellStyle name="Note 2 6 2 3 2 2" xfId="27207" xr:uid="{B16BD2A3-0072-4BFB-A574-114AC5FFF9B2}"/>
    <cellStyle name="Note 2 6 2 3 2 3" xfId="34383" xr:uid="{2A0D99A3-0A74-4939-AD3C-15B2F3E8DCC7}"/>
    <cellStyle name="Note 2 6 2 3 2 4" xfId="42890" xr:uid="{421D6295-176E-499E-B690-6ADEF8496F75}"/>
    <cellStyle name="Note 2 6 2 3 2 5" xfId="48767" xr:uid="{3DD51BA2-2AA6-4DCA-8CA6-D37A347B2560}"/>
    <cellStyle name="Note 2 6 2 3 2 6" xfId="18300" xr:uid="{93A6F86B-4627-420B-BBDC-114A5520F328}"/>
    <cellStyle name="Note 2 6 2 3 3" xfId="23142" xr:uid="{EE4492F4-1AB9-4743-836D-8E3A253C5B79}"/>
    <cellStyle name="Note 2 6 2 3 4" xfId="30717" xr:uid="{79E22532-9D5A-4B6C-8045-9149A76FB5A3}"/>
    <cellStyle name="Note 2 6 2 3 5" xfId="38825" xr:uid="{0B1E6B3E-50DD-4DEE-A59D-38A2D0A4B25A}"/>
    <cellStyle name="Note 2 6 2 3 6" xfId="46390" xr:uid="{10FB41E6-3DB7-47BA-A306-8CACD4007DCF}"/>
    <cellStyle name="Note 2 6 2 3 7" xfId="14245" xr:uid="{594440B4-AB3B-46A7-BBEC-6C8114E7DB7C}"/>
    <cellStyle name="Note 2 6 2 4" xfId="5888" xr:uid="{8976BD5D-4F26-4092-A071-078021B3BF13}"/>
    <cellStyle name="Note 2 6 2 4 2" xfId="9942" xr:uid="{A86797B6-F0F2-44C5-869B-260CAF3BEC10}"/>
    <cellStyle name="Note 2 6 2 4 2 2" xfId="27509" xr:uid="{2ECE8953-3FE2-4834-89F4-90AA7D11B51D}"/>
    <cellStyle name="Note 2 6 2 4 2 3" xfId="34685" xr:uid="{8B6BF660-CCC7-4185-95E5-F93CCDEF7CCA}"/>
    <cellStyle name="Note 2 6 2 4 2 4" xfId="43192" xr:uid="{41290822-4F3E-4700-A997-6D7DE8C44EEF}"/>
    <cellStyle name="Note 2 6 2 4 2 5" xfId="48917" xr:uid="{18F2C105-97C9-4FE7-8803-773A6DC44F87}"/>
    <cellStyle name="Note 2 6 2 4 2 6" xfId="18602" xr:uid="{AA035952-E1E1-4448-92FE-D46E00EE9025}"/>
    <cellStyle name="Note 2 6 2 4 3" xfId="23455" xr:uid="{299431D5-955B-4885-958E-BCCCCD968564}"/>
    <cellStyle name="Note 2 6 2 4 4" xfId="31030" xr:uid="{C4B542F3-2551-446C-ABB9-D7617DAF2596}"/>
    <cellStyle name="Note 2 6 2 4 5" xfId="39138" xr:uid="{2F4DE4FE-FE0E-47BB-A4D9-1FA70A2BF548}"/>
    <cellStyle name="Note 2 6 2 4 6" xfId="46703" xr:uid="{CABF0BE6-06E4-4B85-B719-76C42FF7252C}"/>
    <cellStyle name="Note 2 6 2 4 7" xfId="14558" xr:uid="{01114252-873F-4033-AFE4-CA9F71953552}"/>
    <cellStyle name="Note 2 6 2 5" xfId="6244" xr:uid="{7AD3FE25-3764-4423-931E-5D4B602D4DE2}"/>
    <cellStyle name="Note 2 6 2 5 2" xfId="10285" xr:uid="{A0BA0528-B0D8-44A1-9D4D-1FF69362F394}"/>
    <cellStyle name="Note 2 6 2 5 2 2" xfId="27852" xr:uid="{345A6FCC-9606-40EF-8FAF-5200C85DCC04}"/>
    <cellStyle name="Note 2 6 2 5 2 3" xfId="35028" xr:uid="{33AFA0B0-9002-4085-8BBC-1DCCBD08BD6C}"/>
    <cellStyle name="Note 2 6 2 5 2 4" xfId="43535" xr:uid="{A7DE29D8-7997-4D53-A0BF-40A7702DF2C8}"/>
    <cellStyle name="Note 2 6 2 5 2 5" xfId="49080" xr:uid="{AD3AA751-FE6A-4005-B81C-7E9B715CF6A8}"/>
    <cellStyle name="Note 2 6 2 5 2 6" xfId="18945" xr:uid="{25A0D24F-6957-43B8-9937-A2DEE9C37A7B}"/>
    <cellStyle name="Note 2 6 2 5 3" xfId="23811" xr:uid="{8E0DE925-47C8-4792-9D9E-A2B644C02712}"/>
    <cellStyle name="Note 2 6 2 5 4" xfId="31386" xr:uid="{2FA1581D-A455-4CB7-815F-D8527909CD42}"/>
    <cellStyle name="Note 2 6 2 5 5" xfId="39494" xr:uid="{5E56E744-3A77-4B18-84AB-6A045AD0DDA5}"/>
    <cellStyle name="Note 2 6 2 5 6" xfId="47059" xr:uid="{9E9DFF5B-1AD2-4286-B9D8-1CA4DFC95DF1}"/>
    <cellStyle name="Note 2 6 2 5 7" xfId="14914" xr:uid="{00AF3608-7468-4999-9961-7F144BBFA102}"/>
    <cellStyle name="Note 2 6 2 6" xfId="6592" xr:uid="{AF9D7324-684A-4D17-8C8F-FC74C806639B}"/>
    <cellStyle name="Note 2 6 2 6 2" xfId="10622" xr:uid="{BBDBA0A0-F0CD-4596-AA56-412A4CA50744}"/>
    <cellStyle name="Note 2 6 2 6 2 2" xfId="28189" xr:uid="{F75A6FCD-ADBC-4BBB-9F20-152B77B7AD67}"/>
    <cellStyle name="Note 2 6 2 6 2 3" xfId="35365" xr:uid="{C6250CFA-ADFB-4BE1-9061-F50B1CE65968}"/>
    <cellStyle name="Note 2 6 2 6 2 4" xfId="43872" xr:uid="{AC3F16FB-8787-4770-885E-84D8695C670B}"/>
    <cellStyle name="Note 2 6 2 6 2 5" xfId="49237" xr:uid="{03CDFA5D-1B5F-4019-8362-13CA038E3FE5}"/>
    <cellStyle name="Note 2 6 2 6 2 6" xfId="19282" xr:uid="{4A9A4033-6664-4234-BC58-9CC0B1037397}"/>
    <cellStyle name="Note 2 6 2 6 3" xfId="24159" xr:uid="{4ACC0F0C-D5BF-4289-B307-594F7575AE52}"/>
    <cellStyle name="Note 2 6 2 6 4" xfId="31734" xr:uid="{5C16F4EA-47BC-459A-A0CF-927F0880B026}"/>
    <cellStyle name="Note 2 6 2 6 5" xfId="39842" xr:uid="{FD176891-9D0E-4DD9-A1B3-1ACB52D6337D}"/>
    <cellStyle name="Note 2 6 2 6 6" xfId="47407" xr:uid="{0607E35E-2914-4994-A5E7-C7EC2243D396}"/>
    <cellStyle name="Note 2 6 2 6 7" xfId="15262" xr:uid="{A3402040-41A2-4D14-A634-1DD8455D3B3B}"/>
    <cellStyle name="Note 2 6 2 7" xfId="3869" xr:uid="{AA0FC3AA-5056-4F66-BDC3-18F60196E909}"/>
    <cellStyle name="Note 2 6 2 7 2" xfId="21436" xr:uid="{2F09C6A8-8F82-4DA0-A96F-C8CD1D081398}"/>
    <cellStyle name="Note 2 6 2 7 3" xfId="29437" xr:uid="{51FE1088-79DC-40C8-87ED-CA12A4D4B41C}"/>
    <cellStyle name="Note 2 6 2 7 4" xfId="37119" xr:uid="{97DDA091-3F72-4192-87FC-28CE1D91AA34}"/>
    <cellStyle name="Note 2 6 2 7 5" xfId="45112" xr:uid="{65A21071-A89D-400E-B707-B68582123E24}"/>
    <cellStyle name="Note 2 6 2 7 6" xfId="12587" xr:uid="{3100C9AD-24E4-4187-8B2E-C54195C09127}"/>
    <cellStyle name="Note 2 6 2 8" xfId="7597" xr:uid="{B0C3ED26-0932-4B51-8674-397FA131D400}"/>
    <cellStyle name="Note 2 6 2 8 2" xfId="25164" xr:uid="{B3A58282-FE5A-457F-A3DF-82B58157FF86}"/>
    <cellStyle name="Note 2 6 2 8 3" xfId="32439" xr:uid="{7F2FDDC9-F1B3-49EE-94B4-944DE38D99F3}"/>
    <cellStyle name="Note 2 6 2 8 4" xfId="40847" xr:uid="{4265F164-9631-4D8D-B154-D09F3D631954}"/>
    <cellStyle name="Note 2 6 2 8 5" xfId="47862" xr:uid="{B9334965-2BB4-4696-AB2B-D49E6C0B26F0}"/>
    <cellStyle name="Note 2 6 2 8 6" xfId="16257" xr:uid="{EB88A003-55A1-4E75-86AA-6A0FE9F47FB6}"/>
    <cellStyle name="Note 2 6 2 9" xfId="20541" xr:uid="{C90439B7-6D64-49C7-A420-1679ACDAA9E6}"/>
    <cellStyle name="Note 2 6 3" xfId="2613" xr:uid="{65B047B5-5C24-4B37-BD21-58373A28EB1F}"/>
    <cellStyle name="Note 2 6 3 10" xfId="28436" xr:uid="{1F00CEF4-C418-46D5-9009-0C34DB827F0F}"/>
    <cellStyle name="Note 2 6 3 11" xfId="35868" xr:uid="{18C901E4-2A07-422B-A8CF-AE47D47276BE}"/>
    <cellStyle name="Note 2 6 3 12" xfId="44115" xr:uid="{E66E32A8-C45A-4363-BEE8-6D23EF6FE215}"/>
    <cellStyle name="Note 2 6 3 13" xfId="11378" xr:uid="{AD36366F-E33E-4F58-992C-FCF5C48958E1}"/>
    <cellStyle name="Note 2 6 3 2" xfId="4518" xr:uid="{C292F1EE-73D1-497C-8CFF-548F1003849E}"/>
    <cellStyle name="Note 2 6 3 2 2" xfId="8833" xr:uid="{23600C8A-0B2B-4058-8C62-1E82000F62BF}"/>
    <cellStyle name="Note 2 6 3 2 2 2" xfId="26400" xr:uid="{C98D3EA9-596F-4806-96C6-D8553CE838B7}"/>
    <cellStyle name="Note 2 6 3 2 2 3" xfId="33576" xr:uid="{B3445BB7-FCAD-4EE3-935D-D5310DE97CCF}"/>
    <cellStyle name="Note 2 6 3 2 2 4" xfId="42083" xr:uid="{5E76BFDF-5820-4BEE-9362-AC699282DFC9}"/>
    <cellStyle name="Note 2 6 3 2 2 5" xfId="48363" xr:uid="{1CC0F535-E4FB-4582-92F5-D3868D38A570}"/>
    <cellStyle name="Note 2 6 3 2 2 6" xfId="17493" xr:uid="{24D93B7B-CEFB-4785-998E-2BD53D83B772}"/>
    <cellStyle name="Note 2 6 3 2 3" xfId="22085" xr:uid="{71084414-1CE7-4F9E-9779-150BEAF71AB9}"/>
    <cellStyle name="Note 2 6 3 2 4" xfId="29889" xr:uid="{5A91655D-78D2-4319-BA40-865E6A70F4F0}"/>
    <cellStyle name="Note 2 6 3 2 5" xfId="37768" xr:uid="{6C2FDC6A-33C1-4107-841C-75DC0E07FF47}"/>
    <cellStyle name="Note 2 6 3 2 6" xfId="45564" xr:uid="{FB263512-4794-4D22-A6C8-00EAC93CD2E7}"/>
    <cellStyle name="Note 2 6 3 2 7" xfId="13220" xr:uid="{BE54E6BE-6CC0-4C93-8E71-D324C038B78E}"/>
    <cellStyle name="Note 2 6 3 3" xfId="5259" xr:uid="{5DF9A58B-A376-471C-97C7-27BB9B439C80}"/>
    <cellStyle name="Note 2 6 3 3 2" xfId="9348" xr:uid="{728E8729-667C-4E81-8546-4A5AF4F695EA}"/>
    <cellStyle name="Note 2 6 3 3 2 2" xfId="26915" xr:uid="{7D1DB765-E9A9-41CC-9AC1-3D709BD6F26E}"/>
    <cellStyle name="Note 2 6 3 3 2 3" xfId="34091" xr:uid="{2940AEF6-4955-4E95-8E4B-E14BC932C22D}"/>
    <cellStyle name="Note 2 6 3 3 2 4" xfId="42598" xr:uid="{60163BDD-51F7-44BB-9126-47DDACA423D7}"/>
    <cellStyle name="Note 2 6 3 3 2 5" xfId="48620" xr:uid="{02A00464-FB00-485A-A5D0-9FA6785C401C}"/>
    <cellStyle name="Note 2 6 3 3 2 6" xfId="18008" xr:uid="{DABB851C-4E12-487C-A9C2-640ACCF9A4DB}"/>
    <cellStyle name="Note 2 6 3 3 3" xfId="22826" xr:uid="{A9BB8BC9-5412-4D5B-8D46-AEA0BDF52303}"/>
    <cellStyle name="Note 2 6 3 3 4" xfId="30401" xr:uid="{7A9C7F80-5284-499F-82CA-0297A7C8A981}"/>
    <cellStyle name="Note 2 6 3 3 5" xfId="38509" xr:uid="{3464C178-16D2-4DEC-9B92-042EA063394C}"/>
    <cellStyle name="Note 2 6 3 3 6" xfId="46074" xr:uid="{C2BE25B3-B427-4F84-B6CA-6C9B7D3C3C7A}"/>
    <cellStyle name="Note 2 6 3 3 7" xfId="13929" xr:uid="{7DEFAF0F-F586-4967-83FD-EB0D9C3796B4}"/>
    <cellStyle name="Note 2 6 3 4" xfId="5647" xr:uid="{F56C8AB2-0D17-482B-8CDC-8F2AA3A159A2}"/>
    <cellStyle name="Note 2 6 3 4 2" xfId="9707" xr:uid="{E0DD13E6-CC72-4D77-A515-E2A5163127A9}"/>
    <cellStyle name="Note 2 6 3 4 2 2" xfId="27274" xr:uid="{C071DC61-FCCB-4277-81D2-7932F905C410}"/>
    <cellStyle name="Note 2 6 3 4 2 3" xfId="34450" xr:uid="{B4AA1CD6-2CA4-44BB-9205-765197B9F053}"/>
    <cellStyle name="Note 2 6 3 4 2 4" xfId="42957" xr:uid="{7D38A553-43F5-41AC-9556-02D5E5018D41}"/>
    <cellStyle name="Note 2 6 3 4 2 5" xfId="48799" xr:uid="{7F5326FC-9997-426A-AFC4-AC25D14ECE72}"/>
    <cellStyle name="Note 2 6 3 4 2 6" xfId="18367" xr:uid="{A1B1BB96-5E33-4E5D-827B-DA79169D3157}"/>
    <cellStyle name="Note 2 6 3 4 3" xfId="23214" xr:uid="{FAA9E71A-EDAB-4E9E-BD51-A71710FDD00C}"/>
    <cellStyle name="Note 2 6 3 4 4" xfId="30789" xr:uid="{6638B8B3-3AD7-4A4E-8A29-34B65437EB25}"/>
    <cellStyle name="Note 2 6 3 4 5" xfId="38897" xr:uid="{7F82B1DA-4DE8-42DD-8608-E92A957B2B7F}"/>
    <cellStyle name="Note 2 6 3 4 6" xfId="46462" xr:uid="{C5F1E973-C8E4-4551-855B-54630B0C2345}"/>
    <cellStyle name="Note 2 6 3 4 7" xfId="14317" xr:uid="{F5A5A5C3-2CAB-44F9-B9CF-E8BEA18A1408}"/>
    <cellStyle name="Note 2 6 3 5" xfId="3940" xr:uid="{41F908EE-C8E9-4F1C-8654-E44EC70C707E}"/>
    <cellStyle name="Note 2 6 3 5 2" xfId="8441" xr:uid="{814CDD8E-888E-48AE-9E98-F48A0773EA8E}"/>
    <cellStyle name="Note 2 6 3 5 2 2" xfId="26008" xr:uid="{711903D7-5D4B-40F1-860A-5ADE71075565}"/>
    <cellStyle name="Note 2 6 3 5 2 3" xfId="33184" xr:uid="{C7C45D41-8B33-40A1-833B-F44A17215DA7}"/>
    <cellStyle name="Note 2 6 3 5 2 4" xfId="41691" xr:uid="{303BE19E-5020-44B6-AC44-C51C702B52A3}"/>
    <cellStyle name="Note 2 6 3 5 2 5" xfId="48189" xr:uid="{883B5198-8408-4C98-8333-984E0FD65337}"/>
    <cellStyle name="Note 2 6 3 5 2 6" xfId="17101" xr:uid="{04FAB2BE-8CEA-4309-B782-380722528C3E}"/>
    <cellStyle name="Note 2 6 3 5 3" xfId="21507" xr:uid="{75F20AF5-06B0-4B03-974B-E440CE84F2E8}"/>
    <cellStyle name="Note 2 6 3 5 4" xfId="29485" xr:uid="{E7963571-AF25-4FAB-8B5B-B358BE3EBA9D}"/>
    <cellStyle name="Note 2 6 3 5 5" xfId="37190" xr:uid="{93F9F3B2-77AA-4B53-930B-9043714BFBF5}"/>
    <cellStyle name="Note 2 6 3 5 6" xfId="45160" xr:uid="{CB912892-82CC-4F0E-A076-C3C1807346FD}"/>
    <cellStyle name="Note 2 6 3 5 7" xfId="12658" xr:uid="{83CD923F-7AC4-4ECB-A233-2D1F7EDDBCB9}"/>
    <cellStyle name="Note 2 6 3 6" xfId="3496" xr:uid="{5EBE342B-B24F-422F-9AD5-7D36723EE22B}"/>
    <cellStyle name="Note 2 6 3 6 2" xfId="8083" xr:uid="{22B47152-EDF3-4BC7-9191-206F4BB02E4F}"/>
    <cellStyle name="Note 2 6 3 6 2 2" xfId="25650" xr:uid="{E34F71D1-609D-4834-BB74-6AF2827BC89D}"/>
    <cellStyle name="Note 2 6 3 6 2 3" xfId="32826" xr:uid="{07ADB555-7314-458A-8451-1890DB53840B}"/>
    <cellStyle name="Note 2 6 3 6 2 4" xfId="41333" xr:uid="{827B929D-7AE2-48EE-928D-8B33E34CD300}"/>
    <cellStyle name="Note 2 6 3 6 2 5" xfId="48033" xr:uid="{FD428B94-F47E-4551-A1D8-97D3C673C10C}"/>
    <cellStyle name="Note 2 6 3 6 2 6" xfId="16743" xr:uid="{A7E1FCF6-A47A-4A3D-B68A-F2F3D4AA405E}"/>
    <cellStyle name="Note 2 6 3 6 3" xfId="21063" xr:uid="{78CCC079-210A-4B81-80D3-39D410B3EFB4}"/>
    <cellStyle name="Note 2 6 3 6 4" xfId="29082" xr:uid="{1A429CE7-23B4-40F7-BFD9-B3A47386CEC0}"/>
    <cellStyle name="Note 2 6 3 6 5" xfId="36746" xr:uid="{6B79F35E-73B6-4DA4-90A5-345F97EC6BD8}"/>
    <cellStyle name="Note 2 6 3 6 6" xfId="44758" xr:uid="{5CFE41AA-7ABA-4165-8FE4-4C9379259D8B}"/>
    <cellStyle name="Note 2 6 3 6 7" xfId="12222" xr:uid="{CC37EFA8-B78E-472C-9835-457C79FC05D1}"/>
    <cellStyle name="Note 2 6 3 7" xfId="5106" xr:uid="{915D084B-0B35-4174-8079-C2EF21AF5B3C}"/>
    <cellStyle name="Note 2 6 3 7 2" xfId="22673" xr:uid="{92D47A74-BCD0-41E7-9EE3-B3D46DBD5B79}"/>
    <cellStyle name="Note 2 6 3 7 3" xfId="30248" xr:uid="{24582E17-A229-41BC-9A52-12DA87614774}"/>
    <cellStyle name="Note 2 6 3 7 4" xfId="38356" xr:uid="{51E05E87-2733-4DFF-81CE-3C8D4B9DCA63}"/>
    <cellStyle name="Note 2 6 3 7 5" xfId="45921" xr:uid="{62556D10-AAD2-483A-8520-6FF1D228B948}"/>
    <cellStyle name="Note 2 6 3 7 6" xfId="13776" xr:uid="{0D21B155-B713-4787-A1C3-9B2B5D4F093D}"/>
    <cellStyle name="Note 2 6 3 8" xfId="7235" xr:uid="{46A876C7-7F0C-42E5-886A-B869E6330425}"/>
    <cellStyle name="Note 2 6 3 8 2" xfId="24802" xr:uid="{EF2F5CA1-F856-4754-9725-B1C540F5A4AC}"/>
    <cellStyle name="Note 2 6 3 8 3" xfId="32175" xr:uid="{14230830-6ED1-44EC-9D13-815404D65837}"/>
    <cellStyle name="Note 2 6 3 8 4" xfId="40485" xr:uid="{30E26135-A273-4FD8-9773-DB41CAFD99C8}"/>
    <cellStyle name="Note 2 6 3 8 5" xfId="47712" xr:uid="{1E64480C-980D-468F-81E4-50C62D03C15B}"/>
    <cellStyle name="Note 2 6 3 8 6" xfId="15895" xr:uid="{0C2AE5CA-CF31-4CB7-AE61-54D42FFC5A36}"/>
    <cellStyle name="Note 2 6 3 9" xfId="20179" xr:uid="{64EF776E-C121-441C-9DAE-DE127C932086}"/>
    <cellStyle name="Note 2 6 4" xfId="2831" xr:uid="{9AD7CE7A-142A-4D7F-B512-408F2DE0DAF6}"/>
    <cellStyle name="Note 2 6 4 10" xfId="28589" xr:uid="{41399E4D-E6A4-46D3-805B-E86D191806CB}"/>
    <cellStyle name="Note 2 6 4 11" xfId="36080" xr:uid="{8C068748-2787-44D9-8DAA-5D61EAA179F6}"/>
    <cellStyle name="Note 2 6 4 12" xfId="44266" xr:uid="{3B6B0EC7-9E38-4670-B8F8-B0280F84BD52}"/>
    <cellStyle name="Note 2 6 4 13" xfId="11580" xr:uid="{5BF48A41-F20A-49A8-B970-DD28E2AA9A07}"/>
    <cellStyle name="Note 2 6 4 2" xfId="4736" xr:uid="{9C06378E-75BE-4AEF-9897-287D44077FD0}"/>
    <cellStyle name="Note 2 6 4 2 2" xfId="9002" xr:uid="{18045173-00C3-44F6-8759-9BF9DA7DB670}"/>
    <cellStyle name="Note 2 6 4 2 2 2" xfId="26569" xr:uid="{71694CE4-6B09-46E8-8997-0FB5589135B1}"/>
    <cellStyle name="Note 2 6 4 2 2 3" xfId="33745" xr:uid="{6779E032-AEE2-4748-ADE6-23E957A12FE1}"/>
    <cellStyle name="Note 2 6 4 2 2 4" xfId="42252" xr:uid="{05F0C81E-DB30-4137-A288-7BB28ADB6F79}"/>
    <cellStyle name="Note 2 6 4 2 2 5" xfId="48457" xr:uid="{77400D05-F73F-4FCF-9A9C-0D3DD38FE5DA}"/>
    <cellStyle name="Note 2 6 4 2 2 6" xfId="17662" xr:uid="{A7D19AED-C0B0-4B43-BCB9-58F3E66594F6}"/>
    <cellStyle name="Note 2 6 4 2 3" xfId="22303" xr:uid="{65E2FC9E-16A6-44CF-BC2A-1B0697B0B1C9}"/>
    <cellStyle name="Note 2 6 4 2 4" xfId="30042" xr:uid="{55F76531-E65E-4C05-872E-4AB97AA48EBF}"/>
    <cellStyle name="Note 2 6 4 2 5" xfId="37986" xr:uid="{DFF6FC77-E549-4239-93EA-0E5551AD3DF4}"/>
    <cellStyle name="Note 2 6 4 2 6" xfId="45715" xr:uid="{A12F1758-81AE-4988-B47A-B44B62FC3BD9}"/>
    <cellStyle name="Note 2 6 4 2 7" xfId="13422" xr:uid="{3FF786C7-062F-4F2D-8361-2EA668074B75}"/>
    <cellStyle name="Note 2 6 4 3" xfId="5435" xr:uid="{5AD6F567-9498-4A22-AFA6-E67FAB6BDFAA}"/>
    <cellStyle name="Note 2 6 4 3 2" xfId="9512" xr:uid="{33B36BDC-84F8-4E2C-B17B-4B7E8C4FE6A3}"/>
    <cellStyle name="Note 2 6 4 3 2 2" xfId="27079" xr:uid="{EB22C107-0639-46A3-A6A6-B6659BA21EF4}"/>
    <cellStyle name="Note 2 6 4 3 2 3" xfId="34255" xr:uid="{749630BD-E92E-4104-B326-C844412A15AD}"/>
    <cellStyle name="Note 2 6 4 3 2 4" xfId="42762" xr:uid="{69ADC777-10C2-4D8F-B350-3732DCF150C6}"/>
    <cellStyle name="Note 2 6 4 3 2 5" xfId="48702" xr:uid="{CCFAF54A-B076-4429-8FCB-C76DBEB0805C}"/>
    <cellStyle name="Note 2 6 4 3 2 6" xfId="18172" xr:uid="{C329911C-E2F9-4821-BAE4-0EA08F95AF11}"/>
    <cellStyle name="Note 2 6 4 3 3" xfId="23002" xr:uid="{34EF5F04-56DE-4426-81BE-D951745B1190}"/>
    <cellStyle name="Note 2 6 4 3 4" xfId="30577" xr:uid="{9E6EB170-3761-4501-95A2-2FFAD55BFEFB}"/>
    <cellStyle name="Note 2 6 4 3 5" xfId="38685" xr:uid="{3559A628-C37C-46C9-BCA9-4C1D4FB5C45F}"/>
    <cellStyle name="Note 2 6 4 3 6" xfId="46250" xr:uid="{0698241F-6566-46E3-A773-3979D8BFF274}"/>
    <cellStyle name="Note 2 6 4 3 7" xfId="14105" xr:uid="{0F0C2B60-AA22-4A9A-858F-590E29350CB9}"/>
    <cellStyle name="Note 2 6 4 4" xfId="5795" xr:uid="{85E50BE0-5293-4164-A4FE-FA35DD2F0B59}"/>
    <cellStyle name="Note 2 6 4 4 2" xfId="9850" xr:uid="{47FE7ACF-E973-4286-9CCA-75B59436E3EC}"/>
    <cellStyle name="Note 2 6 4 4 2 2" xfId="27417" xr:uid="{B6E5CAD0-757E-401C-A9EC-8B67D6F23883}"/>
    <cellStyle name="Note 2 6 4 4 2 3" xfId="34593" xr:uid="{86B3B708-CACA-48C8-BCF6-F7349A9FAA05}"/>
    <cellStyle name="Note 2 6 4 4 2 4" xfId="43100" xr:uid="{AC0A3A47-A774-45C8-8B67-2627EF54A11C}"/>
    <cellStyle name="Note 2 6 4 4 2 5" xfId="48868" xr:uid="{944C8626-95D5-40F8-A316-0DB3B7679951}"/>
    <cellStyle name="Note 2 6 4 4 2 6" xfId="18510" xr:uid="{0D36A87C-E502-43CA-A94E-AF5B5A7B2D60}"/>
    <cellStyle name="Note 2 6 4 4 3" xfId="23362" xr:uid="{C2E7212F-45E4-4691-9625-0555987BC037}"/>
    <cellStyle name="Note 2 6 4 4 4" xfId="30937" xr:uid="{F73C274E-3069-43BB-894B-AA3222C3F8CD}"/>
    <cellStyle name="Note 2 6 4 4 5" xfId="39045" xr:uid="{1D39BFBE-7C3E-4382-9444-4B1CC754656F}"/>
    <cellStyle name="Note 2 6 4 4 6" xfId="46610" xr:uid="{707797F9-39E1-44A1-BCA1-81CB0DC68C00}"/>
    <cellStyle name="Note 2 6 4 4 7" xfId="14465" xr:uid="{4DAAB27E-8FE8-44BA-B7F3-A0117023CB0B}"/>
    <cellStyle name="Note 2 6 4 5" xfId="6148" xr:uid="{65949054-E603-4A3E-8871-FF0DF51E3F4F}"/>
    <cellStyle name="Note 2 6 4 5 2" xfId="10193" xr:uid="{559234B3-CEC9-4871-B9B6-F411031D1D61}"/>
    <cellStyle name="Note 2 6 4 5 2 2" xfId="27760" xr:uid="{B2869092-14E6-43F1-9885-28029DB2D849}"/>
    <cellStyle name="Note 2 6 4 5 2 3" xfId="34936" xr:uid="{2CBA30F7-5AEE-430B-905D-553B7ECE24B6}"/>
    <cellStyle name="Note 2 6 4 5 2 4" xfId="43443" xr:uid="{804CF6BC-D128-4AF5-BD74-487977128DCB}"/>
    <cellStyle name="Note 2 6 4 5 2 5" xfId="49032" xr:uid="{39A0921C-DADA-4FE5-8502-F948D542A913}"/>
    <cellStyle name="Note 2 6 4 5 2 6" xfId="18853" xr:uid="{B9ACE42A-1003-4704-B5D5-A398CADE790A}"/>
    <cellStyle name="Note 2 6 4 5 3" xfId="23715" xr:uid="{AF949F74-988C-41EE-92DB-3A9291D1D084}"/>
    <cellStyle name="Note 2 6 4 5 4" xfId="31290" xr:uid="{0816E5AE-FAF2-4D45-9DFB-87595AF7CF11}"/>
    <cellStyle name="Note 2 6 4 5 5" xfId="39398" xr:uid="{A6536C07-32B7-447C-8B36-2E6BCEC7CB03}"/>
    <cellStyle name="Note 2 6 4 5 6" xfId="46963" xr:uid="{D96D2935-C899-4AE2-8D2C-F0D18CDB6247}"/>
    <cellStyle name="Note 2 6 4 5 7" xfId="14818" xr:uid="{51431FFC-4524-438A-A060-FBA82D8E2DFC}"/>
    <cellStyle name="Note 2 6 4 6" xfId="6500" xr:uid="{8124BAF1-D473-499C-9A71-210FBD971B72}"/>
    <cellStyle name="Note 2 6 4 6 2" xfId="10532" xr:uid="{714D9FDA-6D90-4B8A-A25F-08AB54E26911}"/>
    <cellStyle name="Note 2 6 4 6 2 2" xfId="28099" xr:uid="{AD446C40-1938-42D2-AD8D-7B99BF6E238B}"/>
    <cellStyle name="Note 2 6 4 6 2 3" xfId="35275" xr:uid="{71737063-D8B1-47C9-8D26-D1913AB90585}"/>
    <cellStyle name="Note 2 6 4 6 2 4" xfId="43782" xr:uid="{C995CF98-01FD-4060-93B8-6C2C65AF21CD}"/>
    <cellStyle name="Note 2 6 4 6 2 5" xfId="49189" xr:uid="{2980B4A2-0F26-468D-874A-5C798F3CCF26}"/>
    <cellStyle name="Note 2 6 4 6 2 6" xfId="19192" xr:uid="{E1FF56AD-996F-438F-81BC-A341EA3816A1}"/>
    <cellStyle name="Note 2 6 4 6 3" xfId="24067" xr:uid="{CCE2EEED-E729-4E0F-BCC2-73E7486CBE9E}"/>
    <cellStyle name="Note 2 6 4 6 4" xfId="31642" xr:uid="{ECBA8FE0-9915-4063-BFDF-FF41B46C6369}"/>
    <cellStyle name="Note 2 6 4 6 5" xfId="39750" xr:uid="{5EF12290-A02D-479C-9FA2-580972540909}"/>
    <cellStyle name="Note 2 6 4 6 6" xfId="47315" xr:uid="{26CDE364-BA37-4F70-83A1-A1705E45DF28}"/>
    <cellStyle name="Note 2 6 4 6 7" xfId="15170" xr:uid="{304B659C-AB66-46E3-B460-978E573C2B9A}"/>
    <cellStyle name="Note 2 6 4 7" xfId="5211" xr:uid="{DEF10A57-BF46-40D8-804F-69B82472D930}"/>
    <cellStyle name="Note 2 6 4 7 2" xfId="22778" xr:uid="{AF60AB3C-139F-45E4-ADB7-60FDEC6C4DE6}"/>
    <cellStyle name="Note 2 6 4 7 3" xfId="30353" xr:uid="{A7D77F56-E55C-4F56-93A0-5BA95BC234FB}"/>
    <cellStyle name="Note 2 6 4 7 4" xfId="38461" xr:uid="{8FF1CD69-A1D1-46B1-A4F1-A3A3DC348E71}"/>
    <cellStyle name="Note 2 6 4 7 5" xfId="46026" xr:uid="{EA9D7A44-5CDA-4269-8928-59239ABDF7B6}"/>
    <cellStyle name="Note 2 6 4 7 6" xfId="13881" xr:uid="{CBB85EF7-A07D-4AF5-9DB6-DF920BCF6D7A}"/>
    <cellStyle name="Note 2 6 4 8" xfId="7453" xr:uid="{93BF4A5C-6AF3-40CC-AD8F-362827C8653E}"/>
    <cellStyle name="Note 2 6 4 8 2" xfId="25020" xr:uid="{1C06ADDB-575A-4F85-B3FF-D3496E985388}"/>
    <cellStyle name="Note 2 6 4 8 3" xfId="32344" xr:uid="{A1F67577-4212-4B90-9DC4-89A0FB6A9481}"/>
    <cellStyle name="Note 2 6 4 8 4" xfId="40703" xr:uid="{AF7A8D57-E302-4848-A4DA-74E49A255B0A}"/>
    <cellStyle name="Note 2 6 4 8 5" xfId="47806" xr:uid="{DC752CFE-1B11-4565-95F0-FD5105BB2560}"/>
    <cellStyle name="Note 2 6 4 8 6" xfId="16113" xr:uid="{3957BAAA-531A-4E00-A577-9715664CB11F}"/>
    <cellStyle name="Note 2 6 4 9" xfId="20397" xr:uid="{4881C62E-614C-405C-8D04-04712A6DB134}"/>
    <cellStyle name="Note 2 6 5" xfId="4317" xr:uid="{A60E4814-0601-4ABB-B528-5A30A5509864}"/>
    <cellStyle name="Note 2 6 5 2" xfId="8726" xr:uid="{483E12F0-27D8-4320-A5A3-29F486C2B664}"/>
    <cellStyle name="Note 2 6 5 2 2" xfId="26293" xr:uid="{E5E2A5D4-A121-4090-BC9C-37BB99DCADA3}"/>
    <cellStyle name="Note 2 6 5 2 3" xfId="33469" xr:uid="{E3D125F1-054F-42E4-8E9F-CD255B56C7C0}"/>
    <cellStyle name="Note 2 6 5 2 4" xfId="41976" xr:uid="{84265BDA-8B84-403C-8223-04565945DC18}"/>
    <cellStyle name="Note 2 6 5 2 5" xfId="48309" xr:uid="{BFB35D60-E86F-49E2-BE5F-87B7EEE16AC9}"/>
    <cellStyle name="Note 2 6 5 2 6" xfId="17386" xr:uid="{F0E4E697-D50F-4245-A50E-277C4EB64A7D}"/>
    <cellStyle name="Note 2 6 5 3" xfId="21884" xr:uid="{D1550655-DDF8-488F-B1D2-FFF6660F318E}"/>
    <cellStyle name="Note 2 6 5 4" xfId="29790" xr:uid="{4E94973F-DC47-4EB4-9614-991893877733}"/>
    <cellStyle name="Note 2 6 5 5" xfId="37567" xr:uid="{4C0AB51E-5DD4-4E43-B125-D1140FA7A597}"/>
    <cellStyle name="Note 2 6 5 6" xfId="45465" xr:uid="{EBFEF8B5-E647-4EF1-BF59-B9CFE3BF8E4A}"/>
    <cellStyle name="Note 2 6 5 7" xfId="13027" xr:uid="{5E768417-0862-4F6A-8336-0104EE6A6EF9}"/>
    <cellStyle name="Note 2 6 6" xfId="3289" xr:uid="{4BF218DC-4AC7-4B83-8F91-06A7424C24F1}"/>
    <cellStyle name="Note 2 6 6 2" xfId="7901" xr:uid="{1A44A2D6-3159-4E2F-9D8A-75EB2C80B67A}"/>
    <cellStyle name="Note 2 6 6 2 2" xfId="25468" xr:uid="{C0270AD0-DDF2-4EB7-B508-C37BBCD75B54}"/>
    <cellStyle name="Note 2 6 6 2 3" xfId="32644" xr:uid="{31CF087C-ADF3-49EB-A487-FAE3E15408D0}"/>
    <cellStyle name="Note 2 6 6 2 4" xfId="41151" xr:uid="{DB0FF35A-7BA5-4E7C-B7D2-93FF51B94885}"/>
    <cellStyle name="Note 2 6 6 2 5" xfId="47948" xr:uid="{85B587C5-055C-4295-BD5E-223285541ECA}"/>
    <cellStyle name="Note 2 6 6 2 6" xfId="16561" xr:uid="{A594FF65-799D-49C6-A13A-BAC7659D4056}"/>
    <cellStyle name="Note 2 6 6 3" xfId="20856" xr:uid="{572BADB4-E721-4FC3-AB5D-C15182FC9751}"/>
    <cellStyle name="Note 2 6 6 4" xfId="28883" xr:uid="{75C17A8D-AE24-42F0-9E44-9B689FA113C4}"/>
    <cellStyle name="Note 2 6 6 5" xfId="36539" xr:uid="{F180A45F-35C9-4BF0-A57D-CAF2D3821C64}"/>
    <cellStyle name="Note 2 6 6 6" xfId="44560" xr:uid="{40CC1599-880C-4737-9B14-1716C9ADF229}"/>
    <cellStyle name="Note 2 6 6 7" xfId="12023" xr:uid="{FE1DBE92-C152-4DEC-A23D-98E2F69F5618}"/>
    <cellStyle name="Note 2 6 7" xfId="5223" xr:uid="{9857AEFE-BE55-4C37-9B55-47368933A02B}"/>
    <cellStyle name="Note 2 6 7 2" xfId="9317" xr:uid="{3793467D-9E6B-444A-B562-2070393C7C1F}"/>
    <cellStyle name="Note 2 6 7 2 2" xfId="26884" xr:uid="{3941610D-2C69-4201-9F90-15C14DE798E3}"/>
    <cellStyle name="Note 2 6 7 2 3" xfId="34060" xr:uid="{65FDC413-D0A6-4702-BD35-A2F4A629B350}"/>
    <cellStyle name="Note 2 6 7 2 4" xfId="42567" xr:uid="{0B8CB3C2-E5EE-4A64-812B-8F49329F409C}"/>
    <cellStyle name="Note 2 6 7 2 5" xfId="48609" xr:uid="{6FEE001D-4E7F-4C00-8F10-EC8DE29846A8}"/>
    <cellStyle name="Note 2 6 7 2 6" xfId="17977" xr:uid="{11C552D3-59B0-441E-AF6F-74764F9129A2}"/>
    <cellStyle name="Note 2 6 7 3" xfId="22790" xr:uid="{A3718ECD-D7F8-48E8-AAAF-A64063B7AEF7}"/>
    <cellStyle name="Note 2 6 7 4" xfId="30365" xr:uid="{42819648-D256-48C7-B9C1-048DEF48B823}"/>
    <cellStyle name="Note 2 6 7 5" xfId="38473" xr:uid="{65C48019-109A-4068-956E-282ED8071039}"/>
    <cellStyle name="Note 2 6 7 6" xfId="46038" xr:uid="{0322B0A6-7992-4C20-B218-ECD800AE9B6A}"/>
    <cellStyle name="Note 2 6 7 7" xfId="13893" xr:uid="{0E12F51A-F1E3-4DFE-9035-9D115748FC73}"/>
    <cellStyle name="Note 2 6 8" xfId="3568" xr:uid="{CC10417D-F8EB-4298-9503-3A54EE2A5DCD}"/>
    <cellStyle name="Note 2 6 8 2" xfId="8134" xr:uid="{C1C3F534-A7C2-46FD-9C05-072F523F8B9A}"/>
    <cellStyle name="Note 2 6 8 2 2" xfId="25701" xr:uid="{B85B261D-3DC7-4535-98CE-D2AD634F9096}"/>
    <cellStyle name="Note 2 6 8 2 3" xfId="32877" xr:uid="{B7F71732-DB9C-4442-879C-1152AA11E349}"/>
    <cellStyle name="Note 2 6 8 2 4" xfId="41384" xr:uid="{23659882-1AA0-46F6-8903-4F5A810FADF9}"/>
    <cellStyle name="Note 2 6 8 2 5" xfId="48048" xr:uid="{87418D1D-23B0-4DB8-B786-F7E8C23A00E8}"/>
    <cellStyle name="Note 2 6 8 2 6" xfId="16794" xr:uid="{9051DCC6-C9FA-4BAA-B8A9-CC7FD20FF872}"/>
    <cellStyle name="Note 2 6 8 3" xfId="21135" xr:uid="{B61240CA-8722-4645-861C-40CEEDA1D289}"/>
    <cellStyle name="Note 2 6 8 4" xfId="29153" xr:uid="{BD8EBC39-5F9D-49F4-8A95-A7DBEDB3D6B3}"/>
    <cellStyle name="Note 2 6 8 5" xfId="36818" xr:uid="{1053CB90-9F2D-4183-BC55-ADB9636BC2D2}"/>
    <cellStyle name="Note 2 6 8 6" xfId="44829" xr:uid="{16BBCAD4-EA3A-401A-8F0D-1CC343EE3D5D}"/>
    <cellStyle name="Note 2 6 8 7" xfId="12294" xr:uid="{704747CC-65D9-4996-8C95-CBE488984932}"/>
    <cellStyle name="Note 2 6 9" xfId="4052" xr:uid="{336B2AB4-9F45-49DD-944E-78A14B7EBCA9}"/>
    <cellStyle name="Note 2 6 9 2" xfId="8523" xr:uid="{641107EA-0AF3-42D8-BA91-68FE0A29F03E}"/>
    <cellStyle name="Note 2 6 9 2 2" xfId="26090" xr:uid="{6F412F04-24F4-45EB-B7E3-C59BAABA7329}"/>
    <cellStyle name="Note 2 6 9 2 3" xfId="33266" xr:uid="{20EF6B72-277B-4902-BFB0-DD4680581308}"/>
    <cellStyle name="Note 2 6 9 2 4" xfId="41773" xr:uid="{961ACEE1-1879-48ED-96D6-69DAD89293F9}"/>
    <cellStyle name="Note 2 6 9 2 5" xfId="48222" xr:uid="{B03EDD97-18A2-4E38-93DC-F15D4BCBD5BE}"/>
    <cellStyle name="Note 2 6 9 2 6" xfId="17183" xr:uid="{F143AEC7-8EB4-4D94-A321-512E89E4A67D}"/>
    <cellStyle name="Note 2 6 9 3" xfId="21619" xr:uid="{B3212DE3-C098-49E8-BBE8-06EA07415935}"/>
    <cellStyle name="Note 2 6 9 4" xfId="29579" xr:uid="{603879C1-CF06-4341-9CEF-78075A77216C}"/>
    <cellStyle name="Note 2 6 9 5" xfId="37302" xr:uid="{625D82CB-10A4-4BA3-81BF-C85F093D3316}"/>
    <cellStyle name="Note 2 6 9 6" xfId="45254" xr:uid="{027D688A-A968-4A13-B868-25A7EA00C8FB}"/>
    <cellStyle name="Note 2 6 9 7" xfId="12770" xr:uid="{AF72BF02-B7AE-4368-BC48-7BF48BBE97DC}"/>
    <cellStyle name="Note 2 7" xfId="2346" xr:uid="{EA6278C4-98CD-438A-A3D0-030843772CE3}"/>
    <cellStyle name="Note 2 7 10" xfId="3236" xr:uid="{B65655A7-6251-4B7B-8BB2-4759DA340D07}"/>
    <cellStyle name="Note 2 7 10 2" xfId="20803" xr:uid="{B7D28886-76E9-4488-8099-3210C18256B4}"/>
    <cellStyle name="Note 2 7 10 3" xfId="28831" xr:uid="{F74772D3-C4CA-441D-8EED-4DA084F21AD9}"/>
    <cellStyle name="Note 2 7 10 4" xfId="36486" xr:uid="{A5A9D7D9-97CA-469F-9905-87FA32CD0DFE}"/>
    <cellStyle name="Note 2 7 10 5" xfId="44508" xr:uid="{6CF2E219-DA35-426B-9026-5C46C3A3B018}"/>
    <cellStyle name="Note 2 7 10 6" xfId="11970" xr:uid="{219B2210-8E11-437B-AAB5-571856BA3E1C}"/>
    <cellStyle name="Note 2 7 11" xfId="6969" xr:uid="{B39F0C69-BA88-44FB-88EA-399F588454B3}"/>
    <cellStyle name="Note 2 7 11 2" xfId="24536" xr:uid="{5E7BD8B1-D49E-492F-9D76-CDA32E0960AC}"/>
    <cellStyle name="Note 2 7 11 3" xfId="32004" xr:uid="{8E53ECFA-B7A3-406B-981B-7B6680F1EB17}"/>
    <cellStyle name="Note 2 7 11 4" xfId="40219" xr:uid="{CE7D5938-24E9-48DE-A76A-534058D76ACA}"/>
    <cellStyle name="Note 2 7 11 5" xfId="47661" xr:uid="{2A8B4DBD-36B4-473E-8C90-D87B62DC9CC2}"/>
    <cellStyle name="Note 2 7 11 6" xfId="15629" xr:uid="{B2AE074C-0276-4692-9F18-306B85932A24}"/>
    <cellStyle name="Note 2 7 12" xfId="19913" xr:uid="{AAB94975-E17E-440B-9270-4B6AB496CC54}"/>
    <cellStyle name="Note 2 7 13" xfId="11137" xr:uid="{0AF0A361-522F-4019-BAC2-2DA4511B576D}"/>
    <cellStyle name="Note 2 7 2" xfId="2910" xr:uid="{768582E3-F9A3-4BAF-B487-BD242797B13D}"/>
    <cellStyle name="Note 2 7 2 10" xfId="28618" xr:uid="{6BE19365-E8D8-4928-B732-68CDAEBD3455}"/>
    <cellStyle name="Note 2 7 2 11" xfId="36159" xr:uid="{DC7B1581-33AE-418E-A4B3-A25854AB49A8}"/>
    <cellStyle name="Note 2 7 2 12" xfId="44295" xr:uid="{325B9DDF-C5C3-42AD-ACE9-A34F3B7AD5F9}"/>
    <cellStyle name="Note 2 7 2 13" xfId="11657" xr:uid="{B1C524F4-527A-4E42-88C0-C77203657BE5}"/>
    <cellStyle name="Note 2 7 2 2" xfId="4815" xr:uid="{C092B9C5-890C-4046-957D-A66291CEA5E5}"/>
    <cellStyle name="Note 2 7 2 2 2" xfId="9033" xr:uid="{21418542-90E3-4E87-8955-37C05E5EA7E0}"/>
    <cellStyle name="Note 2 7 2 2 2 2" xfId="26600" xr:uid="{4621221A-0870-4A3B-A0E8-1FF324A4B749}"/>
    <cellStyle name="Note 2 7 2 2 2 3" xfId="33776" xr:uid="{3CEDFC05-747D-4E5B-8B68-C1EC3A0AD619}"/>
    <cellStyle name="Note 2 7 2 2 2 4" xfId="42283" xr:uid="{39A6E9E1-5226-4790-8A7A-DA19B3743FE4}"/>
    <cellStyle name="Note 2 7 2 2 2 5" xfId="48473" xr:uid="{D1A235AC-4E67-45A7-91DE-C7029C4B9D01}"/>
    <cellStyle name="Note 2 7 2 2 2 6" xfId="17693" xr:uid="{937C9BF0-761E-476D-B3AC-BACC6293B34A}"/>
    <cellStyle name="Note 2 7 2 2 3" xfId="22382" xr:uid="{2250BC80-9DAE-4396-BD1F-BAD1A1709F6B}"/>
    <cellStyle name="Note 2 7 2 2 4" xfId="30071" xr:uid="{DEE93045-2858-44BB-A2CF-3C6C3691B8AE}"/>
    <cellStyle name="Note 2 7 2 2 5" xfId="38065" xr:uid="{23D97305-9B27-46DC-AC02-95211CF43137}"/>
    <cellStyle name="Note 2 7 2 2 6" xfId="45744" xr:uid="{255AC7D9-84D4-499E-9CB4-EC78D48098F6}"/>
    <cellStyle name="Note 2 7 2 2 7" xfId="13499" xr:uid="{94591E79-0074-4DAE-816D-593722990139}"/>
    <cellStyle name="Note 2 7 2 3" xfId="5361" xr:uid="{ACE70B06-32D2-480B-9704-ABC24AC2BE98}"/>
    <cellStyle name="Note 2 7 2 3 2" xfId="9446" xr:uid="{1AD5D80F-D0D4-4AAE-817E-D7087DD612AB}"/>
    <cellStyle name="Note 2 7 2 3 2 2" xfId="27013" xr:uid="{C7F0236D-2F67-4996-B6EE-4280F2B89182}"/>
    <cellStyle name="Note 2 7 2 3 2 3" xfId="34189" xr:uid="{E3EE0316-4F64-4595-9D16-3AC2B649241F}"/>
    <cellStyle name="Note 2 7 2 3 2 4" xfId="42696" xr:uid="{81A45762-1365-4B51-98FE-4F100313F8E4}"/>
    <cellStyle name="Note 2 7 2 3 2 5" xfId="48669" xr:uid="{30806BCE-18A3-4AD5-95B4-BB03607C3915}"/>
    <cellStyle name="Note 2 7 2 3 2 6" xfId="18106" xr:uid="{19F82688-A648-47F4-AF54-1C87D3BA3E18}"/>
    <cellStyle name="Note 2 7 2 3 3" xfId="22928" xr:uid="{C28CBBBC-54C0-4B49-A6B6-DF3FE457F0F8}"/>
    <cellStyle name="Note 2 7 2 3 4" xfId="30503" xr:uid="{50C9AA61-BCA9-493E-801E-E7716B198AF0}"/>
    <cellStyle name="Note 2 7 2 3 5" xfId="38611" xr:uid="{9C83F298-F479-4AAB-92F2-F8FC7CD4CE67}"/>
    <cellStyle name="Note 2 7 2 3 6" xfId="46176" xr:uid="{CDFE778F-F14F-49EF-B529-FE349E6063E1}"/>
    <cellStyle name="Note 2 7 2 3 7" xfId="14031" xr:uid="{7E47576C-5D22-4EC0-A0FE-BE393B4445C1}"/>
    <cellStyle name="Note 2 7 2 4" xfId="5829" xr:uid="{3F8042DA-1B27-4E0D-AAB9-7AD291443DF1}"/>
    <cellStyle name="Note 2 7 2 4 2" xfId="9884" xr:uid="{472A49C3-50F2-4F67-BB21-7527F383FA6C}"/>
    <cellStyle name="Note 2 7 2 4 2 2" xfId="27451" xr:uid="{2C981EE2-351A-4EB5-96F6-F3191C06DEC3}"/>
    <cellStyle name="Note 2 7 2 4 2 3" xfId="34627" xr:uid="{C00CE2A0-1907-4812-9129-6D28F22E6D39}"/>
    <cellStyle name="Note 2 7 2 4 2 4" xfId="43134" xr:uid="{1E4A7EC5-3ACA-4DC5-9B6C-33BD7466EC3D}"/>
    <cellStyle name="Note 2 7 2 4 2 5" xfId="48883" xr:uid="{D8E5E439-D678-4909-ABB2-A90647AD7886}"/>
    <cellStyle name="Note 2 7 2 4 2 6" xfId="18544" xr:uid="{C583FDC7-695F-41E0-A056-DE7F7E23B331}"/>
    <cellStyle name="Note 2 7 2 4 3" xfId="23396" xr:uid="{EDDF6716-21A6-4833-A067-730250202D72}"/>
    <cellStyle name="Note 2 7 2 4 4" xfId="30971" xr:uid="{80831C36-2DEA-4ABC-8B3A-70E19C76FF93}"/>
    <cellStyle name="Note 2 7 2 4 5" xfId="39079" xr:uid="{4E28FC74-8A9E-4CDA-89D5-4C6912B2EAA8}"/>
    <cellStyle name="Note 2 7 2 4 6" xfId="46644" xr:uid="{7BB81B22-3D7E-4215-8F9A-B50F26702EF0}"/>
    <cellStyle name="Note 2 7 2 4 7" xfId="14499" xr:uid="{676E10F1-8EC3-4C19-AA3A-4056A1CCEA1B}"/>
    <cellStyle name="Note 2 7 2 5" xfId="6185" xr:uid="{873FC2D7-3D03-4AC4-8930-ED572DA0C092}"/>
    <cellStyle name="Note 2 7 2 5 2" xfId="10227" xr:uid="{FF27D6B6-93D2-4B8E-9B3C-143C93FC9A4A}"/>
    <cellStyle name="Note 2 7 2 5 2 2" xfId="27794" xr:uid="{C0BED1B9-F0C6-4946-805D-49ABCEA4CD1D}"/>
    <cellStyle name="Note 2 7 2 5 2 3" xfId="34970" xr:uid="{54BF98FF-A5E4-4980-87D6-444A163FC3B2}"/>
    <cellStyle name="Note 2 7 2 5 2 4" xfId="43477" xr:uid="{AE23019C-E7DE-424F-ABA2-22D44A585E9E}"/>
    <cellStyle name="Note 2 7 2 5 2 5" xfId="49046" xr:uid="{CB6F23D1-CC16-4328-82F4-C5BCDC3E3C52}"/>
    <cellStyle name="Note 2 7 2 5 2 6" xfId="18887" xr:uid="{0B9E8B1C-6BEF-48F0-94EF-1CE608E6AAEF}"/>
    <cellStyle name="Note 2 7 2 5 3" xfId="23752" xr:uid="{58D0239E-BE26-4314-978E-2D113E0F23C5}"/>
    <cellStyle name="Note 2 7 2 5 4" xfId="31327" xr:uid="{6DE270AD-88A0-4EAD-BD7D-DDF3E1C12B5E}"/>
    <cellStyle name="Note 2 7 2 5 5" xfId="39435" xr:uid="{6E595716-47D6-4844-B155-36D2F04BE351}"/>
    <cellStyle name="Note 2 7 2 5 6" xfId="47000" xr:uid="{9DC5F3AD-BA9E-4A47-B494-BA0155DE1B91}"/>
    <cellStyle name="Note 2 7 2 5 7" xfId="14855" xr:uid="{CEB626BB-40CF-469F-8C8B-04B8F39CA4D3}"/>
    <cellStyle name="Note 2 7 2 6" xfId="6534" xr:uid="{8A89135E-A613-4F37-9616-351220812A21}"/>
    <cellStyle name="Note 2 7 2 6 2" xfId="10564" xr:uid="{F8AF7F34-7A42-46FB-B8ED-63232A2AD60A}"/>
    <cellStyle name="Note 2 7 2 6 2 2" xfId="28131" xr:uid="{8DF71A93-6A41-489F-AD22-5059DDDBBF38}"/>
    <cellStyle name="Note 2 7 2 6 2 3" xfId="35307" xr:uid="{4B5E5E72-F0BD-49BD-B209-A162FF8D55A0}"/>
    <cellStyle name="Note 2 7 2 6 2 4" xfId="43814" xr:uid="{EF0C73F9-5EF3-4DA4-B4E0-A54AA83A4F1C}"/>
    <cellStyle name="Note 2 7 2 6 2 5" xfId="49203" xr:uid="{040A55B2-1DDB-4BAA-B12E-0490927F62D4}"/>
    <cellStyle name="Note 2 7 2 6 2 6" xfId="19224" xr:uid="{484305F4-72F8-41E8-8164-2BC0060E34C4}"/>
    <cellStyle name="Note 2 7 2 6 3" xfId="24101" xr:uid="{B57098F6-C52C-46D8-80A0-BF39012015E7}"/>
    <cellStyle name="Note 2 7 2 6 4" xfId="31676" xr:uid="{BC5BD1A0-6634-467C-B31B-387605371C94}"/>
    <cellStyle name="Note 2 7 2 6 5" xfId="39784" xr:uid="{800003F3-2D6C-4FAE-86EC-5030EFACA90A}"/>
    <cellStyle name="Note 2 7 2 6 6" xfId="47349" xr:uid="{EFABD9AA-9B36-45E1-B8A4-1F51D917A46E}"/>
    <cellStyle name="Note 2 7 2 6 7" xfId="15204" xr:uid="{50BCAB2B-3E2A-4175-BB3D-226F6C310F20}"/>
    <cellStyle name="Note 2 7 2 7" xfId="3367" xr:uid="{D88A0A2E-1630-4BB0-A31C-9755EA79E355}"/>
    <cellStyle name="Note 2 7 2 7 2" xfId="20934" xr:uid="{3F462B22-F9F1-439A-B620-FF9401747E47}"/>
    <cellStyle name="Note 2 7 2 7 3" xfId="28961" xr:uid="{94E13435-FC76-4300-8DDD-AA344A4DE26D}"/>
    <cellStyle name="Note 2 7 2 7 4" xfId="36617" xr:uid="{E384D2D7-B108-4072-9FC6-FC2E4EA4DACE}"/>
    <cellStyle name="Note 2 7 2 7 5" xfId="44638" xr:uid="{8CD948BA-D997-4868-9E99-7B813406076F}"/>
    <cellStyle name="Note 2 7 2 7 6" xfId="12101" xr:uid="{C83F6CC3-5095-440F-9C6E-91FE32E82A88}"/>
    <cellStyle name="Note 2 7 2 8" xfId="7532" xr:uid="{8F94EFB7-8FA9-43F2-9AD0-59EEC9A038D7}"/>
    <cellStyle name="Note 2 7 2 8 2" xfId="25099" xr:uid="{F37BBD53-A167-459A-98D0-1C5C76CA5C47}"/>
    <cellStyle name="Note 2 7 2 8 3" xfId="32375" xr:uid="{0DF3D65C-EA00-4391-81B0-5203F6753BE6}"/>
    <cellStyle name="Note 2 7 2 8 4" xfId="40782" xr:uid="{78D2076F-8560-4513-87C3-902C4B168A91}"/>
    <cellStyle name="Note 2 7 2 8 5" xfId="47822" xr:uid="{DD84779E-0729-42E9-BD56-4340BFD2EF52}"/>
    <cellStyle name="Note 2 7 2 8 6" xfId="16192" xr:uid="{8D7FFEC6-50D7-4CF7-BCCF-41E7E5231CBE}"/>
    <cellStyle name="Note 2 7 2 9" xfId="20476" xr:uid="{748801F6-CCC0-4F16-AF32-54A99F5E5EEB}"/>
    <cellStyle name="Note 2 7 3" xfId="2809" xr:uid="{70EFE2B2-B470-4FE3-A3BE-24985919B2F4}"/>
    <cellStyle name="Note 2 7 3 10" xfId="28582" xr:uid="{CB2B54C8-7352-41BE-A6EB-6B6C4FD6CF13}"/>
    <cellStyle name="Note 2 7 3 11" xfId="36058" xr:uid="{398067C3-E512-468A-BF24-F1D5679AE1D1}"/>
    <cellStyle name="Note 2 7 3 12" xfId="44259" xr:uid="{8F7B9D69-616A-43E2-83BB-3237A6DC1E94}"/>
    <cellStyle name="Note 2 7 3 13" xfId="11558" xr:uid="{56AA297D-9E72-4E27-9E56-9A4089B2809B}"/>
    <cellStyle name="Note 2 7 3 2" xfId="4714" xr:uid="{FEA8A4BD-28C3-46C7-B208-D78859613663}"/>
    <cellStyle name="Note 2 7 3 2 2" xfId="8995" xr:uid="{8AA1A176-E750-43C7-95C6-876F59228826}"/>
    <cellStyle name="Note 2 7 3 2 2 2" xfId="26562" xr:uid="{ECD884FE-179B-453A-8F1D-6B6D9E8EA48C}"/>
    <cellStyle name="Note 2 7 3 2 2 3" xfId="33738" xr:uid="{AF0D6B58-F4F4-40D9-9F01-F04965B985E5}"/>
    <cellStyle name="Note 2 7 3 2 2 4" xfId="42245" xr:uid="{6A54E6F3-3DE5-43A4-8703-A8914BF6624F}"/>
    <cellStyle name="Note 2 7 3 2 2 5" xfId="48454" xr:uid="{4130C1E5-E85D-4381-88FE-C5A944F105F4}"/>
    <cellStyle name="Note 2 7 3 2 2 6" xfId="17655" xr:uid="{9DF7124D-7061-4996-92B3-2FAD029C0EA3}"/>
    <cellStyle name="Note 2 7 3 2 3" xfId="22281" xr:uid="{4D496FD3-8CF7-4DED-BCEC-E6F4EDC57B66}"/>
    <cellStyle name="Note 2 7 3 2 4" xfId="30035" xr:uid="{97646281-424F-4C99-86DD-BAA4C74C2EFD}"/>
    <cellStyle name="Note 2 7 3 2 5" xfId="37964" xr:uid="{87CA0F78-B445-4891-8F87-90A11F9EA8F0}"/>
    <cellStyle name="Note 2 7 3 2 6" xfId="45708" xr:uid="{C973CAE8-BC32-4D32-9F0D-1E638780F465}"/>
    <cellStyle name="Note 2 7 3 2 7" xfId="13400" xr:uid="{C4D8709F-D457-4E30-94D0-4064F9AD0A95}"/>
    <cellStyle name="Note 2 7 3 3" xfId="3967" xr:uid="{038B298F-8EBD-416C-BE1B-F5BAC87670E9}"/>
    <cellStyle name="Note 2 7 3 3 2" xfId="8465" xr:uid="{7C59DD45-E1B6-4EB9-8FF2-68E6D6CBF23B}"/>
    <cellStyle name="Note 2 7 3 3 2 2" xfId="26032" xr:uid="{FE0E1B03-686E-4784-9742-83EE4410FFAB}"/>
    <cellStyle name="Note 2 7 3 3 2 3" xfId="33208" xr:uid="{1A143B7C-048D-4621-A2AB-9AE6061FD035}"/>
    <cellStyle name="Note 2 7 3 3 2 4" xfId="41715" xr:uid="{7BC8174A-1BF3-432C-A7A1-5D7B3B304494}"/>
    <cellStyle name="Note 2 7 3 3 2 5" xfId="48201" xr:uid="{3E073175-9BA8-44CC-978D-823A25D09D9D}"/>
    <cellStyle name="Note 2 7 3 3 2 6" xfId="17125" xr:uid="{A95002A4-051D-4E8A-9788-59AC5B0D29D2}"/>
    <cellStyle name="Note 2 7 3 3 3" xfId="21534" xr:uid="{1BFE4678-D9FE-4B55-881C-E74CEC5DC230}"/>
    <cellStyle name="Note 2 7 3 3 4" xfId="29512" xr:uid="{DE38A540-73DE-4814-996F-B2B990C9631E}"/>
    <cellStyle name="Note 2 7 3 3 5" xfId="37217" xr:uid="{5C17A3F7-2466-482A-8205-D5C557C14FED}"/>
    <cellStyle name="Note 2 7 3 3 6" xfId="45187" xr:uid="{1E79A6FD-43C6-44F5-A635-B49BCC55B489}"/>
    <cellStyle name="Note 2 7 3 3 7" xfId="12685" xr:uid="{E8909C25-1B23-4F04-A16E-C02299827DE5}"/>
    <cellStyle name="Note 2 7 3 4" xfId="5780" xr:uid="{653692F2-D635-406E-BA6C-1FB1A41E8287}"/>
    <cellStyle name="Note 2 7 3 4 2" xfId="9838" xr:uid="{B290CD6A-2C0F-41D5-A4DE-DF29C2321DF3}"/>
    <cellStyle name="Note 2 7 3 4 2 2" xfId="27405" xr:uid="{FADBBF5E-0959-4136-B999-70F3E1AA0889}"/>
    <cellStyle name="Note 2 7 3 4 2 3" xfId="34581" xr:uid="{23888935-1EDC-4D19-B9BA-EDAA3A5CC56C}"/>
    <cellStyle name="Note 2 7 3 4 2 4" xfId="43088" xr:uid="{C729D170-53A6-4420-9C7B-F7BA6BC458C6}"/>
    <cellStyle name="Note 2 7 3 4 2 5" xfId="48865" xr:uid="{27326A81-FDF0-4C6D-B297-98D67536A7F5}"/>
    <cellStyle name="Note 2 7 3 4 2 6" xfId="18498" xr:uid="{52552C9E-0E7E-4899-B5C2-640355538813}"/>
    <cellStyle name="Note 2 7 3 4 3" xfId="23347" xr:uid="{2D9BA8E8-4C65-458C-8A43-C14686896BC0}"/>
    <cellStyle name="Note 2 7 3 4 4" xfId="30922" xr:uid="{BE408201-3322-4CBC-8511-EE2BF63718C3}"/>
    <cellStyle name="Note 2 7 3 4 5" xfId="39030" xr:uid="{35397797-102F-49BC-9EED-A3AE2AA2F6E2}"/>
    <cellStyle name="Note 2 7 3 4 6" xfId="46595" xr:uid="{C8AAB30B-0D0D-45DF-9A12-44A8D78DF3AE}"/>
    <cellStyle name="Note 2 7 3 4 7" xfId="14450" xr:uid="{CECA3AFB-28A6-4D74-9337-42FD50064B09}"/>
    <cellStyle name="Note 2 7 3 5" xfId="6136" xr:uid="{35C0A806-F690-41F7-8D51-6C626F4E963B}"/>
    <cellStyle name="Note 2 7 3 5 2" xfId="10184" xr:uid="{28F85884-513E-4298-A5DB-865AC68CD130}"/>
    <cellStyle name="Note 2 7 3 5 2 2" xfId="27751" xr:uid="{A3655A5C-DF8D-448D-8183-346F720C0D72}"/>
    <cellStyle name="Note 2 7 3 5 2 3" xfId="34927" xr:uid="{5BF82978-B8B6-4E7B-BE65-B5E09658ECE4}"/>
    <cellStyle name="Note 2 7 3 5 2 4" xfId="43434" xr:uid="{0AF2D414-0B07-4274-BC6C-498673362213}"/>
    <cellStyle name="Note 2 7 3 5 2 5" xfId="49029" xr:uid="{BBD222D5-2D6B-4E26-9707-8AACCB4853F9}"/>
    <cellStyle name="Note 2 7 3 5 2 6" xfId="18844" xr:uid="{981351FD-D1CF-4E3A-BCA7-621EE2D54964}"/>
    <cellStyle name="Note 2 7 3 5 3" xfId="23703" xr:uid="{56076EFF-CA84-4BC8-8697-280240BDAFDB}"/>
    <cellStyle name="Note 2 7 3 5 4" xfId="31278" xr:uid="{5A55F6E5-ECA6-454F-B9CE-B926A096EB6E}"/>
    <cellStyle name="Note 2 7 3 5 5" xfId="39386" xr:uid="{F3DE9577-5972-4926-B8B9-D9F251EDB271}"/>
    <cellStyle name="Note 2 7 3 5 6" xfId="46951" xr:uid="{2C0BA6B2-E5C2-4CF4-8A3B-298D25A41A5B}"/>
    <cellStyle name="Note 2 7 3 5 7" xfId="14806" xr:uid="{1B3D0467-5979-412E-BE08-5F99BD0A4D57}"/>
    <cellStyle name="Note 2 7 3 6" xfId="6488" xr:uid="{EBEFC63D-CB41-4C08-8010-12D66CBE4586}"/>
    <cellStyle name="Note 2 7 3 6 2" xfId="10523" xr:uid="{81B8CEE3-547D-4971-8B5E-26545925D15D}"/>
    <cellStyle name="Note 2 7 3 6 2 2" xfId="28090" xr:uid="{44F7FF2D-8810-4093-90A8-E7E9E1C75F07}"/>
    <cellStyle name="Note 2 7 3 6 2 3" xfId="35266" xr:uid="{369CF2B2-91A2-4FF2-BCB9-CCC3D0DFA671}"/>
    <cellStyle name="Note 2 7 3 6 2 4" xfId="43773" xr:uid="{73CBC151-3ED4-4D07-A352-A7752DF3FB89}"/>
    <cellStyle name="Note 2 7 3 6 2 5" xfId="49186" xr:uid="{E50A65D5-DECB-4225-A2C6-78ABC920B453}"/>
    <cellStyle name="Note 2 7 3 6 2 6" xfId="19183" xr:uid="{00E5E3E5-ECFB-425B-9B71-F47DBF4E4FB6}"/>
    <cellStyle name="Note 2 7 3 6 3" xfId="24055" xr:uid="{40F44F02-AEC4-4558-BDF8-81294018F4F0}"/>
    <cellStyle name="Note 2 7 3 6 4" xfId="31630" xr:uid="{B4B69AC1-0781-44B5-9038-0AF3F9481CE7}"/>
    <cellStyle name="Note 2 7 3 6 5" xfId="39738" xr:uid="{BC32859D-B0DF-44E1-8537-A5364162C71C}"/>
    <cellStyle name="Note 2 7 3 6 6" xfId="47303" xr:uid="{D713F87D-5985-46C2-85DA-9B8A62E9BA8D}"/>
    <cellStyle name="Note 2 7 3 6 7" xfId="15158" xr:uid="{4D8E0C52-D1C0-496F-9111-F147AE212D59}"/>
    <cellStyle name="Note 2 7 3 7" xfId="3681" xr:uid="{D04ECF8A-059F-41FB-A583-D06CE8B6EE41}"/>
    <cellStyle name="Note 2 7 3 7 2" xfId="21248" xr:uid="{87F5242A-B80E-48C6-89D0-327C573C13A7}"/>
    <cellStyle name="Note 2 7 3 7 3" xfId="29266" xr:uid="{A3A51F2F-CA7F-452D-917C-FE7E6DB6A024}"/>
    <cellStyle name="Note 2 7 3 7 4" xfId="36931" xr:uid="{F21E08B1-F747-4A76-AB62-619923EE3FA0}"/>
    <cellStyle name="Note 2 7 3 7 5" xfId="44942" xr:uid="{79E17DCB-01CE-41A9-B6EC-7831CF55ECE0}"/>
    <cellStyle name="Note 2 7 3 7 6" xfId="12407" xr:uid="{1161467C-D361-4D4F-8B14-670FF20A1708}"/>
    <cellStyle name="Note 2 7 3 8" xfId="7431" xr:uid="{9E408161-BA02-46F6-8DB9-67DE39A0840F}"/>
    <cellStyle name="Note 2 7 3 8 2" xfId="24998" xr:uid="{5EA41AD2-3094-44E7-A173-AE0860FFC652}"/>
    <cellStyle name="Note 2 7 3 8 3" xfId="32337" xr:uid="{60BA388D-EA18-4E86-B066-DD4762D5272C}"/>
    <cellStyle name="Note 2 7 3 8 4" xfId="40681" xr:uid="{783DBA45-FDEA-4BDC-889D-F9C0C068DEE9}"/>
    <cellStyle name="Note 2 7 3 8 5" xfId="47803" xr:uid="{5DC41319-0175-4067-A071-D3EE1DF8AEF9}"/>
    <cellStyle name="Note 2 7 3 8 6" xfId="16091" xr:uid="{8A5C16F7-D754-4778-9642-F7F0265D1D67}"/>
    <cellStyle name="Note 2 7 3 9" xfId="20375" xr:uid="{0F3D9787-EC56-4E0B-8B2D-B7DA46BF414C}"/>
    <cellStyle name="Note 2 7 4" xfId="2709" xr:uid="{0ACF4E65-F007-481A-BF09-DE4B3B9BC79F}"/>
    <cellStyle name="Note 2 7 4 10" xfId="28522" xr:uid="{CE7C2B12-6392-43EE-A523-EB6557C88DFD}"/>
    <cellStyle name="Note 2 7 4 11" xfId="35959" xr:uid="{B1DEBAEB-9823-49C2-9C7B-5171E79C3EF1}"/>
    <cellStyle name="Note 2 7 4 12" xfId="44200" xr:uid="{132FCEE6-DCD4-40EC-9B99-E6FCBE79BA06}"/>
    <cellStyle name="Note 2 7 4 13" xfId="11466" xr:uid="{19952EE2-106D-4194-87B6-F40CB2FF181D}"/>
    <cellStyle name="Note 2 7 4 2" xfId="4614" xr:uid="{64C3AE7F-53FA-4A73-8D90-1E378868F825}"/>
    <cellStyle name="Note 2 7 4 2 2" xfId="8927" xr:uid="{8865669D-C1AD-4CE6-B029-5E417BC4AA64}"/>
    <cellStyle name="Note 2 7 4 2 2 2" xfId="26494" xr:uid="{4C686FFD-41BE-4C15-BD80-F7A8C5419AA9}"/>
    <cellStyle name="Note 2 7 4 2 2 3" xfId="33670" xr:uid="{901F5998-814B-4FE1-8AD8-D7337F3EFC90}"/>
    <cellStyle name="Note 2 7 4 2 2 4" xfId="42177" xr:uid="{9976BE9F-6FB0-446D-B884-7B62F43D57C5}"/>
    <cellStyle name="Note 2 7 4 2 2 5" xfId="48415" xr:uid="{E15C8B02-8FCF-4C03-BCA5-942B66482DD0}"/>
    <cellStyle name="Note 2 7 4 2 2 6" xfId="17587" xr:uid="{B29354E8-B7B8-44F7-8CB8-7E24562476C1}"/>
    <cellStyle name="Note 2 7 4 2 3" xfId="22181" xr:uid="{B1FC739B-0CC1-4323-8101-C01DE0F5D273}"/>
    <cellStyle name="Note 2 7 4 2 4" xfId="29975" xr:uid="{F62A120A-2740-4454-9A10-921EC0E285F7}"/>
    <cellStyle name="Note 2 7 4 2 5" xfId="37864" xr:uid="{4B3295B6-77F3-4F32-9C9F-8B6CAF6B8A33}"/>
    <cellStyle name="Note 2 7 4 2 6" xfId="45649" xr:uid="{A137EF19-5641-4641-BFE7-30876B63BD42}"/>
    <cellStyle name="Note 2 7 4 2 7" xfId="13308" xr:uid="{6DE62ADD-1FC0-4C72-896D-EF4D356997E6}"/>
    <cellStyle name="Note 2 7 4 3" xfId="5350" xr:uid="{0CA3A8A9-71A8-4649-8378-9193F981B6B3}"/>
    <cellStyle name="Note 2 7 4 3 2" xfId="9436" xr:uid="{022701BE-BD7C-4561-93FB-7F82ADF50759}"/>
    <cellStyle name="Note 2 7 4 3 2 2" xfId="27003" xr:uid="{64BC09F7-6AFD-40ED-B456-0A4FBE676AE4}"/>
    <cellStyle name="Note 2 7 4 3 2 3" xfId="34179" xr:uid="{DE89E04A-EA0F-474E-B806-5126C57072E3}"/>
    <cellStyle name="Note 2 7 4 3 2 4" xfId="42686" xr:uid="{920AB68F-C44D-4CEF-99B2-5C99F4230F90}"/>
    <cellStyle name="Note 2 7 4 3 2 5" xfId="48665" xr:uid="{1DBA5D28-7F0F-4B11-8DD0-7231A6A3195A}"/>
    <cellStyle name="Note 2 7 4 3 2 6" xfId="18096" xr:uid="{DA334A78-DBC8-420D-A78E-8E55EAF15E57}"/>
    <cellStyle name="Note 2 7 4 3 3" xfId="22917" xr:uid="{0EBFE9F9-226F-435A-9C79-74A6477B0417}"/>
    <cellStyle name="Note 2 7 4 3 4" xfId="30492" xr:uid="{A6AF7114-248F-4DEE-83EE-F152582689E0}"/>
    <cellStyle name="Note 2 7 4 3 5" xfId="38600" xr:uid="{B6C3D756-027A-4058-B30D-658FDA1BCD6B}"/>
    <cellStyle name="Note 2 7 4 3 6" xfId="46165" xr:uid="{2BF05E2C-001D-4ECB-B39D-01662C9FDC7F}"/>
    <cellStyle name="Note 2 7 4 3 7" xfId="14020" xr:uid="{D4C0B2BD-5010-4FC9-A33D-05EA11BE38F9}"/>
    <cellStyle name="Note 2 7 4 4" xfId="5704" xr:uid="{8FE59CF0-71FD-45A6-A3C4-DBD27ABDD357}"/>
    <cellStyle name="Note 2 7 4 4 2" xfId="9763" xr:uid="{B842FC89-5642-44F6-B01B-D5C8FF610EA6}"/>
    <cellStyle name="Note 2 7 4 4 2 2" xfId="27330" xr:uid="{C8AD7F27-F222-4B41-9E47-64946B86EB2F}"/>
    <cellStyle name="Note 2 7 4 4 2 3" xfId="34506" xr:uid="{560075DF-8461-43E2-A9A8-B12BE0555D09}"/>
    <cellStyle name="Note 2 7 4 4 2 4" xfId="43013" xr:uid="{CC0B5879-DB46-4549-A08E-8B8399BE94B1}"/>
    <cellStyle name="Note 2 7 4 4 2 5" xfId="48828" xr:uid="{1BF52309-CB63-40C7-9E78-28C7CAEE2BEA}"/>
    <cellStyle name="Note 2 7 4 4 2 6" xfId="18423" xr:uid="{C0782F05-7CCE-4CB7-B98A-9F3EC02C57E4}"/>
    <cellStyle name="Note 2 7 4 4 3" xfId="23271" xr:uid="{E312EDA3-9036-4FBD-9D79-E05CA7847912}"/>
    <cellStyle name="Note 2 7 4 4 4" xfId="30846" xr:uid="{D343BB8C-F52A-4AE0-9AD2-07106380AF9E}"/>
    <cellStyle name="Note 2 7 4 4 5" xfId="38954" xr:uid="{FE02F4ED-C6B2-4DA9-8C35-D206083B7AC4}"/>
    <cellStyle name="Note 2 7 4 4 6" xfId="46519" xr:uid="{D7A67DC3-BAFC-4995-A1B8-F22671B1A776}"/>
    <cellStyle name="Note 2 7 4 4 7" xfId="14374" xr:uid="{4A155747-AC29-4588-871D-1FFC3A890E88}"/>
    <cellStyle name="Note 2 7 4 5" xfId="6058" xr:uid="{82508E7D-4C7F-4F99-B807-7BC8B7276199}"/>
    <cellStyle name="Note 2 7 4 5 2" xfId="10108" xr:uid="{250D8ADA-63C9-4A25-A55F-7931328D5361}"/>
    <cellStyle name="Note 2 7 4 5 2 2" xfId="27675" xr:uid="{69EBC8D5-E88B-41F9-8E47-E47C58D5D888}"/>
    <cellStyle name="Note 2 7 4 5 2 3" xfId="34851" xr:uid="{5EB72873-BA5A-45A6-9CE9-98D511885095}"/>
    <cellStyle name="Note 2 7 4 5 2 4" xfId="43358" xr:uid="{32C4CC90-61A3-479F-AE07-229D83DD4D6F}"/>
    <cellStyle name="Note 2 7 4 5 2 5" xfId="48992" xr:uid="{676D5EEA-DFDF-4529-9A99-D0998EFFD144}"/>
    <cellStyle name="Note 2 7 4 5 2 6" xfId="18768" xr:uid="{0F1B4FB3-FEAB-40DA-890B-D285B26B6AFE}"/>
    <cellStyle name="Note 2 7 4 5 3" xfId="23625" xr:uid="{3B9ACAD3-BDE8-46C6-855F-BA00C2818919}"/>
    <cellStyle name="Note 2 7 4 5 4" xfId="31200" xr:uid="{9087A3C7-6743-41AA-8E61-7B615FFA4478}"/>
    <cellStyle name="Note 2 7 4 5 5" xfId="39308" xr:uid="{7828F41D-7AC5-4C71-AA4F-3160FA3DA953}"/>
    <cellStyle name="Note 2 7 4 5 6" xfId="46873" xr:uid="{FFAC54A8-5BDA-491A-A2C2-E4650C423265}"/>
    <cellStyle name="Note 2 7 4 5 7" xfId="14728" xr:uid="{FA47B0E1-F40E-4C22-B0B6-DF039C5EF6DA}"/>
    <cellStyle name="Note 2 7 4 6" xfId="6426" xr:uid="{EA56EF67-7582-4A98-B599-F275B33C9024}"/>
    <cellStyle name="Note 2 7 4 6 2" xfId="10463" xr:uid="{F3690351-B31F-45A0-8D6C-B42F209F1FFA}"/>
    <cellStyle name="Note 2 7 4 6 2 2" xfId="28030" xr:uid="{C3F4DDD9-9DF8-4184-917C-8817A59E5A44}"/>
    <cellStyle name="Note 2 7 4 6 2 3" xfId="35206" xr:uid="{F85B8FA0-F4D2-402A-B7B6-DEF0964133E8}"/>
    <cellStyle name="Note 2 7 4 6 2 4" xfId="43713" xr:uid="{B0564264-7FB6-46B2-9386-47B434D5E105}"/>
    <cellStyle name="Note 2 7 4 6 2 5" xfId="49156" xr:uid="{4844A360-ABCA-4331-9EE4-57F8F667035B}"/>
    <cellStyle name="Note 2 7 4 6 2 6" xfId="19123" xr:uid="{282B9BEE-E620-4E66-A5A7-BA6D4E542F1D}"/>
    <cellStyle name="Note 2 7 4 6 3" xfId="23993" xr:uid="{3E95272A-9E1E-4472-9117-2955DC11FCD6}"/>
    <cellStyle name="Note 2 7 4 6 4" xfId="31568" xr:uid="{83AACCA0-A95B-4D2C-818D-8A3D44F0ECA3}"/>
    <cellStyle name="Note 2 7 4 6 5" xfId="39676" xr:uid="{5331CCA9-BFF3-4871-9B5F-2CEB6B66B36D}"/>
    <cellStyle name="Note 2 7 4 6 6" xfId="47241" xr:uid="{46FC80E6-6711-44D9-87E8-6500F8D7C3E3}"/>
    <cellStyle name="Note 2 7 4 6 7" xfId="15096" xr:uid="{8A89B1D8-4D9D-40D6-B0EF-D92BBEE72FBD}"/>
    <cellStyle name="Note 2 7 4 7" xfId="6750" xr:uid="{545BEC3A-9338-460D-BF8C-C7E29A1C0352}"/>
    <cellStyle name="Note 2 7 4 7 2" xfId="24317" xr:uid="{E33A06F2-A298-45E6-9707-A0FE1A66B2FB}"/>
    <cellStyle name="Note 2 7 4 7 3" xfId="31892" xr:uid="{FD512377-E4EB-4C0D-9D07-B03C7447DA83}"/>
    <cellStyle name="Note 2 7 4 7 4" xfId="40000" xr:uid="{2BB69A0C-76A7-4AF2-B52F-3FCF135DFBE5}"/>
    <cellStyle name="Note 2 7 4 7 5" xfId="47565" xr:uid="{7BE7E7CA-037A-4B1D-9C74-54A5D50ADCAC}"/>
    <cellStyle name="Note 2 7 4 7 6" xfId="15420" xr:uid="{2C5BD2AF-B5A5-4EF6-AC8D-29860CE6DF4A}"/>
    <cellStyle name="Note 2 7 4 8" xfId="7331" xr:uid="{C4EA8E3D-B57B-47C6-BD05-263C7662EE75}"/>
    <cellStyle name="Note 2 7 4 8 2" xfId="24898" xr:uid="{57AF36A4-FDC6-4C0B-84D4-3DBEDC8A32A0}"/>
    <cellStyle name="Note 2 7 4 8 3" xfId="32269" xr:uid="{78491767-C3EE-44A0-8688-18EED89CD4FE}"/>
    <cellStyle name="Note 2 7 4 8 4" xfId="40581" xr:uid="{08E788D9-A14E-45DB-B078-ECAED439342A}"/>
    <cellStyle name="Note 2 7 4 8 5" xfId="47764" xr:uid="{66B3CF9D-B2AF-46AB-AA70-32558054A177}"/>
    <cellStyle name="Note 2 7 4 8 6" xfId="15991" xr:uid="{5AE226C1-E501-4312-924F-F424A53BB637}"/>
    <cellStyle name="Note 2 7 4 9" xfId="20275" xr:uid="{416C93E9-E7B3-4546-89AC-5F40226290EE}"/>
    <cellStyle name="Note 2 7 5" xfId="4252" xr:uid="{BEA1778E-C923-41BF-B118-2E8E6FC1A166}"/>
    <cellStyle name="Note 2 7 5 2" xfId="8662" xr:uid="{58F72AD2-99CB-4CFD-A1E8-19B0C05DB550}"/>
    <cellStyle name="Note 2 7 5 2 2" xfId="26229" xr:uid="{BFAEE54C-A2A4-4B81-8A2A-381EFA64BC70}"/>
    <cellStyle name="Note 2 7 5 2 3" xfId="33405" xr:uid="{9428F7DC-3E30-4EB2-8A48-6D6E1DA81C6C}"/>
    <cellStyle name="Note 2 7 5 2 4" xfId="41912" xr:uid="{54070AFD-7110-4839-9E55-EFFAE8810D79}"/>
    <cellStyle name="Note 2 7 5 2 5" xfId="48269" xr:uid="{E901D4FF-7F64-4C18-81DD-40586C502909}"/>
    <cellStyle name="Note 2 7 5 2 6" xfId="17322" xr:uid="{7FDACD4C-63AD-45DB-AC99-97B074973930}"/>
    <cellStyle name="Note 2 7 5 3" xfId="21819" xr:uid="{23C51A55-4463-40EB-B23A-C5CA79396C0C}"/>
    <cellStyle name="Note 2 7 5 4" xfId="29732" xr:uid="{07800639-1F45-4232-94BE-CA1F719B5773}"/>
    <cellStyle name="Note 2 7 5 5" xfId="37502" xr:uid="{4DB73129-16B5-4416-906D-C570A09E750A}"/>
    <cellStyle name="Note 2 7 5 6" xfId="45407" xr:uid="{AB9F1E8E-C187-4DFD-93EA-C193D36E671A}"/>
    <cellStyle name="Note 2 7 5 7" xfId="12968" xr:uid="{61DE7824-CCB1-40F1-A13D-B24285DB01F3}"/>
    <cellStyle name="Note 2 7 6" xfId="5174" xr:uid="{983D6B83-DCA5-4CA3-963F-4CD6B9E26B18}"/>
    <cellStyle name="Note 2 7 6 2" xfId="9276" xr:uid="{D7CA7DA9-38C7-4267-864B-668F18587CFC}"/>
    <cellStyle name="Note 2 7 6 2 2" xfId="26843" xr:uid="{019C1F44-7713-411F-B29B-0127ED277EEE}"/>
    <cellStyle name="Note 2 7 6 2 3" xfId="34019" xr:uid="{0E74BE4D-B8D8-41D7-BC2F-129900F7F56A}"/>
    <cellStyle name="Note 2 7 6 2 4" xfId="42526" xr:uid="{C0394E68-D7BD-48E3-A11B-7AE07D328F16}"/>
    <cellStyle name="Note 2 7 6 2 5" xfId="48593" xr:uid="{86CF74B7-DC22-46C5-8D95-C59D5C0F9DBF}"/>
    <cellStyle name="Note 2 7 6 2 6" xfId="17936" xr:uid="{09150E07-8473-4C24-8D40-6E40B52493E9}"/>
    <cellStyle name="Note 2 7 6 3" xfId="22741" xr:uid="{45ADBC81-7453-4471-A0C2-D8BDE7671F5F}"/>
    <cellStyle name="Note 2 7 6 4" xfId="30316" xr:uid="{00B1D2F7-FD00-41FF-81BE-0B90E7410BFA}"/>
    <cellStyle name="Note 2 7 6 5" xfId="38424" xr:uid="{632727C9-B8E2-4770-8AD3-12D5E1921562}"/>
    <cellStyle name="Note 2 7 6 6" xfId="45989" xr:uid="{CFEF36E6-3166-4AB6-9EDC-035C42492BB5}"/>
    <cellStyle name="Note 2 7 6 7" xfId="13844" xr:uid="{C14B252E-4A5A-48F2-A3CE-F0E8E1473C59}"/>
    <cellStyle name="Note 2 7 7" xfId="4018" xr:uid="{7B80CBC0-9B64-4ABF-9CED-F5B24920351D}"/>
    <cellStyle name="Note 2 7 7 2" xfId="8503" xr:uid="{9810CBA9-F0E4-4445-BCBD-DCDC2F490526}"/>
    <cellStyle name="Note 2 7 7 2 2" xfId="26070" xr:uid="{CBA9BC90-D744-4D2D-BD7F-033E45805D0A}"/>
    <cellStyle name="Note 2 7 7 2 3" xfId="33246" xr:uid="{9A6BC2F4-654B-428B-A4EF-0C86038F1EBF}"/>
    <cellStyle name="Note 2 7 7 2 4" xfId="41753" xr:uid="{213B221F-B134-4BA2-8E97-AC6766E8A9FA}"/>
    <cellStyle name="Note 2 7 7 2 5" xfId="48212" xr:uid="{C3C3CE0F-1944-47BC-A9C2-0CEC1BDCF703}"/>
    <cellStyle name="Note 2 7 7 2 6" xfId="17163" xr:uid="{633EA2B7-2AB6-4CA7-B21B-5E5CE5909C60}"/>
    <cellStyle name="Note 2 7 7 3" xfId="21585" xr:uid="{09AC1F1C-31A7-482A-8AD3-CE135492C949}"/>
    <cellStyle name="Note 2 7 7 4" xfId="29556" xr:uid="{0E1DBD5D-CB6B-4936-8A02-40D814CE50CE}"/>
    <cellStyle name="Note 2 7 7 5" xfId="37268" xr:uid="{D3458A06-5204-48EE-AC85-235FE08A5A6E}"/>
    <cellStyle name="Note 2 7 7 6" xfId="45231" xr:uid="{CC7BF0E2-732D-4BC4-A9B9-F3417810169E}"/>
    <cellStyle name="Note 2 7 7 7" xfId="12736" xr:uid="{369FF3A7-5A7A-4CE8-BB67-3D9ED6494FB4}"/>
    <cellStyle name="Note 2 7 8" xfId="5409" xr:uid="{F4C61E43-B5D2-4C73-B162-C2A7CD3CFA6F}"/>
    <cellStyle name="Note 2 7 8 2" xfId="9489" xr:uid="{83C16504-9CEB-423A-9531-9FCA62AED730}"/>
    <cellStyle name="Note 2 7 8 2 2" xfId="27056" xr:uid="{1E833E55-205C-424C-A652-906710B0BEAC}"/>
    <cellStyle name="Note 2 7 8 2 3" xfId="34232" xr:uid="{ED8166FF-4D56-4046-ADF8-C984D59D6A11}"/>
    <cellStyle name="Note 2 7 8 2 4" xfId="42739" xr:uid="{689A2C1F-EF5B-48EE-AFDA-6B7C71A2B3AD}"/>
    <cellStyle name="Note 2 7 8 2 5" xfId="48688" xr:uid="{8B51C903-4BB0-4EFF-95D5-9C0165E021CC}"/>
    <cellStyle name="Note 2 7 8 2 6" xfId="18149" xr:uid="{AA6171B2-34A2-498E-9B49-73E8D591D6D6}"/>
    <cellStyle name="Note 2 7 8 3" xfId="22976" xr:uid="{6EC5F5A4-D37C-407B-843A-04EEA05210C8}"/>
    <cellStyle name="Note 2 7 8 4" xfId="30551" xr:uid="{DD75F71D-12F9-4321-AC88-43EE3D271945}"/>
    <cellStyle name="Note 2 7 8 5" xfId="38659" xr:uid="{4C04A3B3-8B54-437C-B45E-0EEBFB4E2637}"/>
    <cellStyle name="Note 2 7 8 6" xfId="46224" xr:uid="{75D3B892-1768-4FC1-ABBE-85A20378C90D}"/>
    <cellStyle name="Note 2 7 8 7" xfId="14079" xr:uid="{05A6E3EE-8ABC-4351-9110-34FE23AE4932}"/>
    <cellStyle name="Note 2 7 9" xfId="5229" xr:uid="{CD1F040E-3F26-4439-A8D6-0AA661157782}"/>
    <cellStyle name="Note 2 7 9 2" xfId="9322" xr:uid="{D2B9DC65-BD08-4982-AC1A-123A83E88C58}"/>
    <cellStyle name="Note 2 7 9 2 2" xfId="26889" xr:uid="{D356F14C-B6B3-4A25-B40B-472822A37FEB}"/>
    <cellStyle name="Note 2 7 9 2 3" xfId="34065" xr:uid="{EAA1394A-0618-46FE-BA29-963C98499FCB}"/>
    <cellStyle name="Note 2 7 9 2 4" xfId="42572" xr:uid="{0375A071-0B8B-49EC-A872-F3ABB8E5358C}"/>
    <cellStyle name="Note 2 7 9 2 5" xfId="48610" xr:uid="{F59A7453-6E40-4BD6-8C83-BBD0ED57E821}"/>
    <cellStyle name="Note 2 7 9 2 6" xfId="17982" xr:uid="{7B53D983-330E-4BF1-96A8-474B62C5B13B}"/>
    <cellStyle name="Note 2 7 9 3" xfId="22796" xr:uid="{C2A21365-7A5A-4F99-A879-C7B250B9E597}"/>
    <cellStyle name="Note 2 7 9 4" xfId="30371" xr:uid="{3D9F7109-9CAD-4452-AD3C-9A5762FB1065}"/>
    <cellStyle name="Note 2 7 9 5" xfId="38479" xr:uid="{50BB50BF-CF94-4A79-9961-A04F86D206C2}"/>
    <cellStyle name="Note 2 7 9 6" xfId="46044" xr:uid="{A331B291-DE5F-494A-9E59-D94B15EB5ACA}"/>
    <cellStyle name="Note 2 7 9 7" xfId="13899" xr:uid="{8BAD1480-1E4C-4C04-A332-05FA71AF6C4F}"/>
    <cellStyle name="Note 2 8" xfId="2336" xr:uid="{FF96643F-C9AB-4E27-96B1-E6E75C0C6F25}"/>
    <cellStyle name="Note 2 8 10" xfId="6761" xr:uid="{DD8969BA-0A37-46BA-9A6B-0681D4A45900}"/>
    <cellStyle name="Note 2 8 10 2" xfId="24328" xr:uid="{D6174D4F-8EB6-4EFA-B9F9-8514875F358B}"/>
    <cellStyle name="Note 2 8 10 3" xfId="31903" xr:uid="{C40ED5E6-EE5B-4350-9518-3A978971C526}"/>
    <cellStyle name="Note 2 8 10 4" xfId="40011" xr:uid="{6952CE1B-608E-4F23-80D7-9046B348BBE6}"/>
    <cellStyle name="Note 2 8 10 5" xfId="47576" xr:uid="{E014B54F-C7ED-4ADF-8255-757A6708E710}"/>
    <cellStyle name="Note 2 8 10 6" xfId="15431" xr:uid="{79DA18DB-E219-4564-97B1-D8B6A7C6A1D5}"/>
    <cellStyle name="Note 2 8 11" xfId="6959" xr:uid="{257E9981-33F4-43A7-A629-32A2D401582A}"/>
    <cellStyle name="Note 2 8 11 2" xfId="24526" xr:uid="{6C8B4D63-64EF-40FF-A2BC-6D649498FA80}"/>
    <cellStyle name="Note 2 8 11 3" xfId="31995" xr:uid="{EE571D48-9191-432A-A3E7-52E3F70B2A9F}"/>
    <cellStyle name="Note 2 8 11 4" xfId="40209" xr:uid="{B80FFA8B-3206-4FB0-9384-FE2C581C4CB0}"/>
    <cellStyle name="Note 2 8 11 5" xfId="47660" xr:uid="{216590C5-34EC-4681-9525-C188E3AAC53F}"/>
    <cellStyle name="Note 2 8 11 6" xfId="15619" xr:uid="{74E4102D-A442-4B4C-8A65-95CD9CF3DD7A}"/>
    <cellStyle name="Note 2 8 12" xfId="19903" xr:uid="{D9230880-E856-41D5-9E47-B22626221836}"/>
    <cellStyle name="Note 2 8 2" xfId="2900" xr:uid="{EF5F5F13-0129-4B39-9820-A7E6325B4566}"/>
    <cellStyle name="Note 2 8 2 10" xfId="28609" xr:uid="{A22383EF-8CB3-43C7-8293-D17A31BB0679}"/>
    <cellStyle name="Note 2 8 2 11" xfId="36149" xr:uid="{438F4B11-B5B6-41E6-8CA3-A717F3D74165}"/>
    <cellStyle name="Note 2 8 2 12" xfId="44286" xr:uid="{5785E8D6-815C-4D68-BA04-EB4CA85A97D8}"/>
    <cellStyle name="Note 2 8 2 13" xfId="11647" xr:uid="{B8E22207-5B17-4DCA-A042-2964DDED2C43}"/>
    <cellStyle name="Note 2 8 2 2" xfId="4805" xr:uid="{DC32528E-C57F-451F-9812-4382E00F9652}"/>
    <cellStyle name="Note 2 8 2 2 2" xfId="9024" xr:uid="{5ACAE987-AD83-42BB-BEBB-510AAECDBE79}"/>
    <cellStyle name="Note 2 8 2 2 2 2" xfId="26591" xr:uid="{3B5F9A60-25B0-4515-84F3-2ECCE0C3BD35}"/>
    <cellStyle name="Note 2 8 2 2 2 3" xfId="33767" xr:uid="{970D8569-8062-4F46-9446-A2417D1ECD62}"/>
    <cellStyle name="Note 2 8 2 2 2 4" xfId="42274" xr:uid="{2EDF8A07-E27B-43EE-B520-3AD10B683CBE}"/>
    <cellStyle name="Note 2 8 2 2 2 5" xfId="48468" xr:uid="{59512037-1B7C-4B54-A4C2-1FA57AFCCF26}"/>
    <cellStyle name="Note 2 8 2 2 2 6" xfId="17684" xr:uid="{33CAA1B9-F55C-42FC-839D-ADE31235A161}"/>
    <cellStyle name="Note 2 8 2 2 3" xfId="22372" xr:uid="{693EF192-415A-49C0-9A8A-5118C405605E}"/>
    <cellStyle name="Note 2 8 2 2 4" xfId="30062" xr:uid="{15627DCA-F9CC-4E58-B086-D16B603ED39D}"/>
    <cellStyle name="Note 2 8 2 2 5" xfId="38055" xr:uid="{89A914C9-2058-44BF-83BD-12BB1C7C9C4C}"/>
    <cellStyle name="Note 2 8 2 2 6" xfId="45735" xr:uid="{3516F4A2-9396-4133-B7A3-DC65AB7DEB8C}"/>
    <cellStyle name="Note 2 8 2 2 7" xfId="13489" xr:uid="{26D3B593-E579-4D03-B99E-41CDE0FFFD30}"/>
    <cellStyle name="Note 2 8 2 3" xfId="3347" xr:uid="{48A06ABF-B7EA-48D8-BAF8-EA414DC482B8}"/>
    <cellStyle name="Note 2 8 2 3 2" xfId="7956" xr:uid="{1802C1B4-57CB-4A89-BD5C-478EB3A7703F}"/>
    <cellStyle name="Note 2 8 2 3 2 2" xfId="25523" xr:uid="{51FBCEC9-1EF3-4B0C-ACBF-334C369C02AA}"/>
    <cellStyle name="Note 2 8 2 3 2 3" xfId="32699" xr:uid="{6E13F6C5-2A57-4730-AF7D-FE10C0B7C400}"/>
    <cellStyle name="Note 2 8 2 3 2 4" xfId="41206" xr:uid="{BB9DA1AC-A924-487C-9DC5-2A88C01CEE9D}"/>
    <cellStyle name="Note 2 8 2 3 2 5" xfId="47967" xr:uid="{F6C2A0C9-D348-4E29-A913-626A1B9A9439}"/>
    <cellStyle name="Note 2 8 2 3 2 6" xfId="16616" xr:uid="{229212AB-3969-44B3-AE14-3E7814ED3B3E}"/>
    <cellStyle name="Note 2 8 2 3 3" xfId="20914" xr:uid="{FF2B2951-CF25-4AAF-B3E6-5DF1309A5D40}"/>
    <cellStyle name="Note 2 8 2 3 4" xfId="28941" xr:uid="{15C38A45-B086-48C6-BE5D-3C2858CC7B78}"/>
    <cellStyle name="Note 2 8 2 3 5" xfId="36597" xr:uid="{E9A7BEAC-1EA7-43CB-9B8F-EC94E9EE63D4}"/>
    <cellStyle name="Note 2 8 2 3 6" xfId="44618" xr:uid="{E598B4F0-7C78-495B-B398-EA86029EF80C}"/>
    <cellStyle name="Note 2 8 2 3 7" xfId="12081" xr:uid="{D947DF27-7401-4E96-A7F4-9C9AA1FCE159}"/>
    <cellStyle name="Note 2 8 2 4" xfId="5820" xr:uid="{0E22B9DD-440B-45BF-8530-7FDB08854F32}"/>
    <cellStyle name="Note 2 8 2 4 2" xfId="9875" xr:uid="{2B12DCC6-3918-4DC1-8766-FBCEDCA9DB80}"/>
    <cellStyle name="Note 2 8 2 4 2 2" xfId="27442" xr:uid="{D372CCCF-FD4D-4F43-A359-035CBE4FBB47}"/>
    <cellStyle name="Note 2 8 2 4 2 3" xfId="34618" xr:uid="{F204DA89-1990-46DF-9F9F-097239046085}"/>
    <cellStyle name="Note 2 8 2 4 2 4" xfId="43125" xr:uid="{E7025A2B-356F-4EEC-BF4C-42209DEAD802}"/>
    <cellStyle name="Note 2 8 2 4 2 5" xfId="48878" xr:uid="{4CCBD8B5-7784-45A7-947A-CC1BDD822DF0}"/>
    <cellStyle name="Note 2 8 2 4 2 6" xfId="18535" xr:uid="{1BFB7817-AB7E-4A5A-8643-5BACE0843A1C}"/>
    <cellStyle name="Note 2 8 2 4 3" xfId="23387" xr:uid="{67C65E24-5F70-4240-AF03-5D036A19CE04}"/>
    <cellStyle name="Note 2 8 2 4 4" xfId="30962" xr:uid="{71BBF71B-0B90-4A37-83C6-90BE40F5FF34}"/>
    <cellStyle name="Note 2 8 2 4 5" xfId="39070" xr:uid="{30E387C3-9BE2-4E70-B1E6-A1F194659F60}"/>
    <cellStyle name="Note 2 8 2 4 6" xfId="46635" xr:uid="{AFA0409E-F422-488C-A288-5556DBD33F94}"/>
    <cellStyle name="Note 2 8 2 4 7" xfId="14490" xr:uid="{DB428C17-3206-4A7E-A3A1-E5C4B3D4F0C4}"/>
    <cellStyle name="Note 2 8 2 5" xfId="6176" xr:uid="{1302BDF1-5960-4749-8E64-A5167189C695}"/>
    <cellStyle name="Note 2 8 2 5 2" xfId="10218" xr:uid="{F62017F8-5B22-4D31-8459-099E452CC85A}"/>
    <cellStyle name="Note 2 8 2 5 2 2" xfId="27785" xr:uid="{00A0A7CA-7367-435B-9FF3-40E590633F1A}"/>
    <cellStyle name="Note 2 8 2 5 2 3" xfId="34961" xr:uid="{9ACEEF22-684B-4A3A-BCCB-E3757B4DD23A}"/>
    <cellStyle name="Note 2 8 2 5 2 4" xfId="43468" xr:uid="{B6F0DAB8-D7D8-4F18-862B-2786D7638B47}"/>
    <cellStyle name="Note 2 8 2 5 2 5" xfId="49041" xr:uid="{95ADD19B-5A42-4894-B213-86A9A4F1D1E2}"/>
    <cellStyle name="Note 2 8 2 5 2 6" xfId="18878" xr:uid="{DFF35A97-CF0A-411A-91E4-DD12FE64F21F}"/>
    <cellStyle name="Note 2 8 2 5 3" xfId="23743" xr:uid="{B98CD505-2F3F-4FB9-A8D9-54FEF80AA52D}"/>
    <cellStyle name="Note 2 8 2 5 4" xfId="31318" xr:uid="{66F19C2B-3BDD-43F7-8DCB-D865BA20BCA1}"/>
    <cellStyle name="Note 2 8 2 5 5" xfId="39426" xr:uid="{7E59E7B5-F986-4F9D-801B-7BE44E34E98B}"/>
    <cellStyle name="Note 2 8 2 5 6" xfId="46991" xr:uid="{E03EE121-0505-4678-8E04-A59A8BBEC079}"/>
    <cellStyle name="Note 2 8 2 5 7" xfId="14846" xr:uid="{0CE230BD-0FA9-470E-8B04-34B28CA4393A}"/>
    <cellStyle name="Note 2 8 2 6" xfId="6525" xr:uid="{045A46E5-E880-46C0-B436-B220C8CE4BDD}"/>
    <cellStyle name="Note 2 8 2 6 2" xfId="10555" xr:uid="{5B70ED42-A264-4969-A0A2-915480C3BDEC}"/>
    <cellStyle name="Note 2 8 2 6 2 2" xfId="28122" xr:uid="{58A206F6-8CD1-4E90-AB87-D7B3C45F642E}"/>
    <cellStyle name="Note 2 8 2 6 2 3" xfId="35298" xr:uid="{4DC3E2A3-01D4-4466-8272-AB6211FB98F9}"/>
    <cellStyle name="Note 2 8 2 6 2 4" xfId="43805" xr:uid="{D66F54CB-02EC-499A-8337-156A570B9E55}"/>
    <cellStyle name="Note 2 8 2 6 2 5" xfId="49198" xr:uid="{551AC99F-2E4A-457F-8F71-BE68B54D5AF5}"/>
    <cellStyle name="Note 2 8 2 6 2 6" xfId="19215" xr:uid="{7969F253-AB9F-4EC3-B197-F689BC61E431}"/>
    <cellStyle name="Note 2 8 2 6 3" xfId="24092" xr:uid="{708753E1-62C8-41C9-85BE-013C6B919897}"/>
    <cellStyle name="Note 2 8 2 6 4" xfId="31667" xr:uid="{A79D5162-D134-4457-AB61-79DA5AE432FB}"/>
    <cellStyle name="Note 2 8 2 6 5" xfId="39775" xr:uid="{23F10E71-C571-48E8-A8EB-CE1CE9DDD9BD}"/>
    <cellStyle name="Note 2 8 2 6 6" xfId="47340" xr:uid="{46DBD70F-4C38-4E3D-A747-275079328E4F}"/>
    <cellStyle name="Note 2 8 2 6 7" xfId="15195" xr:uid="{A0A16EDE-14B2-4505-B52E-9C0F08D525B6}"/>
    <cellStyle name="Note 2 8 2 7" xfId="3294" xr:uid="{C00B9380-1057-4509-B918-8D5A538A85BD}"/>
    <cellStyle name="Note 2 8 2 7 2" xfId="20861" xr:uid="{167AF628-6CAB-4633-A529-128FF28D841C}"/>
    <cellStyle name="Note 2 8 2 7 3" xfId="28888" xr:uid="{0862B81B-00DE-4566-90C3-4CDE4CB779C5}"/>
    <cellStyle name="Note 2 8 2 7 4" xfId="36544" xr:uid="{4B072300-9C97-4107-89E1-6753BB0EA719}"/>
    <cellStyle name="Note 2 8 2 7 5" xfId="44565" xr:uid="{02A0DE77-AA48-4F7E-8E4A-D4886D8045C7}"/>
    <cellStyle name="Note 2 8 2 7 6" xfId="12028" xr:uid="{41459CC5-90EB-4EDD-90E9-44265035F508}"/>
    <cellStyle name="Note 2 8 2 8" xfId="7522" xr:uid="{FD646912-698D-4C1B-BB78-3C28622B0118}"/>
    <cellStyle name="Note 2 8 2 8 2" xfId="25089" xr:uid="{A66815B1-8376-4BDD-8CF0-BDAD472A2F50}"/>
    <cellStyle name="Note 2 8 2 8 3" xfId="32366" xr:uid="{58082787-176F-4AEA-B20F-77C5ED69BDC1}"/>
    <cellStyle name="Note 2 8 2 8 4" xfId="40772" xr:uid="{80AF1988-092D-42ED-B5DA-A1B1DC086B33}"/>
    <cellStyle name="Note 2 8 2 8 5" xfId="47817" xr:uid="{4AD8785F-36E8-41C3-960B-CFABB1F24CBB}"/>
    <cellStyle name="Note 2 8 2 8 6" xfId="16182" xr:uid="{654F900D-E48F-45BC-BF11-4D76FE57A58A}"/>
    <cellStyle name="Note 2 8 2 9" xfId="20466" xr:uid="{1B54DF6B-B7A3-4D84-9E4C-E4903BABC906}"/>
    <cellStyle name="Note 2 8 3" xfId="2802" xr:uid="{C06905C5-532F-4CB5-9D2E-A717CB97700E}"/>
    <cellStyle name="Note 2 8 3 10" xfId="28575" xr:uid="{CDF09DDA-BB57-4E34-BE6E-366C0EDFFA3E}"/>
    <cellStyle name="Note 2 8 3 11" xfId="36051" xr:uid="{C26EA712-0928-4EFF-90D4-10936C276A05}"/>
    <cellStyle name="Note 2 8 3 12" xfId="44252" xr:uid="{E119A550-F804-4956-BAF5-E2DC8A7983EF}"/>
    <cellStyle name="Note 2 8 3 13" xfId="11551" xr:uid="{575A213B-6FF5-440D-B3CD-1A6623873CD8}"/>
    <cellStyle name="Note 2 8 3 2" xfId="4707" xr:uid="{D8DE4D32-FD49-4736-8D41-FFD4E94CCB92}"/>
    <cellStyle name="Note 2 8 3 2 2" xfId="8988" xr:uid="{36D898FF-9740-409E-9CBF-932FF9ECC2FC}"/>
    <cellStyle name="Note 2 8 3 2 2 2" xfId="26555" xr:uid="{2BBE59FB-607E-4C94-8CB2-F6F4A5EE92FB}"/>
    <cellStyle name="Note 2 8 3 2 2 3" xfId="33731" xr:uid="{92806B69-F1C3-411E-A20B-DE448883A93A}"/>
    <cellStyle name="Note 2 8 3 2 2 4" xfId="42238" xr:uid="{5C85A5B0-DF0B-4D29-9861-2825D5586618}"/>
    <cellStyle name="Note 2 8 3 2 2 5" xfId="48451" xr:uid="{962EB125-272F-44F8-A471-AA0E51185779}"/>
    <cellStyle name="Note 2 8 3 2 2 6" xfId="17648" xr:uid="{CB160E7F-9EF4-4DB8-81D5-0BC414B753A1}"/>
    <cellStyle name="Note 2 8 3 2 3" xfId="22274" xr:uid="{31C57F21-A4E7-4FFB-B729-283F120F1C86}"/>
    <cellStyle name="Note 2 8 3 2 4" xfId="30028" xr:uid="{2AA56ED8-30F5-4DAD-993A-1DB13389753F}"/>
    <cellStyle name="Note 2 8 3 2 5" xfId="37957" xr:uid="{7BDA7224-EFC5-48F9-B7E6-452ABCA00F57}"/>
    <cellStyle name="Note 2 8 3 2 6" xfId="45701" xr:uid="{9D8CEBAB-C1E9-44E7-803A-0D0196AEB692}"/>
    <cellStyle name="Note 2 8 3 2 7" xfId="13393" xr:uid="{138FC20C-E46F-415B-810A-E2E8F01013BF}"/>
    <cellStyle name="Note 2 8 3 3" xfId="5494" xr:uid="{C9069807-4291-43CD-80BD-D314B5BD07E0}"/>
    <cellStyle name="Note 2 8 3 3 2" xfId="9567" xr:uid="{2D3849A0-FADC-42F3-9C02-F86E46F2C20C}"/>
    <cellStyle name="Note 2 8 3 3 2 2" xfId="27134" xr:uid="{28151084-BF21-464C-9353-AACD3A93EBF0}"/>
    <cellStyle name="Note 2 8 3 3 2 3" xfId="34310" xr:uid="{1D8FB240-A435-479D-8D99-1407FDF38C8D}"/>
    <cellStyle name="Note 2 8 3 3 2 4" xfId="42817" xr:uid="{32BA2740-B2B0-4B19-BE3B-9BF6D52F7074}"/>
    <cellStyle name="Note 2 8 3 3 2 5" xfId="48736" xr:uid="{BAF3CF97-01FF-4CA6-8FEB-BDCBB3E6B1A9}"/>
    <cellStyle name="Note 2 8 3 3 2 6" xfId="18227" xr:uid="{3BE04A55-EC7F-4262-9659-D20DE2686FB9}"/>
    <cellStyle name="Note 2 8 3 3 3" xfId="23061" xr:uid="{2B5CE2C8-BC34-4AB8-A863-76E183DA8895}"/>
    <cellStyle name="Note 2 8 3 3 4" xfId="30636" xr:uid="{3D4A5DBF-967B-487B-B98F-B739D96CE4FA}"/>
    <cellStyle name="Note 2 8 3 3 5" xfId="38744" xr:uid="{C46E6874-4464-40D6-B1D6-9596C1A9C7F6}"/>
    <cellStyle name="Note 2 8 3 3 6" xfId="46309" xr:uid="{299D1B8C-54FF-4CBF-AB30-53FAA6C6091F}"/>
    <cellStyle name="Note 2 8 3 3 7" xfId="14164" xr:uid="{4C97E614-A396-424E-AC62-7C851C513724}"/>
    <cellStyle name="Note 2 8 3 4" xfId="5773" xr:uid="{E4BBA044-8DE9-4F19-B549-D61685E7DE90}"/>
    <cellStyle name="Note 2 8 3 4 2" xfId="9831" xr:uid="{27327B3F-59EA-401D-8717-B0AEFC08F98F}"/>
    <cellStyle name="Note 2 8 3 4 2 2" xfId="27398" xr:uid="{E0CC1C7A-556C-41B3-A14D-96BD05AE2179}"/>
    <cellStyle name="Note 2 8 3 4 2 3" xfId="34574" xr:uid="{7991483F-0ADA-439E-B335-011E77D37807}"/>
    <cellStyle name="Note 2 8 3 4 2 4" xfId="43081" xr:uid="{724E5FE8-8642-4346-8912-94CD8E34530A}"/>
    <cellStyle name="Note 2 8 3 4 2 5" xfId="48862" xr:uid="{957F5E5A-1B86-4A19-BB22-745760C65E28}"/>
    <cellStyle name="Note 2 8 3 4 2 6" xfId="18491" xr:uid="{A4A24408-EA18-4CFD-AA56-1843860CF3C0}"/>
    <cellStyle name="Note 2 8 3 4 3" xfId="23340" xr:uid="{7FA1056D-79D2-4BD9-A553-908ED09E485D}"/>
    <cellStyle name="Note 2 8 3 4 4" xfId="30915" xr:uid="{B37CD31B-A2A8-47F4-B530-C34C06D61253}"/>
    <cellStyle name="Note 2 8 3 4 5" xfId="39023" xr:uid="{B29D0B30-6331-46CE-9FEF-85A63E872B95}"/>
    <cellStyle name="Note 2 8 3 4 6" xfId="46588" xr:uid="{C1D12735-D1D7-4949-A786-24A530A69CE0}"/>
    <cellStyle name="Note 2 8 3 4 7" xfId="14443" xr:uid="{613C8C38-5BB2-45FB-9694-707D78D5CDB9}"/>
    <cellStyle name="Note 2 8 3 5" xfId="6129" xr:uid="{EF0BD0E6-0BB4-4DB2-9A3D-9AC2089AD068}"/>
    <cellStyle name="Note 2 8 3 5 2" xfId="10177" xr:uid="{478CBB27-69CA-4554-8B24-FE7FC75C2ED2}"/>
    <cellStyle name="Note 2 8 3 5 2 2" xfId="27744" xr:uid="{F6796FD3-DF78-49EB-A5D0-03DFA04E9746}"/>
    <cellStyle name="Note 2 8 3 5 2 3" xfId="34920" xr:uid="{17F522C3-14F4-4D4F-A6FC-B15F0E9ECE52}"/>
    <cellStyle name="Note 2 8 3 5 2 4" xfId="43427" xr:uid="{89C604BD-1455-4FA9-B036-13A1455BE032}"/>
    <cellStyle name="Note 2 8 3 5 2 5" xfId="49026" xr:uid="{C886B02D-0DA7-41A7-B669-49B463E9A020}"/>
    <cellStyle name="Note 2 8 3 5 2 6" xfId="18837" xr:uid="{843C4AA1-73D8-44CF-A16A-99D03FB45764}"/>
    <cellStyle name="Note 2 8 3 5 3" xfId="23696" xr:uid="{CAEBDF2F-C45F-4397-81BF-DD1E1A01BFE4}"/>
    <cellStyle name="Note 2 8 3 5 4" xfId="31271" xr:uid="{988D7F82-0932-4856-99F4-B3F9284259CB}"/>
    <cellStyle name="Note 2 8 3 5 5" xfId="39379" xr:uid="{1879A49F-14EB-4E91-9C72-097A53CD3DC4}"/>
    <cellStyle name="Note 2 8 3 5 6" xfId="46944" xr:uid="{965FBC8B-8E9E-4389-9863-6996C77AE239}"/>
    <cellStyle name="Note 2 8 3 5 7" xfId="14799" xr:uid="{0E03823E-746A-440A-BA98-33FBD9C468DD}"/>
    <cellStyle name="Note 2 8 3 6" xfId="6481" xr:uid="{D6FE11CA-F312-4F81-B484-F0410287E815}"/>
    <cellStyle name="Note 2 8 3 6 2" xfId="10516" xr:uid="{3F1CF481-12DA-44B0-B3F5-AC131D84A3DB}"/>
    <cellStyle name="Note 2 8 3 6 2 2" xfId="28083" xr:uid="{1F737158-2C41-4DCE-9C84-969B17115B3D}"/>
    <cellStyle name="Note 2 8 3 6 2 3" xfId="35259" xr:uid="{780D9C15-840F-4AE9-9AF6-543348AEC2BC}"/>
    <cellStyle name="Note 2 8 3 6 2 4" xfId="43766" xr:uid="{63657AE7-EE34-4AB8-8287-47F7203310E0}"/>
    <cellStyle name="Note 2 8 3 6 2 5" xfId="49183" xr:uid="{D9FFDEA7-E5CF-40B7-9FD3-1B3C52CF7E99}"/>
    <cellStyle name="Note 2 8 3 6 2 6" xfId="19176" xr:uid="{A5E5DEE9-7CE9-4497-A942-DE4DDD99B1B5}"/>
    <cellStyle name="Note 2 8 3 6 3" xfId="24048" xr:uid="{655F2A88-DBF2-4B77-8131-F05463410C33}"/>
    <cellStyle name="Note 2 8 3 6 4" xfId="31623" xr:uid="{8E677FBA-6F7D-4CA6-95FF-D4E6EB4A80C8}"/>
    <cellStyle name="Note 2 8 3 6 5" xfId="39731" xr:uid="{BA835AB5-A1A9-4283-BD38-70DE32C6F1DF}"/>
    <cellStyle name="Note 2 8 3 6 6" xfId="47296" xr:uid="{D9AA4433-EE4B-4E38-AE2E-4EE544C5B357}"/>
    <cellStyle name="Note 2 8 3 6 7" xfId="15151" xr:uid="{C229A358-11C7-440A-9382-10C452D9733D}"/>
    <cellStyle name="Note 2 8 3 7" xfId="6748" xr:uid="{AF0CBEFD-194E-4A56-922D-8071D54C51BF}"/>
    <cellStyle name="Note 2 8 3 7 2" xfId="24315" xr:uid="{4A7FFE65-CDC4-45D2-8D2E-2F22853FFBA3}"/>
    <cellStyle name="Note 2 8 3 7 3" xfId="31890" xr:uid="{1AA438B5-CE14-47F2-AD16-CA0F22DDAAAF}"/>
    <cellStyle name="Note 2 8 3 7 4" xfId="39998" xr:uid="{C4DD5472-33F3-4A51-8106-1CB0E8A26809}"/>
    <cellStyle name="Note 2 8 3 7 5" xfId="47563" xr:uid="{78D66DF3-BDC0-4021-8344-37FEB247283B}"/>
    <cellStyle name="Note 2 8 3 7 6" xfId="15418" xr:uid="{C27EA8B3-F5E0-48F5-AF67-10AEAE5DA1DC}"/>
    <cellStyle name="Note 2 8 3 8" xfId="7424" xr:uid="{16D2719F-E08C-4FF1-A361-D996192EA05A}"/>
    <cellStyle name="Note 2 8 3 8 2" xfId="24991" xr:uid="{A314734F-8CF6-43A5-995A-96BAF4486378}"/>
    <cellStyle name="Note 2 8 3 8 3" xfId="32330" xr:uid="{CC3E043C-43D4-44C3-9399-41C88F47F149}"/>
    <cellStyle name="Note 2 8 3 8 4" xfId="40674" xr:uid="{0E440DBE-4153-49C9-8F17-79A864FF6933}"/>
    <cellStyle name="Note 2 8 3 8 5" xfId="47800" xr:uid="{60A1D306-E9D5-4D34-917B-C57E97CE9765}"/>
    <cellStyle name="Note 2 8 3 8 6" xfId="16084" xr:uid="{AB40D850-9810-43F8-ABF8-41F483B8BA0A}"/>
    <cellStyle name="Note 2 8 3 9" xfId="20368" xr:uid="{8FA99A8F-5114-4CBF-801A-C1B2903C5D41}"/>
    <cellStyle name="Note 2 8 4" xfId="2653" xr:uid="{E4A76B6A-C476-43B9-88B3-D86C5949F083}"/>
    <cellStyle name="Note 2 8 4 10" xfId="28475" xr:uid="{E1B6E4FA-0FBB-43A8-BA0F-05609A2F626A}"/>
    <cellStyle name="Note 2 8 4 11" xfId="35908" xr:uid="{95426EE8-C516-4051-8BD6-B364FC540028}"/>
    <cellStyle name="Note 2 8 4 12" xfId="44154" xr:uid="{2F2745D5-7D0C-45F4-B475-E1B15ED5CEAC}"/>
    <cellStyle name="Note 2 8 4 13" xfId="11418" xr:uid="{67549EE2-E89E-4EF5-89C1-35F350957E67}"/>
    <cellStyle name="Note 2 8 4 2" xfId="4558" xr:uid="{A5628B54-66DA-4637-93D0-B12963D0C64E}"/>
    <cellStyle name="Note 2 8 4 2 2" xfId="8872" xr:uid="{EB3EDA0D-AB99-4C23-B00B-958441101F29}"/>
    <cellStyle name="Note 2 8 4 2 2 2" xfId="26439" xr:uid="{EA33FB76-2D5C-487E-92CC-558AF014F5F5}"/>
    <cellStyle name="Note 2 8 4 2 2 3" xfId="33615" xr:uid="{AD7AD93D-13B1-488F-9DD2-A89DC3F6BE03}"/>
    <cellStyle name="Note 2 8 4 2 2 4" xfId="42122" xr:uid="{B70922D4-CBCA-4CE7-AE13-5BDF43F65013}"/>
    <cellStyle name="Note 2 8 4 2 2 5" xfId="48384" xr:uid="{C22B536E-8CC3-4597-A6EA-57EBB7A40CF9}"/>
    <cellStyle name="Note 2 8 4 2 2 6" xfId="17532" xr:uid="{3DD07DA7-6A9A-454F-8A64-163BA56DF87E}"/>
    <cellStyle name="Note 2 8 4 2 3" xfId="22125" xr:uid="{54544F1C-7F0F-4117-B3AC-834BA2272F67}"/>
    <cellStyle name="Note 2 8 4 2 4" xfId="29928" xr:uid="{460DE8AF-CA2C-40AB-A3D7-4984CEACDFCF}"/>
    <cellStyle name="Note 2 8 4 2 5" xfId="37808" xr:uid="{CC31F62A-1887-4B7C-9848-333A8DF1453C}"/>
    <cellStyle name="Note 2 8 4 2 6" xfId="45603" xr:uid="{170CFA71-BA9B-4E57-8024-E70E6AF00C21}"/>
    <cellStyle name="Note 2 8 4 2 7" xfId="13260" xr:uid="{CF8BAABC-B2E2-4623-B47B-AB95887046D4}"/>
    <cellStyle name="Note 2 8 4 3" xfId="5448" xr:uid="{EC1D873D-6AF5-40D4-8DF3-6F44D6141E6E}"/>
    <cellStyle name="Note 2 8 4 3 2" xfId="9524" xr:uid="{D99DF8E0-A677-4BD2-9A0B-B12648188F0C}"/>
    <cellStyle name="Note 2 8 4 3 2 2" xfId="27091" xr:uid="{AAB3854B-D0C9-453D-9334-FB3AD110664E}"/>
    <cellStyle name="Note 2 8 4 3 2 3" xfId="34267" xr:uid="{D67F8987-DF2B-4E30-A901-E2030C64DF14}"/>
    <cellStyle name="Note 2 8 4 3 2 4" xfId="42774" xr:uid="{4A0EC722-E880-4D57-91E9-D4BB194845BE}"/>
    <cellStyle name="Note 2 8 4 3 2 5" xfId="48710" xr:uid="{2F31924C-28FD-42A3-BFF3-944E84D3C8AA}"/>
    <cellStyle name="Note 2 8 4 3 2 6" xfId="18184" xr:uid="{56ED9677-160C-4C9B-A650-89120044EA62}"/>
    <cellStyle name="Note 2 8 4 3 3" xfId="23015" xr:uid="{0260E3F3-A044-408E-AC22-3EF986916413}"/>
    <cellStyle name="Note 2 8 4 3 4" xfId="30590" xr:uid="{50850F10-1649-404B-AEC1-2CA735D0963A}"/>
    <cellStyle name="Note 2 8 4 3 5" xfId="38698" xr:uid="{C73F49B3-F303-4510-81AA-96201CF2D266}"/>
    <cellStyle name="Note 2 8 4 3 6" xfId="46263" xr:uid="{95D6A61E-3BB0-4EFE-B8D1-08CB85386A61}"/>
    <cellStyle name="Note 2 8 4 3 7" xfId="14118" xr:uid="{67A553E5-553D-4DA1-B2EB-E7C38A71C7EC}"/>
    <cellStyle name="Note 2 8 4 4" xfId="4084" xr:uid="{AA1C7254-32DA-41C2-80FC-699BC213666E}"/>
    <cellStyle name="Note 2 8 4 4 2" xfId="8552" xr:uid="{7087CBD0-EB40-472D-BDD5-90FDFA9FFAE0}"/>
    <cellStyle name="Note 2 8 4 4 2 2" xfId="26119" xr:uid="{96FBF34B-0B84-4154-B6B3-CF8C1E9D936D}"/>
    <cellStyle name="Note 2 8 4 4 2 3" xfId="33295" xr:uid="{75933F04-DB15-4BA7-A883-0FBFB19FEF44}"/>
    <cellStyle name="Note 2 8 4 4 2 4" xfId="41802" xr:uid="{061C90BB-1E92-4963-BD9D-252FA33FDD4F}"/>
    <cellStyle name="Note 2 8 4 4 2 5" xfId="48233" xr:uid="{97370CAD-F824-4D34-895E-399CDC8D4D5C}"/>
    <cellStyle name="Note 2 8 4 4 2 6" xfId="17212" xr:uid="{D03AB0D8-ADC6-4AC0-AEDF-BBE98132BD2C}"/>
    <cellStyle name="Note 2 8 4 4 3" xfId="21651" xr:uid="{74DB6C48-E3E3-41BC-8830-766A7C79961E}"/>
    <cellStyle name="Note 2 8 4 4 4" xfId="29611" xr:uid="{856B76DA-B1B9-4899-8E81-8C4D9044E0AB}"/>
    <cellStyle name="Note 2 8 4 4 5" xfId="37334" xr:uid="{5DF67C47-8D51-43D8-AECE-88ACCE9675DD}"/>
    <cellStyle name="Note 2 8 4 4 6" xfId="45286" xr:uid="{56EC6E6A-9567-4515-8C86-821527A48917}"/>
    <cellStyle name="Note 2 8 4 4 7" xfId="12802" xr:uid="{15520B6A-691A-4B37-99D3-9167F0BB4F45}"/>
    <cellStyle name="Note 2 8 4 5" xfId="5193" xr:uid="{57AB1C75-EACC-4CAD-8237-3C6AF7EDDA62}"/>
    <cellStyle name="Note 2 8 4 5 2" xfId="9293" xr:uid="{372CA85D-F948-4F9B-9C36-2E43E0353A79}"/>
    <cellStyle name="Note 2 8 4 5 2 2" xfId="26860" xr:uid="{88E73EDF-79EA-41A5-BC61-71CDE8FDE798}"/>
    <cellStyle name="Note 2 8 4 5 2 3" xfId="34036" xr:uid="{4854EB3B-210D-46B3-97BB-DB1BD466A453}"/>
    <cellStyle name="Note 2 8 4 5 2 4" xfId="42543" xr:uid="{179C6252-738E-4B3A-9523-E06A2AC8182B}"/>
    <cellStyle name="Note 2 8 4 5 2 5" xfId="48601" xr:uid="{D8C788DA-C0C4-4E7C-8B0B-7631EDAABA00}"/>
    <cellStyle name="Note 2 8 4 5 2 6" xfId="17953" xr:uid="{63B76A9A-0080-4ACC-87B7-DB23F393D1FC}"/>
    <cellStyle name="Note 2 8 4 5 3" xfId="22760" xr:uid="{3A24184B-CB5F-4F76-AEDD-C16231330E3A}"/>
    <cellStyle name="Note 2 8 4 5 4" xfId="30335" xr:uid="{C906BA79-8979-4C80-805B-DEC242250149}"/>
    <cellStyle name="Note 2 8 4 5 5" xfId="38443" xr:uid="{52B229CB-B3B6-4899-BC2B-88C8FAA419AA}"/>
    <cellStyle name="Note 2 8 4 5 6" xfId="46008" xr:uid="{17232537-DB9E-4C64-AA31-3E6975BF8691}"/>
    <cellStyle name="Note 2 8 4 5 7" xfId="13863" xr:uid="{44C374F7-F9BC-41FE-B139-3596F8F71ED0}"/>
    <cellStyle name="Note 2 8 4 6" xfId="4108" xr:uid="{C79433FE-99C4-46D9-A4AE-21212A7E4270}"/>
    <cellStyle name="Note 2 8 4 6 2" xfId="8575" xr:uid="{8A5F046B-8A60-4268-AB49-FF39624D23DA}"/>
    <cellStyle name="Note 2 8 4 6 2 2" xfId="26142" xr:uid="{0D357EB7-E938-44A2-8009-553E662D04BE}"/>
    <cellStyle name="Note 2 8 4 6 2 3" xfId="33318" xr:uid="{E7AE5811-2364-42F5-9C8A-E8177DB6C126}"/>
    <cellStyle name="Note 2 8 4 6 2 4" xfId="41825" xr:uid="{4D2008A9-4F39-42D8-A1FA-66EB75541928}"/>
    <cellStyle name="Note 2 8 4 6 2 5" xfId="48240" xr:uid="{9982F90C-7880-41C7-B874-EA73AF5B5128}"/>
    <cellStyle name="Note 2 8 4 6 2 6" xfId="17235" xr:uid="{EA4DFC30-B3A3-4A28-9ECC-001694D3FBAB}"/>
    <cellStyle name="Note 2 8 4 6 3" xfId="21675" xr:uid="{57F1538E-0FAF-498E-B0F8-5B9141DEC930}"/>
    <cellStyle name="Note 2 8 4 6 4" xfId="29635" xr:uid="{3611CB52-76BD-4250-83B6-4FE4BE2AC4E6}"/>
    <cellStyle name="Note 2 8 4 6 5" xfId="37358" xr:uid="{0465FFAD-F7B3-4BDC-BA6A-EB1E93FCE113}"/>
    <cellStyle name="Note 2 8 4 6 6" xfId="45310" xr:uid="{EF45EBC5-6B34-41D3-BE63-1F3D184EBFC4}"/>
    <cellStyle name="Note 2 8 4 6 7" xfId="12826" xr:uid="{DCC29BED-5173-4BD0-BB3F-5B370EFA05FF}"/>
    <cellStyle name="Note 2 8 4 7" xfId="4170" xr:uid="{127F1D91-2711-44F2-8BFE-7E624EDF46D8}"/>
    <cellStyle name="Note 2 8 4 7 2" xfId="21737" xr:uid="{6E8FC5C1-58F3-4D6E-81EE-368001EC51B8}"/>
    <cellStyle name="Note 2 8 4 7 3" xfId="29678" xr:uid="{EBC3CF23-84B2-4111-9E0A-F0D2EAAF497E}"/>
    <cellStyle name="Note 2 8 4 7 4" xfId="37420" xr:uid="{27D38281-1AB4-4260-8CBF-B637E2D545F8}"/>
    <cellStyle name="Note 2 8 4 7 5" xfId="45353" xr:uid="{842EA788-E9E5-4867-8F0E-F2F1A54D6A7A}"/>
    <cellStyle name="Note 2 8 4 7 6" xfId="12888" xr:uid="{42FB8E3C-D43A-4403-8D9B-39F5151DF782}"/>
    <cellStyle name="Note 2 8 4 8" xfId="7275" xr:uid="{0277E4A4-7E67-4A4A-BC8E-F21EE96F555D}"/>
    <cellStyle name="Note 2 8 4 8 2" xfId="24842" xr:uid="{CBAB4049-5251-43D1-981E-277DB82D3F7F}"/>
    <cellStyle name="Note 2 8 4 8 3" xfId="32214" xr:uid="{D33B3A74-92D4-48BC-8104-E070A45605B7}"/>
    <cellStyle name="Note 2 8 4 8 4" xfId="40525" xr:uid="{9C43A027-0C63-4093-9E01-4DF114A359B2}"/>
    <cellStyle name="Note 2 8 4 8 5" xfId="47733" xr:uid="{34CE3D80-B21F-454D-8F9E-F39D24A44092}"/>
    <cellStyle name="Note 2 8 4 8 6" xfId="15935" xr:uid="{8A2BECA0-3FD6-42E4-B308-E88D7AA1C200}"/>
    <cellStyle name="Note 2 8 4 9" xfId="20219" xr:uid="{25C435B3-8C59-4F6E-AD94-5CDC86C78DFF}"/>
    <cellStyle name="Note 2 8 5" xfId="4242" xr:uid="{BFA6AF86-47CC-4329-B08E-0AF57A9F884F}"/>
    <cellStyle name="Note 2 8 5 2" xfId="8653" xr:uid="{0451F216-6ACB-473F-ABAF-23BBD45F2A71}"/>
    <cellStyle name="Note 2 8 5 2 2" xfId="26220" xr:uid="{C7548CD5-8E3A-4378-B043-BC85E3EBD844}"/>
    <cellStyle name="Note 2 8 5 2 3" xfId="33396" xr:uid="{E4A2A5E5-B038-499E-AF9E-C69D1AD270B9}"/>
    <cellStyle name="Note 2 8 5 2 4" xfId="41903" xr:uid="{5144B1F1-C0D0-401C-898C-CEFD3A2EE821}"/>
    <cellStyle name="Note 2 8 5 2 5" xfId="48264" xr:uid="{47C68CC8-90FC-47A9-BC77-3F8A586B2EFC}"/>
    <cellStyle name="Note 2 8 5 2 6" xfId="17313" xr:uid="{248F182F-9D84-42D8-9675-7481E6B7E98E}"/>
    <cellStyle name="Note 2 8 5 3" xfId="21809" xr:uid="{26092E36-9188-4601-B15C-817BEAFFFD32}"/>
    <cellStyle name="Note 2 8 5 4" xfId="29723" xr:uid="{F8D91CFB-E6CC-4CA3-A50B-60C4F57E721C}"/>
    <cellStyle name="Note 2 8 5 5" xfId="37492" xr:uid="{6830FD6C-8859-440E-AB9C-BC270096B45F}"/>
    <cellStyle name="Note 2 8 5 6" xfId="45398" xr:uid="{5E8823DB-1755-4E58-93AD-689090363A4D}"/>
    <cellStyle name="Note 2 8 5 7" xfId="12958" xr:uid="{BEA7FE33-1CF4-4FBE-B097-DBD4CC6DEE42}"/>
    <cellStyle name="Note 2 8 6" xfId="3804" xr:uid="{0E0DE674-15FE-4ACA-9B3B-E61A1ED20289}"/>
    <cellStyle name="Note 2 8 6 2" xfId="8342" xr:uid="{E735AF59-4A55-418B-AC5A-4DA19EE41C11}"/>
    <cellStyle name="Note 2 8 6 2 2" xfId="25909" xr:uid="{38AD26DE-9064-4109-8D32-B29BBA8CB3C2}"/>
    <cellStyle name="Note 2 8 6 2 3" xfId="33085" xr:uid="{9591BB9E-91A1-464D-8F94-2213ED4249F0}"/>
    <cellStyle name="Note 2 8 6 2 4" xfId="41592" xr:uid="{BE266045-3913-4FCE-98CC-03052519F184}"/>
    <cellStyle name="Note 2 8 6 2 5" xfId="48135" xr:uid="{30BAF866-E0FF-467B-9B07-5A8AD2E2DF38}"/>
    <cellStyle name="Note 2 8 6 2 6" xfId="17002" xr:uid="{D06F58E1-08E0-49FA-8806-5DAF9F66ECE6}"/>
    <cellStyle name="Note 2 8 6 3" xfId="21371" xr:uid="{632414DB-AC01-4B4B-A9A5-3E8AE5752348}"/>
    <cellStyle name="Note 2 8 6 4" xfId="29389" xr:uid="{D821722F-7295-4CB1-9AF1-6B79CC7D1D53}"/>
    <cellStyle name="Note 2 8 6 5" xfId="37054" xr:uid="{363D5D4C-EC27-4E67-8058-DC35B97033F2}"/>
    <cellStyle name="Note 2 8 6 6" xfId="45065" xr:uid="{85A70E02-08F2-49E8-A85D-1DD38BEE6C6F}"/>
    <cellStyle name="Note 2 8 6 7" xfId="12530" xr:uid="{B308B71E-B807-4F8E-90EA-7693AFE44512}"/>
    <cellStyle name="Note 2 8 7" xfId="3779" xr:uid="{7152528E-73EA-4877-973E-A582A38AF95E}"/>
    <cellStyle name="Note 2 8 7 2" xfId="8319" xr:uid="{3DE68AEA-51F0-4B3D-AF4D-D04B89675CB3}"/>
    <cellStyle name="Note 2 8 7 2 2" xfId="25886" xr:uid="{E2E5A195-E3FF-4904-9E45-4AE6B749B913}"/>
    <cellStyle name="Note 2 8 7 2 3" xfId="33062" xr:uid="{08A80552-FE01-4F54-8E39-A7C85767D20C}"/>
    <cellStyle name="Note 2 8 7 2 4" xfId="41569" xr:uid="{67AF3C6C-A853-411F-B890-082B49BFAA21}"/>
    <cellStyle name="Note 2 8 7 2 5" xfId="48127" xr:uid="{DB49B891-119C-4F3A-8E53-01C9404A7EF7}"/>
    <cellStyle name="Note 2 8 7 2 6" xfId="16979" xr:uid="{ACF8267F-3DA3-492C-AB2A-90654467A6B7}"/>
    <cellStyle name="Note 2 8 7 3" xfId="21346" xr:uid="{A6EE8934-1412-4611-AEF2-82FBB9EF5259}"/>
    <cellStyle name="Note 2 8 7 4" xfId="29364" xr:uid="{64F09143-E5CF-491D-9438-A034081358AE}"/>
    <cellStyle name="Note 2 8 7 5" xfId="37029" xr:uid="{2FBE55DD-0C76-4544-AA96-14B231B7BF1A}"/>
    <cellStyle name="Note 2 8 7 6" xfId="45040" xr:uid="{A81F97FB-9FDC-46C8-8D0F-5E4EBF6A2E0D}"/>
    <cellStyle name="Note 2 8 7 7" xfId="12505" xr:uid="{2EFED8E1-2196-48C5-B89B-4124CCD99CD0}"/>
    <cellStyle name="Note 2 8 8" xfId="5599" xr:uid="{69221E4F-5B59-4EA4-AEE6-3968C2DD466B}"/>
    <cellStyle name="Note 2 8 8 2" xfId="9660" xr:uid="{2FA9A0D5-05F5-44EA-973F-670129F8DB40}"/>
    <cellStyle name="Note 2 8 8 2 2" xfId="27227" xr:uid="{1BD7BF37-0797-4968-9C5C-DF2D49736A1E}"/>
    <cellStyle name="Note 2 8 8 2 3" xfId="34403" xr:uid="{E4FFA490-8232-447B-B79D-ADDC17A8BB2B}"/>
    <cellStyle name="Note 2 8 8 2 4" xfId="42910" xr:uid="{C9B4A2E9-8BA1-4D72-9761-2771A3932F16}"/>
    <cellStyle name="Note 2 8 8 2 5" xfId="48775" xr:uid="{3107F25F-3A9A-41EA-AF51-5451357ED671}"/>
    <cellStyle name="Note 2 8 8 2 6" xfId="18320" xr:uid="{2280162D-A549-4383-BC6E-8D9449F02721}"/>
    <cellStyle name="Note 2 8 8 3" xfId="23166" xr:uid="{26E27927-E7E7-453B-A239-DEAA0B06CB3C}"/>
    <cellStyle name="Note 2 8 8 4" xfId="30741" xr:uid="{9D15DF2F-A855-4881-8958-A7AD6B38302C}"/>
    <cellStyle name="Note 2 8 8 5" xfId="38849" xr:uid="{59E4804A-BE36-496F-BE75-ADB68624019A}"/>
    <cellStyle name="Note 2 8 8 6" xfId="46414" xr:uid="{373F80A7-3672-4C7E-8E6E-614CC7C68EE0}"/>
    <cellStyle name="Note 2 8 8 7" xfId="14269" xr:uid="{2B989FED-DCB2-4E08-9F50-AFE45BE14ADF}"/>
    <cellStyle name="Note 2 8 9" xfId="5416" xr:uid="{7E1B1791-0283-4973-8818-3BCE7DA0672F}"/>
    <cellStyle name="Note 2 8 9 2" xfId="9494" xr:uid="{F305EA64-D7F4-4C61-8733-7C870610F539}"/>
    <cellStyle name="Note 2 8 9 2 2" xfId="27061" xr:uid="{A3CF329E-5704-45BB-B75B-B2DDBC47E542}"/>
    <cellStyle name="Note 2 8 9 2 3" xfId="34237" xr:uid="{6500AA57-62A6-446A-8CF7-244868A94DC1}"/>
    <cellStyle name="Note 2 8 9 2 4" xfId="42744" xr:uid="{2FB3B16A-8C54-4720-A0CC-4DC4FE6CBFEE}"/>
    <cellStyle name="Note 2 8 9 2 5" xfId="48691" xr:uid="{BBA1421B-72E1-4A61-A72E-BBB631F660C5}"/>
    <cellStyle name="Note 2 8 9 2 6" xfId="18154" xr:uid="{AA80FBD0-765C-4064-81C7-AE9500FC94DD}"/>
    <cellStyle name="Note 2 8 9 3" xfId="22983" xr:uid="{E2E5C6CE-0820-4642-AA32-56C6EF4F9A59}"/>
    <cellStyle name="Note 2 8 9 4" xfId="30558" xr:uid="{8C521CDC-8770-45C3-BE0F-F96264E77F70}"/>
    <cellStyle name="Note 2 8 9 5" xfId="38666" xr:uid="{65DFAB53-057F-4FC3-A709-F00BB58A0C99}"/>
    <cellStyle name="Note 2 8 9 6" xfId="46231" xr:uid="{B9D5BEDE-BE05-4D6A-AA99-0663240D64FA}"/>
    <cellStyle name="Note 2 8 9 7" xfId="14086" xr:uid="{F61FD3F7-7927-471C-B343-C6E5DB16545C}"/>
    <cellStyle name="Note 2 9" xfId="2678" xr:uid="{2C722653-4618-4B12-BA16-4FB82876196E}"/>
    <cellStyle name="Note 2 9 10" xfId="28491" xr:uid="{8C32BC52-77AE-4DCB-82DC-6932A22C3EAA}"/>
    <cellStyle name="Note 2 9 11" xfId="35928" xr:uid="{5CFA37A3-DC10-4F8E-ADA5-5759795A7692}"/>
    <cellStyle name="Note 2 9 12" xfId="44169" xr:uid="{FEA97B3B-11A6-428E-9121-98DEB69254A3}"/>
    <cellStyle name="Note 2 9 13" xfId="11435" xr:uid="{C40A02D5-516B-4E8E-8607-F2373502B705}"/>
    <cellStyle name="Note 2 9 2" xfId="4583" xr:uid="{5CB6D910-2A87-4831-975D-91EA639F7AA2}"/>
    <cellStyle name="Note 2 9 2 2" xfId="8896" xr:uid="{4EF9B399-E610-423A-AB6D-F0A391709DB3}"/>
    <cellStyle name="Note 2 9 2 2 2" xfId="26463" xr:uid="{5E686521-A2DD-4724-A95C-6ECA31EA48DB}"/>
    <cellStyle name="Note 2 9 2 2 3" xfId="33639" xr:uid="{8FBA8B56-CC1C-428B-BC79-6ED212B2E3B9}"/>
    <cellStyle name="Note 2 9 2 2 4" xfId="42146" xr:uid="{101916CB-3BCA-47BB-BA79-8F0271F844F3}"/>
    <cellStyle name="Note 2 9 2 2 5" xfId="48397" xr:uid="{3AFCD96A-28BA-49E9-A9E2-AFFE22CBAF43}"/>
    <cellStyle name="Note 2 9 2 2 6" xfId="17556" xr:uid="{170BEA10-A8AF-4782-BE8E-3BC4DF0C1F48}"/>
    <cellStyle name="Note 2 9 2 3" xfId="22150" xr:uid="{09F8F5DD-3DC5-44A4-ACCE-0F97BB6D3E0A}"/>
    <cellStyle name="Note 2 9 2 4" xfId="29944" xr:uid="{3918E5B7-AA33-44E4-A808-95A9999CBB33}"/>
    <cellStyle name="Note 2 9 2 5" xfId="37833" xr:uid="{0D985F15-8601-4BFB-BAB1-498E7823F0FC}"/>
    <cellStyle name="Note 2 9 2 6" xfId="45618" xr:uid="{81CF67B2-C318-46FD-907E-42D82D5F7FE6}"/>
    <cellStyle name="Note 2 9 2 7" xfId="13277" xr:uid="{5904E041-9277-4220-B5AF-E19315BA07C4}"/>
    <cellStyle name="Note 2 9 3" xfId="5378" xr:uid="{F6C486BE-2DDB-45F0-81E5-0094CB47F0DF}"/>
    <cellStyle name="Note 2 9 3 2" xfId="9462" xr:uid="{5EE00FB6-C4A5-47CD-AC37-DC3607A5E480}"/>
    <cellStyle name="Note 2 9 3 2 2" xfId="27029" xr:uid="{8E700F85-7B01-409C-A5D1-5017DFF3542F}"/>
    <cellStyle name="Note 2 9 3 2 3" xfId="34205" xr:uid="{03D082BC-C887-4150-BB0B-C9A9C5734286}"/>
    <cellStyle name="Note 2 9 3 2 4" xfId="42712" xr:uid="{A8C799E0-982E-456B-90D8-1A5ED30D823C}"/>
    <cellStyle name="Note 2 9 3 2 5" xfId="48678" xr:uid="{FB7A9831-2ADD-4402-8C90-856307B00B88}"/>
    <cellStyle name="Note 2 9 3 2 6" xfId="18122" xr:uid="{7AB923A0-B792-4C0B-844D-FB5937D71E51}"/>
    <cellStyle name="Note 2 9 3 3" xfId="22945" xr:uid="{3C5A30BD-912F-4716-964C-11167772731B}"/>
    <cellStyle name="Note 2 9 3 4" xfId="30520" xr:uid="{FC656569-56F0-4872-A449-BC6232E904AE}"/>
    <cellStyle name="Note 2 9 3 5" xfId="38628" xr:uid="{A26085D8-F4A1-4B94-A129-F66147AE054C}"/>
    <cellStyle name="Note 2 9 3 6" xfId="46193" xr:uid="{E2042EF9-E181-4366-98D1-93EC7B1EF12B}"/>
    <cellStyle name="Note 2 9 3 7" xfId="14048" xr:uid="{BD6CB659-FA80-4469-BD98-CC1A2FAB171F}"/>
    <cellStyle name="Note 2 9 4" xfId="5673" xr:uid="{5A325801-2CA7-4AE2-98AC-5CCE95BF3D97}"/>
    <cellStyle name="Note 2 9 4 2" xfId="9732" xr:uid="{DB43A1A9-F6AB-4958-A451-F037A5FAA597}"/>
    <cellStyle name="Note 2 9 4 2 2" xfId="27299" xr:uid="{183A275A-CA66-4955-9541-CACD8913B98A}"/>
    <cellStyle name="Note 2 9 4 2 3" xfId="34475" xr:uid="{D85259AA-8C93-4A56-A722-96D32BAFF04D}"/>
    <cellStyle name="Note 2 9 4 2 4" xfId="42982" xr:uid="{26CFF6FC-3735-4EAF-A7EE-023144C40D03}"/>
    <cellStyle name="Note 2 9 4 2 5" xfId="48810" xr:uid="{05BC20CA-F0B6-4003-8F56-E2C2E4F28A9B}"/>
    <cellStyle name="Note 2 9 4 2 6" xfId="18392" xr:uid="{769D6583-7D10-428A-A30C-268CE055EAC0}"/>
    <cellStyle name="Note 2 9 4 3" xfId="23240" xr:uid="{C14543A5-4200-4300-B739-526EBBC3AE73}"/>
    <cellStyle name="Note 2 9 4 4" xfId="30815" xr:uid="{24DDC8CD-B874-40D0-BA7A-23473734C908}"/>
    <cellStyle name="Note 2 9 4 5" xfId="38923" xr:uid="{E6E6F347-08BE-4010-A258-8349D8EDF006}"/>
    <cellStyle name="Note 2 9 4 6" xfId="46488" xr:uid="{6A1DB762-F658-46D6-89DC-20EA137A238E}"/>
    <cellStyle name="Note 2 9 4 7" xfId="14343" xr:uid="{C15C7CC6-18E7-4E2E-BFE4-FAA0610F525A}"/>
    <cellStyle name="Note 2 9 5" xfId="6027" xr:uid="{4596A5E0-BF4C-4767-B10D-EE5DBBE8C69E}"/>
    <cellStyle name="Note 2 9 5 2" xfId="10077" xr:uid="{3C5A2953-97C6-48C9-8F07-DFF04525D0E0}"/>
    <cellStyle name="Note 2 9 5 2 2" xfId="27644" xr:uid="{76EA61CB-0A8A-43FD-9DC2-E0F5B0A40C93}"/>
    <cellStyle name="Note 2 9 5 2 3" xfId="34820" xr:uid="{8C6CD20C-4946-425E-825D-7EE275E02A85}"/>
    <cellStyle name="Note 2 9 5 2 4" xfId="43327" xr:uid="{D31C249C-008C-42C2-87B6-8B1EA4CBBECC}"/>
    <cellStyle name="Note 2 9 5 2 5" xfId="48974" xr:uid="{1EC91732-2F03-468E-B0C3-109A783A4E25}"/>
    <cellStyle name="Note 2 9 5 2 6" xfId="18737" xr:uid="{B57A6868-011B-43D2-AC10-B7F4CE4FAE15}"/>
    <cellStyle name="Note 2 9 5 3" xfId="23594" xr:uid="{70C32C49-49E9-4F86-8FAB-04A6ECD451DE}"/>
    <cellStyle name="Note 2 9 5 4" xfId="31169" xr:uid="{AF5259F8-09EC-4F9A-973D-04356CACB5CD}"/>
    <cellStyle name="Note 2 9 5 5" xfId="39277" xr:uid="{41EF16C8-4A16-4E8E-85F4-056B2B94F3C1}"/>
    <cellStyle name="Note 2 9 5 6" xfId="46842" xr:uid="{25C62226-7488-4FB1-AAA2-38442AB9D19F}"/>
    <cellStyle name="Note 2 9 5 7" xfId="14697" xr:uid="{16F3648E-BCDC-4C30-BFE8-B0809331644F}"/>
    <cellStyle name="Note 2 9 6" xfId="6395" xr:uid="{CC8D6D40-23DB-4204-9C0C-F85BE9E47EB8}"/>
    <cellStyle name="Note 2 9 6 2" xfId="10432" xr:uid="{6CC93F19-5FF8-4562-85E4-072F9D1051EC}"/>
    <cellStyle name="Note 2 9 6 2 2" xfId="27999" xr:uid="{0BDAA4AF-8548-427D-ACA6-7752747D0E5C}"/>
    <cellStyle name="Note 2 9 6 2 3" xfId="35175" xr:uid="{C2714FFA-3AC5-42F6-9699-5C36A950ABB7}"/>
    <cellStyle name="Note 2 9 6 2 4" xfId="43682" xr:uid="{0ADDA216-E48D-4227-934C-DEC0F0ACD934}"/>
    <cellStyle name="Note 2 9 6 2 5" xfId="49138" xr:uid="{E305CBF7-A781-4373-88F5-D5BCA944A07F}"/>
    <cellStyle name="Note 2 9 6 2 6" xfId="19092" xr:uid="{C00B24EF-C08C-456D-A3FF-8E07DDEC2FF3}"/>
    <cellStyle name="Note 2 9 6 3" xfId="23962" xr:uid="{8A284580-B1C7-404C-9AD9-BB2FED9A4A71}"/>
    <cellStyle name="Note 2 9 6 4" xfId="31537" xr:uid="{CA7D65AC-647F-4616-9474-CA800B9241C0}"/>
    <cellStyle name="Note 2 9 6 5" xfId="39645" xr:uid="{D4789CFE-E765-47F0-B6FC-98875012D70B}"/>
    <cellStyle name="Note 2 9 6 6" xfId="47210" xr:uid="{4AC391A8-E5BA-42B1-8A73-A21A71035DEE}"/>
    <cellStyle name="Note 2 9 6 7" xfId="15065" xr:uid="{A7B7C4DF-539A-43F6-B334-4D168CE5C4B9}"/>
    <cellStyle name="Note 2 9 7" xfId="3291" xr:uid="{84B6DA0C-F8D1-4F4F-8F2F-F61BA7A709A5}"/>
    <cellStyle name="Note 2 9 7 2" xfId="20858" xr:uid="{74A368FC-3C82-4F1D-B263-1C42268A06F9}"/>
    <cellStyle name="Note 2 9 7 3" xfId="28885" xr:uid="{F420F8B6-647C-4840-90EE-08B399A556BA}"/>
    <cellStyle name="Note 2 9 7 4" xfId="36541" xr:uid="{A602EED1-D075-446E-A9ED-D4C07F5B5EA5}"/>
    <cellStyle name="Note 2 9 7 5" xfId="44562" xr:uid="{9E75689B-9BFF-478F-8CF1-92EE5E017FAB}"/>
    <cellStyle name="Note 2 9 7 6" xfId="12025" xr:uid="{C403AE2B-2DEA-4F05-ADAB-A5C1548D83D7}"/>
    <cellStyle name="Note 2 9 8" xfId="7300" xr:uid="{6AB1F1C4-9811-4732-95DD-51E05042AAEF}"/>
    <cellStyle name="Note 2 9 8 2" xfId="24867" xr:uid="{FB8052B8-179D-4F57-AE95-4C7AF2C44EDF}"/>
    <cellStyle name="Note 2 9 8 3" xfId="32238" xr:uid="{7FC21977-6BD8-49B8-A47D-501E0494731B}"/>
    <cellStyle name="Note 2 9 8 4" xfId="40550" xr:uid="{6DC81352-104D-4167-AC57-605E52FB57E7}"/>
    <cellStyle name="Note 2 9 8 5" xfId="47746" xr:uid="{D1CC62EA-93CE-4E52-A26B-0D61D1124E41}"/>
    <cellStyle name="Note 2 9 8 6" xfId="15960" xr:uid="{ACCD2412-766B-4EA0-B74C-C5660FD31066}"/>
    <cellStyle name="Note 2 9 9" xfId="20244" xr:uid="{A482D9E6-B390-4A9C-B580-FE932A25B990}"/>
    <cellStyle name="Note 3" xfId="1349" xr:uid="{4A25F265-9E57-486F-8CED-B055158DDCE4}"/>
    <cellStyle name="Note 3 10" xfId="19732" xr:uid="{EE326809-E76E-4EAA-A3F2-5A7F2358EEFF}"/>
    <cellStyle name="Note 3 11" xfId="35570" xr:uid="{F595FAD9-CE9C-42C2-8DAC-8976C8C67918}"/>
    <cellStyle name="Note 3 2" xfId="1704" xr:uid="{996443B7-9132-4CB3-913F-D59529592FD4}"/>
    <cellStyle name="Note 3 2 10" xfId="3127" xr:uid="{4640F2D4-A250-43AC-BF41-3DECCB72CDDE}"/>
    <cellStyle name="Note 3 2 10 10" xfId="28727" xr:uid="{F55DB80B-4468-4D03-B668-8CFAE8426544}"/>
    <cellStyle name="Note 3 2 10 11" xfId="36377" xr:uid="{DDB4019C-DD3B-4B70-B143-257680B56E49}"/>
    <cellStyle name="Note 3 2 10 12" xfId="44404" xr:uid="{3C02650E-9FF5-41C6-A58D-CD241DF6CB47}"/>
    <cellStyle name="Note 3 2 10 13" xfId="11861" xr:uid="{4C96A3EA-B2D9-457A-9E3F-1A7244E307DD}"/>
    <cellStyle name="Note 3 2 10 2" xfId="5033" xr:uid="{AC9839A2-0E3D-46EF-9395-42D2FCD36ED5}"/>
    <cellStyle name="Note 3 2 10 2 2" xfId="9156" xr:uid="{A2C6790F-66CD-4868-ADDC-99052232B09D}"/>
    <cellStyle name="Note 3 2 10 2 2 2" xfId="26723" xr:uid="{C60DCF19-5A18-482E-9843-9A7624E49BD1}"/>
    <cellStyle name="Note 3 2 10 2 2 3" xfId="33899" xr:uid="{06C01A8C-20E5-4D30-ABE5-B57FD0F6464B}"/>
    <cellStyle name="Note 3 2 10 2 2 4" xfId="42406" xr:uid="{5FFF49C7-D1B9-45E5-8F7B-E69E31E92E59}"/>
    <cellStyle name="Note 3 2 10 2 2 5" xfId="48540" xr:uid="{F2DD32A4-EDFD-40BD-9768-DAAD4E10F69A}"/>
    <cellStyle name="Note 3 2 10 2 2 6" xfId="17816" xr:uid="{8B31982B-9F5F-45AC-A4E7-0C29FEDFE981}"/>
    <cellStyle name="Note 3 2 10 2 3" xfId="22600" xr:uid="{C8576192-D713-4845-BDED-86D74DF214BF}"/>
    <cellStyle name="Note 3 2 10 2 4" xfId="30180" xr:uid="{3829D241-5037-499C-AC7E-10CE02BD169A}"/>
    <cellStyle name="Note 3 2 10 2 5" xfId="38283" xr:uid="{407DA23C-C23B-4306-A1E6-F46789F38587}"/>
    <cellStyle name="Note 3 2 10 2 6" xfId="45853" xr:uid="{E65A240E-A690-4491-BE12-A3EDB33C647E}"/>
    <cellStyle name="Note 3 2 10 2 7" xfId="13703" xr:uid="{40990AB0-D964-42A5-AE5D-CA33FFBA93E9}"/>
    <cellStyle name="Note 3 2 10 3" xfId="3852" xr:uid="{15F66814-09E3-4CD5-8B70-F2E3C513D42C}"/>
    <cellStyle name="Note 3 2 10 3 2" xfId="8382" xr:uid="{0F84778D-DCB0-4277-8134-D5FE5D9EA124}"/>
    <cellStyle name="Note 3 2 10 3 2 2" xfId="25949" xr:uid="{E0EA7DAA-7FFA-4C7B-B8A0-7FEDF54AB159}"/>
    <cellStyle name="Note 3 2 10 3 2 3" xfId="33125" xr:uid="{D400105E-638B-4ECC-9B99-7BB96A61DEB6}"/>
    <cellStyle name="Note 3 2 10 3 2 4" xfId="41632" xr:uid="{EED2A61D-77AF-4E06-90D5-CF8751374016}"/>
    <cellStyle name="Note 3 2 10 3 2 5" xfId="48154" xr:uid="{9F59468D-52F7-4A1B-9753-6B9D387143AB}"/>
    <cellStyle name="Note 3 2 10 3 2 6" xfId="17042" xr:uid="{8BA2164F-CCD9-496C-B19F-75B3359A4B20}"/>
    <cellStyle name="Note 3 2 10 3 3" xfId="21419" xr:uid="{F5170D47-9CFC-4228-B332-43970F4F3CB6}"/>
    <cellStyle name="Note 3 2 10 3 4" xfId="29424" xr:uid="{5F4CB4B3-58BB-4902-B009-69D69642A527}"/>
    <cellStyle name="Note 3 2 10 3 5" xfId="37102" xr:uid="{485F5C2F-A578-4A23-98B4-D9B130F23BED}"/>
    <cellStyle name="Note 3 2 10 3 6" xfId="45099" xr:uid="{42DAB682-6E1E-4E6E-82E7-7BB339FAC1DA}"/>
    <cellStyle name="Note 3 2 10 3 7" xfId="12570" xr:uid="{D96F1AEE-4133-4439-90BA-92AF5C4382E4}"/>
    <cellStyle name="Note 3 2 10 4" xfId="5961" xr:uid="{E50F2ADA-EDD2-47A4-83D5-5BF47E8F1755}"/>
    <cellStyle name="Note 3 2 10 4 2" xfId="10011" xr:uid="{6E5F447A-9765-45E0-9D7E-203CB2AF332E}"/>
    <cellStyle name="Note 3 2 10 4 2 2" xfId="27578" xr:uid="{5DCBD05B-0A43-4FBA-B85E-D7B68A86E368}"/>
    <cellStyle name="Note 3 2 10 4 2 3" xfId="34754" xr:uid="{8105907A-F64E-46B0-9DE7-69C2433650BC}"/>
    <cellStyle name="Note 3 2 10 4 2 4" xfId="43261" xr:uid="{4A8DF41A-C9A9-48FC-9B9B-0B96A0923EC3}"/>
    <cellStyle name="Note 3 2 10 4 2 5" xfId="48946" xr:uid="{C0EC1BEB-B4B4-4220-8F1B-53809AEABD4C}"/>
    <cellStyle name="Note 3 2 10 4 2 6" xfId="18671" xr:uid="{AEE9BBE1-9A9D-4D7A-94A5-9ED1D8215A3F}"/>
    <cellStyle name="Note 3 2 10 4 3" xfId="23528" xr:uid="{E8BC1A0C-558D-4647-8092-F3A545AEEC1B}"/>
    <cellStyle name="Note 3 2 10 4 4" xfId="31103" xr:uid="{84454C2C-1002-4966-BB6F-5E8F512822E2}"/>
    <cellStyle name="Note 3 2 10 4 5" xfId="39211" xr:uid="{84EA7B39-50FF-41E5-A75E-8304D60B407F}"/>
    <cellStyle name="Note 3 2 10 4 6" xfId="46776" xr:uid="{A10939F4-2043-4546-91BC-0EE0B946803E}"/>
    <cellStyle name="Note 3 2 10 4 7" xfId="14631" xr:uid="{B4739A5E-1ABB-44A3-B9A5-1B8889C357C6}"/>
    <cellStyle name="Note 3 2 10 5" xfId="6324" xr:uid="{A060782B-DB73-46A3-BBB0-F59D4990548F}"/>
    <cellStyle name="Note 3 2 10 5 2" xfId="10361" xr:uid="{42162705-682A-4211-8FA1-2E1A42B23E14}"/>
    <cellStyle name="Note 3 2 10 5 2 2" xfId="27928" xr:uid="{D3D24C18-8A5C-4B38-ADEF-6A939CD831EB}"/>
    <cellStyle name="Note 3 2 10 5 2 3" xfId="35104" xr:uid="{31D363AF-4DA2-4D22-8259-9A5FFE1E6572}"/>
    <cellStyle name="Note 3 2 10 5 2 4" xfId="43611" xr:uid="{62F633B8-EC5D-417C-AFF7-9CEA34EE3C85}"/>
    <cellStyle name="Note 3 2 10 5 2 5" xfId="49110" xr:uid="{642AD942-1E5E-4A1E-8E97-84F857083E8B}"/>
    <cellStyle name="Note 3 2 10 5 2 6" xfId="19021" xr:uid="{58D5A7AB-0339-4299-BF91-A24766F5D02C}"/>
    <cellStyle name="Note 3 2 10 5 3" xfId="23891" xr:uid="{6B974796-2E4D-4DCC-935E-5FD07BC073C6}"/>
    <cellStyle name="Note 3 2 10 5 4" xfId="31466" xr:uid="{1A3030BD-D108-4EE9-AFC6-F294AF6FBA30}"/>
    <cellStyle name="Note 3 2 10 5 5" xfId="39574" xr:uid="{FEA941AB-C202-48D6-9A3C-2B79D085458D}"/>
    <cellStyle name="Note 3 2 10 5 6" xfId="47139" xr:uid="{62D9CC70-058F-496F-855D-739234CE5725}"/>
    <cellStyle name="Note 3 2 10 5 7" xfId="14994" xr:uid="{BA206C0E-3C2E-442D-8366-D8E5BAF239D5}"/>
    <cellStyle name="Note 3 2 10 6" xfId="6656" xr:uid="{CC6F76F0-B514-42A9-89F8-165CC5705C2A}"/>
    <cellStyle name="Note 3 2 10 6 2" xfId="10678" xr:uid="{5B193691-7B31-4FA6-BB9D-C91FD484F066}"/>
    <cellStyle name="Note 3 2 10 6 2 2" xfId="28245" xr:uid="{606BCF47-020C-4BB8-B711-4C063F1D4F1E}"/>
    <cellStyle name="Note 3 2 10 6 2 3" xfId="35421" xr:uid="{1A0F3FBC-C069-4956-92C6-24E2D4E63307}"/>
    <cellStyle name="Note 3 2 10 6 2 4" xfId="43928" xr:uid="{7C8E2ED1-A739-4C31-AB3D-E665DA220A5A}"/>
    <cellStyle name="Note 3 2 10 6 2 5" xfId="49256" xr:uid="{F9F2FDB6-48E6-4B06-84AC-17BC876FCFE4}"/>
    <cellStyle name="Note 3 2 10 6 2 6" xfId="19338" xr:uid="{69322754-6F6E-46A2-A26A-FC5DEE60D202}"/>
    <cellStyle name="Note 3 2 10 6 3" xfId="24223" xr:uid="{0338B554-F2D7-415F-8250-1F2BAAAD0AA3}"/>
    <cellStyle name="Note 3 2 10 6 4" xfId="31798" xr:uid="{E8C40EBC-9842-44F1-8BFC-B9437F8F57E9}"/>
    <cellStyle name="Note 3 2 10 6 5" xfId="39906" xr:uid="{4A9F5C87-6335-4918-BA5D-3E8CB99C0A85}"/>
    <cellStyle name="Note 3 2 10 6 6" xfId="47471" xr:uid="{1AFBFAE7-3AD2-4377-9CAF-A506FB196DA8}"/>
    <cellStyle name="Note 3 2 10 6 7" xfId="15326" xr:uid="{E672FF9C-8307-4ED1-9C3C-BAE62A69EA10}"/>
    <cellStyle name="Note 3 2 10 7" xfId="6741" xr:uid="{A99DAFE0-0CC1-46AE-B63E-0A691B1B9A98}"/>
    <cellStyle name="Note 3 2 10 7 2" xfId="24308" xr:uid="{D5598DAF-5E06-4EFE-90E0-7EA2AC9F3F0D}"/>
    <cellStyle name="Note 3 2 10 7 3" xfId="31883" xr:uid="{02354860-895C-48E3-BADB-CC21672E2602}"/>
    <cellStyle name="Note 3 2 10 7 4" xfId="39991" xr:uid="{DF277E81-7152-4F14-99EA-AEE78DF4C676}"/>
    <cellStyle name="Note 3 2 10 7 5" xfId="47556" xr:uid="{6232910C-C637-4FBA-A5A5-0F0D6FA36810}"/>
    <cellStyle name="Note 3 2 10 7 6" xfId="15411" xr:uid="{82806479-FAD4-46C2-BE31-1B8E215B9E6A}"/>
    <cellStyle name="Note 3 2 10 8" xfId="7750" xr:uid="{B9A40296-E291-424A-AB23-5C05ED176BDC}"/>
    <cellStyle name="Note 3 2 10 8 2" xfId="25317" xr:uid="{23FE9974-0602-436B-B742-D09B18469661}"/>
    <cellStyle name="Note 3 2 10 8 3" xfId="32498" xr:uid="{4D873E72-8285-4712-A8FB-C8EDBE4CB5AA}"/>
    <cellStyle name="Note 3 2 10 8 4" xfId="41000" xr:uid="{1D960EED-142F-495C-B534-CE673CC2D5E5}"/>
    <cellStyle name="Note 3 2 10 8 5" xfId="47889" xr:uid="{F23946EA-8629-49E3-8CB2-39001069559A}"/>
    <cellStyle name="Note 3 2 10 8 6" xfId="16410" xr:uid="{F6599ED3-CA51-46D5-8446-D713966C1410}"/>
    <cellStyle name="Note 3 2 10 9" xfId="20694" xr:uid="{F3256140-8F5C-4AAF-9C4D-3B937E23D607}"/>
    <cellStyle name="Note 3 2 11" xfId="3850" xr:uid="{0659A7C2-C952-4101-8AEE-F2B40194FD21}"/>
    <cellStyle name="Note 3 2 11 2" xfId="8380" xr:uid="{A73BFBE1-CFCD-4770-AC9B-1A293788C6C9}"/>
    <cellStyle name="Note 3 2 11 2 2" xfId="25947" xr:uid="{BFBAB3B8-88AF-476D-A221-5DD84BE6B5E1}"/>
    <cellStyle name="Note 3 2 11 2 3" xfId="33123" xr:uid="{D555207E-07E4-4BE1-B71F-EBD5CBCFD2FB}"/>
    <cellStyle name="Note 3 2 11 2 4" xfId="41630" xr:uid="{34AA20E8-F0C5-4EEA-BDF8-DE3A4FA0F4FC}"/>
    <cellStyle name="Note 3 2 11 2 5" xfId="48152" xr:uid="{13DC78A7-8E8D-42D5-97AB-9BF1B94A5C2E}"/>
    <cellStyle name="Note 3 2 11 2 6" xfId="17040" xr:uid="{00A99AB8-503B-438C-971F-E058A4CA25E5}"/>
    <cellStyle name="Note 3 2 11 3" xfId="21417" xr:uid="{44F5177C-E3B2-4422-9CFC-0E34C1CF067F}"/>
    <cellStyle name="Note 3 2 11 4" xfId="29422" xr:uid="{F2B57C98-5F6D-44F9-BA86-EB187157FAF7}"/>
    <cellStyle name="Note 3 2 11 5" xfId="37100" xr:uid="{83FE8F5A-CA1F-4C99-A231-7CF3595E67D0}"/>
    <cellStyle name="Note 3 2 11 6" xfId="45097" xr:uid="{37F8C785-D0C9-4E1A-92AB-FEB57AD4FE01}"/>
    <cellStyle name="Note 3 2 11 7" xfId="12568" xr:uid="{C70FF17F-277B-43F9-A81A-E71BA5AE7C63}"/>
    <cellStyle name="Note 3 2 12" xfId="3958" xr:uid="{0F46FC7A-EF2F-4C3B-B2E3-E95742B8C0E8}"/>
    <cellStyle name="Note 3 2 12 2" xfId="8457" xr:uid="{6C57CC73-6F1C-467B-9E37-D55339803CD9}"/>
    <cellStyle name="Note 3 2 12 2 2" xfId="26024" xr:uid="{47C74CA3-D015-40E1-999F-F22C0A977E19}"/>
    <cellStyle name="Note 3 2 12 2 3" xfId="33200" xr:uid="{5A971A81-CEAC-4F88-8B96-334962363CD1}"/>
    <cellStyle name="Note 3 2 12 2 4" xfId="41707" xr:uid="{3AE476B1-83B5-4AB9-8F0D-94FADD04C37E}"/>
    <cellStyle name="Note 3 2 12 2 5" xfId="48197" xr:uid="{C7E17935-90EC-4E1C-A8BE-F27692BCE8DD}"/>
    <cellStyle name="Note 3 2 12 2 6" xfId="17117" xr:uid="{598CBBD2-E45A-4F23-8857-FB54ADAC9840}"/>
    <cellStyle name="Note 3 2 12 3" xfId="21525" xr:uid="{FDB9FB69-8CA9-4CC8-9D11-CB3FDD2B2DA4}"/>
    <cellStyle name="Note 3 2 12 4" xfId="29503" xr:uid="{E0F6C187-C79C-454A-BB55-923A9F98E7A1}"/>
    <cellStyle name="Note 3 2 12 5" xfId="37208" xr:uid="{7589869A-B897-48C5-8574-F18F2BA24185}"/>
    <cellStyle name="Note 3 2 12 6" xfId="45178" xr:uid="{DCA17F26-A4F1-4580-906C-C1C3C3A5C83F}"/>
    <cellStyle name="Note 3 2 12 7" xfId="12676" xr:uid="{900C26B7-C53B-4626-BBE7-9E3B67167CD1}"/>
    <cellStyle name="Note 3 2 13" xfId="3879" xr:uid="{C22F4625-0CEE-4518-9CDB-3D9BC8A84E1F}"/>
    <cellStyle name="Note 3 2 13 2" xfId="8400" xr:uid="{C2FAD1BD-5F85-4D45-B80A-E02590D43182}"/>
    <cellStyle name="Note 3 2 13 2 2" xfId="25967" xr:uid="{315E4693-A4F0-4A1F-B4CA-DF20534CF5F6}"/>
    <cellStyle name="Note 3 2 13 2 3" xfId="33143" xr:uid="{70EFC5E6-D75F-4144-8FB8-C8A38DBFEA11}"/>
    <cellStyle name="Note 3 2 13 2 4" xfId="41650" xr:uid="{CDEE19B3-671C-49D0-BFBE-4FA11C78DCE6}"/>
    <cellStyle name="Note 3 2 13 2 5" xfId="48163" xr:uid="{91AD92BB-CEA7-48C5-A9BA-544A2F9C154F}"/>
    <cellStyle name="Note 3 2 13 2 6" xfId="17060" xr:uid="{E064D93C-ECF6-408B-AC92-34E1EAF4D93E}"/>
    <cellStyle name="Note 3 2 13 3" xfId="21446" xr:uid="{857FB3E9-D346-40E3-85BB-D0897BFB5903}"/>
    <cellStyle name="Note 3 2 13 4" xfId="29443" xr:uid="{F3295884-AC62-4520-BE09-97382C1BD02B}"/>
    <cellStyle name="Note 3 2 13 5" xfId="37129" xr:uid="{3B66AD0E-13AD-4C2B-BB1B-267CA0CAD739}"/>
    <cellStyle name="Note 3 2 13 6" xfId="45118" xr:uid="{CDC32F6E-7603-4376-8DE4-A891B72896ED}"/>
    <cellStyle name="Note 3 2 13 7" xfId="12597" xr:uid="{FB969D43-4644-4698-A224-884B0293084C}"/>
    <cellStyle name="Note 3 2 14" xfId="5841" xr:uid="{65652D58-6C76-4425-A827-A3678F7F6481}"/>
    <cellStyle name="Note 3 2 14 2" xfId="23408" xr:uid="{9496BDF8-37D7-46D9-AEE0-E953CFA3496B}"/>
    <cellStyle name="Note 3 2 14 3" xfId="30983" xr:uid="{0520E1C6-9154-4323-9922-99A5D6326951}"/>
    <cellStyle name="Note 3 2 14 4" xfId="39091" xr:uid="{FBDCE2C9-5258-4367-83B8-89A2DA422341}"/>
    <cellStyle name="Note 3 2 14 5" xfId="46656" xr:uid="{330C76BD-7D6B-4BCC-BBF8-5A1C4B7F0A47}"/>
    <cellStyle name="Note 3 2 14 6" xfId="14511" xr:uid="{16506128-61CF-45B9-8F29-F8600E68F4DB}"/>
    <cellStyle name="Note 3 2 15" xfId="6862" xr:uid="{382D47F3-B816-4A03-B1FC-39CF20B039FA}"/>
    <cellStyle name="Note 3 2 15 2" xfId="24429" xr:uid="{098DB9DB-E8D1-4BC2-82BF-F81DA04CFEBD}"/>
    <cellStyle name="Note 3 2 15 3" xfId="31989" xr:uid="{0B9FCCF4-EFCE-42D7-B361-363A5A1DFFC2}"/>
    <cellStyle name="Note 3 2 15 4" xfId="40112" xr:uid="{61A43FD4-E4C0-40B6-87B4-EE221E8906ED}"/>
    <cellStyle name="Note 3 2 15 5" xfId="47656" xr:uid="{0B00646D-B78E-4DAE-A241-8C74F7BAA919}"/>
    <cellStyle name="Note 3 2 15 6" xfId="15524" xr:uid="{7BD5E826-9E3A-446D-BC67-D088AF03042E}"/>
    <cellStyle name="Note 3 2 16" xfId="19759" xr:uid="{DFB7C0F3-3307-4AB0-98F4-C077555E7781}"/>
    <cellStyle name="Note 3 2 17" xfId="19556" xr:uid="{2C585468-F4E8-4D90-BCBD-6352044F7B81}"/>
    <cellStyle name="Note 3 2 18" xfId="35591" xr:uid="{9E163986-AB18-42C7-81E4-D908D0D748ED}"/>
    <cellStyle name="Note 3 2 2" xfId="2491" xr:uid="{EBC5E4DF-15A1-4662-8D8E-8B1B51401E87}"/>
    <cellStyle name="Note 3 2 2 10" xfId="5640" xr:uid="{BBBEE6D3-BFAF-4894-9BD6-1C9DBC16C9B2}"/>
    <cellStyle name="Note 3 2 2 10 2" xfId="23207" xr:uid="{F305F277-D987-4298-91B0-74073E5F8CF6}"/>
    <cellStyle name="Note 3 2 2 10 3" xfId="30782" xr:uid="{7183B506-FFE6-4751-BF63-BACE63FCF444}"/>
    <cellStyle name="Note 3 2 2 10 4" xfId="38890" xr:uid="{1E5AAEF4-9232-4DC9-BC17-0635FA4E32CA}"/>
    <cellStyle name="Note 3 2 2 10 5" xfId="46455" xr:uid="{C28E829F-5884-4E30-999F-D8E1F6886DD1}"/>
    <cellStyle name="Note 3 2 2 10 6" xfId="14310" xr:uid="{2B424581-F7DA-43E9-A0C8-F1243F0782B3}"/>
    <cellStyle name="Note 3 2 2 11" xfId="7113" xr:uid="{5BC12D2F-0100-4A0D-A2C1-1734F92780A4}"/>
    <cellStyle name="Note 3 2 2 11 2" xfId="24680" xr:uid="{D9248393-C4F5-4D75-B5F8-768D2E408AD1}"/>
    <cellStyle name="Note 3 2 2 11 3" xfId="32100" xr:uid="{531D76EF-30CA-4595-847A-CC635241AF13}"/>
    <cellStyle name="Note 3 2 2 11 4" xfId="40363" xr:uid="{051C63BB-3E52-458D-8724-5179B474FBDE}"/>
    <cellStyle name="Note 3 2 2 11 5" xfId="15773" xr:uid="{F14AC865-BF14-437B-B59E-8656C01ACE77}"/>
    <cellStyle name="Note 3 2 2 12" xfId="20057" xr:uid="{06ACBB96-18C1-4DAE-A5D3-DBB15E61C1A5}"/>
    <cellStyle name="Note 3 2 2 13" xfId="11262" xr:uid="{876032D7-D4B6-4D22-9A91-306E92B38FF0}"/>
    <cellStyle name="Note 3 2 2 2" xfId="3054" xr:uid="{3DC1183C-E5A5-4DCF-983D-9D1A34C6BE1E}"/>
    <cellStyle name="Note 3 2 2 2 10" xfId="28702" xr:uid="{A14FECB4-BEDF-4D10-BBB5-0BB31EA1E33C}"/>
    <cellStyle name="Note 3 2 2 2 11" xfId="36303" xr:uid="{4C0397F1-E7CB-4AD9-A40E-17932E8B2B4B}"/>
    <cellStyle name="Note 3 2 2 2 12" xfId="44379" xr:uid="{3B469B59-FEF7-46D8-871E-DB1A19A466CD}"/>
    <cellStyle name="Note 3 2 2 2 13" xfId="11789" xr:uid="{2FAEE2EF-9C30-4163-9C7A-1D95BCFCBC98}"/>
    <cellStyle name="Note 3 2 2 2 2" xfId="4959" xr:uid="{1062F301-8BAD-4176-8804-B86BA4B55E65}"/>
    <cellStyle name="Note 3 2 2 2 2 2" xfId="9129" xr:uid="{6BDD5F24-B4F1-4B64-A4A8-478F0EE91BE6}"/>
    <cellStyle name="Note 3 2 2 2 2 2 2" xfId="26696" xr:uid="{5C97FC2C-9835-49D2-B48A-E6392DB34866}"/>
    <cellStyle name="Note 3 2 2 2 2 2 3" xfId="33872" xr:uid="{8B3A22AD-FCC2-4058-B090-3B171B1E7C4B}"/>
    <cellStyle name="Note 3 2 2 2 2 2 4" xfId="42379" xr:uid="{540A854C-DAF2-46AD-8423-1CDF764E2C5C}"/>
    <cellStyle name="Note 3 2 2 2 2 2 5" xfId="48528" xr:uid="{EC4D0280-B07A-417D-AEBC-8C85B436B1AF}"/>
    <cellStyle name="Note 3 2 2 2 2 2 6" xfId="17789" xr:uid="{A0E82A77-BA7B-43BA-9DDB-516313488803}"/>
    <cellStyle name="Note 3 2 2 2 2 3" xfId="22526" xr:uid="{19210CBA-799E-43E8-A5CC-44E615F7AA83}"/>
    <cellStyle name="Note 3 2 2 2 2 4" xfId="30155" xr:uid="{45BBC3C6-F18E-4A20-A1A4-D2B3F6D16A0D}"/>
    <cellStyle name="Note 3 2 2 2 2 5" xfId="38209" xr:uid="{65AAE1CA-8D93-4DBF-9604-7410094E4936}"/>
    <cellStyle name="Note 3 2 2 2 2 6" xfId="45828" xr:uid="{CAB0307D-ADB5-4969-BBF0-7EEBCEF2176A}"/>
    <cellStyle name="Note 3 2 2 2 2 7" xfId="13631" xr:uid="{AF1A5570-7655-4C40-A410-0E7270375D3F}"/>
    <cellStyle name="Note 3 2 2 2 3" xfId="5406" xr:uid="{9EA35A5F-DE65-4373-85F9-8577CFD121E4}"/>
    <cellStyle name="Note 3 2 2 2 3 2" xfId="9486" xr:uid="{3A0C5CD1-6268-4CC2-A0C3-18EDD9B6C417}"/>
    <cellStyle name="Note 3 2 2 2 3 2 2" xfId="27053" xr:uid="{54034655-0B64-4166-813B-994962B8F12E}"/>
    <cellStyle name="Note 3 2 2 2 3 2 3" xfId="34229" xr:uid="{2EA1D1CE-C6F3-400B-BA59-15847B9B928B}"/>
    <cellStyle name="Note 3 2 2 2 3 2 4" xfId="42736" xr:uid="{746E181F-444B-4044-8DBD-8B2CDC2CFE5B}"/>
    <cellStyle name="Note 3 2 2 2 3 2 5" xfId="48686" xr:uid="{00E99B15-CE39-4D13-B32E-FDCB65550FC4}"/>
    <cellStyle name="Note 3 2 2 2 3 2 6" xfId="18146" xr:uid="{E09BD68B-4107-4B93-BAC0-EA0B145FC864}"/>
    <cellStyle name="Note 3 2 2 2 3 3" xfId="22973" xr:uid="{48A51E22-0D95-430A-A8C8-DAEFF1702292}"/>
    <cellStyle name="Note 3 2 2 2 3 4" xfId="30548" xr:uid="{2F66EF67-3096-4799-9FC9-3D605D6201E4}"/>
    <cellStyle name="Note 3 2 2 2 3 5" xfId="38656" xr:uid="{2B80A82D-E744-45E6-A683-0967D0739376}"/>
    <cellStyle name="Note 3 2 2 2 3 6" xfId="46221" xr:uid="{C0C4E5B4-868A-41DE-A72E-C941EB6B10B0}"/>
    <cellStyle name="Note 3 2 2 2 3 7" xfId="14076" xr:uid="{F9BB4FFB-F23E-4962-9A15-2BBFF1D5CB22}"/>
    <cellStyle name="Note 3 2 2 2 4" xfId="5934" xr:uid="{A2191712-24D5-4828-87EE-8EAD5C9814E7}"/>
    <cellStyle name="Note 3 2 2 2 4 2" xfId="9984" xr:uid="{DA401037-A849-431F-AA4A-A5DAB37966E3}"/>
    <cellStyle name="Note 3 2 2 2 4 2 2" xfId="27551" xr:uid="{6D69E0D5-18F9-4EA2-A010-94F12C73075C}"/>
    <cellStyle name="Note 3 2 2 2 4 2 3" xfId="34727" xr:uid="{2CC73A4D-658D-4703-A95C-FF4866D06378}"/>
    <cellStyle name="Note 3 2 2 2 4 2 4" xfId="43234" xr:uid="{7075C2E4-A0FE-4CD6-A005-37C8F9A67067}"/>
    <cellStyle name="Note 3 2 2 2 4 2 5" xfId="48935" xr:uid="{4162879D-0FC1-4634-BE3B-7A4AA6061B1A}"/>
    <cellStyle name="Note 3 2 2 2 4 2 6" xfId="18644" xr:uid="{174520B6-AFCA-4679-B605-44ECE1012E08}"/>
    <cellStyle name="Note 3 2 2 2 4 3" xfId="23501" xr:uid="{8ABB1263-325D-4C44-A582-B25A17B7314F}"/>
    <cellStyle name="Note 3 2 2 2 4 4" xfId="31076" xr:uid="{3A642807-11FB-434E-9366-A22DA60B5177}"/>
    <cellStyle name="Note 3 2 2 2 4 5" xfId="39184" xr:uid="{8360B813-F0EE-41ED-8C3B-B28D325C6346}"/>
    <cellStyle name="Note 3 2 2 2 4 6" xfId="46749" xr:uid="{6CEC64C7-EC1F-41A4-ABF4-461F241F66C6}"/>
    <cellStyle name="Note 3 2 2 2 4 7" xfId="14604" xr:uid="{CB6F3E26-901E-490E-875A-CBB5D9913208}"/>
    <cellStyle name="Note 3 2 2 2 5" xfId="6294" xr:uid="{113143AF-44D6-4067-9970-8984189D2E14}"/>
    <cellStyle name="Note 3 2 2 2 5 2" xfId="10333" xr:uid="{0716BBAD-7854-4C84-AE80-D6C6B2205E46}"/>
    <cellStyle name="Note 3 2 2 2 5 2 2" xfId="27900" xr:uid="{97897A2A-A0EE-482C-86DE-6B79B4EBE1AD}"/>
    <cellStyle name="Note 3 2 2 2 5 2 3" xfId="35076" xr:uid="{09C088B8-1C8F-492D-AFB4-A69DA8718586}"/>
    <cellStyle name="Note 3 2 2 2 5 2 4" xfId="43583" xr:uid="{4CA18D3B-5B77-43F2-B85C-7AF7973C5945}"/>
    <cellStyle name="Note 3 2 2 2 5 2 5" xfId="49100" xr:uid="{2A5D205A-0A0B-4433-9200-CCF5F9939E70}"/>
    <cellStyle name="Note 3 2 2 2 5 2 6" xfId="18993" xr:uid="{4FC8D8E2-333A-4B8C-BD52-3FAAE688EEFD}"/>
    <cellStyle name="Note 3 2 2 2 5 3" xfId="23861" xr:uid="{8D7A59A4-1C68-46D2-888D-9B77F5D7A57E}"/>
    <cellStyle name="Note 3 2 2 2 5 4" xfId="31436" xr:uid="{EAF25554-EB07-492F-940F-310C2631827F}"/>
    <cellStyle name="Note 3 2 2 2 5 5" xfId="39544" xr:uid="{A060D434-B241-48EE-81EB-06EC22AC3DEE}"/>
    <cellStyle name="Note 3 2 2 2 5 6" xfId="47109" xr:uid="{EA87C890-A493-4163-8C0E-18C48006592D}"/>
    <cellStyle name="Note 3 2 2 2 5 7" xfId="14964" xr:uid="{C4D7AD51-BF5B-4763-9EB4-B5BC28A49BD1}"/>
    <cellStyle name="Note 3 2 2 2 6" xfId="6626" xr:uid="{F487400B-5320-46BA-904D-6A20AB2974A4}"/>
    <cellStyle name="Note 3 2 2 2 6 2" xfId="10652" xr:uid="{7F2D711E-96F1-4341-9982-DAAA492D4189}"/>
    <cellStyle name="Note 3 2 2 2 6 2 2" xfId="28219" xr:uid="{C10022F2-34F6-49BF-B2D6-16CA5920634E}"/>
    <cellStyle name="Note 3 2 2 2 6 2 3" xfId="35395" xr:uid="{C650EEEB-DA27-441D-9F84-85A792BBC9F4}"/>
    <cellStyle name="Note 3 2 2 2 6 2 4" xfId="43902" xr:uid="{A7A385FE-5D0D-43D4-B2C2-94E47EA829D3}"/>
    <cellStyle name="Note 3 2 2 2 6 2 5" xfId="49246" xr:uid="{0FACA2A0-2493-48D5-8939-453452D08272}"/>
    <cellStyle name="Note 3 2 2 2 6 2 6" xfId="19312" xr:uid="{F6436BD6-F6F7-4D36-86D0-1C01866F950C}"/>
    <cellStyle name="Note 3 2 2 2 6 3" xfId="24193" xr:uid="{949DFF6D-9DCE-4692-853E-46C449FCD2A7}"/>
    <cellStyle name="Note 3 2 2 2 6 4" xfId="31768" xr:uid="{E6D66947-0EA4-4A04-A28F-EA467BFF0666}"/>
    <cellStyle name="Note 3 2 2 2 6 5" xfId="39876" xr:uid="{0BDA4EBB-1862-4983-8E6B-A81A1EB74D4A}"/>
    <cellStyle name="Note 3 2 2 2 6 6" xfId="47441" xr:uid="{D6ACD075-7B9C-48DC-ADE3-885E5B720EFF}"/>
    <cellStyle name="Note 3 2 2 2 6 7" xfId="15296" xr:uid="{347E8336-B8C2-4879-8329-B4339E94EDFB}"/>
    <cellStyle name="Note 3 2 2 2 7" xfId="6167" xr:uid="{F582EE9F-7763-4BAF-A0A9-03F7F480FAC0}"/>
    <cellStyle name="Note 3 2 2 2 7 2" xfId="23734" xr:uid="{17E80DB6-7A38-4217-BA33-1EBDA663C9F7}"/>
    <cellStyle name="Note 3 2 2 2 7 3" xfId="31309" xr:uid="{75CF84DD-2A23-400A-AF73-D70F2C9A2699}"/>
    <cellStyle name="Note 3 2 2 2 7 4" xfId="39417" xr:uid="{D48BF25D-7C82-4F58-BA2A-FC3E931C6006}"/>
    <cellStyle name="Note 3 2 2 2 7 5" xfId="46982" xr:uid="{6BE71E00-115F-4658-9792-E14613464BB1}"/>
    <cellStyle name="Note 3 2 2 2 7 6" xfId="14837" xr:uid="{D71EA08B-1204-46AA-9FAE-6F1A2B244291}"/>
    <cellStyle name="Note 3 2 2 2 8" xfId="7676" xr:uid="{C3876325-501D-4DEE-A001-4A633D92FE80}"/>
    <cellStyle name="Note 3 2 2 2 8 2" xfId="25243" xr:uid="{04967E08-6476-4179-AA3B-BEF184E8EC5A}"/>
    <cellStyle name="Note 3 2 2 2 8 3" xfId="32471" xr:uid="{4F07BFE8-A67B-499F-9C4C-2C33B28BF100}"/>
    <cellStyle name="Note 3 2 2 2 8 4" xfId="40926" xr:uid="{A84BAC55-F6C7-4089-A33E-DA2DD707E0C8}"/>
    <cellStyle name="Note 3 2 2 2 8 5" xfId="47877" xr:uid="{33AC11F9-6FFC-4AE4-9D0D-78149A0F1767}"/>
    <cellStyle name="Note 3 2 2 2 8 6" xfId="16336" xr:uid="{8A17A1EC-AC85-4779-B437-6B4117A51162}"/>
    <cellStyle name="Note 3 2 2 2 9" xfId="20620" xr:uid="{82810CE5-2010-41AE-B402-575E8E388CE0}"/>
    <cellStyle name="Note 3 2 2 3" xfId="2634" xr:uid="{FF7717CF-8DDA-4FF9-81BF-B5F6B7CD8993}"/>
    <cellStyle name="Note 3 2 2 3 10" xfId="28456" xr:uid="{61701C0C-762C-4E7D-9D86-2CF5F7699039}"/>
    <cellStyle name="Note 3 2 2 3 11" xfId="35889" xr:uid="{7FA05BC3-70B2-459A-ACA4-1DDE3162E2E7}"/>
    <cellStyle name="Note 3 2 2 3 12" xfId="44135" xr:uid="{08286BF5-ABAB-4414-8C6F-1F2383153D19}"/>
    <cellStyle name="Note 3 2 2 3 13" xfId="11399" xr:uid="{DD0DCC68-1F9A-4186-BC20-66908E7A1C2A}"/>
    <cellStyle name="Note 3 2 2 3 2" xfId="4539" xr:uid="{6AB5DA63-18E2-4DED-9CEA-C77F6D13B9E8}"/>
    <cellStyle name="Note 3 2 2 3 2 2" xfId="8853" xr:uid="{54187420-3805-4830-87DE-2FC067C22A6E}"/>
    <cellStyle name="Note 3 2 2 3 2 2 2" xfId="26420" xr:uid="{74E18559-CBEF-471C-9002-189BA2E37E1D}"/>
    <cellStyle name="Note 3 2 2 3 2 2 3" xfId="33596" xr:uid="{DC5C812C-39E3-4F4D-A459-4A783DE4C504}"/>
    <cellStyle name="Note 3 2 2 3 2 2 4" xfId="42103" xr:uid="{6D7FFC99-A4B0-4983-8113-9D12C976523B}"/>
    <cellStyle name="Note 3 2 2 3 2 2 5" xfId="48373" xr:uid="{C8F5D882-5337-4BA2-B297-78977561C6E8}"/>
    <cellStyle name="Note 3 2 2 3 2 2 6" xfId="17513" xr:uid="{06E3631C-7FAE-479A-B337-50B51B1E0A9D}"/>
    <cellStyle name="Note 3 2 2 3 2 3" xfId="22106" xr:uid="{516F804B-2C15-44D1-BD64-818137FD6E9A}"/>
    <cellStyle name="Note 3 2 2 3 2 4" xfId="29909" xr:uid="{47D75721-D656-4EBD-80D7-6DB17073EBE4}"/>
    <cellStyle name="Note 3 2 2 3 2 5" xfId="37789" xr:uid="{74712C2D-321E-48B0-BECB-F8F033B17337}"/>
    <cellStyle name="Note 3 2 2 3 2 6" xfId="45584" xr:uid="{9D45ABF4-E90B-4546-A2DE-B7321AD762BE}"/>
    <cellStyle name="Note 3 2 2 3 2 7" xfId="13241" xr:uid="{425C2286-F606-4397-A87C-55CD0509943D}"/>
    <cellStyle name="Note 3 2 2 3 3" xfId="5644" xr:uid="{FF824315-AE7C-4DD5-970A-CDBD3EFF3973}"/>
    <cellStyle name="Note 3 2 2 3 3 2" xfId="9704" xr:uid="{D36A0925-99EB-4A1E-9CCB-4726E12A8C00}"/>
    <cellStyle name="Note 3 2 2 3 3 2 2" xfId="27271" xr:uid="{73208D43-8988-4186-B0DD-F302C3F505EA}"/>
    <cellStyle name="Note 3 2 2 3 3 2 3" xfId="34447" xr:uid="{7E3E5C8A-2388-4342-BFCD-C8105F13E463}"/>
    <cellStyle name="Note 3 2 2 3 3 2 4" xfId="42954" xr:uid="{985DEF37-649C-464C-9552-6E47B5E4D98A}"/>
    <cellStyle name="Note 3 2 2 3 3 2 5" xfId="48796" xr:uid="{66FF2A00-2C1B-4711-8D3A-2DF641A96300}"/>
    <cellStyle name="Note 3 2 2 3 3 2 6" xfId="18364" xr:uid="{BB52B5EE-7192-449B-B648-C790F3791453}"/>
    <cellStyle name="Note 3 2 2 3 3 3" xfId="23211" xr:uid="{E76E0FCF-6FC9-44B7-A582-36CFD0ECC2BA}"/>
    <cellStyle name="Note 3 2 2 3 3 4" xfId="30786" xr:uid="{A8509503-645A-42A0-B89C-820FFBE343B5}"/>
    <cellStyle name="Note 3 2 2 3 3 5" xfId="38894" xr:uid="{EA32C104-3B2C-4CDF-BB48-92A13715B46C}"/>
    <cellStyle name="Note 3 2 2 3 3 6" xfId="46459" xr:uid="{301BC33E-6F7C-48A3-8F79-EB6C17A25ECF}"/>
    <cellStyle name="Note 3 2 2 3 3 7" xfId="14314" xr:uid="{C743BD1F-30A2-4205-B2CD-70E65B9A57A8}"/>
    <cellStyle name="Note 3 2 2 3 4" xfId="4080" xr:uid="{D14E2660-A015-4FED-AED8-75AECD729841}"/>
    <cellStyle name="Note 3 2 2 3 4 2" xfId="8548" xr:uid="{4DC3A81B-9F59-43DD-A255-ED1E0E2F860E}"/>
    <cellStyle name="Note 3 2 2 3 4 2 2" xfId="26115" xr:uid="{4F6E7F3A-98B2-4DB1-AA02-6C045AC4F269}"/>
    <cellStyle name="Note 3 2 2 3 4 2 3" xfId="33291" xr:uid="{448A1D38-41C2-4DC3-AD2E-329E8DECBFDA}"/>
    <cellStyle name="Note 3 2 2 3 4 2 4" xfId="41798" xr:uid="{36056D44-0F1B-4A78-BD45-6EC14FD9DDC1}"/>
    <cellStyle name="Note 3 2 2 3 4 2 5" xfId="48231" xr:uid="{AF79E9AE-4BC2-47A1-B6C9-875DC1CE65AE}"/>
    <cellStyle name="Note 3 2 2 3 4 2 6" xfId="17208" xr:uid="{D6A30975-3DB7-4A49-9558-77066D42FB83}"/>
    <cellStyle name="Note 3 2 2 3 4 3" xfId="21647" xr:uid="{E07C203F-0103-4238-B297-60E5ABF8DEB3}"/>
    <cellStyle name="Note 3 2 2 3 4 4" xfId="29607" xr:uid="{B0D3B4D1-F503-4983-838C-0D4AA815CFD5}"/>
    <cellStyle name="Note 3 2 2 3 4 5" xfId="37330" xr:uid="{C1E2737F-1973-4478-80A5-F4D17B4B6925}"/>
    <cellStyle name="Note 3 2 2 3 4 6" xfId="45282" xr:uid="{A00B0D03-A0AA-434C-A787-CA9A160F2A28}"/>
    <cellStyle name="Note 3 2 2 3 4 7" xfId="12798" xr:uid="{E5824BB9-4C8F-4511-874D-8139914129AB}"/>
    <cellStyle name="Note 3 2 2 3 5" xfId="3550" xr:uid="{2A6BAD15-042A-490D-ABAD-6136B2046F1A}"/>
    <cellStyle name="Note 3 2 2 3 5 2" xfId="8121" xr:uid="{85099BFB-337C-4FA7-B87E-2DE98D36B37C}"/>
    <cellStyle name="Note 3 2 2 3 5 2 2" xfId="25688" xr:uid="{EC8D779C-8762-48BE-AF38-43B7AF6A2145}"/>
    <cellStyle name="Note 3 2 2 3 5 2 3" xfId="32864" xr:uid="{E1EFCE13-2FA1-467B-A90F-E9201039296E}"/>
    <cellStyle name="Note 3 2 2 3 5 2 4" xfId="41371" xr:uid="{DBEE056D-8CC8-4A27-B150-303CB4FD3BAD}"/>
    <cellStyle name="Note 3 2 2 3 5 2 5" xfId="48042" xr:uid="{E89CFF3C-2FA1-4ED1-B79D-993FB0D361C0}"/>
    <cellStyle name="Note 3 2 2 3 5 2 6" xfId="16781" xr:uid="{6639BD6C-596B-4119-8601-0B373C2CBC15}"/>
    <cellStyle name="Note 3 2 2 3 5 3" xfId="21117" xr:uid="{24C30BA1-6D13-4489-A1DB-313095047420}"/>
    <cellStyle name="Note 3 2 2 3 5 4" xfId="29135" xr:uid="{05E3F1E3-DF99-4898-85F8-90552B697A9F}"/>
    <cellStyle name="Note 3 2 2 3 5 5" xfId="36800" xr:uid="{91D0E649-4578-4DA7-8950-BA5500B664FB}"/>
    <cellStyle name="Note 3 2 2 3 5 6" xfId="44811" xr:uid="{3A3D71B2-24F2-4693-9450-AC5E9E16B91E}"/>
    <cellStyle name="Note 3 2 2 3 5 7" xfId="12276" xr:uid="{6E17378B-068B-45D6-A313-7130527BB9BF}"/>
    <cellStyle name="Note 3 2 2 3 6" xfId="3563" xr:uid="{8307386F-1298-4AE3-8C87-16B22A72C164}"/>
    <cellStyle name="Note 3 2 2 3 6 2" xfId="8131" xr:uid="{1DAD8D5E-16A8-4F10-93B9-4F769A1508AC}"/>
    <cellStyle name="Note 3 2 2 3 6 2 2" xfId="25698" xr:uid="{16444296-82C4-4043-B972-0113CE986459}"/>
    <cellStyle name="Note 3 2 2 3 6 2 3" xfId="32874" xr:uid="{AD4E8A92-3B10-48E4-84F5-289909C62296}"/>
    <cellStyle name="Note 3 2 2 3 6 2 4" xfId="41381" xr:uid="{D7E41B8C-2572-4EED-8A62-1D1D60FDED31}"/>
    <cellStyle name="Note 3 2 2 3 6 2 5" xfId="48046" xr:uid="{28F6EFC9-E159-45B7-B406-E1A99C313960}"/>
    <cellStyle name="Note 3 2 2 3 6 2 6" xfId="16791" xr:uid="{39E2BF48-0195-4331-9F7F-ACDEB9E02E90}"/>
    <cellStyle name="Note 3 2 2 3 6 3" xfId="21130" xr:uid="{AC4C45F1-CBDA-48E1-A199-4EA6A4B8812F}"/>
    <cellStyle name="Note 3 2 2 3 6 4" xfId="29148" xr:uid="{45FA3978-1B27-406C-9480-E3E37378468F}"/>
    <cellStyle name="Note 3 2 2 3 6 5" xfId="36813" xr:uid="{D79C3683-F544-445D-8C06-8B6CE6733B67}"/>
    <cellStyle name="Note 3 2 2 3 6 6" xfId="44824" xr:uid="{C6D08AA2-7006-418B-B0F7-0BD8E8ABD900}"/>
    <cellStyle name="Note 3 2 2 3 6 7" xfId="12289" xr:uid="{3EFCD1A5-E022-4EC5-A5FD-E97A7FEEFB6F}"/>
    <cellStyle name="Note 3 2 2 3 7" xfId="5399" xr:uid="{4AA629A8-BF86-4BB9-A396-5BF00C59B668}"/>
    <cellStyle name="Note 3 2 2 3 7 2" xfId="22966" xr:uid="{3763C2E9-9881-4682-90BE-CBF4C777A8DB}"/>
    <cellStyle name="Note 3 2 2 3 7 3" xfId="30541" xr:uid="{12766915-6393-4629-B36F-A626FA37E236}"/>
    <cellStyle name="Note 3 2 2 3 7 4" xfId="38649" xr:uid="{8060A726-7399-4DAD-81A3-81D47C8545EA}"/>
    <cellStyle name="Note 3 2 2 3 7 5" xfId="46214" xr:uid="{7C25CAE7-4CFF-4153-AD21-99674CAEF7FB}"/>
    <cellStyle name="Note 3 2 2 3 7 6" xfId="14069" xr:uid="{33BCE12F-309E-4616-A33E-5728718FB823}"/>
    <cellStyle name="Note 3 2 2 3 8" xfId="7256" xr:uid="{4FF621AD-5688-43E0-A903-95077894631A}"/>
    <cellStyle name="Note 3 2 2 3 8 2" xfId="24823" xr:uid="{D6BF5E71-EE65-4D0B-87B7-A122C2FE52DB}"/>
    <cellStyle name="Note 3 2 2 3 8 3" xfId="32195" xr:uid="{A93DF84E-F153-4105-AE82-98B745836E9A}"/>
    <cellStyle name="Note 3 2 2 3 8 4" xfId="40506" xr:uid="{135E016A-2175-4C76-AD8C-C58C480FD542}"/>
    <cellStyle name="Note 3 2 2 3 8 5" xfId="47722" xr:uid="{9F8AFD1E-113F-4F6B-BBFD-32367456C76C}"/>
    <cellStyle name="Note 3 2 2 3 8 6" xfId="15916" xr:uid="{7F3D32F5-5ACF-42F5-A9DD-5BD0E7BA084B}"/>
    <cellStyle name="Note 3 2 2 3 9" xfId="20200" xr:uid="{B945338F-01E3-4305-801E-7899C1B26F45}"/>
    <cellStyle name="Note 3 2 2 4" xfId="3166" xr:uid="{AEAE54C2-2AC3-4F3F-9CB8-121B7FEEF06B}"/>
    <cellStyle name="Note 3 2 2 4 10" xfId="28766" xr:uid="{D8D728C2-E2C9-40D9-AE3E-6AC7B243A619}"/>
    <cellStyle name="Note 3 2 2 4 11" xfId="36416" xr:uid="{FC426F18-15FC-483E-A454-73B3B89936DA}"/>
    <cellStyle name="Note 3 2 2 4 12" xfId="44443" xr:uid="{B58B2C40-DD9C-48DC-9EDC-2BFCEA41C829}"/>
    <cellStyle name="Note 3 2 2 4 13" xfId="11900" xr:uid="{1689F00D-F115-4CF6-BB99-B07B54A1136C}"/>
    <cellStyle name="Note 3 2 2 4 2" xfId="5072" xr:uid="{B9E781C5-9979-45F9-AAF0-4491753CA000}"/>
    <cellStyle name="Note 3 2 2 4 2 2" xfId="9195" xr:uid="{DA647013-D4A8-47B0-AA4E-7C6595180965}"/>
    <cellStyle name="Note 3 2 2 4 2 2 2" xfId="26762" xr:uid="{8CEBB960-DB89-46A7-B998-5F89A82949F6}"/>
    <cellStyle name="Note 3 2 2 4 2 2 3" xfId="33938" xr:uid="{E71D8B71-36F5-4E95-BDB4-7FDE848C2E08}"/>
    <cellStyle name="Note 3 2 2 4 2 2 4" xfId="42445" xr:uid="{236D61AD-6369-4C5C-9661-9EC084289B8A}"/>
    <cellStyle name="Note 3 2 2 4 2 2 5" xfId="48557" xr:uid="{D5B1863D-DA1B-45CD-8833-9649EE5CCC2F}"/>
    <cellStyle name="Note 3 2 2 4 2 2 6" xfId="17855" xr:uid="{7345E058-8967-41B5-A3BA-275BB3B95C31}"/>
    <cellStyle name="Note 3 2 2 4 2 3" xfId="22639" xr:uid="{56E1FC2B-9C59-41F0-B25C-7897EA5499F8}"/>
    <cellStyle name="Note 3 2 2 4 2 4" xfId="30219" xr:uid="{9A71D850-C416-425F-87BA-367B9C4EE757}"/>
    <cellStyle name="Note 3 2 2 4 2 5" xfId="38322" xr:uid="{0248BD46-13D1-409F-99DA-01C494E6E394}"/>
    <cellStyle name="Note 3 2 2 4 2 6" xfId="45892" xr:uid="{0BF889F3-8D8E-41EA-8FCE-B212EADAA6E3}"/>
    <cellStyle name="Note 3 2 2 4 2 7" xfId="13742" xr:uid="{BADC3BBB-E9BF-4501-983B-AF48CDEFCE77}"/>
    <cellStyle name="Note 3 2 2 4 3" xfId="4135" xr:uid="{83724CC0-44C3-428C-B352-70F2C06E76B7}"/>
    <cellStyle name="Note 3 2 2 4 3 2" xfId="8587" xr:uid="{6D2994EA-F836-4439-8F53-3789375703AD}"/>
    <cellStyle name="Note 3 2 2 4 3 2 2" xfId="26154" xr:uid="{70A1D1BA-0406-4B2E-A24C-4F546FF5F5F7}"/>
    <cellStyle name="Note 3 2 2 4 3 2 3" xfId="33330" xr:uid="{961E5955-AAE7-4242-9673-3DBF3730D16D}"/>
    <cellStyle name="Note 3 2 2 4 3 2 4" xfId="41837" xr:uid="{12FF24AD-FE6B-4E36-8FDF-E3B85CC7A4D0}"/>
    <cellStyle name="Note 3 2 2 4 3 2 5" xfId="48245" xr:uid="{837A847E-3076-421A-85FD-6AFF8BCFB337}"/>
    <cellStyle name="Note 3 2 2 4 3 2 6" xfId="17247" xr:uid="{DADFDFD7-23AE-4C46-8956-E0960BA31868}"/>
    <cellStyle name="Note 3 2 2 4 3 3" xfId="21702" xr:uid="{3F43654C-137B-4AD9-9F48-A35CBAC1731F}"/>
    <cellStyle name="Note 3 2 2 4 3 4" xfId="29648" xr:uid="{2ED73456-AED8-42C8-8E1A-D2465064C99A}"/>
    <cellStyle name="Note 3 2 2 4 3 5" xfId="37385" xr:uid="{ED925CA9-CA4B-4BA7-85F5-1F17886F4EF5}"/>
    <cellStyle name="Note 3 2 2 4 3 6" xfId="45323" xr:uid="{C4F84C46-9830-482B-881F-A54D874D66E9}"/>
    <cellStyle name="Note 3 2 2 4 3 7" xfId="12853" xr:uid="{45FB75D6-4E95-47FA-BCE2-40D512F270D3}"/>
    <cellStyle name="Note 3 2 2 4 4" xfId="6000" xr:uid="{1AFE4C82-6C7D-4EF3-877A-AA1D54CEC7CF}"/>
    <cellStyle name="Note 3 2 2 4 4 2" xfId="10050" xr:uid="{26FD3190-B917-47C5-B1FA-C9C171F6A9B7}"/>
    <cellStyle name="Note 3 2 2 4 4 2 2" xfId="27617" xr:uid="{DF785CB2-2035-44C7-90AA-98FF98D0EE3E}"/>
    <cellStyle name="Note 3 2 2 4 4 2 3" xfId="34793" xr:uid="{A95584E2-E137-4F4E-9821-561AB166D96A}"/>
    <cellStyle name="Note 3 2 2 4 4 2 4" xfId="43300" xr:uid="{27D7F84B-9421-4756-BCB0-5CB52563FA0E}"/>
    <cellStyle name="Note 3 2 2 4 4 2 5" xfId="48963" xr:uid="{4C5E8D06-6ED9-4103-99B8-6D12D84F0D42}"/>
    <cellStyle name="Note 3 2 2 4 4 2 6" xfId="18710" xr:uid="{0DA3BB53-F2B9-4C44-BA53-3EAF26FD3A26}"/>
    <cellStyle name="Note 3 2 2 4 4 3" xfId="23567" xr:uid="{45374659-5172-40AC-BE81-C9EE2E6C5944}"/>
    <cellStyle name="Note 3 2 2 4 4 4" xfId="31142" xr:uid="{5AD61FDA-BB3B-4094-913E-8D3F33C5E47C}"/>
    <cellStyle name="Note 3 2 2 4 4 5" xfId="39250" xr:uid="{31BF0BA3-0C1A-4322-AC00-C33E9738ADD2}"/>
    <cellStyle name="Note 3 2 2 4 4 6" xfId="46815" xr:uid="{AC8C6F61-6BAB-412C-9CDB-E87FD1685DD7}"/>
    <cellStyle name="Note 3 2 2 4 4 7" xfId="14670" xr:uid="{FDFBB6D9-4461-4501-831A-549AD022A946}"/>
    <cellStyle name="Note 3 2 2 4 5" xfId="6363" xr:uid="{1B98DD6C-0BA1-4261-9F53-BB5002156CB3}"/>
    <cellStyle name="Note 3 2 2 4 5 2" xfId="10400" xr:uid="{3D668CF4-1015-406E-9DCE-E891913F8D6C}"/>
    <cellStyle name="Note 3 2 2 4 5 2 2" xfId="27967" xr:uid="{98FC16FC-EE86-4828-BB17-A8E309D2AE74}"/>
    <cellStyle name="Note 3 2 2 4 5 2 3" xfId="35143" xr:uid="{0E961C93-46AC-493C-AD53-DB41E4C08296}"/>
    <cellStyle name="Note 3 2 2 4 5 2 4" xfId="43650" xr:uid="{47FC9CBF-BFDB-4E72-8395-3FF57F1E3618}"/>
    <cellStyle name="Note 3 2 2 4 5 2 5" xfId="49127" xr:uid="{9350428E-E41F-4432-BDFE-96ED3E18306A}"/>
    <cellStyle name="Note 3 2 2 4 5 2 6" xfId="19060" xr:uid="{CE5DA458-024E-4FD5-B4A2-61B9379BD2B8}"/>
    <cellStyle name="Note 3 2 2 4 5 3" xfId="23930" xr:uid="{C6401468-BA2A-47A6-A994-575D100B8B54}"/>
    <cellStyle name="Note 3 2 2 4 5 4" xfId="31505" xr:uid="{890C5201-E6D8-49E1-921D-92110B131445}"/>
    <cellStyle name="Note 3 2 2 4 5 5" xfId="39613" xr:uid="{0ECA2ED8-D8AF-4363-B190-BD2721D7755A}"/>
    <cellStyle name="Note 3 2 2 4 5 6" xfId="47178" xr:uid="{902152FA-CDDB-431D-B47A-D88AB264C16B}"/>
    <cellStyle name="Note 3 2 2 4 5 7" xfId="15033" xr:uid="{16DE293A-B527-4B8F-8511-E98D303321C7}"/>
    <cellStyle name="Note 3 2 2 4 6" xfId="6695" xr:uid="{D2AA3451-4472-4805-A8FB-6E6FA01ABA73}"/>
    <cellStyle name="Note 3 2 2 4 6 2" xfId="10717" xr:uid="{29E7DDBB-61EF-47E3-AF19-627E24395CD4}"/>
    <cellStyle name="Note 3 2 2 4 6 2 2" xfId="28284" xr:uid="{00BF9F28-78B4-4A18-8B14-B0EB1729732B}"/>
    <cellStyle name="Note 3 2 2 4 6 2 3" xfId="35460" xr:uid="{549FC2D0-1AE4-432A-A6F6-052A742A4406}"/>
    <cellStyle name="Note 3 2 2 4 6 2 4" xfId="43967" xr:uid="{444E824E-7F5F-4CA7-9069-9F3CB2E3A275}"/>
    <cellStyle name="Note 3 2 2 4 6 2 5" xfId="49273" xr:uid="{66B33C1A-1059-4BD0-9A8B-211FCA5917A4}"/>
    <cellStyle name="Note 3 2 2 4 6 2 6" xfId="19377" xr:uid="{FE0F7A07-4603-4794-A29D-C27EBB532EE4}"/>
    <cellStyle name="Note 3 2 2 4 6 3" xfId="24262" xr:uid="{B9646DFE-E260-4044-9D18-B5FA07D4AD10}"/>
    <cellStyle name="Note 3 2 2 4 6 4" xfId="31837" xr:uid="{5170A4F3-1239-43E1-9527-F7294F64C30D}"/>
    <cellStyle name="Note 3 2 2 4 6 5" xfId="39945" xr:uid="{AA6F23AA-7927-42C4-BB5D-713C772D1A4A}"/>
    <cellStyle name="Note 3 2 2 4 6 6" xfId="47510" xr:uid="{B28C2769-D254-4A80-9D03-E2E4518C1E7D}"/>
    <cellStyle name="Note 3 2 2 4 6 7" xfId="15365" xr:uid="{2A6E3922-0780-4EF2-80C4-84DB1E266F2E}"/>
    <cellStyle name="Note 3 2 2 4 7" xfId="3384" xr:uid="{F01D90FA-8382-4599-972B-CAD67988FE06}"/>
    <cellStyle name="Note 3 2 2 4 7 2" xfId="20951" xr:uid="{EE08218D-2665-494B-AB13-B21DA6CD3FD2}"/>
    <cellStyle name="Note 3 2 2 4 7 3" xfId="28978" xr:uid="{088D434A-6C0C-4339-95D1-9E46922F4786}"/>
    <cellStyle name="Note 3 2 2 4 7 4" xfId="36634" xr:uid="{1617ACB0-9C7A-4D75-B0F1-76FD02D58DF2}"/>
    <cellStyle name="Note 3 2 2 4 7 5" xfId="44655" xr:uid="{7F51D087-E312-4C3F-B9A2-695C8F57F1E1}"/>
    <cellStyle name="Note 3 2 2 4 7 6" xfId="12118" xr:uid="{1C17AD4A-B194-4DF2-A6CC-3A5230F4C7CD}"/>
    <cellStyle name="Note 3 2 2 4 8" xfId="7789" xr:uid="{3B703B3B-965B-4678-98C5-2059849270D2}"/>
    <cellStyle name="Note 3 2 2 4 8 2" xfId="25356" xr:uid="{C6B1FEFE-7957-4724-B051-BE1E9C566E4D}"/>
    <cellStyle name="Note 3 2 2 4 8 3" xfId="32537" xr:uid="{3C087725-0665-4025-A7CE-19A7DD09D0E2}"/>
    <cellStyle name="Note 3 2 2 4 8 4" xfId="41039" xr:uid="{24F4A573-0BD7-4304-9289-E4255EC2F820}"/>
    <cellStyle name="Note 3 2 2 4 8 5" xfId="47906" xr:uid="{3EBB8147-E8DF-4BAF-9F89-9E72B47FA247}"/>
    <cellStyle name="Note 3 2 2 4 8 6" xfId="16449" xr:uid="{3A1F4B74-1F60-4289-AEF3-237A113650A8}"/>
    <cellStyle name="Note 3 2 2 4 9" xfId="20733" xr:uid="{1C071D01-88AA-4833-A6B6-57309FC15F52}"/>
    <cellStyle name="Note 3 2 2 5" xfId="4396" xr:uid="{4F49F509-29AE-422A-8F17-6FDE68109096}"/>
    <cellStyle name="Note 3 2 2 5 2" xfId="8758" xr:uid="{8F5878EB-3E9F-4FD3-89BD-CB27D05E3004}"/>
    <cellStyle name="Note 3 2 2 5 2 2" xfId="26325" xr:uid="{ECC466E5-3433-454D-BFF6-07588BD67B8B}"/>
    <cellStyle name="Note 3 2 2 5 2 3" xfId="33501" xr:uid="{2B8541D5-03E6-420B-8DA5-F0E1C1A285E5}"/>
    <cellStyle name="Note 3 2 2 5 2 4" xfId="42008" xr:uid="{2D9C611F-5E58-4A93-8B75-EA431FC4D5E9}"/>
    <cellStyle name="Note 3 2 2 5 2 5" xfId="48324" xr:uid="{3A35F216-0DCF-42CD-AF15-A9D5D8BB4755}"/>
    <cellStyle name="Note 3 2 2 5 2 6" xfId="17418" xr:uid="{E7ADABDB-F445-45C9-AEB1-1F5AD8E5AB44}"/>
    <cellStyle name="Note 3 2 2 5 3" xfId="21963" xr:uid="{20F22B1B-27D7-4B6E-A0DD-3B05E5E244B2}"/>
    <cellStyle name="Note 3 2 2 5 4" xfId="29816" xr:uid="{8E50009F-7F28-4F9E-A3DC-CEA8C640346A}"/>
    <cellStyle name="Note 3 2 2 5 5" xfId="37646" xr:uid="{3E0D5FB7-418E-4B94-BFCF-7C9E0B31FF38}"/>
    <cellStyle name="Note 3 2 2 5 6" xfId="45491" xr:uid="{0A64C5C1-8274-4034-A064-5A96F3E90397}"/>
    <cellStyle name="Note 3 2 2 5 7" xfId="13100" xr:uid="{56C2BAA8-6049-4CBD-927A-E7C5AE9F6553}"/>
    <cellStyle name="Note 3 2 2 6" xfId="3380" xr:uid="{554D19D5-EC82-4B8D-9E99-510DEFC11C62}"/>
    <cellStyle name="Note 3 2 2 6 2" xfId="7983" xr:uid="{05F10DB6-4366-454C-8AC2-33EEAD31E362}"/>
    <cellStyle name="Note 3 2 2 6 2 2" xfId="25550" xr:uid="{436A2696-A7AD-4AC5-8F94-F2615F789337}"/>
    <cellStyle name="Note 3 2 2 6 2 3" xfId="32726" xr:uid="{17547F43-7A4B-494E-A6A8-37BDDE85AF57}"/>
    <cellStyle name="Note 3 2 2 6 2 4" xfId="41233" xr:uid="{5AD2E0D7-AB59-46E9-B504-3AB9A169843D}"/>
    <cellStyle name="Note 3 2 2 6 2 5" xfId="47982" xr:uid="{6CB0F9AC-9251-4210-870B-9CF80CA2B214}"/>
    <cellStyle name="Note 3 2 2 6 2 6" xfId="16643" xr:uid="{61A0F586-48F7-4AEB-8029-4DFFDEF951D4}"/>
    <cellStyle name="Note 3 2 2 6 3" xfId="20947" xr:uid="{C6BDE4C2-C87B-4D3A-9091-D803C8ECA088}"/>
    <cellStyle name="Note 3 2 2 6 4" xfId="28974" xr:uid="{B19C6FEB-66D5-4DA5-B40E-0083F3A1EF97}"/>
    <cellStyle name="Note 3 2 2 6 5" xfId="36630" xr:uid="{5AA1535E-490C-4EAE-94EB-0C7CC3C67A4A}"/>
    <cellStyle name="Note 3 2 2 6 6" xfId="44651" xr:uid="{C530B906-DFD2-43F3-8EEC-B8148757C2E7}"/>
    <cellStyle name="Note 3 2 2 6 7" xfId="12114" xr:uid="{D7F42E27-C4CA-4807-8383-C8A42E46C345}"/>
    <cellStyle name="Note 3 2 2 7" xfId="3775" xr:uid="{FAA13C25-A3A2-42E6-B019-B8C2AF167FF0}"/>
    <cellStyle name="Note 3 2 2 7 2" xfId="8315" xr:uid="{21A8594E-FCE7-49E8-97AC-C150CFFEDCA6}"/>
    <cellStyle name="Note 3 2 2 7 2 2" xfId="25882" xr:uid="{E62EDBCB-F7FB-4349-BE22-F2F47E682035}"/>
    <cellStyle name="Note 3 2 2 7 2 3" xfId="33058" xr:uid="{F1055048-C55A-4FCD-8C46-9A095F4E2E58}"/>
    <cellStyle name="Note 3 2 2 7 2 4" xfId="41565" xr:uid="{E23970ED-B77D-477E-AA37-092F300570D5}"/>
    <cellStyle name="Note 3 2 2 7 2 5" xfId="48126" xr:uid="{67B683A1-5AAC-414A-9251-DE5BDD63FB0B}"/>
    <cellStyle name="Note 3 2 2 7 2 6" xfId="16975" xr:uid="{4A0227B6-D730-4051-8B87-8CF0E2DB75BA}"/>
    <cellStyle name="Note 3 2 2 7 3" xfId="21342" xr:uid="{4747B517-E307-4916-8744-D55EE35D0E92}"/>
    <cellStyle name="Note 3 2 2 7 4" xfId="29360" xr:uid="{2BC415E9-53DB-4D63-BB2A-4AB9B957E2DC}"/>
    <cellStyle name="Note 3 2 2 7 5" xfId="37025" xr:uid="{76E26766-F6A0-446C-A954-DD84557D55F9}"/>
    <cellStyle name="Note 3 2 2 7 6" xfId="45036" xr:uid="{D7DC42B1-78B5-4532-8CCD-B0D657234787}"/>
    <cellStyle name="Note 3 2 2 7 7" xfId="12501" xr:uid="{55BE2D4D-D4DB-4F13-B3CD-91BBE8CA8458}"/>
    <cellStyle name="Note 3 2 2 8" xfId="5254" xr:uid="{57265F7E-3AF6-439A-B977-AE1C370AD480}"/>
    <cellStyle name="Note 3 2 2 8 2" xfId="9343" xr:uid="{BE6C6391-12C7-42E6-AA68-3C7BB77F5963}"/>
    <cellStyle name="Note 3 2 2 8 2 2" xfId="26910" xr:uid="{7BB7BA52-7796-4177-99A0-7A964F725D07}"/>
    <cellStyle name="Note 3 2 2 8 2 3" xfId="34086" xr:uid="{2738F926-4219-44A5-AD32-89D49A1708E3}"/>
    <cellStyle name="Note 3 2 2 8 2 4" xfId="42593" xr:uid="{E7AE4E3E-18A3-4E61-A828-CC62A9C1A17C}"/>
    <cellStyle name="Note 3 2 2 8 2 5" xfId="48618" xr:uid="{6062D353-5F48-449D-BEF1-7C6007E5BF6D}"/>
    <cellStyle name="Note 3 2 2 8 2 6" xfId="18003" xr:uid="{C1144F85-96B0-425E-8E4E-CAB7A048DBBA}"/>
    <cellStyle name="Note 3 2 2 8 3" xfId="22821" xr:uid="{C8607301-1803-4C86-B4AC-F7F00032165A}"/>
    <cellStyle name="Note 3 2 2 8 4" xfId="30396" xr:uid="{FB83385E-DEAF-4DD1-AEAA-F7B7BEBAF7C6}"/>
    <cellStyle name="Note 3 2 2 8 5" xfId="38504" xr:uid="{D4D68A28-407E-491E-B347-15CEEBECDC11}"/>
    <cellStyle name="Note 3 2 2 8 6" xfId="46069" xr:uid="{7ACDD2FB-D3F1-4B2F-AB2F-08316678F760}"/>
    <cellStyle name="Note 3 2 2 8 7" xfId="13924" xr:uid="{CE17DCD1-173D-4DC4-8BDB-E690E454C7CF}"/>
    <cellStyle name="Note 3 2 2 9" xfId="5266" xr:uid="{848B0636-614D-4123-B26D-8E30A47C91BC}"/>
    <cellStyle name="Note 3 2 2 9 2" xfId="9355" xr:uid="{E1A47DC4-ADC2-4ACF-B43F-068271F73B2D}"/>
    <cellStyle name="Note 3 2 2 9 2 2" xfId="26922" xr:uid="{07EB1E61-85C9-4BA3-896A-4832DCB683BA}"/>
    <cellStyle name="Note 3 2 2 9 2 3" xfId="34098" xr:uid="{1B53FAD4-FD4D-46C9-A65D-E3A69342C988}"/>
    <cellStyle name="Note 3 2 2 9 2 4" xfId="42605" xr:uid="{49910D5E-07FF-4D60-80AF-D42C493BCB0C}"/>
    <cellStyle name="Note 3 2 2 9 2 5" xfId="48625" xr:uid="{C84C6850-F7A6-4511-B78E-E3F0130595B3}"/>
    <cellStyle name="Note 3 2 2 9 2 6" xfId="18015" xr:uid="{F07FA65F-1F4A-4D73-84F5-CE326A7240F1}"/>
    <cellStyle name="Note 3 2 2 9 3" xfId="22833" xr:uid="{A25B4683-E05E-4402-A5FF-93806E0AE3C7}"/>
    <cellStyle name="Note 3 2 2 9 4" xfId="30408" xr:uid="{08585575-DD3D-42C3-B4E9-027A1CCDDE6A}"/>
    <cellStyle name="Note 3 2 2 9 5" xfId="38516" xr:uid="{17790581-971C-4B89-8F3F-BD0D2B4516D7}"/>
    <cellStyle name="Note 3 2 2 9 6" xfId="46081" xr:uid="{DE0A8B47-89DC-42BF-851C-DE9EA075D07B}"/>
    <cellStyle name="Note 3 2 2 9 7" xfId="13936" xr:uid="{AFFAB2DF-66AD-4409-AB9C-584119F806FB}"/>
    <cellStyle name="Note 3 2 3" xfId="2401" xr:uid="{76043BFA-A69B-4501-82CF-DEC387FD04A9}"/>
    <cellStyle name="Note 3 2 3 10" xfId="6809" xr:uid="{8BADD70C-99FC-43F0-9618-A92D6BB7BD2F}"/>
    <cellStyle name="Note 3 2 3 10 2" xfId="24376" xr:uid="{E65947C4-711D-43D8-B135-525500522250}"/>
    <cellStyle name="Note 3 2 3 10 3" xfId="31951" xr:uid="{5E5CCD15-33E8-49EA-A671-290F78960953}"/>
    <cellStyle name="Note 3 2 3 10 4" xfId="40059" xr:uid="{9BA10CDA-9AE4-4B6D-B930-7D9E40E1FBC2}"/>
    <cellStyle name="Note 3 2 3 10 5" xfId="47624" xr:uid="{9AEEC161-D883-4E68-B067-79E9900912F2}"/>
    <cellStyle name="Note 3 2 3 10 6" xfId="15479" xr:uid="{7241E5B8-11BC-498E-869A-6DF9C93C60FD}"/>
    <cellStyle name="Note 3 2 3 11" xfId="7023" xr:uid="{FAE3756A-6B8F-489F-BF2D-B3787FCD4B15}"/>
    <cellStyle name="Note 3 2 3 11 2" xfId="24590" xr:uid="{31D0511A-4613-473E-909C-5021991DFA0D}"/>
    <cellStyle name="Note 3 2 3 11 3" xfId="32057" xr:uid="{86E340C9-AF97-4F04-A6D0-AFDBB3CF9D57}"/>
    <cellStyle name="Note 3 2 3 11 4" xfId="40273" xr:uid="{0360F6AA-3B08-4FAA-A8DB-F409E1A3238F}"/>
    <cellStyle name="Note 3 2 3 11 5" xfId="15683" xr:uid="{1F5A7DE6-3DD8-47C4-91CA-C5C314B2ADB1}"/>
    <cellStyle name="Note 3 2 3 12" xfId="19967" xr:uid="{49DE78C4-4786-4EED-BBDE-5AD0CDCD46B3}"/>
    <cellStyle name="Note 3 2 3 13" xfId="11180" xr:uid="{4C895B01-90EF-43F9-B05F-D202BF4815AD}"/>
    <cellStyle name="Note 3 2 3 2" xfId="2964" xr:uid="{6CA75BF8-A773-40CC-B263-5BD3BD09D3DF}"/>
    <cellStyle name="Note 3 2 3 2 10" xfId="28665" xr:uid="{B5006075-85B6-4DC1-8C9E-720BA9D51F40}"/>
    <cellStyle name="Note 3 2 3 2 11" xfId="36213" xr:uid="{029D3777-9AC5-44B6-9E01-CED53B807ECC}"/>
    <cellStyle name="Note 3 2 3 2 12" xfId="44342" xr:uid="{177BC929-3A4D-4736-B986-8813ED3CE764}"/>
    <cellStyle name="Note 3 2 3 2 13" xfId="11705" xr:uid="{B35666F5-5350-4AA2-BA71-AC7D5C3EC5DB}"/>
    <cellStyle name="Note 3 2 3 2 2" xfId="4869" xr:uid="{75232BFD-78B0-4E39-8078-10BCDE9CC23F}"/>
    <cellStyle name="Note 3 2 3 2 2 2" xfId="9086" xr:uid="{2CC29A33-AE8D-4B9F-AFC6-456FB801BD53}"/>
    <cellStyle name="Note 3 2 3 2 2 2 2" xfId="26653" xr:uid="{65F20C5F-F5C7-40E5-9628-AAF15BB2E6BF}"/>
    <cellStyle name="Note 3 2 3 2 2 2 3" xfId="33829" xr:uid="{6FC0B937-CE0A-4C94-9895-677E8259766C}"/>
    <cellStyle name="Note 3 2 3 2 2 2 4" xfId="42336" xr:uid="{F6A70BB7-AC2B-4FCC-BE24-EEFF3EE970EE}"/>
    <cellStyle name="Note 3 2 3 2 2 2 5" xfId="48508" xr:uid="{1B52A0EF-7F1F-4A01-AFC9-970F9F72704E}"/>
    <cellStyle name="Note 3 2 3 2 2 2 6" xfId="17746" xr:uid="{166482A3-8000-48BE-9684-A27B48E2423C}"/>
    <cellStyle name="Note 3 2 3 2 2 3" xfId="22436" xr:uid="{FAD6873D-5643-458C-B503-85EC2AD8229C}"/>
    <cellStyle name="Note 3 2 3 2 2 4" xfId="30118" xr:uid="{E9C308B5-80E8-43B3-8FF1-3FA7583286E6}"/>
    <cellStyle name="Note 3 2 3 2 2 5" xfId="38119" xr:uid="{25C1904E-DD89-4A0E-A3D3-B2CEEFFEB515}"/>
    <cellStyle name="Note 3 2 3 2 2 6" xfId="45791" xr:uid="{F6608673-5E22-4DFA-8415-71A8D545859E}"/>
    <cellStyle name="Note 3 2 3 2 2 7" xfId="13547" xr:uid="{E725F37F-F58B-40B4-AE45-CFF94E45F07F}"/>
    <cellStyle name="Note 3 2 3 2 3" xfId="5178" xr:uid="{97120466-DEFF-451E-849D-CF00E61CD9C0}"/>
    <cellStyle name="Note 3 2 3 2 3 2" xfId="9279" xr:uid="{50E6C4CB-5A89-414E-8966-146ADF5EBC49}"/>
    <cellStyle name="Note 3 2 3 2 3 2 2" xfId="26846" xr:uid="{320D9150-6DB1-4B1A-8FE0-29B6F4CFF7C2}"/>
    <cellStyle name="Note 3 2 3 2 3 2 3" xfId="34022" xr:uid="{F7CF02A3-D144-45F1-8C82-9EF41589D926}"/>
    <cellStyle name="Note 3 2 3 2 3 2 4" xfId="42529" xr:uid="{7475FDD8-0579-49A9-9860-8FAEEF5F7A27}"/>
    <cellStyle name="Note 3 2 3 2 3 2 5" xfId="48595" xr:uid="{225CC83C-7B43-4A38-B712-4B0BC8B81CA6}"/>
    <cellStyle name="Note 3 2 3 2 3 2 6" xfId="17939" xr:uid="{3FF342DE-C620-4BE2-A40A-4188414B7CBA}"/>
    <cellStyle name="Note 3 2 3 2 3 3" xfId="22745" xr:uid="{D4D2EC1F-04CD-403B-B881-6BDA06BE599F}"/>
    <cellStyle name="Note 3 2 3 2 3 4" xfId="30320" xr:uid="{AFFD3EA5-92C6-44F1-8B25-CE0BC5EA7513}"/>
    <cellStyle name="Note 3 2 3 2 3 5" xfId="38428" xr:uid="{04CB6685-E873-4E25-B58C-4B4C36C26664}"/>
    <cellStyle name="Note 3 2 3 2 3 6" xfId="45993" xr:uid="{C401A00F-1C1F-4D13-B366-A0020E86F7BF}"/>
    <cellStyle name="Note 3 2 3 2 3 7" xfId="13848" xr:uid="{3B6B93B3-E05C-4B2D-8500-67665A20A459}"/>
    <cellStyle name="Note 3 2 3 2 4" xfId="5877" xr:uid="{B8E641C4-3C5F-4886-8431-3F3EC76AE505}"/>
    <cellStyle name="Note 3 2 3 2 4 2" xfId="9931" xr:uid="{CF1B2785-1305-47E5-AF7B-ABECC070652F}"/>
    <cellStyle name="Note 3 2 3 2 4 2 2" xfId="27498" xr:uid="{94A05D64-0E77-4DAE-915E-544743ACB608}"/>
    <cellStyle name="Note 3 2 3 2 4 2 3" xfId="34674" xr:uid="{BD465CF0-24D7-4385-A1BD-E38B1E8D0447}"/>
    <cellStyle name="Note 3 2 3 2 4 2 4" xfId="43181" xr:uid="{E17D8820-5B8A-4D3A-B668-E4C066419310}"/>
    <cellStyle name="Note 3 2 3 2 4 2 5" xfId="48912" xr:uid="{DB4E8EDC-A317-4887-95E4-C1158F4D295F}"/>
    <cellStyle name="Note 3 2 3 2 4 2 6" xfId="18591" xr:uid="{4F5473D8-D03C-4DC8-AC22-CEBB07942BFA}"/>
    <cellStyle name="Note 3 2 3 2 4 3" xfId="23444" xr:uid="{59A10DAC-9C14-41DB-B7DF-5DCB1DB8D2F0}"/>
    <cellStyle name="Note 3 2 3 2 4 4" xfId="31019" xr:uid="{E791F71A-F181-4229-935B-09EEEBFD7F5B}"/>
    <cellStyle name="Note 3 2 3 2 4 5" xfId="39127" xr:uid="{BF736F11-C1F9-45B3-8207-E4A9F3672057}"/>
    <cellStyle name="Note 3 2 3 2 4 6" xfId="46692" xr:uid="{8B8770EE-C300-4B80-8D66-408A1F83BBB0}"/>
    <cellStyle name="Note 3 2 3 2 4 7" xfId="14547" xr:uid="{F33BA693-EC75-4C54-A2C7-212E7EA1B632}"/>
    <cellStyle name="Note 3 2 3 2 5" xfId="6233" xr:uid="{7593C0E1-5203-4924-B596-9A2876F34CA7}"/>
    <cellStyle name="Note 3 2 3 2 5 2" xfId="10274" xr:uid="{FEACE361-8129-4E8A-9AB1-435FB4663E88}"/>
    <cellStyle name="Note 3 2 3 2 5 2 2" xfId="27841" xr:uid="{6ED0FDF7-D94D-4611-B3D1-54351891C0F8}"/>
    <cellStyle name="Note 3 2 3 2 5 2 3" xfId="35017" xr:uid="{E4F7C232-0C17-4815-BF95-C5307F9727DE}"/>
    <cellStyle name="Note 3 2 3 2 5 2 4" xfId="43524" xr:uid="{C92C1E9E-5640-42C4-8AE4-DA3B1EB02765}"/>
    <cellStyle name="Note 3 2 3 2 5 2 5" xfId="49075" xr:uid="{AF229551-4ACD-427A-9D6A-626606B5694D}"/>
    <cellStyle name="Note 3 2 3 2 5 2 6" xfId="18934" xr:uid="{F8232C30-AB52-415A-A163-B7427C2F96CA}"/>
    <cellStyle name="Note 3 2 3 2 5 3" xfId="23800" xr:uid="{54CC682B-3145-4C1B-8DBE-31332DD02CBC}"/>
    <cellStyle name="Note 3 2 3 2 5 4" xfId="31375" xr:uid="{381F3323-65FD-4918-85C5-CEA0F3DB93FF}"/>
    <cellStyle name="Note 3 2 3 2 5 5" xfId="39483" xr:uid="{01B86561-EAE8-4523-819A-72CA61155A11}"/>
    <cellStyle name="Note 3 2 3 2 5 6" xfId="47048" xr:uid="{669D398C-8461-444C-825F-065AE30B40D3}"/>
    <cellStyle name="Note 3 2 3 2 5 7" xfId="14903" xr:uid="{265A2B77-07EA-48DE-A7D4-3244335F608F}"/>
    <cellStyle name="Note 3 2 3 2 6" xfId="6581" xr:uid="{BDC86A5B-66F0-4368-8CC6-017138D70462}"/>
    <cellStyle name="Note 3 2 3 2 6 2" xfId="10611" xr:uid="{7EB1BC0F-92A3-4DBE-9651-CB4B79313A05}"/>
    <cellStyle name="Note 3 2 3 2 6 2 2" xfId="28178" xr:uid="{CA697E60-7C8F-4E76-811F-19A289F67CFD}"/>
    <cellStyle name="Note 3 2 3 2 6 2 3" xfId="35354" xr:uid="{F87448AF-D2E3-4A2B-B721-E8659D25E38D}"/>
    <cellStyle name="Note 3 2 3 2 6 2 4" xfId="43861" xr:uid="{8FC5A1B3-3A38-4007-80BD-DC96583A2ECF}"/>
    <cellStyle name="Note 3 2 3 2 6 2 5" xfId="49232" xr:uid="{2C8DF9EF-8B3B-4072-A5A7-83729282C440}"/>
    <cellStyle name="Note 3 2 3 2 6 2 6" xfId="19271" xr:uid="{1DE8C9AC-76FF-49AE-8356-10EA1B74A40A}"/>
    <cellStyle name="Note 3 2 3 2 6 3" xfId="24148" xr:uid="{DAB27C68-8F06-4F2E-BD0B-577A902C8DAC}"/>
    <cellStyle name="Note 3 2 3 2 6 4" xfId="31723" xr:uid="{8B8B5455-3F38-4ACA-AA3F-2854323F5BEE}"/>
    <cellStyle name="Note 3 2 3 2 6 5" xfId="39831" xr:uid="{AD5ACFFD-C25B-4CDB-A5A5-13F217727037}"/>
    <cellStyle name="Note 3 2 3 2 6 6" xfId="47396" xr:uid="{C3451B8E-0F07-4BCF-81DF-2DC711973BDF}"/>
    <cellStyle name="Note 3 2 3 2 6 7" xfId="15251" xr:uid="{6E2C422E-25F0-42EB-9679-F526CD3552E2}"/>
    <cellStyle name="Note 3 2 3 2 7" xfId="5465" xr:uid="{254D00D7-55BF-4829-AD7C-97C55D802690}"/>
    <cellStyle name="Note 3 2 3 2 7 2" xfId="23032" xr:uid="{21AD54BB-F113-484E-82A8-1718F9877F42}"/>
    <cellStyle name="Note 3 2 3 2 7 3" xfId="30607" xr:uid="{AF5B47BC-F4AE-41A8-8EDC-E19A1D1F01AE}"/>
    <cellStyle name="Note 3 2 3 2 7 4" xfId="38715" xr:uid="{8A334925-7E42-4ACA-A0FD-8DC71DEEE733}"/>
    <cellStyle name="Note 3 2 3 2 7 5" xfId="46280" xr:uid="{8A5771D3-5843-4BF9-9E5C-88A57F713A6C}"/>
    <cellStyle name="Note 3 2 3 2 7 6" xfId="14135" xr:uid="{E26BCE63-B1EA-49C3-9E64-4BD5C5C7284C}"/>
    <cellStyle name="Note 3 2 3 2 8" xfId="7586" xr:uid="{A60B0973-B042-413B-B58A-670AF9E12BE9}"/>
    <cellStyle name="Note 3 2 3 2 8 2" xfId="25153" xr:uid="{B0751B22-8958-4FC3-A5E5-299E6C4F8858}"/>
    <cellStyle name="Note 3 2 3 2 8 3" xfId="32428" xr:uid="{904FCFE1-0A36-4724-A81F-421D7EDBC825}"/>
    <cellStyle name="Note 3 2 3 2 8 4" xfId="40836" xr:uid="{4650857E-671C-4D64-ABF0-64F33A243A5D}"/>
    <cellStyle name="Note 3 2 3 2 8 5" xfId="47857" xr:uid="{EAD1A24E-44DF-4437-947B-6549632E50A7}"/>
    <cellStyle name="Note 3 2 3 2 8 6" xfId="16246" xr:uid="{ABFC7160-FB05-4093-813C-BC36D59EBB7D}"/>
    <cellStyle name="Note 3 2 3 2 9" xfId="20530" xr:uid="{74C4FD9C-0A18-400B-8473-0D6E41960098}"/>
    <cellStyle name="Note 3 2 3 3" xfId="2727" xr:uid="{7281E2B4-C4A5-4D4E-8918-387C1CDF94DF}"/>
    <cellStyle name="Note 3 2 3 3 10" xfId="28540" xr:uid="{7B2547C8-BA4C-4066-AEC5-CF1959143ED0}"/>
    <cellStyle name="Note 3 2 3 3 11" xfId="35977" xr:uid="{785E8EFC-403D-4114-AE24-53CB5E887172}"/>
    <cellStyle name="Note 3 2 3 3 12" xfId="44218" xr:uid="{DFA60163-BE15-498B-8CC3-BAE35028A2AA}"/>
    <cellStyle name="Note 3 2 3 3 13" xfId="11484" xr:uid="{7EC64298-A638-47FF-901E-3BB1634A3F13}"/>
    <cellStyle name="Note 3 2 3 3 2" xfId="4632" xr:uid="{FF805048-81B5-42FD-97D1-B263044F95CC}"/>
    <cellStyle name="Note 3 2 3 3 2 2" xfId="8945" xr:uid="{1AC810C1-39E0-4CD5-B0DF-20DAB0B06454}"/>
    <cellStyle name="Note 3 2 3 3 2 2 2" xfId="26512" xr:uid="{F232E97E-EA37-4684-B7C9-967F0B73B96C}"/>
    <cellStyle name="Note 3 2 3 3 2 2 3" xfId="33688" xr:uid="{F0434A70-EA8F-4D91-9BC4-6A73500360E2}"/>
    <cellStyle name="Note 3 2 3 3 2 2 4" xfId="42195" xr:uid="{5AD5DF9C-85AE-4BA3-9318-1E0AABC050B5}"/>
    <cellStyle name="Note 3 2 3 3 2 2 5" xfId="48426" xr:uid="{ED9DF19D-620E-4F74-AEDA-6E5C2319847E}"/>
    <cellStyle name="Note 3 2 3 3 2 2 6" xfId="17605" xr:uid="{A87E3BB3-1B6F-450A-AEB2-EFDB0E2CF0B8}"/>
    <cellStyle name="Note 3 2 3 3 2 3" xfId="22199" xr:uid="{019B206A-027E-4C70-A450-A6527598A50A}"/>
    <cellStyle name="Note 3 2 3 3 2 4" xfId="29993" xr:uid="{ADC4F197-ACA2-4513-B051-7CB8D71CD8FF}"/>
    <cellStyle name="Note 3 2 3 3 2 5" xfId="37882" xr:uid="{EE1C1DDB-2C70-4DA6-8DAF-89C648DACBCE}"/>
    <cellStyle name="Note 3 2 3 3 2 6" xfId="45667" xr:uid="{BA613FCD-84F3-4520-91B0-84D40EF2EAAA}"/>
    <cellStyle name="Note 3 2 3 3 2 7" xfId="13326" xr:uid="{50179074-6A92-461B-ABDC-47EB11E79592}"/>
    <cellStyle name="Note 3 2 3 3 3" xfId="3760" xr:uid="{67F92999-F145-4C66-A34F-FD1C33E4F6AC}"/>
    <cellStyle name="Note 3 2 3 3 3 2" xfId="8303" xr:uid="{FE29C7E3-FD0D-488B-AE66-36FF191A39F6}"/>
    <cellStyle name="Note 3 2 3 3 3 2 2" xfId="25870" xr:uid="{2E8F612C-9538-4679-874D-0D3E172569F0}"/>
    <cellStyle name="Note 3 2 3 3 3 2 3" xfId="33046" xr:uid="{80CBDB45-10E8-41BD-A204-8E5D153746E2}"/>
    <cellStyle name="Note 3 2 3 3 3 2 4" xfId="41553" xr:uid="{FA575FBD-0A1E-41B2-AE76-5E4ABB763122}"/>
    <cellStyle name="Note 3 2 3 3 3 2 5" xfId="48119" xr:uid="{9FF8D927-A84D-4C8E-B157-ED43548A65DA}"/>
    <cellStyle name="Note 3 2 3 3 3 2 6" xfId="16963" xr:uid="{36183D57-9B28-4FEE-9298-FEC16A0A23C2}"/>
    <cellStyle name="Note 3 2 3 3 3 3" xfId="21327" xr:uid="{3BDBAE83-A1DC-49B8-8EB0-6585FDD8D3F6}"/>
    <cellStyle name="Note 3 2 3 3 3 4" xfId="29345" xr:uid="{FE1CBF43-19E5-413F-A91E-1798F5E8C5AA}"/>
    <cellStyle name="Note 3 2 3 3 3 5" xfId="37010" xr:uid="{E3E699D4-C2B7-49FB-ADF0-E9BA025A94EF}"/>
    <cellStyle name="Note 3 2 3 3 3 6" xfId="45021" xr:uid="{F24469E4-C0BB-4604-A718-EE420C61F6CE}"/>
    <cellStyle name="Note 3 2 3 3 3 7" xfId="12486" xr:uid="{49951908-BF4C-4092-8DA7-B8D46C3A6457}"/>
    <cellStyle name="Note 3 2 3 3 4" xfId="5722" xr:uid="{7B093D13-AEFD-4E75-BCA3-3BDB1AB6A0A5}"/>
    <cellStyle name="Note 3 2 3 3 4 2" xfId="9781" xr:uid="{179F7F40-3B61-4736-BFEB-DFE6CCF4CFB8}"/>
    <cellStyle name="Note 3 2 3 3 4 2 2" xfId="27348" xr:uid="{33202B0A-A7D4-46D0-877B-5F0405BF24C4}"/>
    <cellStyle name="Note 3 2 3 3 4 2 3" xfId="34524" xr:uid="{B04DDA2A-F334-4ECE-A988-EE1364276C6E}"/>
    <cellStyle name="Note 3 2 3 3 4 2 4" xfId="43031" xr:uid="{67B52DF3-3B45-490E-A95C-908296ACFCF1}"/>
    <cellStyle name="Note 3 2 3 3 4 2 5" xfId="48839" xr:uid="{F258C1CE-9877-4B8E-B654-C33709FB28C7}"/>
    <cellStyle name="Note 3 2 3 3 4 2 6" xfId="18441" xr:uid="{F7D28699-8788-4F0C-BDCF-BDE687624D5D}"/>
    <cellStyle name="Note 3 2 3 3 4 3" xfId="23289" xr:uid="{F7FAAE18-CA76-4AB0-85A8-57DBDFE14696}"/>
    <cellStyle name="Note 3 2 3 3 4 4" xfId="30864" xr:uid="{E1132520-7290-4D59-BD11-3DA38931C3D1}"/>
    <cellStyle name="Note 3 2 3 3 4 5" xfId="38972" xr:uid="{805223FE-585A-42D1-8FD8-9177CACDC338}"/>
    <cellStyle name="Note 3 2 3 3 4 6" xfId="46537" xr:uid="{1F94EC62-0099-4440-A8A2-A0E8951BCF61}"/>
    <cellStyle name="Note 3 2 3 3 4 7" xfId="14392" xr:uid="{509629E4-35BB-4D81-BDB7-27A5D5C15479}"/>
    <cellStyle name="Note 3 2 3 3 5" xfId="6076" xr:uid="{29ADF957-0F74-4D68-8E25-467C13CC3F81}"/>
    <cellStyle name="Note 3 2 3 3 5 2" xfId="10126" xr:uid="{D40C4281-72A9-4293-9A95-0D1E62D2DB69}"/>
    <cellStyle name="Note 3 2 3 3 5 2 2" xfId="27693" xr:uid="{772B200F-1A91-4948-9978-E870E2D666E9}"/>
    <cellStyle name="Note 3 2 3 3 5 2 3" xfId="34869" xr:uid="{9CDD75E8-79DA-4758-B9A6-50B2E9C94A12}"/>
    <cellStyle name="Note 3 2 3 3 5 2 4" xfId="43376" xr:uid="{28609D58-7A98-4CD9-BE2D-824E1983A1D2}"/>
    <cellStyle name="Note 3 2 3 3 5 2 5" xfId="49003" xr:uid="{E30B0D63-1C0B-40B9-A4F2-FCC041C13744}"/>
    <cellStyle name="Note 3 2 3 3 5 2 6" xfId="18786" xr:uid="{B7B9BE27-6DF6-45C0-9B57-3B390CE59A82}"/>
    <cellStyle name="Note 3 2 3 3 5 3" xfId="23643" xr:uid="{410A6620-30E0-4652-BD09-86B417FC9B68}"/>
    <cellStyle name="Note 3 2 3 3 5 4" xfId="31218" xr:uid="{0949FB3C-4785-4A25-A140-4B241046A926}"/>
    <cellStyle name="Note 3 2 3 3 5 5" xfId="39326" xr:uid="{B2ADFF49-A11B-4710-BE26-BFBA60EFDC6F}"/>
    <cellStyle name="Note 3 2 3 3 5 6" xfId="46891" xr:uid="{5D214D82-BB0C-4196-B910-B492AA6545E9}"/>
    <cellStyle name="Note 3 2 3 3 5 7" xfId="14746" xr:uid="{24E1316F-21D2-4BB6-9EBD-82DDFA573BD1}"/>
    <cellStyle name="Note 3 2 3 3 6" xfId="6444" xr:uid="{C75A0E1F-D3FC-40BE-B588-69CDD7143082}"/>
    <cellStyle name="Note 3 2 3 3 6 2" xfId="10481" xr:uid="{84144371-C7C8-4142-93DD-58BC794DDF47}"/>
    <cellStyle name="Note 3 2 3 3 6 2 2" xfId="28048" xr:uid="{DCBD3C87-6BB9-4A4F-8F40-3F1CF362E8DA}"/>
    <cellStyle name="Note 3 2 3 3 6 2 3" xfId="35224" xr:uid="{BD65FA1B-3DCC-4F23-A83D-4B0084497772}"/>
    <cellStyle name="Note 3 2 3 3 6 2 4" xfId="43731" xr:uid="{A3020138-FDBE-49BB-A7C9-5EDE49283B4C}"/>
    <cellStyle name="Note 3 2 3 3 6 2 5" xfId="49167" xr:uid="{592F9E30-9BFC-4318-8D47-02E45DE867A3}"/>
    <cellStyle name="Note 3 2 3 3 6 2 6" xfId="19141" xr:uid="{EF9B310E-DB6D-4CDA-95AF-6878E4CA2E0E}"/>
    <cellStyle name="Note 3 2 3 3 6 3" xfId="24011" xr:uid="{F7737436-668F-43C4-89D1-BAB3EC7A0D23}"/>
    <cellStyle name="Note 3 2 3 3 6 4" xfId="31586" xr:uid="{A93CF2D2-42A1-4096-84E4-27518A104DD1}"/>
    <cellStyle name="Note 3 2 3 3 6 5" xfId="39694" xr:uid="{BFB11530-BCA5-47E2-B873-76EED90B11AD}"/>
    <cellStyle name="Note 3 2 3 3 6 6" xfId="47259" xr:uid="{AC2D70FB-009A-4B3F-8718-9C86708BC7F1}"/>
    <cellStyle name="Note 3 2 3 3 6 7" xfId="15114" xr:uid="{55A01C2A-EFFE-4E40-AB15-36ED7864ABE3}"/>
    <cellStyle name="Note 3 2 3 3 7" xfId="3489" xr:uid="{D09BB333-7B8B-47A6-9571-3F2CF560CC72}"/>
    <cellStyle name="Note 3 2 3 3 7 2" xfId="21056" xr:uid="{08D032F9-FB5D-46F6-8DAF-3034E6A3B0BC}"/>
    <cellStyle name="Note 3 2 3 3 7 3" xfId="29075" xr:uid="{9C694BC6-FA62-458A-98BF-C3798EEB2C84}"/>
    <cellStyle name="Note 3 2 3 3 7 4" xfId="36739" xr:uid="{A07507B4-10BE-4A76-92D6-4A1F273F3DFB}"/>
    <cellStyle name="Note 3 2 3 3 7 5" xfId="44751" xr:uid="{E8980FAB-72B3-4B1C-8C10-306B44D7F7E1}"/>
    <cellStyle name="Note 3 2 3 3 7 6" xfId="12215" xr:uid="{E293521C-54DD-4F3A-B08D-4C64BBE14E6F}"/>
    <cellStyle name="Note 3 2 3 3 8" xfId="7349" xr:uid="{02FD8E55-3E65-426C-AA51-B4B83FEFAE41}"/>
    <cellStyle name="Note 3 2 3 3 8 2" xfId="24916" xr:uid="{C0A0CC74-360A-4DEA-9470-2A3D291BE7EF}"/>
    <cellStyle name="Note 3 2 3 3 8 3" xfId="32287" xr:uid="{55F7A94A-B3B0-40E2-83BD-64BCA1AF4BDE}"/>
    <cellStyle name="Note 3 2 3 3 8 4" xfId="40599" xr:uid="{A4FC0F5B-B28A-4890-949D-3DFB21254430}"/>
    <cellStyle name="Note 3 2 3 3 8 5" xfId="47775" xr:uid="{78824415-9976-4324-9B77-DA9BF6953958}"/>
    <cellStyle name="Note 3 2 3 3 8 6" xfId="16009" xr:uid="{CAE02640-D85C-4954-B722-A4D0236BFA2A}"/>
    <cellStyle name="Note 3 2 3 3 9" xfId="20293" xr:uid="{B26B6C6F-B80F-4307-B340-C68C5BC9E046}"/>
    <cellStyle name="Note 3 2 3 4" xfId="2797" xr:uid="{881A13B0-0002-4280-8D0C-304223896B4E}"/>
    <cellStyle name="Note 3 2 3 4 10" xfId="28570" xr:uid="{23C64EF6-8A3F-484C-B7D7-79EE8183FDAA}"/>
    <cellStyle name="Note 3 2 3 4 11" xfId="36046" xr:uid="{2D64084C-1648-4B82-9E73-8E4F20A1C356}"/>
    <cellStyle name="Note 3 2 3 4 12" xfId="44247" xr:uid="{A7781DAB-E1CC-4514-8F1A-9C2169F951D7}"/>
    <cellStyle name="Note 3 2 3 4 13" xfId="11546" xr:uid="{CA5CA5A5-A65F-49BC-B887-B54DBB9585BC}"/>
    <cellStyle name="Note 3 2 3 4 2" xfId="4702" xr:uid="{B59F3F24-EF1A-4522-BFC1-7E65F28E408B}"/>
    <cellStyle name="Note 3 2 3 4 2 2" xfId="8983" xr:uid="{B6FA5105-CE34-4B66-9A5B-BF35FFD2A419}"/>
    <cellStyle name="Note 3 2 3 4 2 2 2" xfId="26550" xr:uid="{CFA23392-BA22-46A3-B8C8-F4B14B04BDD0}"/>
    <cellStyle name="Note 3 2 3 4 2 2 3" xfId="33726" xr:uid="{4DEF52F2-7966-408D-A253-2B4C253D87E0}"/>
    <cellStyle name="Note 3 2 3 4 2 2 4" xfId="42233" xr:uid="{D3AB8230-A237-461F-A2A3-5DD31C8DA26E}"/>
    <cellStyle name="Note 3 2 3 4 2 2 5" xfId="48446" xr:uid="{61FF5DBA-B9DB-4024-AD79-87E8D8D0CCFC}"/>
    <cellStyle name="Note 3 2 3 4 2 2 6" xfId="17643" xr:uid="{847CF943-12D1-4D84-9AB6-99EA6E5DB51E}"/>
    <cellStyle name="Note 3 2 3 4 2 3" xfId="22269" xr:uid="{17246964-94FC-40F9-9351-A5EB88A95E24}"/>
    <cellStyle name="Note 3 2 3 4 2 4" xfId="30023" xr:uid="{43585E4A-6D1B-456C-A2F8-F0325E3D4469}"/>
    <cellStyle name="Note 3 2 3 4 2 5" xfId="37952" xr:uid="{64212FC3-A01D-4E0C-9593-43A70247B17F}"/>
    <cellStyle name="Note 3 2 3 4 2 6" xfId="45696" xr:uid="{C1B325D9-1A75-4B0C-A6DD-4185A93DDDF7}"/>
    <cellStyle name="Note 3 2 3 4 2 7" xfId="13388" xr:uid="{AF20B1CF-6513-40DB-8A75-34DE448234AF}"/>
    <cellStyle name="Note 3 2 3 4 3" xfId="3970" xr:uid="{54AF9A0C-D723-4C47-A5A7-8B129D0C2C56}"/>
    <cellStyle name="Note 3 2 3 4 3 2" xfId="8468" xr:uid="{AC7FF145-8203-4FFC-82A9-F9D8323E91BF}"/>
    <cellStyle name="Note 3 2 3 4 3 2 2" xfId="26035" xr:uid="{B98B4DD6-BA63-4445-A73A-B9AA0D2E2C42}"/>
    <cellStyle name="Note 3 2 3 4 3 2 3" xfId="33211" xr:uid="{DF0DE1B3-1E10-4365-8AC1-4D05CD5C9760}"/>
    <cellStyle name="Note 3 2 3 4 3 2 4" xfId="41718" xr:uid="{D067822E-9A35-413E-A715-D04DA44E8CC8}"/>
    <cellStyle name="Note 3 2 3 4 3 2 5" xfId="48203" xr:uid="{D6ED3362-791E-42E9-BAB2-2D633BCE04C3}"/>
    <cellStyle name="Note 3 2 3 4 3 2 6" xfId="17128" xr:uid="{CD12FB48-E55A-448C-A41E-EA1267F23A3A}"/>
    <cellStyle name="Note 3 2 3 4 3 3" xfId="21537" xr:uid="{6F61275E-09EB-4CE4-8762-ED39861DA875}"/>
    <cellStyle name="Note 3 2 3 4 3 4" xfId="29515" xr:uid="{CE614F46-8BE6-46F5-BD68-38041EC0A076}"/>
    <cellStyle name="Note 3 2 3 4 3 5" xfId="37220" xr:uid="{08E3FB99-D540-40D5-961C-78B1C8F64154}"/>
    <cellStyle name="Note 3 2 3 4 3 6" xfId="45190" xr:uid="{5A9E7EEB-90CB-46BC-94EB-19FDC97DB9CB}"/>
    <cellStyle name="Note 3 2 3 4 3 7" xfId="12688" xr:uid="{4FB4A14E-948B-4A97-BFA3-25669C068F76}"/>
    <cellStyle name="Note 3 2 3 4 4" xfId="5768" xr:uid="{CA7251CC-043C-4A74-A1C2-ECCBCA2E239A}"/>
    <cellStyle name="Note 3 2 3 4 4 2" xfId="9826" xr:uid="{8C94476B-CCEF-4761-801F-0B5EA1129ED8}"/>
    <cellStyle name="Note 3 2 3 4 4 2 2" xfId="27393" xr:uid="{3753FED3-7C04-4E90-B909-AAB968ADB379}"/>
    <cellStyle name="Note 3 2 3 4 4 2 3" xfId="34569" xr:uid="{28B91CD1-585D-47C3-9049-034B786180B3}"/>
    <cellStyle name="Note 3 2 3 4 4 2 4" xfId="43076" xr:uid="{75BC750C-6580-4833-90B5-0EA4E9BFCCE0}"/>
    <cellStyle name="Note 3 2 3 4 4 2 5" xfId="48857" xr:uid="{8C10E736-E50C-4A12-8F78-876331B06F4B}"/>
    <cellStyle name="Note 3 2 3 4 4 2 6" xfId="18486" xr:uid="{8A5DE053-6D8C-478A-B314-5393D649A0A5}"/>
    <cellStyle name="Note 3 2 3 4 4 3" xfId="23335" xr:uid="{1A9312A2-E7EF-4C93-99C2-1BB64A06B915}"/>
    <cellStyle name="Note 3 2 3 4 4 4" xfId="30910" xr:uid="{13873F6F-5D7D-4800-8D81-AF8FF52DF05B}"/>
    <cellStyle name="Note 3 2 3 4 4 5" xfId="39018" xr:uid="{17DE756F-813A-427E-925B-4D9C632F5A19}"/>
    <cellStyle name="Note 3 2 3 4 4 6" xfId="46583" xr:uid="{7EF4AEEA-EFFA-4C9A-9ED5-7CACCD53DD88}"/>
    <cellStyle name="Note 3 2 3 4 4 7" xfId="14438" xr:uid="{F858B787-8A5B-41E0-B66B-3E20DE78D0D0}"/>
    <cellStyle name="Note 3 2 3 4 5" xfId="6124" xr:uid="{DC1303FC-3F77-4929-A920-5FA88208620F}"/>
    <cellStyle name="Note 3 2 3 4 5 2" xfId="10172" xr:uid="{5E31B64A-99FD-4699-9200-F8DD143F6522}"/>
    <cellStyle name="Note 3 2 3 4 5 2 2" xfId="27739" xr:uid="{BB31262A-0805-4B00-B94E-95B341C017A6}"/>
    <cellStyle name="Note 3 2 3 4 5 2 3" xfId="34915" xr:uid="{A3BED6DC-2FC4-402A-AD93-C4D131ACB296}"/>
    <cellStyle name="Note 3 2 3 4 5 2 4" xfId="43422" xr:uid="{701D6E21-E69D-4DAE-84E6-D85E9B104007}"/>
    <cellStyle name="Note 3 2 3 4 5 2 5" xfId="49021" xr:uid="{FF783884-A1E6-4FD8-9654-BBA003A8F0AC}"/>
    <cellStyle name="Note 3 2 3 4 5 2 6" xfId="18832" xr:uid="{300DA832-0785-46C1-ADCD-2EFAA55BF17F}"/>
    <cellStyle name="Note 3 2 3 4 5 3" xfId="23691" xr:uid="{C7E0AFD8-E05C-4DC0-B512-0C6963AD2EDE}"/>
    <cellStyle name="Note 3 2 3 4 5 4" xfId="31266" xr:uid="{32DBD68D-2CCE-404E-A8BC-BF310382439C}"/>
    <cellStyle name="Note 3 2 3 4 5 5" xfId="39374" xr:uid="{D3387580-808C-460C-B97B-EC214F8148B9}"/>
    <cellStyle name="Note 3 2 3 4 5 6" xfId="46939" xr:uid="{133F4BCA-2985-4E91-A204-253D2AB03AB1}"/>
    <cellStyle name="Note 3 2 3 4 5 7" xfId="14794" xr:uid="{5E474196-6562-45F7-992A-FB594F1F9EA0}"/>
    <cellStyle name="Note 3 2 3 4 6" xfId="6476" xr:uid="{225F1871-EC37-48BA-A94C-3E633262BE97}"/>
    <cellStyle name="Note 3 2 3 4 6 2" xfId="10511" xr:uid="{A980694C-F74A-4492-BB3D-F327A440E9E2}"/>
    <cellStyle name="Note 3 2 3 4 6 2 2" xfId="28078" xr:uid="{AEA7E029-B201-4E2E-8264-3920723DFFBD}"/>
    <cellStyle name="Note 3 2 3 4 6 2 3" xfId="35254" xr:uid="{C2196812-C74B-4C9B-A1E1-6E455C50F00A}"/>
    <cellStyle name="Note 3 2 3 4 6 2 4" xfId="43761" xr:uid="{94FBEF31-C845-4D71-9CF5-0F9A782082BC}"/>
    <cellStyle name="Note 3 2 3 4 6 2 5" xfId="49178" xr:uid="{5B6CB7A6-CE6E-4364-B8D1-641808C6D07D}"/>
    <cellStyle name="Note 3 2 3 4 6 2 6" xfId="19171" xr:uid="{4516DB0D-3C1F-4CDA-9582-83F31C635DD3}"/>
    <cellStyle name="Note 3 2 3 4 6 3" xfId="24043" xr:uid="{38EA5733-8394-4239-A137-515B81E327A0}"/>
    <cellStyle name="Note 3 2 3 4 6 4" xfId="31618" xr:uid="{FD3BF14F-0206-441A-BADD-4B428FE80D55}"/>
    <cellStyle name="Note 3 2 3 4 6 5" xfId="39726" xr:uid="{6A1D9046-27A3-4F6D-BEC1-FFE569A58A99}"/>
    <cellStyle name="Note 3 2 3 4 6 6" xfId="47291" xr:uid="{9AF7F4C1-5DB1-45B5-8ADB-C5D7C76BF3C2}"/>
    <cellStyle name="Note 3 2 3 4 6 7" xfId="15146" xr:uid="{98FAE92D-9A7D-4CBC-93D4-D193C957AECD}"/>
    <cellStyle name="Note 3 2 3 4 7" xfId="3260" xr:uid="{93EDADD4-7545-46DD-A76C-D1A13E11ABCA}"/>
    <cellStyle name="Note 3 2 3 4 7 2" xfId="20827" xr:uid="{306D3B5E-8320-4437-B5D0-0BBAB2038E0A}"/>
    <cellStyle name="Note 3 2 3 4 7 3" xfId="28855" xr:uid="{C2D4DDB4-1FE8-4DE4-831F-88B87D5FCCB6}"/>
    <cellStyle name="Note 3 2 3 4 7 4" xfId="36510" xr:uid="{15217D9D-AB4E-442C-93E7-DB3FA6866EE2}"/>
    <cellStyle name="Note 3 2 3 4 7 5" xfId="44532" xr:uid="{41D3E258-1132-47A8-95E4-2AB40553B56A}"/>
    <cellStyle name="Note 3 2 3 4 7 6" xfId="11994" xr:uid="{7CF58709-59C0-4994-8B30-7FCD3DC62A71}"/>
    <cellStyle name="Note 3 2 3 4 8" xfId="7419" xr:uid="{4F2B76FB-C521-4A52-9613-7F58F5352533}"/>
    <cellStyle name="Note 3 2 3 4 8 2" xfId="24986" xr:uid="{9CA29E4F-A006-4E3C-B572-D1401EAB4AB2}"/>
    <cellStyle name="Note 3 2 3 4 8 3" xfId="32325" xr:uid="{B7E0A429-81A6-48DF-8718-33347FE0C520}"/>
    <cellStyle name="Note 3 2 3 4 8 4" xfId="40669" xr:uid="{24C2938B-DAEC-4D52-83B2-90764D9DF326}"/>
    <cellStyle name="Note 3 2 3 4 8 5" xfId="47795" xr:uid="{62092735-1E83-4CBE-9922-9A0A9AE17253}"/>
    <cellStyle name="Note 3 2 3 4 8 6" xfId="16079" xr:uid="{620F9884-0D38-42BE-950D-1D33B1FBC06F}"/>
    <cellStyle name="Note 3 2 3 4 9" xfId="20363" xr:uid="{33F7314B-3111-43E6-95B5-0FB0A07F8D59}"/>
    <cellStyle name="Note 3 2 3 5" xfId="4306" xr:uid="{C990BEE0-306C-4894-9414-76B895009D14}"/>
    <cellStyle name="Note 3 2 3 5 2" xfId="8715" xr:uid="{4EDFB762-E4FD-4FB0-8786-5C0A405F24F7}"/>
    <cellStyle name="Note 3 2 3 5 2 2" xfId="26282" xr:uid="{6F5F046A-FD15-4F90-8BF1-F309ADB03367}"/>
    <cellStyle name="Note 3 2 3 5 2 3" xfId="33458" xr:uid="{2F2B9534-0556-47FE-B45D-2EBC89C6386C}"/>
    <cellStyle name="Note 3 2 3 5 2 4" xfId="41965" xr:uid="{A26DC08A-25FE-4036-8A5A-F943B239D830}"/>
    <cellStyle name="Note 3 2 3 5 2 5" xfId="48304" xr:uid="{A8EAA48C-4961-4288-B73B-FA68F4286755}"/>
    <cellStyle name="Note 3 2 3 5 2 6" xfId="17375" xr:uid="{236596AE-146D-4FBC-ADA6-F6B2AF0C538E}"/>
    <cellStyle name="Note 3 2 3 5 3" xfId="21873" xr:uid="{0AC7E03C-22E9-4425-99D3-BBBC3F5491F1}"/>
    <cellStyle name="Note 3 2 3 5 4" xfId="29779" xr:uid="{D362AF37-2546-40F3-B51B-A22C1D134A57}"/>
    <cellStyle name="Note 3 2 3 5 5" xfId="37556" xr:uid="{32A1E747-0A10-4274-ADA1-851EEF8BEFEF}"/>
    <cellStyle name="Note 3 2 3 5 6" xfId="45454" xr:uid="{B392C85C-8875-47D9-BAD0-46ACCA3A8AF3}"/>
    <cellStyle name="Note 3 2 3 5 7" xfId="13016" xr:uid="{4C96BADF-1D2E-4186-84EE-BB081A145F3D}"/>
    <cellStyle name="Note 3 2 3 6" xfId="5548" xr:uid="{32CCF8ED-6B34-4D32-972C-DF2F7E81AF14}"/>
    <cellStyle name="Note 3 2 3 6 2" xfId="9614" xr:uid="{A2B4F27F-9AAD-4538-9BD1-E86D4F41B932}"/>
    <cellStyle name="Note 3 2 3 6 2 2" xfId="27181" xr:uid="{6598094E-4538-4C81-A848-2B8590F3C769}"/>
    <cellStyle name="Note 3 2 3 6 2 3" xfId="34357" xr:uid="{4BD4B250-8558-4A17-8F0D-951CE3FBB6DE}"/>
    <cellStyle name="Note 3 2 3 6 2 4" xfId="42864" xr:uid="{F9BC5255-C11C-487F-97AE-AA632FFD0D73}"/>
    <cellStyle name="Note 3 2 3 6 2 5" xfId="48755" xr:uid="{06262D2C-F806-4841-918D-635FF5032436}"/>
    <cellStyle name="Note 3 2 3 6 2 6" xfId="18274" xr:uid="{73F93216-57DA-4E74-AC8E-87DA9D9BBF16}"/>
    <cellStyle name="Note 3 2 3 6 3" xfId="23115" xr:uid="{611BDDB6-14B7-4C0C-ADEB-CF75C029CBD4}"/>
    <cellStyle name="Note 3 2 3 6 4" xfId="30690" xr:uid="{3A263C01-023A-416E-AB75-AFAF7B4DF2AA}"/>
    <cellStyle name="Note 3 2 3 6 5" xfId="38798" xr:uid="{DD878E6A-D43B-4E2E-B2F1-148EE0996AA0}"/>
    <cellStyle name="Note 3 2 3 6 6" xfId="46363" xr:uid="{0978C23F-CC05-49F8-B709-652885CB8203}"/>
    <cellStyle name="Note 3 2 3 6 7" xfId="14218" xr:uid="{6C731886-7B90-42FF-B434-460646796523}"/>
    <cellStyle name="Note 3 2 3 7" xfId="3818" xr:uid="{724EA87B-1056-42E1-A908-7D259B73B64A}"/>
    <cellStyle name="Note 3 2 3 7 2" xfId="8354" xr:uid="{DC735041-DD3F-42C3-A9ED-640D703A787A}"/>
    <cellStyle name="Note 3 2 3 7 2 2" xfId="25921" xr:uid="{3BF21E2F-B594-4E8E-870D-2E762368D06B}"/>
    <cellStyle name="Note 3 2 3 7 2 3" xfId="33097" xr:uid="{5C4CEEED-8FCF-4072-8660-FEB20E0B7568}"/>
    <cellStyle name="Note 3 2 3 7 2 4" xfId="41604" xr:uid="{A328C68C-C6D3-4A65-987F-DC2EB58E76C9}"/>
    <cellStyle name="Note 3 2 3 7 2 5" xfId="48139" xr:uid="{F166D76D-0BDC-41FF-A4DB-A532A19A899D}"/>
    <cellStyle name="Note 3 2 3 7 2 6" xfId="17014" xr:uid="{5F7F40E8-BC7A-450D-A9DE-A119B114F2BE}"/>
    <cellStyle name="Note 3 2 3 7 3" xfId="21385" xr:uid="{6AC412D0-D375-4F6B-99A5-21D6489E23E8}"/>
    <cellStyle name="Note 3 2 3 7 4" xfId="29403" xr:uid="{CF4E5B61-E5E8-4018-B0BF-A5F5B275944C}"/>
    <cellStyle name="Note 3 2 3 7 5" xfId="37068" xr:uid="{5C855BD8-26E8-422E-A5AF-575B808DE624}"/>
    <cellStyle name="Note 3 2 3 7 6" xfId="45079" xr:uid="{815AF11E-C8E4-40C2-A867-5BD3A2B48DCC}"/>
    <cellStyle name="Note 3 2 3 7 7" xfId="12544" xr:uid="{D2B2EF88-45CC-4A44-951E-466B48238671}"/>
    <cellStyle name="Note 3 2 3 8" xfId="5265" xr:uid="{54F82AD6-BA2E-47D0-877E-FF540C6E5D36}"/>
    <cellStyle name="Note 3 2 3 8 2" xfId="9354" xr:uid="{28AA1A38-AC59-4E21-83F6-19E8D6FA6EF8}"/>
    <cellStyle name="Note 3 2 3 8 2 2" xfId="26921" xr:uid="{C9FCBB28-858E-4453-81B2-69045B54131C}"/>
    <cellStyle name="Note 3 2 3 8 2 3" xfId="34097" xr:uid="{515972FA-2D4B-4E9A-AB2D-CDB377289776}"/>
    <cellStyle name="Note 3 2 3 8 2 4" xfId="42604" xr:uid="{0C38D9D3-8754-43FE-AD92-C01F1E6D2C2E}"/>
    <cellStyle name="Note 3 2 3 8 2 5" xfId="48624" xr:uid="{AD7CA8F0-3E2C-4B45-A610-24BABA6EF12F}"/>
    <cellStyle name="Note 3 2 3 8 2 6" xfId="18014" xr:uid="{5E76DA38-B86B-4B87-8155-18155A9AB3BC}"/>
    <cellStyle name="Note 3 2 3 8 3" xfId="22832" xr:uid="{AD2F4F45-3AF4-4B1E-A1E4-59633BF094F2}"/>
    <cellStyle name="Note 3 2 3 8 4" xfId="30407" xr:uid="{40882890-D048-4689-9800-C2477FFE948F}"/>
    <cellStyle name="Note 3 2 3 8 5" xfId="38515" xr:uid="{0C3F6E32-E902-447B-B5B1-A8C18E2CD9E5}"/>
    <cellStyle name="Note 3 2 3 8 6" xfId="46080" xr:uid="{59F9F5E8-AE0D-4D63-B68F-230DAD6543BC}"/>
    <cellStyle name="Note 3 2 3 8 7" xfId="13935" xr:uid="{14B328A5-0ED6-46D7-9975-1E599540792A}"/>
    <cellStyle name="Note 3 2 3 9" xfId="5485" xr:uid="{3E3B423F-F16C-4E32-8C35-A0C70BAE324C}"/>
    <cellStyle name="Note 3 2 3 9 2" xfId="9558" xr:uid="{E41586BA-AC49-464B-A506-F8027783E083}"/>
    <cellStyle name="Note 3 2 3 9 2 2" xfId="27125" xr:uid="{E04B69E7-FD96-4A0B-911A-113CF1CFA103}"/>
    <cellStyle name="Note 3 2 3 9 2 3" xfId="34301" xr:uid="{B6104BEC-80F5-4280-9D14-DCEF0B0D5412}"/>
    <cellStyle name="Note 3 2 3 9 2 4" xfId="42808" xr:uid="{EFB5E16F-3C57-4331-924E-9A7142533C0C}"/>
    <cellStyle name="Note 3 2 3 9 2 5" xfId="48729" xr:uid="{1829AFF1-739A-4362-AB73-B2E95B4797F3}"/>
    <cellStyle name="Note 3 2 3 9 2 6" xfId="18218" xr:uid="{1048B8D6-D92C-4929-A4E0-4E107C5F022A}"/>
    <cellStyle name="Note 3 2 3 9 3" xfId="23052" xr:uid="{D97C8DE1-53AC-4E21-BC60-0A90B7F6948B}"/>
    <cellStyle name="Note 3 2 3 9 4" xfId="30627" xr:uid="{1053D4D5-DF7F-4899-AA1F-3CDEEE53C93A}"/>
    <cellStyle name="Note 3 2 3 9 5" xfId="38735" xr:uid="{FF5AC19F-C372-4402-ADED-6F5CBC0CB765}"/>
    <cellStyle name="Note 3 2 3 9 6" xfId="46300" xr:uid="{41B3185E-C730-4D7E-A6E1-BBB42DC955C3}"/>
    <cellStyle name="Note 3 2 3 9 7" xfId="14155" xr:uid="{E5447782-3470-4C07-B421-CDD4D65FB4A1}"/>
    <cellStyle name="Note 3 2 4" xfId="2409" xr:uid="{67B23D18-17C8-4C87-8376-A67DF67E8790}"/>
    <cellStyle name="Note 3 2 4 10" xfId="3456" xr:uid="{AF402C7C-BE81-4FA5-8439-3CFF1037DB4F}"/>
    <cellStyle name="Note 3 2 4 10 2" xfId="21023" xr:uid="{D89050FF-8180-4A9A-A8F0-E632E86F9B54}"/>
    <cellStyle name="Note 3 2 4 10 3" xfId="29050" xr:uid="{E4AE566C-A1A6-4CD3-AB60-E549F8F60B27}"/>
    <cellStyle name="Note 3 2 4 10 4" xfId="36706" xr:uid="{656EAA24-05D2-475D-B473-3C5BE42F6970}"/>
    <cellStyle name="Note 3 2 4 10 5" xfId="44727" xr:uid="{236B12A1-44AD-43D8-B6FE-97D7D4F80F2F}"/>
    <cellStyle name="Note 3 2 4 10 6" xfId="12190" xr:uid="{8CC62081-955D-4C40-85F9-8D1A2D5F6633}"/>
    <cellStyle name="Note 3 2 4 11" xfId="7031" xr:uid="{7036D596-10C5-4D0C-8486-55AF0E639981}"/>
    <cellStyle name="Note 3 2 4 11 2" xfId="24598" xr:uid="{A7A29004-E9FD-4AF1-8F56-62D2738CD7A4}"/>
    <cellStyle name="Note 3 2 4 11 3" xfId="32065" xr:uid="{FEE99570-5202-42A5-8058-2C29F573656F}"/>
    <cellStyle name="Note 3 2 4 11 4" xfId="40281" xr:uid="{B1EF2551-35BD-4E24-8F90-7851C03DFD18}"/>
    <cellStyle name="Note 3 2 4 11 5" xfId="15691" xr:uid="{A571EEE9-4040-4842-9DE2-F1D89FEC5E69}"/>
    <cellStyle name="Note 3 2 4 12" xfId="19975" xr:uid="{6D3F13B7-D125-4BF8-899D-2B187091B96B}"/>
    <cellStyle name="Note 3 2 4 13" xfId="11187" xr:uid="{CA7DEDDB-3A4D-4D86-823A-5E8E23787337}"/>
    <cellStyle name="Note 3 2 4 2" xfId="2972" xr:uid="{7FE80773-F892-49EC-ACEA-FC180806C73B}"/>
    <cellStyle name="Note 3 2 4 2 10" xfId="28673" xr:uid="{1BC0EBB3-ED32-46E4-A1D3-63E3A4737698}"/>
    <cellStyle name="Note 3 2 4 2 11" xfId="36221" xr:uid="{6C501ACA-4BD4-4003-9CB3-8BFDA998CF7D}"/>
    <cellStyle name="Note 3 2 4 2 12" xfId="44350" xr:uid="{1B8C0209-9A7E-4479-9DBF-6CDDF1118480}"/>
    <cellStyle name="Note 3 2 4 2 13" xfId="11713" xr:uid="{D67B12CD-DB3B-43B2-A07F-F8AABD6E9854}"/>
    <cellStyle name="Note 3 2 4 2 2" xfId="4877" xr:uid="{4E5792D6-28FA-433A-BF11-9E125FF455E1}"/>
    <cellStyle name="Note 3 2 4 2 2 2" xfId="9094" xr:uid="{EDDD83BF-3F60-491E-964D-965316EE319B}"/>
    <cellStyle name="Note 3 2 4 2 2 2 2" xfId="26661" xr:uid="{72CDD86B-28B4-4657-AC60-7C9572B7D01E}"/>
    <cellStyle name="Note 3 2 4 2 2 2 3" xfId="33837" xr:uid="{6704052F-D13F-4494-9C15-FA4471629527}"/>
    <cellStyle name="Note 3 2 4 2 2 2 4" xfId="42344" xr:uid="{5342B293-5995-40A4-956B-A03DD7403251}"/>
    <cellStyle name="Note 3 2 4 2 2 2 5" xfId="48512" xr:uid="{D0CFC7B2-C329-4B1D-87EC-D35A4D1646C9}"/>
    <cellStyle name="Note 3 2 4 2 2 2 6" xfId="17754" xr:uid="{99EA7229-DF33-4C8A-B4E7-3FF0A763DEA3}"/>
    <cellStyle name="Note 3 2 4 2 2 3" xfId="22444" xr:uid="{5747675D-07D1-4CAC-9237-7ADACB082180}"/>
    <cellStyle name="Note 3 2 4 2 2 4" xfId="30126" xr:uid="{68DD0D6A-00BC-4227-A06A-9DCE96961E16}"/>
    <cellStyle name="Note 3 2 4 2 2 5" xfId="38127" xr:uid="{754D47A8-40C9-4A6D-9B9F-07B48843FD2D}"/>
    <cellStyle name="Note 3 2 4 2 2 6" xfId="45799" xr:uid="{C2470EE7-7086-4AB6-9AA7-095207C8881E}"/>
    <cellStyle name="Note 3 2 4 2 2 7" xfId="13555" xr:uid="{FE4E10DE-0D10-4464-88EC-763F9E815649}"/>
    <cellStyle name="Note 3 2 4 2 3" xfId="5311" xr:uid="{F7557E25-4325-4C30-9F3B-FBFD7210A94E}"/>
    <cellStyle name="Note 3 2 4 2 3 2" xfId="9399" xr:uid="{6D6E6FF9-0636-4C7C-983F-57E8AAA0DF53}"/>
    <cellStyle name="Note 3 2 4 2 3 2 2" xfId="26966" xr:uid="{846C6C14-BD79-4010-B23F-0F3905FA50EF}"/>
    <cellStyle name="Note 3 2 4 2 3 2 3" xfId="34142" xr:uid="{09E5086B-21D4-4A76-97F1-2018F24BC0E6}"/>
    <cellStyle name="Note 3 2 4 2 3 2 4" xfId="42649" xr:uid="{0C057079-2D15-4041-8FA2-9B00FB478693}"/>
    <cellStyle name="Note 3 2 4 2 3 2 5" xfId="48642" xr:uid="{42570C0D-D0BB-4F53-BE1E-111674B8DFC3}"/>
    <cellStyle name="Note 3 2 4 2 3 2 6" xfId="18059" xr:uid="{20D42510-78A9-45A9-AEDF-9496230A879E}"/>
    <cellStyle name="Note 3 2 4 2 3 3" xfId="22878" xr:uid="{6A4B5951-D70C-40C0-95CE-23631F59F8BD}"/>
    <cellStyle name="Note 3 2 4 2 3 4" xfId="30453" xr:uid="{3070F30D-ED4F-4421-A37E-A68247E618ED}"/>
    <cellStyle name="Note 3 2 4 2 3 5" xfId="38561" xr:uid="{11D3FFD8-1ABA-44A6-A490-AA61950E5E37}"/>
    <cellStyle name="Note 3 2 4 2 3 6" xfId="46126" xr:uid="{C9063421-82D8-487A-8C65-00992A2DB596}"/>
    <cellStyle name="Note 3 2 4 2 3 7" xfId="13981" xr:uid="{CF6EDEB0-5F6A-4D8A-8634-BEDB5CA15C75}"/>
    <cellStyle name="Note 3 2 4 2 4" xfId="5885" xr:uid="{9B87A5A4-E906-4984-9EC7-E434B91290D6}"/>
    <cellStyle name="Note 3 2 4 2 4 2" xfId="9939" xr:uid="{AAFAE18B-DCF6-41B0-B6CA-25209890DFEC}"/>
    <cellStyle name="Note 3 2 4 2 4 2 2" xfId="27506" xr:uid="{2F6A3FD3-5C77-4883-932F-D584E05F6EC0}"/>
    <cellStyle name="Note 3 2 4 2 4 2 3" xfId="34682" xr:uid="{EE0F9B4E-839C-4459-8145-4CF58227083C}"/>
    <cellStyle name="Note 3 2 4 2 4 2 4" xfId="43189" xr:uid="{F3B801DB-CE62-46E7-9D36-40C27967B221}"/>
    <cellStyle name="Note 3 2 4 2 4 2 5" xfId="48916" xr:uid="{95806680-C0F5-450C-9284-579095887278}"/>
    <cellStyle name="Note 3 2 4 2 4 2 6" xfId="18599" xr:uid="{DBED61CA-7016-4A35-A60E-9E8BD5B2A0E1}"/>
    <cellStyle name="Note 3 2 4 2 4 3" xfId="23452" xr:uid="{B94BCF1E-302A-463C-A57B-5A51A5E787AF}"/>
    <cellStyle name="Note 3 2 4 2 4 4" xfId="31027" xr:uid="{47188203-E528-43A6-A40E-2B75F7233A47}"/>
    <cellStyle name="Note 3 2 4 2 4 5" xfId="39135" xr:uid="{52D432C7-E3D1-45AD-AE16-DB9BA4D10D91}"/>
    <cellStyle name="Note 3 2 4 2 4 6" xfId="46700" xr:uid="{53941F34-B964-425D-931D-CE283F47EAAF}"/>
    <cellStyle name="Note 3 2 4 2 4 7" xfId="14555" xr:uid="{B2DCCF9F-AE07-4793-89F3-6AB28996681F}"/>
    <cellStyle name="Note 3 2 4 2 5" xfId="6241" xr:uid="{A8F441C9-B9D2-4FF7-BB12-CA258E8A4C92}"/>
    <cellStyle name="Note 3 2 4 2 5 2" xfId="10282" xr:uid="{89FC2011-32C9-42BB-AA6C-6CBC711FF3A9}"/>
    <cellStyle name="Note 3 2 4 2 5 2 2" xfId="27849" xr:uid="{F84C52F6-4B56-416D-9304-8978FB60B54E}"/>
    <cellStyle name="Note 3 2 4 2 5 2 3" xfId="35025" xr:uid="{EA9C166C-2472-4BF2-AEA1-63992259C153}"/>
    <cellStyle name="Note 3 2 4 2 5 2 4" xfId="43532" xr:uid="{AFA08ED6-5F29-412A-A1B4-E8702773ADE8}"/>
    <cellStyle name="Note 3 2 4 2 5 2 5" xfId="49079" xr:uid="{CA6EE9F7-1B17-484F-B0F6-713D77EB76E2}"/>
    <cellStyle name="Note 3 2 4 2 5 2 6" xfId="18942" xr:uid="{6D377202-5BB3-4AA7-8B50-CADE216CBD25}"/>
    <cellStyle name="Note 3 2 4 2 5 3" xfId="23808" xr:uid="{8F1CFC3C-1BF9-4229-8B4A-F81B738C47BA}"/>
    <cellStyle name="Note 3 2 4 2 5 4" xfId="31383" xr:uid="{E625DE5C-B985-4EBC-BF79-5AE8E42CB2DE}"/>
    <cellStyle name="Note 3 2 4 2 5 5" xfId="39491" xr:uid="{511F210C-3912-4147-BBE1-04F4634F8A87}"/>
    <cellStyle name="Note 3 2 4 2 5 6" xfId="47056" xr:uid="{248F2DE7-1A70-4E16-9869-4D79DDCF27CD}"/>
    <cellStyle name="Note 3 2 4 2 5 7" xfId="14911" xr:uid="{2DE76C98-5F5F-477A-A515-30C109A642D0}"/>
    <cellStyle name="Note 3 2 4 2 6" xfId="6589" xr:uid="{94B16FAB-23C2-4A3D-A35B-291338C15933}"/>
    <cellStyle name="Note 3 2 4 2 6 2" xfId="10619" xr:uid="{6861E6BA-0963-47D3-AB47-1098BFEEF4C3}"/>
    <cellStyle name="Note 3 2 4 2 6 2 2" xfId="28186" xr:uid="{B213FA18-E877-482C-B065-11AF8CDECBA8}"/>
    <cellStyle name="Note 3 2 4 2 6 2 3" xfId="35362" xr:uid="{9FA5EB53-1667-47F2-9627-51649A889512}"/>
    <cellStyle name="Note 3 2 4 2 6 2 4" xfId="43869" xr:uid="{D6749A7E-6127-41D9-BD2A-7CD69C6FD5D6}"/>
    <cellStyle name="Note 3 2 4 2 6 2 5" xfId="49236" xr:uid="{09BC6384-5A1D-4A57-B0AE-759AAD5B15FF}"/>
    <cellStyle name="Note 3 2 4 2 6 2 6" xfId="19279" xr:uid="{4ED94159-287A-4008-8F80-9A6CA742CB03}"/>
    <cellStyle name="Note 3 2 4 2 6 3" xfId="24156" xr:uid="{42D0498B-24DE-440D-80BD-02465F2499E5}"/>
    <cellStyle name="Note 3 2 4 2 6 4" xfId="31731" xr:uid="{1E1BF5B1-0A1E-4857-AC50-E27D2AC096A4}"/>
    <cellStyle name="Note 3 2 4 2 6 5" xfId="39839" xr:uid="{D3219AFE-E2A1-4B53-AF25-A057100A94EA}"/>
    <cellStyle name="Note 3 2 4 2 6 6" xfId="47404" xr:uid="{CBE3B336-4918-4475-BFFD-7C1107BB033D}"/>
    <cellStyle name="Note 3 2 4 2 6 7" xfId="15259" xr:uid="{8E21ABBC-9E57-46E3-98C5-CD8E08D7847C}"/>
    <cellStyle name="Note 3 2 4 2 7" xfId="5756" xr:uid="{C2D957D7-14BF-46C4-A612-DCB49F393396}"/>
    <cellStyle name="Note 3 2 4 2 7 2" xfId="23323" xr:uid="{C190BD46-6367-46A7-9656-695C27542AC9}"/>
    <cellStyle name="Note 3 2 4 2 7 3" xfId="30898" xr:uid="{FD2282B4-E941-4FCC-B08A-D9B1C4CA35A1}"/>
    <cellStyle name="Note 3 2 4 2 7 4" xfId="39006" xr:uid="{0CEC93EF-1AD7-4F23-B5E0-56BF2451C06F}"/>
    <cellStyle name="Note 3 2 4 2 7 5" xfId="46571" xr:uid="{B02683F8-EC59-49F3-A409-CD5D95E44297}"/>
    <cellStyle name="Note 3 2 4 2 7 6" xfId="14426" xr:uid="{0B16EF08-CD3C-4B2D-8BC8-318C8E4D230E}"/>
    <cellStyle name="Note 3 2 4 2 8" xfId="7594" xr:uid="{F4CB41AA-6CBC-4926-AE34-1920C6E83DEB}"/>
    <cellStyle name="Note 3 2 4 2 8 2" xfId="25161" xr:uid="{4AC28F1A-163A-4336-B476-80D25D7D4BF1}"/>
    <cellStyle name="Note 3 2 4 2 8 3" xfId="32436" xr:uid="{0481C368-8926-4973-84FE-FD45EDD6FC6B}"/>
    <cellStyle name="Note 3 2 4 2 8 4" xfId="40844" xr:uid="{56A4E970-A3B2-4EEA-8AF5-A2D8B19DEE88}"/>
    <cellStyle name="Note 3 2 4 2 8 5" xfId="47861" xr:uid="{25AA7B31-C59C-4651-AED6-CF7E62F4CB48}"/>
    <cellStyle name="Note 3 2 4 2 8 6" xfId="16254" xr:uid="{DCD7B048-CFC2-406C-AACE-C1E214598D4A}"/>
    <cellStyle name="Note 3 2 4 2 9" xfId="20538" xr:uid="{CE27E0F0-1505-4232-96B1-D57B13DF6DA7}"/>
    <cellStyle name="Note 3 2 4 3" xfId="2611" xr:uid="{ED483B0A-8388-404B-A1C5-A3AE33D969E8}"/>
    <cellStyle name="Note 3 2 4 3 10" xfId="28434" xr:uid="{9AC0DD59-3D01-4183-950E-F0515482D940}"/>
    <cellStyle name="Note 3 2 4 3 11" xfId="35866" xr:uid="{85026595-8FF7-4F9E-BE0B-EF4E2B7FDE53}"/>
    <cellStyle name="Note 3 2 4 3 12" xfId="44113" xr:uid="{D08EEBCE-9FAB-4D74-8DD8-E482E1741CF8}"/>
    <cellStyle name="Note 3 2 4 3 13" xfId="11376" xr:uid="{117FEB86-C229-4E71-8880-548E8A8B6DF2}"/>
    <cellStyle name="Note 3 2 4 3 2" xfId="4516" xr:uid="{AFE8C287-F2B9-4D5E-BF13-CBDFFA65AC59}"/>
    <cellStyle name="Note 3 2 4 3 2 2" xfId="8831" xr:uid="{7E64DED8-9B35-4E3D-9CF6-331948F58CD7}"/>
    <cellStyle name="Note 3 2 4 3 2 2 2" xfId="26398" xr:uid="{75B24E48-A5EC-4E9D-8B4A-BA223A1976B8}"/>
    <cellStyle name="Note 3 2 4 3 2 2 3" xfId="33574" xr:uid="{7D6FA8FB-87D2-4982-86D6-42946D90C043}"/>
    <cellStyle name="Note 3 2 4 3 2 2 4" xfId="42081" xr:uid="{99307089-209C-4ACB-82EB-EA7E732C35AA}"/>
    <cellStyle name="Note 3 2 4 3 2 2 5" xfId="48362" xr:uid="{CD40C5BA-8AF4-42A7-A2D5-F687AE7A3F2A}"/>
    <cellStyle name="Note 3 2 4 3 2 2 6" xfId="17491" xr:uid="{250B01FD-107B-405F-8D58-B0D4CCC1D62B}"/>
    <cellStyle name="Note 3 2 4 3 2 3" xfId="22083" xr:uid="{65D50A9D-74E7-47FB-A50D-2087A946769C}"/>
    <cellStyle name="Note 3 2 4 3 2 4" xfId="29887" xr:uid="{92F7C739-570D-4DEF-8952-D7917013B215}"/>
    <cellStyle name="Note 3 2 4 3 2 5" xfId="37766" xr:uid="{52615305-0AD8-4BEF-B9ED-B3B1B1D30829}"/>
    <cellStyle name="Note 3 2 4 3 2 6" xfId="45562" xr:uid="{162A294A-7C5C-480F-B83F-E2F29B4A903A}"/>
    <cellStyle name="Note 3 2 4 3 2 7" xfId="13218" xr:uid="{2F74189B-31FF-40D2-9204-EF90CD06D063}"/>
    <cellStyle name="Note 3 2 4 3 3" xfId="5347" xr:uid="{2EF195D5-1CC1-43D5-8122-601064E9C561}"/>
    <cellStyle name="Note 3 2 4 3 3 2" xfId="9433" xr:uid="{0124EBA1-A342-4461-B766-9F3CF76ADD7A}"/>
    <cellStyle name="Note 3 2 4 3 3 2 2" xfId="27000" xr:uid="{C8F48DA0-BC56-411B-9906-888626531291}"/>
    <cellStyle name="Note 3 2 4 3 3 2 3" xfId="34176" xr:uid="{FAAFE2EE-66BE-47F5-BD66-4F521C61315D}"/>
    <cellStyle name="Note 3 2 4 3 3 2 4" xfId="42683" xr:uid="{CA7FC57D-7FCD-4536-A0BD-8DDD7C6544D4}"/>
    <cellStyle name="Note 3 2 4 3 3 2 5" xfId="48663" xr:uid="{44649D4D-B833-4DC3-9F3E-1CD52B2D8069}"/>
    <cellStyle name="Note 3 2 4 3 3 2 6" xfId="18093" xr:uid="{DB46F896-BE97-4B27-ABF2-BE0F5D8925C1}"/>
    <cellStyle name="Note 3 2 4 3 3 3" xfId="22914" xr:uid="{976388BD-DD7C-4BDB-8FE4-6D2B3F187036}"/>
    <cellStyle name="Note 3 2 4 3 3 4" xfId="30489" xr:uid="{6BDD0E55-B2A2-4535-966E-7B042DE5BD5C}"/>
    <cellStyle name="Note 3 2 4 3 3 5" xfId="38597" xr:uid="{7BE4DE24-D972-4FCE-8773-C9296891721D}"/>
    <cellStyle name="Note 3 2 4 3 3 6" xfId="46162" xr:uid="{F0B52633-F82E-4B27-B35C-CD8BE7600034}"/>
    <cellStyle name="Note 3 2 4 3 3 7" xfId="14017" xr:uid="{FA282AF1-95DF-4104-B222-B9D955E048C7}"/>
    <cellStyle name="Note 3 2 4 3 4" xfId="4073" xr:uid="{468F34C9-7A65-4120-B266-CB97F04A4C6F}"/>
    <cellStyle name="Note 3 2 4 3 4 2" xfId="8541" xr:uid="{C4C53565-637E-4055-AF7E-6BCB450EE1B3}"/>
    <cellStyle name="Note 3 2 4 3 4 2 2" xfId="26108" xr:uid="{28485A5D-42C2-413A-9D25-4A84FF222E28}"/>
    <cellStyle name="Note 3 2 4 3 4 2 3" xfId="33284" xr:uid="{51AA9350-E3E3-41C0-BDFA-ED0412A95F29}"/>
    <cellStyle name="Note 3 2 4 3 4 2 4" xfId="41791" xr:uid="{6959FDFA-4618-4E6F-A63B-36C5F23AF91F}"/>
    <cellStyle name="Note 3 2 4 3 4 2 5" xfId="48229" xr:uid="{552CE292-F820-422A-9DF4-6F0D77036554}"/>
    <cellStyle name="Note 3 2 4 3 4 2 6" xfId="17201" xr:uid="{FCEC374C-2D3D-4F1B-96BB-BEC728F7FB5C}"/>
    <cellStyle name="Note 3 2 4 3 4 3" xfId="21640" xr:uid="{580C199F-0816-4DC6-A873-FFC9D2259FD9}"/>
    <cellStyle name="Note 3 2 4 3 4 4" xfId="29600" xr:uid="{47D4AB98-6B3F-4908-AD1C-44CD03AD689F}"/>
    <cellStyle name="Note 3 2 4 3 4 5" xfId="37323" xr:uid="{38A0C24D-9D1A-441B-BBD4-68267C4BF48B}"/>
    <cellStyle name="Note 3 2 4 3 4 6" xfId="45275" xr:uid="{5BD6DD56-9E7A-477D-A85A-A10D21A05131}"/>
    <cellStyle name="Note 3 2 4 3 4 7" xfId="12791" xr:uid="{486B4132-D930-40BC-BF2F-E5090E747400}"/>
    <cellStyle name="Note 3 2 4 3 5" xfId="5334" xr:uid="{6AEAFC7E-F966-4FC1-B3C3-27A3EBCE1D96}"/>
    <cellStyle name="Note 3 2 4 3 5 2" xfId="9420" xr:uid="{B39C8E6D-A909-449F-BD65-5836FBC3C102}"/>
    <cellStyle name="Note 3 2 4 3 5 2 2" xfId="26987" xr:uid="{ABD05C40-E983-4826-99D5-CA733F292F03}"/>
    <cellStyle name="Note 3 2 4 3 5 2 3" xfId="34163" xr:uid="{DA609267-1C16-48FD-8202-FC3F98C30919}"/>
    <cellStyle name="Note 3 2 4 3 5 2 4" xfId="42670" xr:uid="{51DA05C7-90A4-4169-ADF4-837175525D74}"/>
    <cellStyle name="Note 3 2 4 3 5 2 5" xfId="48653" xr:uid="{72E956B1-E799-4D06-B17D-1A8CDE018A68}"/>
    <cellStyle name="Note 3 2 4 3 5 2 6" xfId="18080" xr:uid="{31FCE98B-95FD-4123-9D55-A4AEB963CCD1}"/>
    <cellStyle name="Note 3 2 4 3 5 3" xfId="22901" xr:uid="{6F1FD4ED-4BA3-48FD-9AC4-94CF6453D4D3}"/>
    <cellStyle name="Note 3 2 4 3 5 4" xfId="30476" xr:uid="{8BA7EA32-6887-4455-B92D-6A417CDBBE54}"/>
    <cellStyle name="Note 3 2 4 3 5 5" xfId="38584" xr:uid="{4101E207-28D4-4DD2-8232-04394961C077}"/>
    <cellStyle name="Note 3 2 4 3 5 6" xfId="46149" xr:uid="{9CB3CE22-BE76-46AB-A697-79676DAFB707}"/>
    <cellStyle name="Note 3 2 4 3 5 7" xfId="14004" xr:uid="{B6975A02-2DE4-47F2-8CD0-602F465AA80E}"/>
    <cellStyle name="Note 3 2 4 3 6" xfId="3861" xr:uid="{6734D08E-5B4D-4C60-9B9B-BAA261D3033F}"/>
    <cellStyle name="Note 3 2 4 3 6 2" xfId="8388" xr:uid="{72CA486D-EB78-4F19-A76D-CE4FEDC84140}"/>
    <cellStyle name="Note 3 2 4 3 6 2 2" xfId="25955" xr:uid="{68A4F3D6-79AD-4A19-9CF3-73CB0787EED5}"/>
    <cellStyle name="Note 3 2 4 3 6 2 3" xfId="33131" xr:uid="{823EA0FD-4BD0-4432-83A0-1DB784CD4FB2}"/>
    <cellStyle name="Note 3 2 4 3 6 2 4" xfId="41638" xr:uid="{DC48E9CA-7A69-412E-A4B2-89BF4339C021}"/>
    <cellStyle name="Note 3 2 4 3 6 2 5" xfId="48158" xr:uid="{8102CC6E-C2AB-42CC-BE98-F605FDC3A709}"/>
    <cellStyle name="Note 3 2 4 3 6 2 6" xfId="17048" xr:uid="{52D4C8BD-25B5-4E54-B00A-C2E1F5C0ECCB}"/>
    <cellStyle name="Note 3 2 4 3 6 3" xfId="21428" xr:uid="{0D66DA59-AD1C-44BB-BBF4-41276723B737}"/>
    <cellStyle name="Note 3 2 4 3 6 4" xfId="29430" xr:uid="{5FF111D5-EA0B-4438-ACFF-25158FC50A8F}"/>
    <cellStyle name="Note 3 2 4 3 6 5" xfId="37111" xr:uid="{83D73107-B85C-407F-A7DC-57877722637A}"/>
    <cellStyle name="Note 3 2 4 3 6 6" xfId="45105" xr:uid="{E027E2C6-F5A5-473D-9392-50976F0EA4D9}"/>
    <cellStyle name="Note 3 2 4 3 6 7" xfId="12579" xr:uid="{4ACDD375-DB6D-4E43-8395-467D397BCF82}"/>
    <cellStyle name="Note 3 2 4 3 7" xfId="4209" xr:uid="{9345B4F2-937B-4850-9E3D-1CCB71B8397F}"/>
    <cellStyle name="Note 3 2 4 3 7 2" xfId="21776" xr:uid="{156E9515-A6C4-4D10-8371-11BFE2C40EAF}"/>
    <cellStyle name="Note 3 2 4 3 7 3" xfId="29708" xr:uid="{0EB8D640-A8A5-46DA-846C-6E0BD17EF004}"/>
    <cellStyle name="Note 3 2 4 3 7 4" xfId="37459" xr:uid="{5E262A02-D73F-4543-9532-20DA4F8E4B0F}"/>
    <cellStyle name="Note 3 2 4 3 7 5" xfId="45383" xr:uid="{7F882A30-5D9A-47B9-8FE4-ECA6FFE3110E}"/>
    <cellStyle name="Note 3 2 4 3 7 6" xfId="12925" xr:uid="{F7E29322-E654-4319-AA94-A25BDBFF9BDD}"/>
    <cellStyle name="Note 3 2 4 3 8" xfId="7233" xr:uid="{5B27D324-CD39-4CEB-A5F5-172756E6F51A}"/>
    <cellStyle name="Note 3 2 4 3 8 2" xfId="24800" xr:uid="{A0FF5890-EA36-48B8-AEE9-6D804D926D58}"/>
    <cellStyle name="Note 3 2 4 3 8 3" xfId="32173" xr:uid="{EEE74055-F650-4D69-96C7-A85D54F2E099}"/>
    <cellStyle name="Note 3 2 4 3 8 4" xfId="40483" xr:uid="{0235995E-175F-4DAF-A796-6DEE3C918E28}"/>
    <cellStyle name="Note 3 2 4 3 8 5" xfId="47711" xr:uid="{8AF2BFE6-AFBF-484E-958D-E40288077963}"/>
    <cellStyle name="Note 3 2 4 3 8 6" xfId="15893" xr:uid="{58F15857-9D1D-4C12-B0F6-CCF647F9F433}"/>
    <cellStyle name="Note 3 2 4 3 9" xfId="20177" xr:uid="{B121C404-C851-4F99-8AA5-5F852FD936BB}"/>
    <cellStyle name="Note 3 2 4 4" xfId="2866" xr:uid="{B5A713FB-5390-41D9-B389-442ACD5FEF9D}"/>
    <cellStyle name="Note 3 2 4 4 10" xfId="28602" xr:uid="{63D9275E-06D0-4A14-9915-62C61CF026EE}"/>
    <cellStyle name="Note 3 2 4 4 11" xfId="36115" xr:uid="{B6E28A74-C68E-465C-B708-98CCB924E95B}"/>
    <cellStyle name="Note 3 2 4 4 12" xfId="44279" xr:uid="{1EDD9400-FD5E-4356-B841-C0BDFD07A7A5}"/>
    <cellStyle name="Note 3 2 4 4 13" xfId="11615" xr:uid="{D265A110-46F4-4C62-A16F-8501B37979AE}"/>
    <cellStyle name="Note 3 2 4 4 2" xfId="4771" xr:uid="{9892E997-0CBF-4825-971E-87AA52E4C3A3}"/>
    <cellStyle name="Note 3 2 4 4 2 2" xfId="9015" xr:uid="{1E359F7F-23D8-465F-8C5B-DF8CE9AC5422}"/>
    <cellStyle name="Note 3 2 4 4 2 2 2" xfId="26582" xr:uid="{05E80681-A2EA-4C61-A169-B4466822F8B8}"/>
    <cellStyle name="Note 3 2 4 4 2 2 3" xfId="33758" xr:uid="{FA7E1148-FB26-4CF2-9B22-C01363D745E5}"/>
    <cellStyle name="Note 3 2 4 4 2 2 4" xfId="42265" xr:uid="{9A385787-4C13-4C61-914C-8FC8388EA433}"/>
    <cellStyle name="Note 3 2 4 4 2 2 5" xfId="48462" xr:uid="{9CA1C6DD-F604-4150-B20B-6F75DA928C6C}"/>
    <cellStyle name="Note 3 2 4 4 2 2 6" xfId="17675" xr:uid="{1CDD265A-7BDD-4B76-A3BC-BE86A239EE1F}"/>
    <cellStyle name="Note 3 2 4 4 2 3" xfId="22338" xr:uid="{59D913FA-13D9-43C6-A39C-EACB86B3410D}"/>
    <cellStyle name="Note 3 2 4 4 2 4" xfId="30055" xr:uid="{BCA92BB5-9106-4768-915E-E19B3652856F}"/>
    <cellStyle name="Note 3 2 4 4 2 5" xfId="38021" xr:uid="{0E4DDE2E-51C8-4CC3-9209-E9AA0BB9DDF7}"/>
    <cellStyle name="Note 3 2 4 4 2 6" xfId="45728" xr:uid="{41F0737F-5283-4280-B8BE-DCF54B19859F}"/>
    <cellStyle name="Note 3 2 4 4 2 7" xfId="13457" xr:uid="{58A8C405-58FD-4052-AA57-CF74E01DA943}"/>
    <cellStyle name="Note 3 2 4 4 3" xfId="5656" xr:uid="{0E3E25BD-6F05-4749-9B81-53D2E96CF8D8}"/>
    <cellStyle name="Note 3 2 4 4 3 2" xfId="9716" xr:uid="{74F58EBB-7742-4827-A8BC-508EC58328A4}"/>
    <cellStyle name="Note 3 2 4 4 3 2 2" xfId="27283" xr:uid="{38758139-CC68-4E97-8096-06B533087CB3}"/>
    <cellStyle name="Note 3 2 4 4 3 2 3" xfId="34459" xr:uid="{9F0A2EAD-0746-4EFE-AA3E-00E863AA72C9}"/>
    <cellStyle name="Note 3 2 4 4 3 2 4" xfId="42966" xr:uid="{CE4EC037-DCE7-45F9-ADB1-4868FBACF1B0}"/>
    <cellStyle name="Note 3 2 4 4 3 2 5" xfId="48804" xr:uid="{1E5ABC36-19CB-4622-98BA-845C41F50E97}"/>
    <cellStyle name="Note 3 2 4 4 3 2 6" xfId="18376" xr:uid="{8CD7283A-07D0-4BA0-9ABE-C93EDC80859A}"/>
    <cellStyle name="Note 3 2 4 4 3 3" xfId="23223" xr:uid="{C2902C2D-CF6F-4BA9-BB97-D79888B95103}"/>
    <cellStyle name="Note 3 2 4 4 3 4" xfId="30798" xr:uid="{572BB6C6-2BD8-4AAD-8DDC-FCC62A3236CC}"/>
    <cellStyle name="Note 3 2 4 4 3 5" xfId="38906" xr:uid="{5B7B3048-C5E5-4F53-B4FC-B9C1A131E792}"/>
    <cellStyle name="Note 3 2 4 4 3 6" xfId="46471" xr:uid="{100A41BC-C93E-46C1-ABAD-9EF868C84C7A}"/>
    <cellStyle name="Note 3 2 4 4 3 7" xfId="14326" xr:uid="{A559E87D-1E37-48CF-8BF8-606FB94C8096}"/>
    <cellStyle name="Note 3 2 4 4 4" xfId="5811" xr:uid="{F0E123CE-375C-4D5D-9220-734BE3D5EF56}"/>
    <cellStyle name="Note 3 2 4 4 4 2" xfId="9866" xr:uid="{884740DB-1155-4727-A7E5-E43C232C7903}"/>
    <cellStyle name="Note 3 2 4 4 4 2 2" xfId="27433" xr:uid="{E90C461C-3E46-4FD1-9FC3-529E6EDA5D1F}"/>
    <cellStyle name="Note 3 2 4 4 4 2 3" xfId="34609" xr:uid="{3AD588E2-415E-4DE1-9C03-85391A3C731D}"/>
    <cellStyle name="Note 3 2 4 4 4 2 4" xfId="43116" xr:uid="{279ED783-5A71-4392-8618-0EE2ED087A2B}"/>
    <cellStyle name="Note 3 2 4 4 4 2 5" xfId="48874" xr:uid="{C294187E-F4E0-43E3-AEBC-27964EE677C4}"/>
    <cellStyle name="Note 3 2 4 4 4 2 6" xfId="18526" xr:uid="{839B048E-3899-41C2-B762-EF0D900A95C7}"/>
    <cellStyle name="Note 3 2 4 4 4 3" xfId="23378" xr:uid="{CB7E1821-55B7-4171-94C4-F983EDFD639C}"/>
    <cellStyle name="Note 3 2 4 4 4 4" xfId="30953" xr:uid="{3C6584DE-9EEA-42E5-BFC2-B155D8C55EB1}"/>
    <cellStyle name="Note 3 2 4 4 4 5" xfId="39061" xr:uid="{2E6FF303-12D7-4B47-A980-C5CB98E4A71E}"/>
    <cellStyle name="Note 3 2 4 4 4 6" xfId="46626" xr:uid="{131E4E39-C6CB-462F-B688-B29B7055EA3D}"/>
    <cellStyle name="Note 3 2 4 4 4 7" xfId="14481" xr:uid="{F735D9EE-3854-4454-B402-A148DA9BC406}"/>
    <cellStyle name="Note 3 2 4 4 5" xfId="6163" xr:uid="{0E2F2AED-3D57-4240-B9B6-972D662E87C4}"/>
    <cellStyle name="Note 3 2 4 4 5 2" xfId="10207" xr:uid="{E6D25EE3-7BF9-42D7-9640-7AAB434CA26C}"/>
    <cellStyle name="Note 3 2 4 4 5 2 2" xfId="27774" xr:uid="{34EB303A-1FE4-4E25-9633-48EB4C5B087D}"/>
    <cellStyle name="Note 3 2 4 4 5 2 3" xfId="34950" xr:uid="{DA4F1866-F1C7-4DF8-A729-8E047CEA46EE}"/>
    <cellStyle name="Note 3 2 4 4 5 2 4" xfId="43457" xr:uid="{8A142ACD-9A8A-47F9-90EA-29AD49562B83}"/>
    <cellStyle name="Note 3 2 4 4 5 2 5" xfId="49037" xr:uid="{9705E561-5961-4043-B29D-2474B274F860}"/>
    <cellStyle name="Note 3 2 4 4 5 2 6" xfId="18867" xr:uid="{312A20AB-7DE2-4E8C-BF8B-684F4B97DADE}"/>
    <cellStyle name="Note 3 2 4 4 5 3" xfId="23730" xr:uid="{9DEEE41B-D833-4976-B858-3E0579C37B51}"/>
    <cellStyle name="Note 3 2 4 4 5 4" xfId="31305" xr:uid="{F69377C4-5C8D-4D35-876B-A558BD77E8F6}"/>
    <cellStyle name="Note 3 2 4 4 5 5" xfId="39413" xr:uid="{F0AF0733-6A47-4244-9E4A-313683E24B65}"/>
    <cellStyle name="Note 3 2 4 4 5 6" xfId="46978" xr:uid="{B5B31ADF-EBB3-4D49-9003-BC9DC05451E0}"/>
    <cellStyle name="Note 3 2 4 4 5 7" xfId="14833" xr:uid="{59035336-FBBF-4E30-8E94-D01B23AE8348}"/>
    <cellStyle name="Note 3 2 4 4 6" xfId="6514" xr:uid="{53D5BC9A-82A6-4EE0-8646-705DA8AAF0A2}"/>
    <cellStyle name="Note 3 2 4 4 6 2" xfId="10546" xr:uid="{F86D8667-1AF4-44B5-B0AC-B7098550F8FA}"/>
    <cellStyle name="Note 3 2 4 4 6 2 2" xfId="28113" xr:uid="{39433B3C-F5E5-498E-989C-1917C0E1D404}"/>
    <cellStyle name="Note 3 2 4 4 6 2 3" xfId="35289" xr:uid="{97CCB230-1792-417B-BBF5-8ED7A743326E}"/>
    <cellStyle name="Note 3 2 4 4 6 2 4" xfId="43796" xr:uid="{51C3BF41-F650-4C24-BE0F-1CACBBCBF3DA}"/>
    <cellStyle name="Note 3 2 4 4 6 2 5" xfId="49194" xr:uid="{A487ADB7-9324-4BC0-AFC2-0A03485673E7}"/>
    <cellStyle name="Note 3 2 4 4 6 2 6" xfId="19206" xr:uid="{42B82770-EACE-45D0-950E-C29DD230A8A1}"/>
    <cellStyle name="Note 3 2 4 4 6 3" xfId="24081" xr:uid="{A2D7C07A-AB6F-445B-958E-F29A36EB35E0}"/>
    <cellStyle name="Note 3 2 4 4 6 4" xfId="31656" xr:uid="{86F5199B-10C1-4508-8FC6-74EC8D18328E}"/>
    <cellStyle name="Note 3 2 4 4 6 5" xfId="39764" xr:uid="{E47199A4-1EFE-439F-A303-BD30642DAA03}"/>
    <cellStyle name="Note 3 2 4 4 6 6" xfId="47329" xr:uid="{C14BD4E0-8FAE-434F-93FF-66D10725E7BA}"/>
    <cellStyle name="Note 3 2 4 4 6 7" xfId="15184" xr:uid="{3B1088B7-ABE4-480E-B4B5-C126F0892C82}"/>
    <cellStyle name="Note 3 2 4 4 7" xfId="3539" xr:uid="{C5B2AB5E-89F5-47E8-873D-966239684E69}"/>
    <cellStyle name="Note 3 2 4 4 7 2" xfId="21106" xr:uid="{71FCA050-5F54-4C56-9221-409CE0EB1B37}"/>
    <cellStyle name="Note 3 2 4 4 7 3" xfId="29124" xr:uid="{775E97D0-B326-4687-BBCE-F6E40025313F}"/>
    <cellStyle name="Note 3 2 4 4 7 4" xfId="36789" xr:uid="{167DCDB9-E2BB-45E5-90DB-F534C7701941}"/>
    <cellStyle name="Note 3 2 4 4 7 5" xfId="44800" xr:uid="{7AEFB981-9EA4-46D3-B1B1-9BF112D32490}"/>
    <cellStyle name="Note 3 2 4 4 7 6" xfId="12265" xr:uid="{2EA1DF3B-3A7D-4B8C-B2EE-3E6DDAB3F118}"/>
    <cellStyle name="Note 3 2 4 4 8" xfId="7488" xr:uid="{B9C4BEA9-8EDC-43E5-8431-C12B69A4BFC2}"/>
    <cellStyle name="Note 3 2 4 4 8 2" xfId="25055" xr:uid="{9C13E8F3-C999-4503-AF1B-7FF87D1C23A5}"/>
    <cellStyle name="Note 3 2 4 4 8 3" xfId="32357" xr:uid="{306C06ED-C0EC-48D4-BC35-C5D1A94BC07D}"/>
    <cellStyle name="Note 3 2 4 4 8 4" xfId="40738" xr:uid="{93C6C40E-3991-4585-92FE-168D90C04532}"/>
    <cellStyle name="Note 3 2 4 4 8 5" xfId="47811" xr:uid="{0D6C4BB4-BFC4-4660-A55A-C223F7179F4E}"/>
    <cellStyle name="Note 3 2 4 4 8 6" xfId="16148" xr:uid="{8CDB2061-DCE5-47A1-915B-97E77D1DB670}"/>
    <cellStyle name="Note 3 2 4 4 9" xfId="20432" xr:uid="{AA353D4A-335A-4931-97DA-2DE41A71E24F}"/>
    <cellStyle name="Note 3 2 4 5" xfId="4314" xr:uid="{D078F15A-AD0D-4B80-9E1B-6993597ACA35}"/>
    <cellStyle name="Note 3 2 4 5 2" xfId="8723" xr:uid="{17DC1C0A-0975-4C41-906E-DB9FB33A6F8C}"/>
    <cellStyle name="Note 3 2 4 5 2 2" xfId="26290" xr:uid="{15614097-832A-4D5D-AA54-0C76BF5204CA}"/>
    <cellStyle name="Note 3 2 4 5 2 3" xfId="33466" xr:uid="{198FBD4D-F2FC-49C8-895C-2DB25644160A}"/>
    <cellStyle name="Note 3 2 4 5 2 4" xfId="41973" xr:uid="{D1D7D97A-663D-460A-885A-498F409510AA}"/>
    <cellStyle name="Note 3 2 4 5 2 5" xfId="48308" xr:uid="{EF3C45B8-450D-4C5D-BA79-78AE85A77763}"/>
    <cellStyle name="Note 3 2 4 5 2 6" xfId="17383" xr:uid="{12F9582C-7A56-41C0-A532-4E950C141552}"/>
    <cellStyle name="Note 3 2 4 5 3" xfId="21881" xr:uid="{D918D9AF-7709-481A-933D-DAFC5E073ED1}"/>
    <cellStyle name="Note 3 2 4 5 4" xfId="29787" xr:uid="{F0B47A39-A5A1-4EDC-AB07-520965DB9135}"/>
    <cellStyle name="Note 3 2 4 5 5" xfId="37564" xr:uid="{266A5D58-E4C9-41A5-972D-4C29C75EAE91}"/>
    <cellStyle name="Note 3 2 4 5 6" xfId="45462" xr:uid="{C44A6CCC-D0E5-4A04-8C01-3CBF6E4AF8BC}"/>
    <cellStyle name="Note 3 2 4 5 7" xfId="13024" xr:uid="{4210AFC9-2FB3-4894-9DC3-D5F31ED9C0F4}"/>
    <cellStyle name="Note 3 2 4 6" xfId="3744" xr:uid="{B4265307-278B-4E15-B532-5DFF5995B8D4}"/>
    <cellStyle name="Note 3 2 4 6 2" xfId="8289" xr:uid="{C767A642-0544-459F-946C-C737BB279F8F}"/>
    <cellStyle name="Note 3 2 4 6 2 2" xfId="25856" xr:uid="{FBC87A52-EA8E-417E-9536-69034BC3B660}"/>
    <cellStyle name="Note 3 2 4 6 2 3" xfId="33032" xr:uid="{A338714A-C443-40AC-B403-D568448EA703}"/>
    <cellStyle name="Note 3 2 4 6 2 4" xfId="41539" xr:uid="{57BFDC9C-6A14-47C6-B9F5-A05A71740CDF}"/>
    <cellStyle name="Note 3 2 4 6 2 5" xfId="48113" xr:uid="{98175F3F-AFD1-4B5D-B97E-4B066E034753}"/>
    <cellStyle name="Note 3 2 4 6 2 6" xfId="16949" xr:uid="{1BBE08CB-A9A6-43E1-B74C-46AB5CB59AF0}"/>
    <cellStyle name="Note 3 2 4 6 3" xfId="21311" xr:uid="{A779CB64-90C1-46CB-880F-01B2BA13131C}"/>
    <cellStyle name="Note 3 2 4 6 4" xfId="29329" xr:uid="{1E5F3BBB-E5BA-4898-BBF9-D113A959895F}"/>
    <cellStyle name="Note 3 2 4 6 5" xfId="36994" xr:uid="{1A8D656F-0B87-479D-ACB5-DE6B82D4D298}"/>
    <cellStyle name="Note 3 2 4 6 6" xfId="45005" xr:uid="{9FA88FDF-F727-4976-A387-826BB3DA4B9A}"/>
    <cellStyle name="Note 3 2 4 6 7" xfId="12470" xr:uid="{D2B85648-F6E9-4CF4-9C2A-8FBCFDEBAB36}"/>
    <cellStyle name="Note 3 2 4 7" xfId="5233" xr:uid="{038575F9-98C0-4F4B-B43E-99A9E8C2D109}"/>
    <cellStyle name="Note 3 2 4 7 2" xfId="9326" xr:uid="{D1A3528B-217A-4394-AB98-57ABACFFFA4C}"/>
    <cellStyle name="Note 3 2 4 7 2 2" xfId="26893" xr:uid="{516F43F7-7951-42EB-8C8D-3AB3F5EC1991}"/>
    <cellStyle name="Note 3 2 4 7 2 3" xfId="34069" xr:uid="{7A91DA2E-CEF4-4C08-82F5-D98EE7018734}"/>
    <cellStyle name="Note 3 2 4 7 2 4" xfId="42576" xr:uid="{C02F49A2-59EF-4168-BC2D-622381AE5C5F}"/>
    <cellStyle name="Note 3 2 4 7 2 5" xfId="48612" xr:uid="{001ABDDC-16EE-4581-B983-02A3D1533457}"/>
    <cellStyle name="Note 3 2 4 7 2 6" xfId="17986" xr:uid="{BE8E99B5-E4DB-4A82-88BA-A4BAD889EDF3}"/>
    <cellStyle name="Note 3 2 4 7 3" xfId="22800" xr:uid="{055ADE6B-D037-4A89-9EEE-01731E6B288A}"/>
    <cellStyle name="Note 3 2 4 7 4" xfId="30375" xr:uid="{B19896CC-5E37-42D5-8B65-954C34C9197A}"/>
    <cellStyle name="Note 3 2 4 7 5" xfId="38483" xr:uid="{403461D2-FD6C-4260-812F-CF07F3758F30}"/>
    <cellStyle name="Note 3 2 4 7 6" xfId="46048" xr:uid="{462DF135-ED60-4AE2-AB22-2D93186B14FC}"/>
    <cellStyle name="Note 3 2 4 7 7" xfId="13903" xr:uid="{D8E2AEE3-84CB-44F0-977D-42FFC605AE48}"/>
    <cellStyle name="Note 3 2 4 8" xfId="3703" xr:uid="{C271BE11-6A56-4D8E-843D-24F05A038E04}"/>
    <cellStyle name="Note 3 2 4 8 2" xfId="8251" xr:uid="{B996AB76-973F-4BA0-9731-5700BE05408A}"/>
    <cellStyle name="Note 3 2 4 8 2 2" xfId="25818" xr:uid="{D9570D41-F39D-43DE-A253-885CF3F5631B}"/>
    <cellStyle name="Note 3 2 4 8 2 3" xfId="32994" xr:uid="{C9802848-BA50-4209-832C-74CE901B4CBD}"/>
    <cellStyle name="Note 3 2 4 8 2 4" xfId="41501" xr:uid="{3F492EB3-77CC-4340-9E54-2907ED64086B}"/>
    <cellStyle name="Note 3 2 4 8 2 5" xfId="48099" xr:uid="{76E8F710-3408-415E-BEC6-5484A6348755}"/>
    <cellStyle name="Note 3 2 4 8 2 6" xfId="16911" xr:uid="{FA69C3C9-F61F-46B9-B158-59318EBC9CF8}"/>
    <cellStyle name="Note 3 2 4 8 3" xfId="21270" xr:uid="{20A4E57E-BDE4-44F7-906B-5CA62B36D8C1}"/>
    <cellStyle name="Note 3 2 4 8 4" xfId="29288" xr:uid="{7FF253FC-1867-4B2E-9EF3-23B8B266553F}"/>
    <cellStyle name="Note 3 2 4 8 5" xfId="36953" xr:uid="{2D1B1441-0C81-41F3-B025-BD0F6F61FC03}"/>
    <cellStyle name="Note 3 2 4 8 6" xfId="44964" xr:uid="{DEF77915-3EDD-4C9E-88AA-BFF1EB4E2FF8}"/>
    <cellStyle name="Note 3 2 4 8 7" xfId="12429" xr:uid="{CC5F8584-95AF-4AAA-9DD4-4FB430079148}"/>
    <cellStyle name="Note 3 2 4 9" xfId="3452" xr:uid="{EB9771A8-E607-4C19-9480-DCA967105AF2}"/>
    <cellStyle name="Note 3 2 4 9 2" xfId="8051" xr:uid="{CD3F26F3-3C7C-4D68-9A64-3C7CC99B313D}"/>
    <cellStyle name="Note 3 2 4 9 2 2" xfId="25618" xr:uid="{DCB56118-D7B7-4154-BF8C-F6D451000872}"/>
    <cellStyle name="Note 3 2 4 9 2 3" xfId="32794" xr:uid="{38D355D0-C81C-48A5-A716-5B14E6DE69C6}"/>
    <cellStyle name="Note 3 2 4 9 2 4" xfId="41301" xr:uid="{D89E6448-4347-42D8-911D-6AC7D9D3ECB0}"/>
    <cellStyle name="Note 3 2 4 9 2 5" xfId="48017" xr:uid="{C1B7DB81-51D4-4B0E-9635-4574E6EC67D4}"/>
    <cellStyle name="Note 3 2 4 9 2 6" xfId="16711" xr:uid="{ED83ED55-E0A0-4F92-B857-B29486E055FE}"/>
    <cellStyle name="Note 3 2 4 9 3" xfId="21019" xr:uid="{3C6649C6-DA53-4ABC-B700-336255226E07}"/>
    <cellStyle name="Note 3 2 4 9 4" xfId="29046" xr:uid="{8337E79C-34FE-440E-B233-7C74091ECCF9}"/>
    <cellStyle name="Note 3 2 4 9 5" xfId="36702" xr:uid="{CEC49646-C8D2-4A75-9C42-FB7A3F885D5B}"/>
    <cellStyle name="Note 3 2 4 9 6" xfId="44723" xr:uid="{F3D229B2-42C8-415E-98F6-EC44E699C3BB}"/>
    <cellStyle name="Note 3 2 4 9 7" xfId="12186" xr:uid="{B588C707-4543-4436-B9BA-1B96C1F77313}"/>
    <cellStyle name="Note 3 2 5" xfId="2368" xr:uid="{D8BC2A3E-CF23-437B-BDD0-470C105060E3}"/>
    <cellStyle name="Note 3 2 5 10" xfId="3959" xr:uid="{832E777C-5237-4895-8EBF-54B15B471A2D}"/>
    <cellStyle name="Note 3 2 5 10 2" xfId="21526" xr:uid="{9D2FA6DB-A82B-4D87-8F6A-9D6AC1D39B7E}"/>
    <cellStyle name="Note 3 2 5 10 3" xfId="29504" xr:uid="{A9E2B2B3-5496-4A3A-9109-E24942377FB1}"/>
    <cellStyle name="Note 3 2 5 10 4" xfId="37209" xr:uid="{F4531485-5D72-4964-85E1-77674EAC7ACD}"/>
    <cellStyle name="Note 3 2 5 10 5" xfId="45179" xr:uid="{BCFD0925-E796-454D-B776-A8BE496EC2E3}"/>
    <cellStyle name="Note 3 2 5 10 6" xfId="12677" xr:uid="{F56B744A-A4EF-4569-AC22-6DE3CD51C837}"/>
    <cellStyle name="Note 3 2 5 11" xfId="6990" xr:uid="{9388D616-A685-45CE-901A-07E42437E453}"/>
    <cellStyle name="Note 3 2 5 11 2" xfId="24557" xr:uid="{62A91D3B-29A5-4728-B9BE-95DA24031CAA}"/>
    <cellStyle name="Note 3 2 5 11 3" xfId="32025" xr:uid="{AC9036C4-C30C-41C9-B12D-093C5DC7EF01}"/>
    <cellStyle name="Note 3 2 5 11 4" xfId="40240" xr:uid="{A940E01F-1A6F-46EB-96B7-0CE3EA2C08D3}"/>
    <cellStyle name="Note 3 2 5 11 5" xfId="15650" xr:uid="{393ECD0F-C102-4768-A562-5460FE8FEBF1}"/>
    <cellStyle name="Note 3 2 5 12" xfId="19934" xr:uid="{80ADB097-AE61-4B1F-AE4A-C6E7F168915B}"/>
    <cellStyle name="Note 3 2 5 13" xfId="11151" xr:uid="{F4F3439C-DF85-4513-957C-C7761EC844DF}"/>
    <cellStyle name="Note 3 2 5 2" xfId="2931" xr:uid="{AD919371-F7FA-4998-84A4-56B7350E3A9B}"/>
    <cellStyle name="Note 3 2 5 2 10" xfId="28633" xr:uid="{7EA88118-5257-4655-9038-6F86B521C188}"/>
    <cellStyle name="Note 3 2 5 2 11" xfId="36180" xr:uid="{53D9A868-2432-4BCE-A475-3D6F63FFAF76}"/>
    <cellStyle name="Note 3 2 5 2 12" xfId="44310" xr:uid="{550FF814-0C7A-4A0F-A43B-7F539810A798}"/>
    <cellStyle name="Note 3 2 5 2 13" xfId="11672" xr:uid="{37673990-6DFD-4572-8C51-BC9C5B3B06F0}"/>
    <cellStyle name="Note 3 2 5 2 2" xfId="4836" xr:uid="{9957A6BE-D1B8-4B44-99E6-FB9E446ADE91}"/>
    <cellStyle name="Note 3 2 5 2 2 2" xfId="9054" xr:uid="{D7867E1A-5277-4752-A190-C2EB63222B05}"/>
    <cellStyle name="Note 3 2 5 2 2 2 2" xfId="26621" xr:uid="{1740496C-F538-4287-98E1-941B65B45BDA}"/>
    <cellStyle name="Note 3 2 5 2 2 2 3" xfId="33797" xr:uid="{52EF9492-278D-43CE-8C60-3BDDC17A19F5}"/>
    <cellStyle name="Note 3 2 5 2 2 2 4" xfId="42304" xr:uid="{C2B9BE83-7708-43B5-B298-90720D1F34A7}"/>
    <cellStyle name="Note 3 2 5 2 2 2 5" xfId="48487" xr:uid="{3F0AA4FB-F209-42FC-B9EF-C08ED10AB12A}"/>
    <cellStyle name="Note 3 2 5 2 2 2 6" xfId="17714" xr:uid="{845D68DF-A475-4BB3-AC95-BA8B564C23A9}"/>
    <cellStyle name="Note 3 2 5 2 2 3" xfId="22403" xr:uid="{7C2C8F65-39EA-45CD-8B4C-0E7BCCD5B426}"/>
    <cellStyle name="Note 3 2 5 2 2 4" xfId="30086" xr:uid="{33FB34C7-077C-4E75-810B-A6D6F459EF71}"/>
    <cellStyle name="Note 3 2 5 2 2 5" xfId="38086" xr:uid="{B62BEC8E-781A-4A32-A481-231301162537}"/>
    <cellStyle name="Note 3 2 5 2 2 6" xfId="45759" xr:uid="{F5D5C878-DC2A-4367-89B3-8C6634D6E0AB}"/>
    <cellStyle name="Note 3 2 5 2 2 7" xfId="13514" xr:uid="{ACCAE8ED-8140-46DE-A8F1-AA4C5AEF4000}"/>
    <cellStyle name="Note 3 2 5 2 3" xfId="5634" xr:uid="{890DA3C1-2D87-4ADA-A674-40953CA58D00}"/>
    <cellStyle name="Note 3 2 5 2 3 2" xfId="9695" xr:uid="{00B8F5EF-9123-49D7-BA0D-37D28F948554}"/>
    <cellStyle name="Note 3 2 5 2 3 2 2" xfId="27262" xr:uid="{0064C846-8A0D-4AFA-8670-D06FF5CB2CB8}"/>
    <cellStyle name="Note 3 2 5 2 3 2 3" xfId="34438" xr:uid="{FD07A178-B8A5-48AD-B905-B66FC7A7F9A8}"/>
    <cellStyle name="Note 3 2 5 2 3 2 4" xfId="42945" xr:uid="{3CDE801A-9CD3-499C-A6B6-AA4B2832DFAA}"/>
    <cellStyle name="Note 3 2 5 2 3 2 5" xfId="48792" xr:uid="{CA4166CC-CBE1-49FE-934B-3E64F46E1C8A}"/>
    <cellStyle name="Note 3 2 5 2 3 2 6" xfId="18355" xr:uid="{0D652196-161C-445A-A808-0349C941881D}"/>
    <cellStyle name="Note 3 2 5 2 3 3" xfId="23201" xr:uid="{8FEF275D-C27F-4EAF-BEB7-003EF4CE29E0}"/>
    <cellStyle name="Note 3 2 5 2 3 4" xfId="30776" xr:uid="{5D030056-83A5-40CB-B176-A43EC484BF98}"/>
    <cellStyle name="Note 3 2 5 2 3 5" xfId="38884" xr:uid="{EDDAFF4D-31E3-4143-827A-50AB776C145D}"/>
    <cellStyle name="Note 3 2 5 2 3 6" xfId="46449" xr:uid="{88CE437E-32F9-474C-9C02-DAA66A0A7F8D}"/>
    <cellStyle name="Note 3 2 5 2 3 7" xfId="14304" xr:uid="{071009F1-ADA3-4647-99C3-E2055004AE50}"/>
    <cellStyle name="Note 3 2 5 2 4" xfId="5845" xr:uid="{90607B13-1162-420D-8476-267911C6B353}"/>
    <cellStyle name="Note 3 2 5 2 4 2" xfId="9899" xr:uid="{C5AC34C9-A708-43F7-B633-31E04438C31B}"/>
    <cellStyle name="Note 3 2 5 2 4 2 2" xfId="27466" xr:uid="{367A3E92-99EE-4804-89FC-43092F60795A}"/>
    <cellStyle name="Note 3 2 5 2 4 2 3" xfId="34642" xr:uid="{00A30DDE-F7AF-4FA5-BAEF-A97A458B7E55}"/>
    <cellStyle name="Note 3 2 5 2 4 2 4" xfId="43149" xr:uid="{53905DFE-99A8-41F2-9DA4-A13CCAF9A784}"/>
    <cellStyle name="Note 3 2 5 2 4 2 5" xfId="48891" xr:uid="{7A3EF46F-76D6-4A05-80F8-51D309AD5F09}"/>
    <cellStyle name="Note 3 2 5 2 4 2 6" xfId="18559" xr:uid="{CB82D376-AFFF-4C50-955D-E0E1A5149A04}"/>
    <cellStyle name="Note 3 2 5 2 4 3" xfId="23412" xr:uid="{6C5BEE9A-B24F-49B5-89D8-880637488983}"/>
    <cellStyle name="Note 3 2 5 2 4 4" xfId="30987" xr:uid="{94B6F435-659D-4745-AD67-064F035647E1}"/>
    <cellStyle name="Note 3 2 5 2 4 5" xfId="39095" xr:uid="{61AB5FD5-92D3-41F8-9FB1-2D933000DEFC}"/>
    <cellStyle name="Note 3 2 5 2 4 6" xfId="46660" xr:uid="{6C294B80-C490-47FD-8517-CC4C6F651C45}"/>
    <cellStyle name="Note 3 2 5 2 4 7" xfId="14515" xr:uid="{4DBFF914-2825-496B-98C8-7160CB743A06}"/>
    <cellStyle name="Note 3 2 5 2 5" xfId="6201" xr:uid="{4B95B874-835E-43DD-A3C7-AA0A7B4F841B}"/>
    <cellStyle name="Note 3 2 5 2 5 2" xfId="10242" xr:uid="{32F9CB6B-A57A-439C-9088-210267398BE0}"/>
    <cellStyle name="Note 3 2 5 2 5 2 2" xfId="27809" xr:uid="{FC1E42B4-1087-4067-B34C-56ACFADD5A18}"/>
    <cellStyle name="Note 3 2 5 2 5 2 3" xfId="34985" xr:uid="{03452D19-22DD-4302-93E0-B734E817C8BF}"/>
    <cellStyle name="Note 3 2 5 2 5 2 4" xfId="43492" xr:uid="{34DF9670-0E96-4100-947B-8F00FAE5353D}"/>
    <cellStyle name="Note 3 2 5 2 5 2 5" xfId="49054" xr:uid="{4CC86A4A-ACC1-40D4-A935-8A47E974A608}"/>
    <cellStyle name="Note 3 2 5 2 5 2 6" xfId="18902" xr:uid="{D2BAF843-A157-42D7-8767-206C05A43849}"/>
    <cellStyle name="Note 3 2 5 2 5 3" xfId="23768" xr:uid="{3AEAC2A0-FD61-4F31-97DA-A43860797413}"/>
    <cellStyle name="Note 3 2 5 2 5 4" xfId="31343" xr:uid="{7F9D77D5-4C3C-40DA-A002-386CD27D97A4}"/>
    <cellStyle name="Note 3 2 5 2 5 5" xfId="39451" xr:uid="{D807F475-B0AD-4FD1-BF82-2BEA77268695}"/>
    <cellStyle name="Note 3 2 5 2 5 6" xfId="47016" xr:uid="{B160C7DD-4731-42B9-B616-24F60EC0436F}"/>
    <cellStyle name="Note 3 2 5 2 5 7" xfId="14871" xr:uid="{8515A4AC-E686-44C5-937E-9B350D50CFCF}"/>
    <cellStyle name="Note 3 2 5 2 6" xfId="6549" xr:uid="{8F75DF2E-D87E-44A0-AEEC-D07D86FDE058}"/>
    <cellStyle name="Note 3 2 5 2 6 2" xfId="10579" xr:uid="{9BE0DD1D-7867-4369-9558-50F190D6FC31}"/>
    <cellStyle name="Note 3 2 5 2 6 2 2" xfId="28146" xr:uid="{E4EC7843-CA29-44D3-93C4-B9D16078FB4E}"/>
    <cellStyle name="Note 3 2 5 2 6 2 3" xfId="35322" xr:uid="{1D13438B-DF06-4B18-B6A8-4625A015ABC4}"/>
    <cellStyle name="Note 3 2 5 2 6 2 4" xfId="43829" xr:uid="{7EBB27E0-D989-438D-A57C-2DD3B7DCE43E}"/>
    <cellStyle name="Note 3 2 5 2 6 2 5" xfId="49211" xr:uid="{7CF62718-E631-4883-991D-A14A98397074}"/>
    <cellStyle name="Note 3 2 5 2 6 2 6" xfId="19239" xr:uid="{654ED136-9A91-4C87-8AB6-A8C85DDBEB06}"/>
    <cellStyle name="Note 3 2 5 2 6 3" xfId="24116" xr:uid="{38D72358-3413-4919-9A12-AC70A1D32DA7}"/>
    <cellStyle name="Note 3 2 5 2 6 4" xfId="31691" xr:uid="{A993E6CA-720D-45A2-842C-FD1506BD1DC2}"/>
    <cellStyle name="Note 3 2 5 2 6 5" xfId="39799" xr:uid="{43479401-EDEF-4357-AA6E-E5EEECE8D8E1}"/>
    <cellStyle name="Note 3 2 5 2 6 6" xfId="47364" xr:uid="{7431014E-8B4B-4237-B5E2-A82AA93695D0}"/>
    <cellStyle name="Note 3 2 5 2 6 7" xfId="15219" xr:uid="{9535B7AF-18AE-44CE-8659-1AA108EF46FB}"/>
    <cellStyle name="Note 3 2 5 2 7" xfId="3374" xr:uid="{2CA5F6E8-D2A0-4AF7-AF78-EF193A37908F}"/>
    <cellStyle name="Note 3 2 5 2 7 2" xfId="20941" xr:uid="{26D12F31-A42A-404B-A8C2-81A6E4188CC3}"/>
    <cellStyle name="Note 3 2 5 2 7 3" xfId="28968" xr:uid="{F92AC410-F9DF-49EA-8321-193F3BB18363}"/>
    <cellStyle name="Note 3 2 5 2 7 4" xfId="36624" xr:uid="{454B187C-BEE9-4AF4-9B0E-4B250AC72D83}"/>
    <cellStyle name="Note 3 2 5 2 7 5" xfId="44645" xr:uid="{C0C7839B-9851-4AE6-A4B3-E109CBCEC752}"/>
    <cellStyle name="Note 3 2 5 2 7 6" xfId="12108" xr:uid="{C6E0BA43-F3E4-431B-8F01-3561351572A4}"/>
    <cellStyle name="Note 3 2 5 2 8" xfId="7553" xr:uid="{9E2F5CAA-61B4-43CA-8115-99CF8E1FB1B1}"/>
    <cellStyle name="Note 3 2 5 2 8 2" xfId="25120" xr:uid="{259110F3-6626-4990-BEB2-B1A8894F7045}"/>
    <cellStyle name="Note 3 2 5 2 8 3" xfId="32396" xr:uid="{71992FBB-EB80-496D-B63A-0CF2EC0E9B4E}"/>
    <cellStyle name="Note 3 2 5 2 8 4" xfId="40803" xr:uid="{59CA614D-6101-4BC7-A307-9B0979776EED}"/>
    <cellStyle name="Note 3 2 5 2 8 5" xfId="47836" xr:uid="{65D4E361-4577-4DB0-843D-0FA35FFEC541}"/>
    <cellStyle name="Note 3 2 5 2 8 6" xfId="16213" xr:uid="{CDD1B3C6-962E-4F87-A5DF-1985CC912557}"/>
    <cellStyle name="Note 3 2 5 2 9" xfId="20497" xr:uid="{CA5F9538-F8AE-45CB-BFDD-DA0CBB633DF6}"/>
    <cellStyle name="Note 3 2 5 3" xfId="2582" xr:uid="{2D055364-06DE-4723-B2C9-80F8605352C9}"/>
    <cellStyle name="Note 3 2 5 3 10" xfId="28405" xr:uid="{3960A86D-1711-40C6-A2FB-5870F2911B06}"/>
    <cellStyle name="Note 3 2 5 3 11" xfId="35837" xr:uid="{B7ADE238-CCFA-4B07-AD23-C3EEA09C06E5}"/>
    <cellStyle name="Note 3 2 5 3 12" xfId="44084" xr:uid="{6A6BA2C3-A0D9-4218-ACF8-07399F2C271A}"/>
    <cellStyle name="Note 3 2 5 3 13" xfId="11347" xr:uid="{B88A8417-3EE1-4DCB-8A48-2FF495565A75}"/>
    <cellStyle name="Note 3 2 5 3 2" xfId="4487" xr:uid="{B7C3C25B-5672-40B4-A77E-E341708E44F8}"/>
    <cellStyle name="Note 3 2 5 3 2 2" xfId="8802" xr:uid="{A548E1AE-8CB5-42DD-B059-86EAF66ADDC2}"/>
    <cellStyle name="Note 3 2 5 3 2 2 2" xfId="26369" xr:uid="{EA5F390F-CDE9-4AB1-AE13-5E90E5D727F4}"/>
    <cellStyle name="Note 3 2 5 3 2 2 3" xfId="33545" xr:uid="{F4CB11D2-0F4D-48C9-B21C-2BE4DAA4FCF1}"/>
    <cellStyle name="Note 3 2 5 3 2 2 4" xfId="42052" xr:uid="{D6F1D85B-A6EF-4DF6-95A2-1237EFB46916}"/>
    <cellStyle name="Note 3 2 5 3 2 2 5" xfId="48343" xr:uid="{A8346F21-2151-4397-B63D-CBDAD3002EB1}"/>
    <cellStyle name="Note 3 2 5 3 2 2 6" xfId="17462" xr:uid="{8828D5FA-097D-48C2-9514-1748988DCEFC}"/>
    <cellStyle name="Note 3 2 5 3 2 3" xfId="22054" xr:uid="{16BC6EDF-40B8-4782-A40A-A544CD7C3A9A}"/>
    <cellStyle name="Note 3 2 5 3 2 4" xfId="29858" xr:uid="{9466C200-202D-4ED1-871F-E56E753B0CBE}"/>
    <cellStyle name="Note 3 2 5 3 2 5" xfId="37737" xr:uid="{844DA776-8660-4DEE-9ED9-0FF333F84080}"/>
    <cellStyle name="Note 3 2 5 3 2 6" xfId="45533" xr:uid="{9C919016-AD61-46A0-9391-2280EDB81E0A}"/>
    <cellStyle name="Note 3 2 5 3 2 7" xfId="13189" xr:uid="{C58284CC-D9C4-4198-93AC-F68E5D5FC94B}"/>
    <cellStyle name="Note 3 2 5 3 3" xfId="3364" xr:uid="{E1BB3FA1-1C84-427A-AF5F-7464F699B841}"/>
    <cellStyle name="Note 3 2 5 3 3 2" xfId="7972" xr:uid="{BBD44F99-CA2F-43E1-9BFD-800A805A1B3D}"/>
    <cellStyle name="Note 3 2 5 3 3 2 2" xfId="25539" xr:uid="{E7175FA6-E65F-4C99-9822-5F781CBC89F9}"/>
    <cellStyle name="Note 3 2 5 3 3 2 3" xfId="32715" xr:uid="{2C1ABF19-F253-41BD-B95B-6122A431086A}"/>
    <cellStyle name="Note 3 2 5 3 3 2 4" xfId="41222" xr:uid="{DB1BF01A-9220-4697-88DB-D7D93F5FCFE4}"/>
    <cellStyle name="Note 3 2 5 3 3 2 5" xfId="47979" xr:uid="{389B4177-C8D9-4B78-ADB4-E08BCCDC25E5}"/>
    <cellStyle name="Note 3 2 5 3 3 2 6" xfId="16632" xr:uid="{5B2A8023-B351-4034-AE81-165ABB7EA84B}"/>
    <cellStyle name="Note 3 2 5 3 3 3" xfId="20931" xr:uid="{E3111179-1E5B-4774-944F-CE3AE8621443}"/>
    <cellStyle name="Note 3 2 5 3 3 4" xfId="28958" xr:uid="{628BE3C1-9876-4226-B532-5B43CB13936E}"/>
    <cellStyle name="Note 3 2 5 3 3 5" xfId="36614" xr:uid="{6B583789-DE2A-412D-A172-52977938C688}"/>
    <cellStyle name="Note 3 2 5 3 3 6" xfId="44635" xr:uid="{D47123EB-5D76-4B75-9BD1-3F3491A7CDD2}"/>
    <cellStyle name="Note 3 2 5 3 3 7" xfId="12098" xr:uid="{795A88C3-80B2-49A2-889F-149AE278CA2F}"/>
    <cellStyle name="Note 3 2 5 3 4" xfId="3332" xr:uid="{9E24131E-FDAD-4220-AE24-2DB74ABE60EE}"/>
    <cellStyle name="Note 3 2 5 3 4 2" xfId="7941" xr:uid="{B4048B19-2A8E-4806-B082-41E3ACEA533F}"/>
    <cellStyle name="Note 3 2 5 3 4 2 2" xfId="25508" xr:uid="{E6A12C15-4FAF-45B7-9E56-CD15E519E017}"/>
    <cellStyle name="Note 3 2 5 3 4 2 3" xfId="32684" xr:uid="{A38242A9-CFB4-416D-A399-68BC25584A78}"/>
    <cellStyle name="Note 3 2 5 3 4 2 4" xfId="41191" xr:uid="{92856743-5AC2-4271-8D7A-B831200C2F01}"/>
    <cellStyle name="Note 3 2 5 3 4 2 5" xfId="47962" xr:uid="{E148F9AF-C56F-4DB5-8384-03DE9B472950}"/>
    <cellStyle name="Note 3 2 5 3 4 2 6" xfId="16601" xr:uid="{89BB7023-8A64-46EE-9A4C-06259D1529CB}"/>
    <cellStyle name="Note 3 2 5 3 4 3" xfId="20899" xr:uid="{01661254-11E8-48B7-B55D-5E37BB723472}"/>
    <cellStyle name="Note 3 2 5 3 4 4" xfId="28926" xr:uid="{1D445047-BBAC-4A02-9475-1052A56C7E5C}"/>
    <cellStyle name="Note 3 2 5 3 4 5" xfId="36582" xr:uid="{2741EEDF-571D-4CDB-923C-265086B9FA3C}"/>
    <cellStyle name="Note 3 2 5 3 4 6" xfId="44603" xr:uid="{F4A5B2F5-F7BE-4906-AAAC-D0A9E634A4EF}"/>
    <cellStyle name="Note 3 2 5 3 4 7" xfId="12066" xr:uid="{3E915C1B-F001-4EC6-B65F-24B482C3688A}"/>
    <cellStyle name="Note 3 2 5 3 5" xfId="5608" xr:uid="{534F19A0-D14D-4AEC-A3DE-8D1F458FE1CF}"/>
    <cellStyle name="Note 3 2 5 3 5 2" xfId="9669" xr:uid="{D97C3268-BFB0-4862-BDA1-8ACD4CE4F52E}"/>
    <cellStyle name="Note 3 2 5 3 5 2 2" xfId="27236" xr:uid="{647D8B28-F016-4502-A17E-8DC90CACED11}"/>
    <cellStyle name="Note 3 2 5 3 5 2 3" xfId="34412" xr:uid="{DFED1DBC-0062-4263-963F-39159D6F80FA}"/>
    <cellStyle name="Note 3 2 5 3 5 2 4" xfId="42919" xr:uid="{1F354460-CAA1-4370-9BEF-7F7B36DDB143}"/>
    <cellStyle name="Note 3 2 5 3 5 2 5" xfId="48781" xr:uid="{B1E7C412-35FF-47CC-87FB-46AF5F7C133D}"/>
    <cellStyle name="Note 3 2 5 3 5 2 6" xfId="18329" xr:uid="{E2368B28-0638-47C4-AAF0-713D162CB082}"/>
    <cellStyle name="Note 3 2 5 3 5 3" xfId="23175" xr:uid="{24E5D542-1ED2-4FB5-8AB7-B654785932A8}"/>
    <cellStyle name="Note 3 2 5 3 5 4" xfId="30750" xr:uid="{DAA178F4-AF8C-48E4-A0BF-6FBFD01A3A55}"/>
    <cellStyle name="Note 3 2 5 3 5 5" xfId="38858" xr:uid="{E031C2FA-E8F5-4F16-BF20-D55C0D427D8C}"/>
    <cellStyle name="Note 3 2 5 3 5 6" xfId="46423" xr:uid="{D53BE143-417D-4387-A8EA-F26C8615DA11}"/>
    <cellStyle name="Note 3 2 5 3 5 7" xfId="14278" xr:uid="{BE5D9CFD-2D3E-42E6-9B08-49DF60D45A9F}"/>
    <cellStyle name="Note 3 2 5 3 6" xfId="5414" xr:uid="{728FCE1F-CD6F-401E-91D2-7DC3A7967D59}"/>
    <cellStyle name="Note 3 2 5 3 6 2" xfId="9492" xr:uid="{9C252B45-23EC-490F-B1F2-53469908C989}"/>
    <cellStyle name="Note 3 2 5 3 6 2 2" xfId="27059" xr:uid="{3F7906D3-2A0D-4F92-A17A-F46C76A28A69}"/>
    <cellStyle name="Note 3 2 5 3 6 2 3" xfId="34235" xr:uid="{EEAF0385-783D-4B64-9D68-162B72034573}"/>
    <cellStyle name="Note 3 2 5 3 6 2 4" xfId="42742" xr:uid="{034287F4-85E6-4CE7-9414-15A599F38BAC}"/>
    <cellStyle name="Note 3 2 5 3 6 2 5" xfId="48689" xr:uid="{20665435-BE22-4D77-9141-126D708CBB1B}"/>
    <cellStyle name="Note 3 2 5 3 6 2 6" xfId="18152" xr:uid="{A9F190BC-EE94-40A4-9792-0172D9F5230F}"/>
    <cellStyle name="Note 3 2 5 3 6 3" xfId="22981" xr:uid="{59F5F7B2-CC77-4475-9571-CA07DC055A75}"/>
    <cellStyle name="Note 3 2 5 3 6 4" xfId="30556" xr:uid="{5B3C4823-3F2F-4181-A39E-08CEBF235B01}"/>
    <cellStyle name="Note 3 2 5 3 6 5" xfId="38664" xr:uid="{873A5896-2463-43F9-8606-04B0F44C3BA5}"/>
    <cellStyle name="Note 3 2 5 3 6 6" xfId="46229" xr:uid="{BCDFD8EA-0251-4D9C-A35A-70A23358148A}"/>
    <cellStyle name="Note 3 2 5 3 6 7" xfId="14084" xr:uid="{842D5970-FBAB-433A-8A84-2B3DF7E3E9C4}"/>
    <cellStyle name="Note 3 2 5 3 7" xfId="3566" xr:uid="{261F7779-25BD-40C3-B693-FB9AFBB370F5}"/>
    <cellStyle name="Note 3 2 5 3 7 2" xfId="21133" xr:uid="{CB84E721-455E-4958-8BE4-5C6428EB27A6}"/>
    <cellStyle name="Note 3 2 5 3 7 3" xfId="29151" xr:uid="{75A99F62-3E64-4909-A9EA-C9AD53CED11E}"/>
    <cellStyle name="Note 3 2 5 3 7 4" xfId="36816" xr:uid="{EF51386D-87D4-49DF-9775-20C2433EAE55}"/>
    <cellStyle name="Note 3 2 5 3 7 5" xfId="44827" xr:uid="{457C73AE-C136-4B07-866B-63998D953D35}"/>
    <cellStyle name="Note 3 2 5 3 7 6" xfId="12292" xr:uid="{AAC7CCF9-CEA2-4154-ADAE-4F36FACF8822}"/>
    <cellStyle name="Note 3 2 5 3 8" xfId="7204" xr:uid="{BA59A7D1-30EF-4481-82BE-0A12B01E234A}"/>
    <cellStyle name="Note 3 2 5 3 8 2" xfId="24771" xr:uid="{3D960825-4DC2-4540-9E66-3E7151144091}"/>
    <cellStyle name="Note 3 2 5 3 8 3" xfId="32144" xr:uid="{7522D34F-F805-43E9-A8C0-E34F01C94F42}"/>
    <cellStyle name="Note 3 2 5 3 8 4" xfId="40454" xr:uid="{F25AC70A-FD35-46F8-9D36-E43F026F4F2C}"/>
    <cellStyle name="Note 3 2 5 3 8 5" xfId="47692" xr:uid="{D0736AE0-2B41-4BF2-9919-2DC05A8DBF11}"/>
    <cellStyle name="Note 3 2 5 3 8 6" xfId="15864" xr:uid="{A567FCBF-6227-4841-A116-0F100CCDF760}"/>
    <cellStyle name="Note 3 2 5 3 9" xfId="20148" xr:uid="{DB98BF7E-8014-4BF6-AE6B-532DC47E5880}"/>
    <cellStyle name="Note 3 2 5 4" xfId="2697" xr:uid="{51BF9915-9CE6-4D0C-85AA-E74243DACF0C}"/>
    <cellStyle name="Note 3 2 5 4 10" xfId="28510" xr:uid="{3A5EC5C9-9378-48AB-A4AE-8F372A8E8EE5}"/>
    <cellStyle name="Note 3 2 5 4 11" xfId="35947" xr:uid="{80883491-9DB2-4DCA-AD62-A2BB6046EA88}"/>
    <cellStyle name="Note 3 2 5 4 12" xfId="44188" xr:uid="{D90B72E5-7109-4385-8F5D-CAC0CEBE09EF}"/>
    <cellStyle name="Note 3 2 5 4 13" xfId="11454" xr:uid="{0EBDB6E5-591B-47C3-A4B0-D95877A4C0A5}"/>
    <cellStyle name="Note 3 2 5 4 2" xfId="4602" xr:uid="{E1FBDBE6-F56B-4C90-8072-ED2249AD8600}"/>
    <cellStyle name="Note 3 2 5 4 2 2" xfId="8915" xr:uid="{AA9B0590-3A7D-4EBA-AEAB-F349F73DCA5D}"/>
    <cellStyle name="Note 3 2 5 4 2 2 2" xfId="26482" xr:uid="{EC4BE8AA-5074-4E0A-9642-7016499EFDB9}"/>
    <cellStyle name="Note 3 2 5 4 2 2 3" xfId="33658" xr:uid="{1939E419-7342-452A-A47D-F1A12CF159B9}"/>
    <cellStyle name="Note 3 2 5 4 2 2 4" xfId="42165" xr:uid="{DEBB4D25-4E31-46B3-9E4B-4726B0E4F096}"/>
    <cellStyle name="Note 3 2 5 4 2 2 5" xfId="48409" xr:uid="{09740009-A618-4DB7-864B-3C754F3731E8}"/>
    <cellStyle name="Note 3 2 5 4 2 2 6" xfId="17575" xr:uid="{1C9D80EF-279F-4045-B2A3-44B6F9C446C8}"/>
    <cellStyle name="Note 3 2 5 4 2 3" xfId="22169" xr:uid="{B95FA6B2-94BF-4CA4-BB7B-825E95D4FF79}"/>
    <cellStyle name="Note 3 2 5 4 2 4" xfId="29963" xr:uid="{4DB449AD-F05C-4924-B8D1-54CAF376D48A}"/>
    <cellStyle name="Note 3 2 5 4 2 5" xfId="37852" xr:uid="{53801C3A-4CF1-4F22-9817-F4C62989D8F1}"/>
    <cellStyle name="Note 3 2 5 4 2 6" xfId="45637" xr:uid="{7B62600E-8B9F-481D-BD1B-6BC13B73A974}"/>
    <cellStyle name="Note 3 2 5 4 2 7" xfId="13296" xr:uid="{EB6CB7C3-9528-4968-8142-BED53CE70A30}"/>
    <cellStyle name="Note 3 2 5 4 3" xfId="3766" xr:uid="{4840DB87-CAA7-4F34-AA6F-0F18FF9EBC4E}"/>
    <cellStyle name="Note 3 2 5 4 3 2" xfId="8307" xr:uid="{5EF18D6A-7778-49A4-8F51-5A38109B5636}"/>
    <cellStyle name="Note 3 2 5 4 3 2 2" xfId="25874" xr:uid="{36B2FDE5-49D2-474D-B7CE-C090ED22D236}"/>
    <cellStyle name="Note 3 2 5 4 3 2 3" xfId="33050" xr:uid="{AE54DBF5-3BE2-4A28-BF3E-DB3A25399417}"/>
    <cellStyle name="Note 3 2 5 4 3 2 4" xfId="41557" xr:uid="{1D53189E-7C6F-435D-9C5A-BF90CD371037}"/>
    <cellStyle name="Note 3 2 5 4 3 2 5" xfId="48121" xr:uid="{3E684C9D-C8E6-499A-A4B6-B30496A18ED1}"/>
    <cellStyle name="Note 3 2 5 4 3 2 6" xfId="16967" xr:uid="{6F5BC505-C643-4D0F-8651-CB9390FCC145}"/>
    <cellStyle name="Note 3 2 5 4 3 3" xfId="21333" xr:uid="{390ED115-FE5B-42CB-B48B-1833668DFDA5}"/>
    <cellStyle name="Note 3 2 5 4 3 4" xfId="29351" xr:uid="{05D416A1-7344-44E3-859D-D8C12CF700EB}"/>
    <cellStyle name="Note 3 2 5 4 3 5" xfId="37016" xr:uid="{9F1212F9-AA74-426C-A33A-3D2FC2C5CE0B}"/>
    <cellStyle name="Note 3 2 5 4 3 6" xfId="45027" xr:uid="{67650838-368B-48BF-BB7F-15BCEA6634D7}"/>
    <cellStyle name="Note 3 2 5 4 3 7" xfId="12492" xr:uid="{0C29603D-13DD-4BE4-9865-8422E05C4CA8}"/>
    <cellStyle name="Note 3 2 5 4 4" xfId="5692" xr:uid="{6F61F01E-8751-4C23-A8A9-C9E08507FF09}"/>
    <cellStyle name="Note 3 2 5 4 4 2" xfId="9751" xr:uid="{94588CE2-7FEF-4911-93A1-B197DEA06A88}"/>
    <cellStyle name="Note 3 2 5 4 4 2 2" xfId="27318" xr:uid="{93775660-B4F6-4E33-A08B-E3755E2B30E5}"/>
    <cellStyle name="Note 3 2 5 4 4 2 3" xfId="34494" xr:uid="{C5A3142A-2D52-45D1-96FE-CBC9621B07A7}"/>
    <cellStyle name="Note 3 2 5 4 4 2 4" xfId="43001" xr:uid="{BB6A921B-329C-4C06-8C49-B1D70F21645C}"/>
    <cellStyle name="Note 3 2 5 4 4 2 5" xfId="48822" xr:uid="{A29602D6-43E9-4BE7-957C-84E85A56B6EB}"/>
    <cellStyle name="Note 3 2 5 4 4 2 6" xfId="18411" xr:uid="{98DAEF66-7702-442D-889A-BA001DCD6FC0}"/>
    <cellStyle name="Note 3 2 5 4 4 3" xfId="23259" xr:uid="{2EC107EC-0C17-4021-91DF-EFC16DCE913F}"/>
    <cellStyle name="Note 3 2 5 4 4 4" xfId="30834" xr:uid="{D4F66383-EF16-4214-8F32-3583BA5D146B}"/>
    <cellStyle name="Note 3 2 5 4 4 5" xfId="38942" xr:uid="{561A1566-D8E7-43AC-8666-99E22FED1F27}"/>
    <cellStyle name="Note 3 2 5 4 4 6" xfId="46507" xr:uid="{51986F2D-E083-4FD5-8413-A2174CA47948}"/>
    <cellStyle name="Note 3 2 5 4 4 7" xfId="14362" xr:uid="{BBC0B5DF-B09F-4B57-B527-F12E802C390A}"/>
    <cellStyle name="Note 3 2 5 4 5" xfId="6046" xr:uid="{62B0E627-8D36-4907-993C-E336A98E9D50}"/>
    <cellStyle name="Note 3 2 5 4 5 2" xfId="10096" xr:uid="{B0C4427F-BC7B-4D5E-A32D-3247290DBC77}"/>
    <cellStyle name="Note 3 2 5 4 5 2 2" xfId="27663" xr:uid="{7D96541E-5319-4113-82A5-0C9FD103421E}"/>
    <cellStyle name="Note 3 2 5 4 5 2 3" xfId="34839" xr:uid="{9906F08B-277E-4553-AF9E-565216AEF575}"/>
    <cellStyle name="Note 3 2 5 4 5 2 4" xfId="43346" xr:uid="{B6D7676D-00DE-45A9-9687-D295174D3AE2}"/>
    <cellStyle name="Note 3 2 5 4 5 2 5" xfId="48986" xr:uid="{D31C163D-1355-44F9-AA20-7FDDE0ECDFB8}"/>
    <cellStyle name="Note 3 2 5 4 5 2 6" xfId="18756" xr:uid="{95D5E519-1ED9-4746-9715-CA981E195232}"/>
    <cellStyle name="Note 3 2 5 4 5 3" xfId="23613" xr:uid="{C0714D41-49ED-487A-BA0B-826F28B9477A}"/>
    <cellStyle name="Note 3 2 5 4 5 4" xfId="31188" xr:uid="{20DE4A13-2F40-43A1-B543-6B7BB082BDCF}"/>
    <cellStyle name="Note 3 2 5 4 5 5" xfId="39296" xr:uid="{675848A0-16B2-444D-8D82-D7FB022632DC}"/>
    <cellStyle name="Note 3 2 5 4 5 6" xfId="46861" xr:uid="{C4119F51-3B91-490D-9E41-4D85D1FBBDF4}"/>
    <cellStyle name="Note 3 2 5 4 5 7" xfId="14716" xr:uid="{1F7B2FDA-E24F-4ACD-BD8F-9DD993E7B1EA}"/>
    <cellStyle name="Note 3 2 5 4 6" xfId="6414" xr:uid="{01898C30-6063-4754-95F3-C1B3E94E3C02}"/>
    <cellStyle name="Note 3 2 5 4 6 2" xfId="10451" xr:uid="{48D8CA16-5234-4B73-9CAB-BBAB75D671B6}"/>
    <cellStyle name="Note 3 2 5 4 6 2 2" xfId="28018" xr:uid="{A0937AFB-942A-4B98-BEC2-BC871BBBB65D}"/>
    <cellStyle name="Note 3 2 5 4 6 2 3" xfId="35194" xr:uid="{9BBEA5F6-E308-48B3-9726-7E54A2799B8D}"/>
    <cellStyle name="Note 3 2 5 4 6 2 4" xfId="43701" xr:uid="{C02D642F-6E35-450F-B19B-686883D78A3F}"/>
    <cellStyle name="Note 3 2 5 4 6 2 5" xfId="49150" xr:uid="{33804518-4B0A-40E0-BDEC-C77CC7E683BF}"/>
    <cellStyle name="Note 3 2 5 4 6 2 6" xfId="19111" xr:uid="{DD0D795C-02E0-4117-84BD-9B44EA966DDD}"/>
    <cellStyle name="Note 3 2 5 4 6 3" xfId="23981" xr:uid="{5EE7458F-DC5F-4A56-8F22-8B6C5E912BAC}"/>
    <cellStyle name="Note 3 2 5 4 6 4" xfId="31556" xr:uid="{AB06965E-0610-4799-A008-0980A48164EC}"/>
    <cellStyle name="Note 3 2 5 4 6 5" xfId="39664" xr:uid="{587EDD89-8E0F-4827-9607-E760E0F990C3}"/>
    <cellStyle name="Note 3 2 5 4 6 6" xfId="47229" xr:uid="{F78CAF27-68A3-4B64-A240-01CC2F8DA7F6}"/>
    <cellStyle name="Note 3 2 5 4 6 7" xfId="15084" xr:uid="{81B2EF36-2DB7-49BB-A45B-77983C37DC5D}"/>
    <cellStyle name="Note 3 2 5 4 7" xfId="3721" xr:uid="{99DFDF58-6602-4AC8-83AE-469A7A3DD0F6}"/>
    <cellStyle name="Note 3 2 5 4 7 2" xfId="21288" xr:uid="{4F4EDDEE-811C-4799-99B6-5DB6C5D264B1}"/>
    <cellStyle name="Note 3 2 5 4 7 3" xfId="29306" xr:uid="{67F34D79-DDCE-4F4D-8548-E13D94E16DA7}"/>
    <cellStyle name="Note 3 2 5 4 7 4" xfId="36971" xr:uid="{4549DF9A-6730-4D11-B4E2-F6EBCDC7A78F}"/>
    <cellStyle name="Note 3 2 5 4 7 5" xfId="44982" xr:uid="{16A871C3-109A-4922-A70C-18AFC9FD3124}"/>
    <cellStyle name="Note 3 2 5 4 7 6" xfId="12447" xr:uid="{395B2D64-7275-4F65-9F75-CCDBE38CFC35}"/>
    <cellStyle name="Note 3 2 5 4 8" xfId="7319" xr:uid="{17D55B2C-FDAF-414C-929D-26B2EB7AF307}"/>
    <cellStyle name="Note 3 2 5 4 8 2" xfId="24886" xr:uid="{448EC672-7B51-4FCB-948B-882FF32751C1}"/>
    <cellStyle name="Note 3 2 5 4 8 3" xfId="32257" xr:uid="{A142A700-1936-44DD-9C93-1D0242CFC400}"/>
    <cellStyle name="Note 3 2 5 4 8 4" xfId="40569" xr:uid="{73CF3811-3776-45B2-8D09-BAA73246E6FD}"/>
    <cellStyle name="Note 3 2 5 4 8 5" xfId="47758" xr:uid="{B044751A-FACB-430E-A455-8C0AB50323A2}"/>
    <cellStyle name="Note 3 2 5 4 8 6" xfId="15979" xr:uid="{47E8A4C6-7599-4717-93B6-5572F86C0C7D}"/>
    <cellStyle name="Note 3 2 5 4 9" xfId="20263" xr:uid="{AD5A46BA-5C5B-4D8D-B1E5-0A07888972A9}"/>
    <cellStyle name="Note 3 2 5 5" xfId="4273" xr:uid="{BDF801C0-F44C-4393-AE89-D13B8D0737FD}"/>
    <cellStyle name="Note 3 2 5 5 2" xfId="8683" xr:uid="{C84483B0-9273-4580-9B79-4028683C2B97}"/>
    <cellStyle name="Note 3 2 5 5 2 2" xfId="26250" xr:uid="{5A07408E-ED73-4339-8B85-3AEC5F12667A}"/>
    <cellStyle name="Note 3 2 5 5 2 3" xfId="33426" xr:uid="{70813736-8D4B-4304-8B92-39219621B264}"/>
    <cellStyle name="Note 3 2 5 5 2 4" xfId="41933" xr:uid="{3135D03B-E5FA-4596-9B8B-EF884F181D6C}"/>
    <cellStyle name="Note 3 2 5 5 2 5" xfId="48283" xr:uid="{94D30B9C-FB36-48B0-A7D3-67FA943198BD}"/>
    <cellStyle name="Note 3 2 5 5 2 6" xfId="17343" xr:uid="{9CDAC775-4F61-4DC9-A5BD-93A9A467DA7C}"/>
    <cellStyle name="Note 3 2 5 5 3" xfId="21840" xr:uid="{76DF83E2-68F0-4427-8FF1-13F419BBD678}"/>
    <cellStyle name="Note 3 2 5 5 4" xfId="29747" xr:uid="{691FFA3B-994B-42F5-800E-AA1DF97B4F43}"/>
    <cellStyle name="Note 3 2 5 5 5" xfId="37523" xr:uid="{5F0FAB57-09E5-4DBF-BCFE-94D80AF8EF35}"/>
    <cellStyle name="Note 3 2 5 5 6" xfId="45422" xr:uid="{DFE841D5-6C97-4DB9-9D36-3A6B9153FA56}"/>
    <cellStyle name="Note 3 2 5 5 7" xfId="12983" xr:uid="{68C821F4-8EE1-4EC4-9AAC-C9E4D1218576}"/>
    <cellStyle name="Note 3 2 5 6" xfId="3422" xr:uid="{31485673-FFC0-4D18-80A0-962758E39C3A}"/>
    <cellStyle name="Note 3 2 5 6 2" xfId="8024" xr:uid="{42DCFE14-E7A4-4114-A68D-7329512BDC9F}"/>
    <cellStyle name="Note 3 2 5 6 2 2" xfId="25591" xr:uid="{0A0C3A1C-7BE6-438C-A180-35ED7FF70A66}"/>
    <cellStyle name="Note 3 2 5 6 2 3" xfId="32767" xr:uid="{913F456F-E811-4C83-A1E8-42EECA6B46F3}"/>
    <cellStyle name="Note 3 2 5 6 2 4" xfId="41274" xr:uid="{B3CC98E6-3AEF-4647-8F34-4E95CB2C2FAB}"/>
    <cellStyle name="Note 3 2 5 6 2 5" xfId="48002" xr:uid="{F144B9CD-FF45-47C0-93AA-4574A62017A9}"/>
    <cellStyle name="Note 3 2 5 6 2 6" xfId="16684" xr:uid="{AB4A40EF-7ACC-4D84-B956-79BAEBAEF11C}"/>
    <cellStyle name="Note 3 2 5 6 3" xfId="20989" xr:uid="{9A0B3F93-D2C1-42EB-AC4F-2791AF77FC05}"/>
    <cellStyle name="Note 3 2 5 6 4" xfId="29016" xr:uid="{0E7375EE-87A7-4AC3-83BC-4E22BC00B9CE}"/>
    <cellStyle name="Note 3 2 5 6 5" xfId="36672" xr:uid="{ECA82522-E051-47EB-9B51-CC149ACBE12D}"/>
    <cellStyle name="Note 3 2 5 6 6" xfId="44693" xr:uid="{612B6490-16B0-4EB0-946A-D1D693050345}"/>
    <cellStyle name="Note 3 2 5 6 7" xfId="12156" xr:uid="{6EAD414B-23D9-4DA5-893F-19EF20E75382}"/>
    <cellStyle name="Note 3 2 5 7" xfId="3772" xr:uid="{163B67F2-032B-4A1A-B9AC-589F59FB1713}"/>
    <cellStyle name="Note 3 2 5 7 2" xfId="8313" xr:uid="{F29BAD79-F727-4CA7-A6FA-11AAEF8D5705}"/>
    <cellStyle name="Note 3 2 5 7 2 2" xfId="25880" xr:uid="{E4D445D0-9018-464A-9B81-10B65E2533CB}"/>
    <cellStyle name="Note 3 2 5 7 2 3" xfId="33056" xr:uid="{24ECD18E-253F-441A-9367-61A863164367}"/>
    <cellStyle name="Note 3 2 5 7 2 4" xfId="41563" xr:uid="{E88DE3E9-3383-45BB-8ABE-AC80BFE16C51}"/>
    <cellStyle name="Note 3 2 5 7 2 5" xfId="48124" xr:uid="{27D5C801-EAE6-4325-BDAE-F7774FCD37F7}"/>
    <cellStyle name="Note 3 2 5 7 2 6" xfId="16973" xr:uid="{78B77E4E-9AD4-4BF0-8118-A3BA46F23CDA}"/>
    <cellStyle name="Note 3 2 5 7 3" xfId="21339" xr:uid="{CB37E8CB-7376-4A27-9E0F-74C4DE3B75EA}"/>
    <cellStyle name="Note 3 2 5 7 4" xfId="29357" xr:uid="{615C6419-23BA-4416-9C4C-78696D5F5CA4}"/>
    <cellStyle name="Note 3 2 5 7 5" xfId="37022" xr:uid="{1074EA6F-28D8-4BC5-B487-03A31017DBFB}"/>
    <cellStyle name="Note 3 2 5 7 6" xfId="45033" xr:uid="{F63F48D7-BCCA-4F13-82F8-8E2F1EFC99CE}"/>
    <cellStyle name="Note 3 2 5 7 7" xfId="12498" xr:uid="{77FD6B56-98F3-4EC8-8B96-BA10731E3BE6}"/>
    <cellStyle name="Note 3 2 5 8" xfId="3574" xr:uid="{B3D79637-1BFD-46BE-9139-AD623E07AF91}"/>
    <cellStyle name="Note 3 2 5 8 2" xfId="8140" xr:uid="{943E538E-60DA-476F-AF79-6818AC276B6F}"/>
    <cellStyle name="Note 3 2 5 8 2 2" xfId="25707" xr:uid="{D7C7DAD1-DDCE-414F-979B-6B894AEE9989}"/>
    <cellStyle name="Note 3 2 5 8 2 3" xfId="32883" xr:uid="{DF6386E2-B8ED-4FAB-9F7B-5B8A5E8B96D8}"/>
    <cellStyle name="Note 3 2 5 8 2 4" xfId="41390" xr:uid="{3292EB11-BE0F-4D37-98C7-0A2797A8C64B}"/>
    <cellStyle name="Note 3 2 5 8 2 5" xfId="48052" xr:uid="{CBA735C4-47D8-431F-AC30-6E4434158272}"/>
    <cellStyle name="Note 3 2 5 8 2 6" xfId="16800" xr:uid="{95C9DA5E-D98D-4B47-9FAE-34E1E5DBD653}"/>
    <cellStyle name="Note 3 2 5 8 3" xfId="21141" xr:uid="{BF71337A-104C-44D5-89A5-4D968307DAB1}"/>
    <cellStyle name="Note 3 2 5 8 4" xfId="29159" xr:uid="{3E566AED-B252-493C-8271-9BFB86F0D8D1}"/>
    <cellStyle name="Note 3 2 5 8 5" xfId="36824" xr:uid="{1D581B94-8FF9-473B-964C-ED83E4F85A56}"/>
    <cellStyle name="Note 3 2 5 8 6" xfId="44835" xr:uid="{E73AE398-A919-4B2B-A00A-704E3AD665A5}"/>
    <cellStyle name="Note 3 2 5 8 7" xfId="12300" xr:uid="{37E388D3-9498-4A5E-ADE0-A372FC83448B}"/>
    <cellStyle name="Note 3 2 5 9" xfId="5333" xr:uid="{4FA47830-CCBD-4991-A373-F9A377728CB5}"/>
    <cellStyle name="Note 3 2 5 9 2" xfId="9419" xr:uid="{B57939F0-DE86-4D79-89B7-6F3364D8258A}"/>
    <cellStyle name="Note 3 2 5 9 2 2" xfId="26986" xr:uid="{EAE3ECF6-6B3A-487B-80A8-7881F1D5397C}"/>
    <cellStyle name="Note 3 2 5 9 2 3" xfId="34162" xr:uid="{554353CC-B2E1-463E-82D1-C1B78FAE2080}"/>
    <cellStyle name="Note 3 2 5 9 2 4" xfId="42669" xr:uid="{30C55596-D851-4271-87A4-C50A49F0469E}"/>
    <cellStyle name="Note 3 2 5 9 2 5" xfId="48652" xr:uid="{C44986C7-D2A8-43F2-A6BF-32470D44B992}"/>
    <cellStyle name="Note 3 2 5 9 2 6" xfId="18079" xr:uid="{D28ACC6B-4A95-462E-9766-139F62A7BADC}"/>
    <cellStyle name="Note 3 2 5 9 3" xfId="22900" xr:uid="{E27CB87A-5B76-45BA-8016-39F1F60A8184}"/>
    <cellStyle name="Note 3 2 5 9 4" xfId="30475" xr:uid="{8CD37EED-8497-43DC-927B-A7D13C302390}"/>
    <cellStyle name="Note 3 2 5 9 5" xfId="38583" xr:uid="{37001DD8-A4B1-4FE0-A712-9F130841BD7F}"/>
    <cellStyle name="Note 3 2 5 9 6" xfId="46148" xr:uid="{37656BA6-0348-4ACC-B99A-01407A0925D7}"/>
    <cellStyle name="Note 3 2 5 9 7" xfId="14003" xr:uid="{FED98E10-330D-474F-B253-4F96667CBE05}"/>
    <cellStyle name="Note 3 2 6" xfId="2464" xr:uid="{E8289156-E158-4823-9552-47662E80CFD8}"/>
    <cellStyle name="Note 3 2 6 10" xfId="3987" xr:uid="{3A9996C9-D186-4DB5-81D1-817BF819E586}"/>
    <cellStyle name="Note 3 2 6 10 2" xfId="21554" xr:uid="{1B404C24-669B-4A1E-9BBB-8D58D71D50AA}"/>
    <cellStyle name="Note 3 2 6 10 3" xfId="29532" xr:uid="{D05552CA-E197-4A1F-B056-5C82C905CE6B}"/>
    <cellStyle name="Note 3 2 6 10 4" xfId="37237" xr:uid="{9DFA805A-7630-47AA-926B-E279214FFB2D}"/>
    <cellStyle name="Note 3 2 6 10 5" xfId="45207" xr:uid="{B7733DCA-CD33-475B-AAED-C2B10CC510C2}"/>
    <cellStyle name="Note 3 2 6 10 6" xfId="12705" xr:uid="{50F5EE55-5056-41D3-BC76-03977CAEC2FB}"/>
    <cellStyle name="Note 3 2 6 11" xfId="7086" xr:uid="{DCD06902-C2FE-4B5E-A36A-F8609CA1B73D}"/>
    <cellStyle name="Note 3 2 6 11 2" xfId="24653" xr:uid="{7ED48D4F-FA4E-4F19-8BF6-0507F69AF6CA}"/>
    <cellStyle name="Note 3 2 6 11 3" xfId="32088" xr:uid="{6A1DE8D2-6B7E-4F83-8EBF-3483B26F96ED}"/>
    <cellStyle name="Note 3 2 6 11 4" xfId="40336" xr:uid="{F500C41C-810B-4404-83BE-6801C68030FB}"/>
    <cellStyle name="Note 3 2 6 11 5" xfId="15746" xr:uid="{D006D743-1AFF-4DF2-8A12-4A286586B98B}"/>
    <cellStyle name="Note 3 2 6 12" xfId="20030" xr:uid="{4676F400-0F55-4773-BD43-0412A38A666B}"/>
    <cellStyle name="Note 3 2 6 13" xfId="11235" xr:uid="{B95FA56C-D099-4A9C-A5B3-0A8CF1EE7044}"/>
    <cellStyle name="Note 3 2 6 2" xfId="3027" xr:uid="{7628DE0D-5607-4F04-8699-5E2E2A81C9A4}"/>
    <cellStyle name="Note 3 2 6 2 10" xfId="28690" xr:uid="{41A8ABCD-5435-4365-9EB8-864379B97C50}"/>
    <cellStyle name="Note 3 2 6 2 11" xfId="36276" xr:uid="{39F6AA55-3BD1-48FB-B3F6-1637D2EF0838}"/>
    <cellStyle name="Note 3 2 6 2 12" xfId="44367" xr:uid="{22B7B52F-B62D-4B81-9272-2959350CD761}"/>
    <cellStyle name="Note 3 2 6 2 13" xfId="11762" xr:uid="{8F6992B4-C716-4739-89D9-C428F3051547}"/>
    <cellStyle name="Note 3 2 6 2 2" xfId="4932" xr:uid="{A0461CEF-78BF-42A8-9055-330717DA8021}"/>
    <cellStyle name="Note 3 2 6 2 2 2" xfId="9117" xr:uid="{9C8CBC69-D1BB-437D-B25D-FDD9DE311CB4}"/>
    <cellStyle name="Note 3 2 6 2 2 2 2" xfId="26684" xr:uid="{F24AE3FA-A90C-415B-9015-DAE92F41EB1F}"/>
    <cellStyle name="Note 3 2 6 2 2 2 3" xfId="33860" xr:uid="{7CF2D2F8-DD33-4680-8415-63BFC606F17C}"/>
    <cellStyle name="Note 3 2 6 2 2 2 4" xfId="42367" xr:uid="{A52E0EED-460A-4475-82D7-17ED8F0C5E01}"/>
    <cellStyle name="Note 3 2 6 2 2 2 5" xfId="48523" xr:uid="{06A44768-91BF-49F4-9424-BF2E215CA215}"/>
    <cellStyle name="Note 3 2 6 2 2 2 6" xfId="17777" xr:uid="{75030B18-E3A0-4DFB-ADB6-BEF1C6676310}"/>
    <cellStyle name="Note 3 2 6 2 2 3" xfId="22499" xr:uid="{7CC5BFA0-2BB0-4555-AB96-5F56594FF4E0}"/>
    <cellStyle name="Note 3 2 6 2 2 4" xfId="30143" xr:uid="{5374B52A-4388-4303-B562-3C1BF153DEC1}"/>
    <cellStyle name="Note 3 2 6 2 2 5" xfId="38182" xr:uid="{BB6BE30D-862F-4758-A4CC-CD75F8CF5B23}"/>
    <cellStyle name="Note 3 2 6 2 2 6" xfId="45816" xr:uid="{1C97B1F3-8E5F-4E4F-A61C-AEEBA3BA340C}"/>
    <cellStyle name="Note 3 2 6 2 2 7" xfId="13604" xr:uid="{1B97B9C7-C2CD-4355-B95A-A026143E3BE8}"/>
    <cellStyle name="Note 3 2 6 2 3" xfId="3739" xr:uid="{A17A9E0D-65C1-423E-B2FD-5CD98C4378E0}"/>
    <cellStyle name="Note 3 2 6 2 3 2" xfId="8284" xr:uid="{80A68C38-CD2D-475C-A93B-21F826B20847}"/>
    <cellStyle name="Note 3 2 6 2 3 2 2" xfId="25851" xr:uid="{B59D716C-2E73-42D2-A603-110DB1CF0C65}"/>
    <cellStyle name="Note 3 2 6 2 3 2 3" xfId="33027" xr:uid="{3D9A9420-8F07-4A9B-98D4-17ACB44CD732}"/>
    <cellStyle name="Note 3 2 6 2 3 2 4" xfId="41534" xr:uid="{1E4F1D33-333E-4C52-992A-6871D78EA0C5}"/>
    <cellStyle name="Note 3 2 6 2 3 2 5" xfId="48112" xr:uid="{45667603-5A28-4D8A-9FF0-0ECB077C6F36}"/>
    <cellStyle name="Note 3 2 6 2 3 2 6" xfId="16944" xr:uid="{A9D99891-FCE1-438B-9BD9-1D07791B0ED6}"/>
    <cellStyle name="Note 3 2 6 2 3 3" xfId="21306" xr:uid="{1A766470-FC24-4C85-8C2A-EDC93A2D431D}"/>
    <cellStyle name="Note 3 2 6 2 3 4" xfId="29324" xr:uid="{544228E1-F255-4A6E-A41F-37A0D7781748}"/>
    <cellStyle name="Note 3 2 6 2 3 5" xfId="36989" xr:uid="{0A10BEE9-2ADC-46E8-946B-BE8C46D0296C}"/>
    <cellStyle name="Note 3 2 6 2 3 6" xfId="45000" xr:uid="{076846E2-E3E5-443E-A553-A60EC1E07640}"/>
    <cellStyle name="Note 3 2 6 2 3 7" xfId="12465" xr:uid="{C4ABF1F8-112B-4CE3-9405-8AEFE0F40AE4}"/>
    <cellStyle name="Note 3 2 6 2 4" xfId="5917" xr:uid="{C1D06B3A-208F-42A6-BA04-1F4C4C9B986C}"/>
    <cellStyle name="Note 3 2 6 2 4 2" xfId="9971" xr:uid="{DFF50D45-5A19-42AB-B685-7CAECDCA3F2B}"/>
    <cellStyle name="Note 3 2 6 2 4 2 2" xfId="27538" xr:uid="{FB404A4A-ABAB-442F-96FF-07A257C42476}"/>
    <cellStyle name="Note 3 2 6 2 4 2 3" xfId="34714" xr:uid="{E9EE0A5F-5C72-4C37-8D4F-255CFCEF4BD6}"/>
    <cellStyle name="Note 3 2 6 2 4 2 4" xfId="43221" xr:uid="{9C2E9EFD-7EC9-406F-AC48-9DBA015D650E}"/>
    <cellStyle name="Note 3 2 6 2 4 2 5" xfId="48929" xr:uid="{0027DB51-E20A-4443-8052-A29F24D9BFAD}"/>
    <cellStyle name="Note 3 2 6 2 4 2 6" xfId="18631" xr:uid="{FEA8EC80-0A21-4D5E-9C60-792594ABC769}"/>
    <cellStyle name="Note 3 2 6 2 4 3" xfId="23484" xr:uid="{E8BAEB83-43CA-4E54-B901-AEA543938B7E}"/>
    <cellStyle name="Note 3 2 6 2 4 4" xfId="31059" xr:uid="{C2BAB3C6-DB6C-445A-9111-9F981BCC94C7}"/>
    <cellStyle name="Note 3 2 6 2 4 5" xfId="39167" xr:uid="{A85A0CD1-105A-4F25-ADEB-0897D0F125B4}"/>
    <cellStyle name="Note 3 2 6 2 4 6" xfId="46732" xr:uid="{0D6176C6-984B-49C4-94BF-CB836A3028C5}"/>
    <cellStyle name="Note 3 2 6 2 4 7" xfId="14587" xr:uid="{A400FABE-6BFC-45BE-A95F-9572BB15CA11}"/>
    <cellStyle name="Note 3 2 6 2 5" xfId="6278" xr:uid="{8C6A1AEF-AAD3-49D5-AC98-8FCC7C75DEF4}"/>
    <cellStyle name="Note 3 2 6 2 5 2" xfId="10318" xr:uid="{653AB822-BA42-4FA5-9429-D65C9C325BD4}"/>
    <cellStyle name="Note 3 2 6 2 5 2 2" xfId="27885" xr:uid="{10A26265-88E1-46F2-9B99-CB22ADB88312}"/>
    <cellStyle name="Note 3 2 6 2 5 2 3" xfId="35061" xr:uid="{263E9159-3FFB-462B-90A6-E430049E6C51}"/>
    <cellStyle name="Note 3 2 6 2 5 2 4" xfId="43568" xr:uid="{1AAC6662-5A61-4129-9DF7-90E34D6E9867}"/>
    <cellStyle name="Note 3 2 6 2 5 2 5" xfId="49095" xr:uid="{899FC8CE-5BCF-4D56-9E42-590D24881614}"/>
    <cellStyle name="Note 3 2 6 2 5 2 6" xfId="18978" xr:uid="{9259C045-E63E-4BD4-83D3-7DB290CE9D22}"/>
    <cellStyle name="Note 3 2 6 2 5 3" xfId="23845" xr:uid="{12FF5B9B-F1A8-464E-82D9-103301061BBA}"/>
    <cellStyle name="Note 3 2 6 2 5 4" xfId="31420" xr:uid="{C58C8A81-91EE-4D65-8AE0-7111F4449539}"/>
    <cellStyle name="Note 3 2 6 2 5 5" xfId="39528" xr:uid="{1E13B578-42FF-43C5-91F3-4CDA5A73FF40}"/>
    <cellStyle name="Note 3 2 6 2 5 6" xfId="47093" xr:uid="{6F791F6F-0BA5-4AF2-BC6E-7DD55CFEA03B}"/>
    <cellStyle name="Note 3 2 6 2 5 7" xfId="14948" xr:uid="{655ADF64-F1F5-4E5B-AE6A-B8641E22FE68}"/>
    <cellStyle name="Note 3 2 6 2 6" xfId="6610" xr:uid="{C5EBC3BB-A82B-49C8-9CFB-9AE5E7A10363}"/>
    <cellStyle name="Note 3 2 6 2 6 2" xfId="10638" xr:uid="{2477AC1A-BB96-4B25-868C-578FD4264737}"/>
    <cellStyle name="Note 3 2 6 2 6 2 2" xfId="28205" xr:uid="{EB3D5046-F2AC-426D-8971-449BA24488CC}"/>
    <cellStyle name="Note 3 2 6 2 6 2 3" xfId="35381" xr:uid="{7093E7D4-63BF-4F32-8EC3-517AD3637AFD}"/>
    <cellStyle name="Note 3 2 6 2 6 2 4" xfId="43888" xr:uid="{7BFC3D45-F90C-4131-94BD-FE6AA0B10024}"/>
    <cellStyle name="Note 3 2 6 2 6 2 5" xfId="49241" xr:uid="{9D801AD0-C2EA-4806-981D-79EA9C7060A5}"/>
    <cellStyle name="Note 3 2 6 2 6 2 6" xfId="19298" xr:uid="{BF9AEE2F-FE52-400E-BF7E-AB40EA0CF1A3}"/>
    <cellStyle name="Note 3 2 6 2 6 3" xfId="24177" xr:uid="{80D01764-1726-4757-9917-B4C92C19C430}"/>
    <cellStyle name="Note 3 2 6 2 6 4" xfId="31752" xr:uid="{95CFC1F6-689F-4165-81D3-812C373630C5}"/>
    <cellStyle name="Note 3 2 6 2 6 5" xfId="39860" xr:uid="{28355EDD-3395-4072-8841-294CBD0FD3A0}"/>
    <cellStyle name="Note 3 2 6 2 6 6" xfId="47425" xr:uid="{E3E76DD8-4D28-4AC8-BC9B-2A6C24E5B11A}"/>
    <cellStyle name="Note 3 2 6 2 6 7" xfId="15280" xr:uid="{0E879D6A-F1F6-4012-A6A5-21C9DE6F1B5F}"/>
    <cellStyle name="Note 3 2 6 2 7" xfId="5467" xr:uid="{28E7B8A8-B4BC-40DD-ABE6-F5627BD1FEC4}"/>
    <cellStyle name="Note 3 2 6 2 7 2" xfId="23034" xr:uid="{68105421-2A68-47E7-8350-2CC9F4521E34}"/>
    <cellStyle name="Note 3 2 6 2 7 3" xfId="30609" xr:uid="{67D26489-28E5-4A6E-A947-BC077F544F65}"/>
    <cellStyle name="Note 3 2 6 2 7 4" xfId="38717" xr:uid="{DFE9F01D-0825-4582-938F-62D688914451}"/>
    <cellStyle name="Note 3 2 6 2 7 5" xfId="46282" xr:uid="{121F3C5E-EC1F-42D9-BC6F-1BCEC6A4EF8B}"/>
    <cellStyle name="Note 3 2 6 2 7 6" xfId="14137" xr:uid="{764D1BBA-1934-4656-BE16-56A8D59F2EA3}"/>
    <cellStyle name="Note 3 2 6 2 8" xfId="7649" xr:uid="{25FBFCC4-E38D-46F7-8EF8-D6A547D9C63F}"/>
    <cellStyle name="Note 3 2 6 2 8 2" xfId="25216" xr:uid="{47E092A7-1DD3-4508-BE8A-11B737D9BEDD}"/>
    <cellStyle name="Note 3 2 6 2 8 3" xfId="32459" xr:uid="{E294BCFC-8E89-4F6F-ADA0-ED44D4C8845B}"/>
    <cellStyle name="Note 3 2 6 2 8 4" xfId="40899" xr:uid="{68C13F64-200C-4453-89D0-B127785F9833}"/>
    <cellStyle name="Note 3 2 6 2 8 5" xfId="47872" xr:uid="{EC9027B1-8CA7-4E7E-A130-1CB34D3B235A}"/>
    <cellStyle name="Note 3 2 6 2 8 6" xfId="16309" xr:uid="{FDC3899E-1A46-4F29-93F0-15033BDF1C28}"/>
    <cellStyle name="Note 3 2 6 2 9" xfId="20593" xr:uid="{73BCE963-0C8A-4C13-9EEF-FA3DC9EED595}"/>
    <cellStyle name="Note 3 2 6 3" xfId="2626" xr:uid="{98363360-BAC6-4076-BACA-FBFE5D7B3E5A}"/>
    <cellStyle name="Note 3 2 6 3 10" xfId="28448" xr:uid="{500A3A7B-C24D-4224-8C7D-00719AEE7F37}"/>
    <cellStyle name="Note 3 2 6 3 11" xfId="35881" xr:uid="{A1D5C43F-0653-457C-99EB-35ED25BA95BC}"/>
    <cellStyle name="Note 3 2 6 3 12" xfId="44127" xr:uid="{AAE257C2-91E5-4875-9D23-A93D4CEBA149}"/>
    <cellStyle name="Note 3 2 6 3 13" xfId="11391" xr:uid="{B855C094-AA94-42B2-88D8-4FD5062A4CDB}"/>
    <cellStyle name="Note 3 2 6 3 2" xfId="4531" xr:uid="{2B9CF906-0394-4C39-8445-2B2CF53CD452}"/>
    <cellStyle name="Note 3 2 6 3 2 2" xfId="8845" xr:uid="{D8029BDF-9C43-4BB7-8484-946A339EB70F}"/>
    <cellStyle name="Note 3 2 6 3 2 2 2" xfId="26412" xr:uid="{C5CF173B-5016-4EF2-BB97-854C50CCDC5D}"/>
    <cellStyle name="Note 3 2 6 3 2 2 3" xfId="33588" xr:uid="{B80E7929-7305-4C47-92DA-4A05A5048CBA}"/>
    <cellStyle name="Note 3 2 6 3 2 2 4" xfId="42095" xr:uid="{8E8088E0-5299-4D0B-B992-2949ACC26912}"/>
    <cellStyle name="Note 3 2 6 3 2 2 5" xfId="48370" xr:uid="{E64C5134-FA45-450D-9024-DF8EA1366BD8}"/>
    <cellStyle name="Note 3 2 6 3 2 2 6" xfId="17505" xr:uid="{2AEF7E61-9CBF-45B1-9531-0D8B8E9E4D89}"/>
    <cellStyle name="Note 3 2 6 3 2 3" xfId="22098" xr:uid="{0351B3E8-1ABB-467F-8CDF-491E5E4666CF}"/>
    <cellStyle name="Note 3 2 6 3 2 4" xfId="29901" xr:uid="{E027C361-060E-495D-9E43-C16724E1186B}"/>
    <cellStyle name="Note 3 2 6 3 2 5" xfId="37781" xr:uid="{2B0D0ADD-FBE9-4C64-9487-26417E10409A}"/>
    <cellStyle name="Note 3 2 6 3 2 6" xfId="45576" xr:uid="{FE863BF7-6A65-464D-879E-9EC3DDC5EB8F}"/>
    <cellStyle name="Note 3 2 6 3 2 7" xfId="13233" xr:uid="{4D6EA3D8-0616-48E9-B1FE-2D15E2E8AF1D}"/>
    <cellStyle name="Note 3 2 6 3 3" xfId="5519" xr:uid="{312F2C5B-EC97-4E23-B1E5-03A7D0FF7CD5}"/>
    <cellStyle name="Note 3 2 6 3 3 2" xfId="9589" xr:uid="{8ECE196F-A069-4439-A588-208931C8A749}"/>
    <cellStyle name="Note 3 2 6 3 3 2 2" xfId="27156" xr:uid="{A7C64FCE-8344-46A9-9F63-923F9FFBDFFA}"/>
    <cellStyle name="Note 3 2 6 3 3 2 3" xfId="34332" xr:uid="{C40C0BC7-8A6F-4450-BD57-614A7698A5E9}"/>
    <cellStyle name="Note 3 2 6 3 3 2 4" xfId="42839" xr:uid="{955D1B7C-91F3-4A8C-B9B0-1002D4181889}"/>
    <cellStyle name="Note 3 2 6 3 3 2 5" xfId="48745" xr:uid="{9621BAC6-E63C-4640-A15D-1C71EFAB08AB}"/>
    <cellStyle name="Note 3 2 6 3 3 2 6" xfId="18249" xr:uid="{EF5C9D68-99D6-486E-8658-817569BC8CCA}"/>
    <cellStyle name="Note 3 2 6 3 3 3" xfId="23086" xr:uid="{947D0A3C-79B7-42E5-9D27-BAD8D6222BD9}"/>
    <cellStyle name="Note 3 2 6 3 3 4" xfId="30661" xr:uid="{D5460668-5083-4A57-846E-20751E0FA1A6}"/>
    <cellStyle name="Note 3 2 6 3 3 5" xfId="38769" xr:uid="{F717F6D6-E2DD-4BD1-B40B-5A3267759113}"/>
    <cellStyle name="Note 3 2 6 3 3 6" xfId="46334" xr:uid="{9CB0C75C-B53D-447D-A5DC-8E6FBECA1B6C}"/>
    <cellStyle name="Note 3 2 6 3 3 7" xfId="14189" xr:uid="{2ED0FE80-4DB5-4302-B66B-6AC077E7DC48}"/>
    <cellStyle name="Note 3 2 6 3 4" xfId="5113" xr:uid="{8A7B15E8-BCCF-4722-99BD-82B48EECC0B2}"/>
    <cellStyle name="Note 3 2 6 3 4 2" xfId="9225" xr:uid="{C6F12D4A-73B3-4DF4-8FFC-B9D4EBC6D8F8}"/>
    <cellStyle name="Note 3 2 6 3 4 2 2" xfId="26792" xr:uid="{B5E91AF8-2BEC-4D69-AF63-640496B7E61C}"/>
    <cellStyle name="Note 3 2 6 3 4 2 3" xfId="33968" xr:uid="{ED93AB42-E66A-48C3-AD33-B96A93368012}"/>
    <cellStyle name="Note 3 2 6 3 4 2 4" xfId="42475" xr:uid="{E7A5509A-607B-4F82-A534-FEC8FBF00651}"/>
    <cellStyle name="Note 3 2 6 3 4 2 5" xfId="48568" xr:uid="{4B3F225A-2E8C-4B86-BA58-5C6B02C6F576}"/>
    <cellStyle name="Note 3 2 6 3 4 2 6" xfId="17885" xr:uid="{A0124BE9-CEB4-4B2A-B761-CAE1722AF3C4}"/>
    <cellStyle name="Note 3 2 6 3 4 3" xfId="22680" xr:uid="{AF6C4975-540C-4367-AC7A-0ACCA228BC27}"/>
    <cellStyle name="Note 3 2 6 3 4 4" xfId="30255" xr:uid="{FDB7CA82-8E37-4548-A99B-8E798B914C6E}"/>
    <cellStyle name="Note 3 2 6 3 4 5" xfId="38363" xr:uid="{2E3D6463-E62B-4400-B33D-3CDF843E8B09}"/>
    <cellStyle name="Note 3 2 6 3 4 6" xfId="45928" xr:uid="{3CEA02B3-5806-484B-855B-590AA8EBE6D1}"/>
    <cellStyle name="Note 3 2 6 3 4 7" xfId="13783" xr:uid="{07634B52-455A-4524-AB95-F2800E90C214}"/>
    <cellStyle name="Note 3 2 6 3 5" xfId="3554" xr:uid="{1C25BB63-C074-464E-B075-B42C0B2CBFAF}"/>
    <cellStyle name="Note 3 2 6 3 5 2" xfId="8125" xr:uid="{DFDC1D24-12C1-4C5B-8545-DEDD5A6D5414}"/>
    <cellStyle name="Note 3 2 6 3 5 2 2" xfId="25692" xr:uid="{D8B32145-F0AA-40F8-8006-A77FF2A4EB77}"/>
    <cellStyle name="Note 3 2 6 3 5 2 3" xfId="32868" xr:uid="{314E7434-B662-429F-B515-291EA71E25DA}"/>
    <cellStyle name="Note 3 2 6 3 5 2 4" xfId="41375" xr:uid="{FF012C03-24B7-494E-98F8-4A12402C55D0}"/>
    <cellStyle name="Note 3 2 6 3 5 2 5" xfId="48044" xr:uid="{26FE79A1-01D2-44D0-9098-1DB6F424520D}"/>
    <cellStyle name="Note 3 2 6 3 5 2 6" xfId="16785" xr:uid="{39A00E18-88A5-4C53-85BE-957CEE2A9F2A}"/>
    <cellStyle name="Note 3 2 6 3 5 3" xfId="21121" xr:uid="{E1266B78-E205-4A18-B6A9-0881D7570C86}"/>
    <cellStyle name="Note 3 2 6 3 5 4" xfId="29139" xr:uid="{AA9BCB51-329B-4783-9490-7B968DB23DBA}"/>
    <cellStyle name="Note 3 2 6 3 5 5" xfId="36804" xr:uid="{73A3CB3E-E513-4546-9BE4-6DCFA68A514A}"/>
    <cellStyle name="Note 3 2 6 3 5 6" xfId="44815" xr:uid="{D5EF19FA-0361-4377-8E59-074EA14FD836}"/>
    <cellStyle name="Note 3 2 6 3 5 7" xfId="12280" xr:uid="{C4052941-B0DF-44D8-9237-43ABB3DE4EA4}"/>
    <cellStyle name="Note 3 2 6 3 6" xfId="5419" xr:uid="{1461B0D7-DAB8-4631-825B-827392D84BEC}"/>
    <cellStyle name="Note 3 2 6 3 6 2" xfId="9497" xr:uid="{650F56C3-FB7B-4983-ABFB-39B87D597ACE}"/>
    <cellStyle name="Note 3 2 6 3 6 2 2" xfId="27064" xr:uid="{746B628F-E0A1-412B-9643-076C2F04F6CC}"/>
    <cellStyle name="Note 3 2 6 3 6 2 3" xfId="34240" xr:uid="{E4F18CFD-3094-4303-8491-31A1906DE05C}"/>
    <cellStyle name="Note 3 2 6 3 6 2 4" xfId="42747" xr:uid="{0106307B-88F2-4419-A449-FFD7F3B0DB1F}"/>
    <cellStyle name="Note 3 2 6 3 6 2 5" xfId="48693" xr:uid="{AF5A10EE-1F8B-4AC1-ABE9-7FB96C446256}"/>
    <cellStyle name="Note 3 2 6 3 6 2 6" xfId="18157" xr:uid="{C22BB475-700D-4707-B33B-047A02E3A0F2}"/>
    <cellStyle name="Note 3 2 6 3 6 3" xfId="22986" xr:uid="{085523A8-4C76-41A8-832C-E8166DFC9988}"/>
    <cellStyle name="Note 3 2 6 3 6 4" xfId="30561" xr:uid="{56B90DFC-2955-4F5E-B313-604A300123F4}"/>
    <cellStyle name="Note 3 2 6 3 6 5" xfId="38669" xr:uid="{C5F16576-C1B4-4202-AF9B-AA9A82ED4695}"/>
    <cellStyle name="Note 3 2 6 3 6 6" xfId="46234" xr:uid="{1DAF0CA5-739C-4DBB-9D00-936381215860}"/>
    <cellStyle name="Note 3 2 6 3 6 7" xfId="14089" xr:uid="{A6F030D8-25E0-4BF9-8717-3C06378AB161}"/>
    <cellStyle name="Note 3 2 6 3 7" xfId="5105" xr:uid="{A46E3ECD-97DF-4FA4-A2AF-89ED7B526F15}"/>
    <cellStyle name="Note 3 2 6 3 7 2" xfId="22672" xr:uid="{72B6E98E-2C13-4831-A207-6E56D4995A26}"/>
    <cellStyle name="Note 3 2 6 3 7 3" xfId="30247" xr:uid="{CE6C1415-5907-4F02-97D9-BA21E3175CFD}"/>
    <cellStyle name="Note 3 2 6 3 7 4" xfId="38355" xr:uid="{281D95B6-0883-4614-8B39-80D93AEB86CA}"/>
    <cellStyle name="Note 3 2 6 3 7 5" xfId="45920" xr:uid="{164F0E70-FEE6-4BE4-83C2-140DE6663F32}"/>
    <cellStyle name="Note 3 2 6 3 7 6" xfId="13775" xr:uid="{E07C2F6E-A97B-466D-9D10-19ACA7078D05}"/>
    <cellStyle name="Note 3 2 6 3 8" xfId="7248" xr:uid="{E0CD060C-8094-45F9-B566-2AD718044B44}"/>
    <cellStyle name="Note 3 2 6 3 8 2" xfId="24815" xr:uid="{7592978A-CBE5-4893-85FC-1C798009AEF5}"/>
    <cellStyle name="Note 3 2 6 3 8 3" xfId="32187" xr:uid="{FA3025D6-7AE4-47F0-B1CE-9FA4ED1EDA4F}"/>
    <cellStyle name="Note 3 2 6 3 8 4" xfId="40498" xr:uid="{584F9395-F7BC-4F4C-8B5C-B21A1564104B}"/>
    <cellStyle name="Note 3 2 6 3 8 5" xfId="47719" xr:uid="{9598941C-4BD5-4980-BC35-5BA22FE37552}"/>
    <cellStyle name="Note 3 2 6 3 8 6" xfId="15908" xr:uid="{CCAC3122-F60D-47FE-B2E6-958856E75D7F}"/>
    <cellStyle name="Note 3 2 6 3 9" xfId="20192" xr:uid="{0A36DD79-E8D8-4A9C-808B-29191989629E}"/>
    <cellStyle name="Note 3 2 6 4" xfId="3154" xr:uid="{79988EB7-048E-4E56-B053-88038785E6A9}"/>
    <cellStyle name="Note 3 2 6 4 10" xfId="28754" xr:uid="{0C6FC6EE-D9D0-4DF2-91BA-5AC520E2923C}"/>
    <cellStyle name="Note 3 2 6 4 11" xfId="36404" xr:uid="{A3D1E7E5-1E9B-4B7E-96CD-BF1E638F52C1}"/>
    <cellStyle name="Note 3 2 6 4 12" xfId="44431" xr:uid="{0AF087A9-93E8-4A85-8007-53D28F04CE69}"/>
    <cellStyle name="Note 3 2 6 4 13" xfId="11888" xr:uid="{627EB0C3-0218-462A-BBFA-EE93760640F5}"/>
    <cellStyle name="Note 3 2 6 4 2" xfId="5060" xr:uid="{DBA15E4B-458D-4223-80A0-257C4BB96587}"/>
    <cellStyle name="Note 3 2 6 4 2 2" xfId="9183" xr:uid="{0A9FF317-8E9A-47B2-A4AE-F09536281A25}"/>
    <cellStyle name="Note 3 2 6 4 2 2 2" xfId="26750" xr:uid="{679C81ED-257D-46C8-93EC-4044AE3230DB}"/>
    <cellStyle name="Note 3 2 6 4 2 2 3" xfId="33926" xr:uid="{2B3FE0FB-5A7F-4CBF-A07C-61BBA1FACB6F}"/>
    <cellStyle name="Note 3 2 6 4 2 2 4" xfId="42433" xr:uid="{E36C679B-D35D-4DD4-B5A1-EAEA7BF46E78}"/>
    <cellStyle name="Note 3 2 6 4 2 2 5" xfId="48552" xr:uid="{BD6DCFFA-918A-46AF-82AF-75F97AC88CA6}"/>
    <cellStyle name="Note 3 2 6 4 2 2 6" xfId="17843" xr:uid="{650EFB05-DE1B-468F-BC4F-6DF42FA5DFAE}"/>
    <cellStyle name="Note 3 2 6 4 2 3" xfId="22627" xr:uid="{A20C9C48-B52E-4EBC-87F9-1455E285A7C4}"/>
    <cellStyle name="Note 3 2 6 4 2 4" xfId="30207" xr:uid="{6C40B33E-8F32-4BF6-BA3D-D9682BB05567}"/>
    <cellStyle name="Note 3 2 6 4 2 5" xfId="38310" xr:uid="{B4642B7A-B291-44E0-B88A-15DE26D9C881}"/>
    <cellStyle name="Note 3 2 6 4 2 6" xfId="45880" xr:uid="{DC440558-55C9-4CD7-B077-4AAEAECF2521}"/>
    <cellStyle name="Note 3 2 6 4 2 7" xfId="13730" xr:uid="{DF5B063D-9B18-45BE-9749-BBB80FC8EED6}"/>
    <cellStyle name="Note 3 2 6 4 3" xfId="4143" xr:uid="{0B264D76-E1CC-4FD9-817D-1A1562A8E1BB}"/>
    <cellStyle name="Note 3 2 6 4 3 2" xfId="8594" xr:uid="{41237775-9F3F-4D67-9FCE-9575B409C56B}"/>
    <cellStyle name="Note 3 2 6 4 3 2 2" xfId="26161" xr:uid="{7727C523-3844-463A-A128-EFF743925AA6}"/>
    <cellStyle name="Note 3 2 6 4 3 2 3" xfId="33337" xr:uid="{62F5CE44-8160-4615-B2A3-CD481B237EBD}"/>
    <cellStyle name="Note 3 2 6 4 3 2 4" xfId="41844" xr:uid="{284664FD-83FE-49B7-ACAC-1F88C49A5EAE}"/>
    <cellStyle name="Note 3 2 6 4 3 2 5" xfId="48247" xr:uid="{107E9A22-50D3-4439-9156-586A912FBF05}"/>
    <cellStyle name="Note 3 2 6 4 3 2 6" xfId="17254" xr:uid="{EE7B9153-072B-4681-9073-FFEF6D9D2DA4}"/>
    <cellStyle name="Note 3 2 6 4 3 3" xfId="21710" xr:uid="{9328A280-F81C-4F49-BB95-9C4B0EED9839}"/>
    <cellStyle name="Note 3 2 6 4 3 4" xfId="29655" xr:uid="{AD938B1A-D064-415E-B6C9-341F4960982B}"/>
    <cellStyle name="Note 3 2 6 4 3 5" xfId="37393" xr:uid="{7123D99A-59E8-4C3C-BD4F-3CD4D1831E5E}"/>
    <cellStyle name="Note 3 2 6 4 3 6" xfId="45330" xr:uid="{E64DC4DF-7428-477D-8CA3-7463C7BF6DDE}"/>
    <cellStyle name="Note 3 2 6 4 3 7" xfId="12861" xr:uid="{DE955973-6065-44BC-B0FA-B4C297104D94}"/>
    <cellStyle name="Note 3 2 6 4 4" xfId="5988" xr:uid="{711203C0-CC18-419C-BE14-434C07362F29}"/>
    <cellStyle name="Note 3 2 6 4 4 2" xfId="10038" xr:uid="{EB842293-4A72-4A7A-8C06-C7EC81DABC6D}"/>
    <cellStyle name="Note 3 2 6 4 4 2 2" xfId="27605" xr:uid="{71F3EAF4-39D3-446A-9834-8980AB0B1629}"/>
    <cellStyle name="Note 3 2 6 4 4 2 3" xfId="34781" xr:uid="{A6D40048-F426-4668-BC4F-94C53C808211}"/>
    <cellStyle name="Note 3 2 6 4 4 2 4" xfId="43288" xr:uid="{69D375D2-E514-4B1C-BD93-B5987F026D5E}"/>
    <cellStyle name="Note 3 2 6 4 4 2 5" xfId="48958" xr:uid="{A392BC9D-E668-46B3-8C31-EA47A97CD05D}"/>
    <cellStyle name="Note 3 2 6 4 4 2 6" xfId="18698" xr:uid="{FCF762EB-6AEB-4649-99D3-0FB106B5964A}"/>
    <cellStyle name="Note 3 2 6 4 4 3" xfId="23555" xr:uid="{7D7ED262-A31B-4FA6-83B2-61EEA6D4B180}"/>
    <cellStyle name="Note 3 2 6 4 4 4" xfId="31130" xr:uid="{B45D8EA1-951E-4237-801A-053D4571C3A3}"/>
    <cellStyle name="Note 3 2 6 4 4 5" xfId="39238" xr:uid="{686052F0-111D-444D-837E-3AC560111E5F}"/>
    <cellStyle name="Note 3 2 6 4 4 6" xfId="46803" xr:uid="{C92DD2A2-68DD-436F-B9FB-9368B857440E}"/>
    <cellStyle name="Note 3 2 6 4 4 7" xfId="14658" xr:uid="{792F1762-5F1D-482D-B3FD-4D647C23C496}"/>
    <cellStyle name="Note 3 2 6 4 5" xfId="6351" xr:uid="{AEC9CFF7-8ED5-4445-A13B-A83E17B61E07}"/>
    <cellStyle name="Note 3 2 6 4 5 2" xfId="10388" xr:uid="{2FC6E24D-02A8-4330-A3DC-AB7A76EE06FB}"/>
    <cellStyle name="Note 3 2 6 4 5 2 2" xfId="27955" xr:uid="{D0016EE1-966B-48B4-AEB8-20430CF09833}"/>
    <cellStyle name="Note 3 2 6 4 5 2 3" xfId="35131" xr:uid="{F7CF2029-D836-4877-8BF9-74B53B997C5F}"/>
    <cellStyle name="Note 3 2 6 4 5 2 4" xfId="43638" xr:uid="{59C7EB3F-4D6B-45BC-B846-27535C9DFDA1}"/>
    <cellStyle name="Note 3 2 6 4 5 2 5" xfId="49122" xr:uid="{CBE8058B-81C5-4E2E-A78A-E4C919A7ECD5}"/>
    <cellStyle name="Note 3 2 6 4 5 2 6" xfId="19048" xr:uid="{676B19D8-6955-456A-95C4-4E194E439975}"/>
    <cellStyle name="Note 3 2 6 4 5 3" xfId="23918" xr:uid="{424E67B5-35FF-4601-B73B-05D1793AED05}"/>
    <cellStyle name="Note 3 2 6 4 5 4" xfId="31493" xr:uid="{4FAFE544-DFD7-4B6B-97FB-5DBFEA5B5EBC}"/>
    <cellStyle name="Note 3 2 6 4 5 5" xfId="39601" xr:uid="{6B370614-0128-4F9F-9E62-93F7C598677A}"/>
    <cellStyle name="Note 3 2 6 4 5 6" xfId="47166" xr:uid="{8E4DD31B-5D0F-4E2A-93C1-EDB6D0284382}"/>
    <cellStyle name="Note 3 2 6 4 5 7" xfId="15021" xr:uid="{414190F0-760F-4475-9BFF-E3E35F5C1552}"/>
    <cellStyle name="Note 3 2 6 4 6" xfId="6683" xr:uid="{37EE3A2F-172B-43A0-B3FA-2025C57C3FA8}"/>
    <cellStyle name="Note 3 2 6 4 6 2" xfId="10705" xr:uid="{A6ADA3AB-434E-4C51-AAA0-1D606E51A11F}"/>
    <cellStyle name="Note 3 2 6 4 6 2 2" xfId="28272" xr:uid="{54974845-0D02-4BE5-B36C-3FD1A828FE4B}"/>
    <cellStyle name="Note 3 2 6 4 6 2 3" xfId="35448" xr:uid="{8D24C947-90A0-48C1-8124-CE0D1C9EAEC0}"/>
    <cellStyle name="Note 3 2 6 4 6 2 4" xfId="43955" xr:uid="{C455DBB0-0B71-410A-B449-9CB25F07E0B6}"/>
    <cellStyle name="Note 3 2 6 4 6 2 5" xfId="49268" xr:uid="{1049BA4A-70A8-4FDB-B356-1E79A6D97367}"/>
    <cellStyle name="Note 3 2 6 4 6 2 6" xfId="19365" xr:uid="{2E80AA1D-38F5-4CC6-A79E-7A010089120A}"/>
    <cellStyle name="Note 3 2 6 4 6 3" xfId="24250" xr:uid="{2DE77824-A538-4F03-B8B5-A44600C57F52}"/>
    <cellStyle name="Note 3 2 6 4 6 4" xfId="31825" xr:uid="{3389229D-1691-41D8-9884-CE9F86011222}"/>
    <cellStyle name="Note 3 2 6 4 6 5" xfId="39933" xr:uid="{AA3F3813-8353-40F7-9F0F-AC245749ECFD}"/>
    <cellStyle name="Note 3 2 6 4 6 6" xfId="47498" xr:uid="{94559323-A035-44E0-827D-5C00113FA063}"/>
    <cellStyle name="Note 3 2 6 4 6 7" xfId="15353" xr:uid="{FB2F342E-7163-40BF-8027-5309C72D0263}"/>
    <cellStyle name="Note 3 2 6 4 7" xfId="3519" xr:uid="{56FD8106-1119-4907-A29E-15853698CC45}"/>
    <cellStyle name="Note 3 2 6 4 7 2" xfId="21086" xr:uid="{58A79368-CE5D-4849-A473-4A303CD4C968}"/>
    <cellStyle name="Note 3 2 6 4 7 3" xfId="29105" xr:uid="{5B766CE6-EECD-4C76-AFCF-8D4D3F96039A}"/>
    <cellStyle name="Note 3 2 6 4 7 4" xfId="36769" xr:uid="{21F22991-0AAE-46CA-976D-DDC4D72CE6A0}"/>
    <cellStyle name="Note 3 2 6 4 7 5" xfId="44781" xr:uid="{BF69796C-991E-49A1-8A26-ED35BA77D1DE}"/>
    <cellStyle name="Note 3 2 6 4 7 6" xfId="12245" xr:uid="{FF10947C-296B-4FA3-9EC0-1AB503A3E545}"/>
    <cellStyle name="Note 3 2 6 4 8" xfId="7777" xr:uid="{F716A745-8F50-4E6E-B1EE-17C66A437E0A}"/>
    <cellStyle name="Note 3 2 6 4 8 2" xfId="25344" xr:uid="{6C6DF705-C493-407D-9265-F07458D31DA4}"/>
    <cellStyle name="Note 3 2 6 4 8 3" xfId="32525" xr:uid="{29453CBF-2557-4CBE-87F2-B23E9A1F2F5E}"/>
    <cellStyle name="Note 3 2 6 4 8 4" xfId="41027" xr:uid="{1E56E658-C28C-4EAA-9DF9-39DDB8F438B2}"/>
    <cellStyle name="Note 3 2 6 4 8 5" xfId="47901" xr:uid="{B45C4DA7-39CF-49F5-BF45-3E8FEDA51C34}"/>
    <cellStyle name="Note 3 2 6 4 8 6" xfId="16437" xr:uid="{01382F61-566F-4ADC-B5BC-CE3BDF31946D}"/>
    <cellStyle name="Note 3 2 6 4 9" xfId="20721" xr:uid="{BCE5947A-E0F2-461D-A6FB-482E4189869A}"/>
    <cellStyle name="Note 3 2 6 5" xfId="4369" xr:uid="{87F85D5D-8799-4407-B36F-1C0B2B043E17}"/>
    <cellStyle name="Note 3 2 6 5 2" xfId="8746" xr:uid="{CA1B3CBD-EFD5-49BC-82BD-7F2993D25D6C}"/>
    <cellStyle name="Note 3 2 6 5 2 2" xfId="26313" xr:uid="{3FA331D6-25B3-4089-81F7-21D7F3B5C13D}"/>
    <cellStyle name="Note 3 2 6 5 2 3" xfId="33489" xr:uid="{1D47894A-BF3F-42AA-8983-A3A40460026E}"/>
    <cellStyle name="Note 3 2 6 5 2 4" xfId="41996" xr:uid="{45135BCB-32BB-4254-AD6B-7523A592A007}"/>
    <cellStyle name="Note 3 2 6 5 2 5" xfId="48319" xr:uid="{D85E80C3-3F26-4A68-B765-DA9B79065D18}"/>
    <cellStyle name="Note 3 2 6 5 2 6" xfId="17406" xr:uid="{3EE5D561-F28F-44C6-8627-4DC9750C9B09}"/>
    <cellStyle name="Note 3 2 6 5 3" xfId="21936" xr:uid="{3C5E1D49-445F-4320-9549-9EBB69D852FC}"/>
    <cellStyle name="Note 3 2 6 5 4" xfId="29804" xr:uid="{D03F7B62-A61F-4D1A-A3F4-76E52941A32D}"/>
    <cellStyle name="Note 3 2 6 5 5" xfId="37619" xr:uid="{1FFFEE51-348F-4D16-A74F-C25A0D5BCB89}"/>
    <cellStyle name="Note 3 2 6 5 6" xfId="45479" xr:uid="{510E7D5D-5446-4936-A1C6-52AE305B4314}"/>
    <cellStyle name="Note 3 2 6 5 7" xfId="13073" xr:uid="{F6871FA2-8B5E-4AD1-8953-5B7561FB37D1}"/>
    <cellStyle name="Note 3 2 6 6" xfId="5556" xr:uid="{EB5ADA40-560B-4296-9FA1-9EA2B0417BC5}"/>
    <cellStyle name="Note 3 2 6 6 2" xfId="9622" xr:uid="{B730D334-2468-49B2-B7E6-B90EF94BFF46}"/>
    <cellStyle name="Note 3 2 6 6 2 2" xfId="27189" xr:uid="{5EF529B4-1322-4E86-8863-FAB9A785FCA2}"/>
    <cellStyle name="Note 3 2 6 6 2 3" xfId="34365" xr:uid="{5B1ACEC5-DB80-405B-8354-B4B2B0F6C99F}"/>
    <cellStyle name="Note 3 2 6 6 2 4" xfId="42872" xr:uid="{0968B44A-194E-4FDD-9B89-2827EA096F2A}"/>
    <cellStyle name="Note 3 2 6 6 2 5" xfId="48758" xr:uid="{E82FDEA1-5C6D-481C-8B2F-135683678E61}"/>
    <cellStyle name="Note 3 2 6 6 2 6" xfId="18282" xr:uid="{FF88E3BB-B6D3-4098-98AB-1634D1B735A2}"/>
    <cellStyle name="Note 3 2 6 6 3" xfId="23123" xr:uid="{654581EA-7D90-468B-B942-3F17CBB48E1A}"/>
    <cellStyle name="Note 3 2 6 6 4" xfId="30698" xr:uid="{99E5F591-9F5A-4815-826E-9D75FB99F46E}"/>
    <cellStyle name="Note 3 2 6 6 5" xfId="38806" xr:uid="{537A9202-0EC3-4B95-9646-A6ED3B603993}"/>
    <cellStyle name="Note 3 2 6 6 6" xfId="46371" xr:uid="{FAA585C5-5F4C-48C8-8CD7-FA153261F8E1}"/>
    <cellStyle name="Note 3 2 6 6 7" xfId="14226" xr:uid="{5C1E1CBD-91C7-43FB-B0DD-81B2A2DB39AD}"/>
    <cellStyle name="Note 3 2 6 7" xfId="5560" xr:uid="{133EEF6E-8FD0-4187-B969-B1FEDB87B7D0}"/>
    <cellStyle name="Note 3 2 6 7 2" xfId="9626" xr:uid="{1591C318-F3A7-4C7C-A43F-7706FB8CCA7A}"/>
    <cellStyle name="Note 3 2 6 7 2 2" xfId="27193" xr:uid="{2AC776BA-F752-4FF3-9603-A8D9A67DA428}"/>
    <cellStyle name="Note 3 2 6 7 2 3" xfId="34369" xr:uid="{515EC575-BA3E-4100-9BDC-3544CC3E70D6}"/>
    <cellStyle name="Note 3 2 6 7 2 4" xfId="42876" xr:uid="{1E78CE3C-60EC-41BD-93E2-87B0C583734D}"/>
    <cellStyle name="Note 3 2 6 7 2 5" xfId="48760" xr:uid="{88284AA1-E322-4B61-A11F-E7DA9F038807}"/>
    <cellStyle name="Note 3 2 6 7 2 6" xfId="18286" xr:uid="{A9A943B4-8507-4FFA-A805-D2779FC39F33}"/>
    <cellStyle name="Note 3 2 6 7 3" xfId="23127" xr:uid="{425E297B-445E-4261-9649-D51202E5861C}"/>
    <cellStyle name="Note 3 2 6 7 4" xfId="30702" xr:uid="{8D0CA7F8-741C-449A-96F3-0DBC25DC72E6}"/>
    <cellStyle name="Note 3 2 6 7 5" xfId="38810" xr:uid="{313C1F5E-68FE-4151-ACC1-22AC65051304}"/>
    <cellStyle name="Note 3 2 6 7 6" xfId="46375" xr:uid="{786A8136-C3AF-466F-99A0-AD5D97B414D1}"/>
    <cellStyle name="Note 3 2 6 7 7" xfId="14230" xr:uid="{00921D4C-9305-4362-A56D-4A997D054BD0}"/>
    <cellStyle name="Note 3 2 6 8" xfId="5909" xr:uid="{A5FCC0A9-FDA0-4EA8-AC9D-9463930F16FD}"/>
    <cellStyle name="Note 3 2 6 8 2" xfId="9963" xr:uid="{267BED84-21CD-40DF-8EE5-B8A4D09CEA1F}"/>
    <cellStyle name="Note 3 2 6 8 2 2" xfId="27530" xr:uid="{4F085E5F-33A1-4A51-91D3-CF2469EF0247}"/>
    <cellStyle name="Note 3 2 6 8 2 3" xfId="34706" xr:uid="{948929C4-34AA-476A-B801-6970C425EB8F}"/>
    <cellStyle name="Note 3 2 6 8 2 4" xfId="43213" xr:uid="{C28AD0BF-6ABF-4A18-B1EC-7892D156037B}"/>
    <cellStyle name="Note 3 2 6 8 2 5" xfId="48927" xr:uid="{F6E0A58D-513C-4FE8-871A-50B45CC36A65}"/>
    <cellStyle name="Note 3 2 6 8 2 6" xfId="18623" xr:uid="{A36F0965-8C3F-4E1B-9436-19677684352A}"/>
    <cellStyle name="Note 3 2 6 8 3" xfId="23476" xr:uid="{795A1769-8EDC-43FC-8A28-0DE4D36D799B}"/>
    <cellStyle name="Note 3 2 6 8 4" xfId="31051" xr:uid="{535EF02D-03A9-42D2-B7BE-DA4FC9AAAE4B}"/>
    <cellStyle name="Note 3 2 6 8 5" xfId="39159" xr:uid="{8770B00D-492A-42F5-AD61-A061DA0F6F69}"/>
    <cellStyle name="Note 3 2 6 8 6" xfId="46724" xr:uid="{DA0CC380-4771-4D71-A965-7FE746458423}"/>
    <cellStyle name="Note 3 2 6 8 7" xfId="14579" xr:uid="{D7C14897-9170-4F28-A272-88E6DEBD20BD}"/>
    <cellStyle name="Note 3 2 6 9" xfId="6115" xr:uid="{EE58770D-185A-4552-BCB1-7DFD2959C124}"/>
    <cellStyle name="Note 3 2 6 9 2" xfId="10163" xr:uid="{33FD6E82-418F-4AF2-9B97-EC27DA0F83BF}"/>
    <cellStyle name="Note 3 2 6 9 2 2" xfId="27730" xr:uid="{D2A9C3B0-E4B7-4BDB-8209-4C7A595C876B}"/>
    <cellStyle name="Note 3 2 6 9 2 3" xfId="34906" xr:uid="{CF5F840B-3709-4204-854B-26C4C7064486}"/>
    <cellStyle name="Note 3 2 6 9 2 4" xfId="43413" xr:uid="{755F307C-D7FE-4A70-8478-40ED10B858AC}"/>
    <cellStyle name="Note 3 2 6 9 2 5" xfId="49016" xr:uid="{68558BB0-6016-4C29-A406-B6B1597FE046}"/>
    <cellStyle name="Note 3 2 6 9 2 6" xfId="18823" xr:uid="{E4AB1517-830E-42D2-B2C9-A0C5B449087A}"/>
    <cellStyle name="Note 3 2 6 9 3" xfId="23682" xr:uid="{A093BE29-483D-4372-8D0F-6239A9DA61E8}"/>
    <cellStyle name="Note 3 2 6 9 4" xfId="31257" xr:uid="{FB3EF2E7-2DEC-4529-9D6A-66FB5DF52F9E}"/>
    <cellStyle name="Note 3 2 6 9 5" xfId="39365" xr:uid="{CB4F3B04-CB16-4035-A301-094723ADBA04}"/>
    <cellStyle name="Note 3 2 6 9 6" xfId="46930" xr:uid="{51DE9E09-FA64-47DD-9067-F9E7B0E95BF3}"/>
    <cellStyle name="Note 3 2 6 9 7" xfId="14785" xr:uid="{FEB75DAF-D452-4AE7-A1E5-2FB50B8F8244}"/>
    <cellStyle name="Note 3 2 7" xfId="2357" xr:uid="{58B361F9-1825-4908-B635-EADE59E6B20C}"/>
    <cellStyle name="Note 3 2 7 10" xfId="6810" xr:uid="{E97DC32E-7BE5-4288-86DC-C2788EC59A86}"/>
    <cellStyle name="Note 3 2 7 10 2" xfId="24377" xr:uid="{0E1EB95C-158E-4921-ACBB-626F06B32CA9}"/>
    <cellStyle name="Note 3 2 7 10 3" xfId="31952" xr:uid="{298B86F4-F6D3-4661-AC0A-4845063001C3}"/>
    <cellStyle name="Note 3 2 7 10 4" xfId="40060" xr:uid="{05CC7032-2435-4804-A81B-8C0A6AC74278}"/>
    <cellStyle name="Note 3 2 7 10 5" xfId="47625" xr:uid="{360A51FC-15E9-4B6A-B532-F460AE738389}"/>
    <cellStyle name="Note 3 2 7 10 6" xfId="15480" xr:uid="{DE1AA910-7868-4AE8-B0FD-37D28B34CF5C}"/>
    <cellStyle name="Note 3 2 7 11" xfId="6980" xr:uid="{8BC92734-999C-49E1-9CFB-5FE928B585B3}"/>
    <cellStyle name="Note 3 2 7 11 2" xfId="24547" xr:uid="{C69B97FE-5459-42BE-A79E-45103C16423D}"/>
    <cellStyle name="Note 3 2 7 11 3" xfId="32015" xr:uid="{6BB85AE5-A902-4A02-BB8C-102A706B8BA0}"/>
    <cellStyle name="Note 3 2 7 11 4" xfId="40230" xr:uid="{FE57FE05-1CC8-443C-900E-9FB610D401AD}"/>
    <cellStyle name="Note 3 2 7 11 5" xfId="15640" xr:uid="{D42DA876-8C5C-4124-98C6-4DC6632E5337}"/>
    <cellStyle name="Note 3 2 7 12" xfId="19924" xr:uid="{9F84E1C1-8F04-41DE-B6D8-0BDC8003BBEC}"/>
    <cellStyle name="Note 3 2 7 13" xfId="11148" xr:uid="{7AEE09A9-D3C2-411F-B58D-4AF7A8069C52}"/>
    <cellStyle name="Note 3 2 7 2" xfId="2921" xr:uid="{3C8041BA-9C4C-44F9-B8D2-55C36E3984C3}"/>
    <cellStyle name="Note 3 2 7 2 10" xfId="28629" xr:uid="{F7992538-059C-4A51-9C0B-ADE7920329FB}"/>
    <cellStyle name="Note 3 2 7 2 11" xfId="36170" xr:uid="{105C8995-0B8D-4938-A8AC-A03B49AAB2F9}"/>
    <cellStyle name="Note 3 2 7 2 12" xfId="44306" xr:uid="{984B94C8-81EA-4CF8-B351-8A43BF12560E}"/>
    <cellStyle name="Note 3 2 7 2 13" xfId="11668" xr:uid="{2E32E7DC-6476-4548-9250-6C6279DBF3BE}"/>
    <cellStyle name="Note 3 2 7 2 2" xfId="4826" xr:uid="{F85DF719-2B4B-4BDE-BA83-78B130085D6F}"/>
    <cellStyle name="Note 3 2 7 2 2 2" xfId="9044" xr:uid="{E544188D-BF2E-4C02-8F3D-7C77B424153D}"/>
    <cellStyle name="Note 3 2 7 2 2 2 2" xfId="26611" xr:uid="{60D30AD5-A343-4F38-B800-7351A2574B49}"/>
    <cellStyle name="Note 3 2 7 2 2 2 3" xfId="33787" xr:uid="{FD42A19D-AE3E-4553-B912-54E86516093F}"/>
    <cellStyle name="Note 3 2 7 2 2 2 4" xfId="42294" xr:uid="{771955CD-5734-4CD4-AAEE-9F9120FB41D0}"/>
    <cellStyle name="Note 3 2 7 2 2 2 5" xfId="48480" xr:uid="{D48E0729-1935-4BDE-8036-FE5E4493C775}"/>
    <cellStyle name="Note 3 2 7 2 2 2 6" xfId="17704" xr:uid="{345D352A-9773-4244-9BAE-030A2ABA1587}"/>
    <cellStyle name="Note 3 2 7 2 2 3" xfId="22393" xr:uid="{6394B4E7-0ECA-44CD-B95E-8A99A54A144D}"/>
    <cellStyle name="Note 3 2 7 2 2 4" xfId="30082" xr:uid="{FCFB47CF-FCF2-474B-B48A-B6FAE89388F2}"/>
    <cellStyle name="Note 3 2 7 2 2 5" xfId="38076" xr:uid="{7E5E5B8D-8783-4E5C-B329-D001843EEC98}"/>
    <cellStyle name="Note 3 2 7 2 2 6" xfId="45755" xr:uid="{917503E1-FE76-4553-997F-BB8CA089F4AE}"/>
    <cellStyle name="Note 3 2 7 2 2 7" xfId="13510" xr:uid="{FD5E52E1-C7A0-49EB-AC87-4F8E34C0D171}"/>
    <cellStyle name="Note 3 2 7 2 3" xfId="3913" xr:uid="{6DB350E8-11D4-44BD-80B6-ADF48DF62EA8}"/>
    <cellStyle name="Note 3 2 7 2 3 2" xfId="8423" xr:uid="{A3EE75E8-4DC4-4029-8B1B-6CC60B135933}"/>
    <cellStyle name="Note 3 2 7 2 3 2 2" xfId="25990" xr:uid="{E43E73EF-3DD2-4805-ADA5-E4EC13EE12D6}"/>
    <cellStyle name="Note 3 2 7 2 3 2 3" xfId="33166" xr:uid="{13847E6A-9AB7-4318-AE3D-B66E50214D7A}"/>
    <cellStyle name="Note 3 2 7 2 3 2 4" xfId="41673" xr:uid="{3C53299A-77FA-4710-AEFB-49C05B105A28}"/>
    <cellStyle name="Note 3 2 7 2 3 2 5" xfId="48176" xr:uid="{A7FA65F7-40B6-47D4-AEAC-BE4728EDE4EB}"/>
    <cellStyle name="Note 3 2 7 2 3 2 6" xfId="17083" xr:uid="{AFA5D92F-6598-450D-BD98-1A93747DD61B}"/>
    <cellStyle name="Note 3 2 7 2 3 3" xfId="21480" xr:uid="{E6CDBDB6-56C3-4F3C-B123-FF987CF80DDA}"/>
    <cellStyle name="Note 3 2 7 2 3 4" xfId="29466" xr:uid="{FEB46D07-F403-4ECF-BBDE-A2802331ABBC}"/>
    <cellStyle name="Note 3 2 7 2 3 5" xfId="37163" xr:uid="{97155462-11D2-4A88-BBA1-CA47A05076F8}"/>
    <cellStyle name="Note 3 2 7 2 3 6" xfId="45141" xr:uid="{11AAEEF8-25A0-4188-83C5-B9B49963DE2E}"/>
    <cellStyle name="Note 3 2 7 2 3 7" xfId="12631" xr:uid="{E8600729-5A1D-4173-9F72-E0CA2FA1280E}"/>
    <cellStyle name="Note 3 2 7 2 4" xfId="5840" xr:uid="{E497E808-730F-476F-B76D-15C759BDF219}"/>
    <cellStyle name="Note 3 2 7 2 4 2" xfId="9895" xr:uid="{A56CE5FE-6320-440D-9A0C-A5288BE4BA02}"/>
    <cellStyle name="Note 3 2 7 2 4 2 2" xfId="27462" xr:uid="{9597DB3C-625F-405F-9A7F-9C88E84BB823}"/>
    <cellStyle name="Note 3 2 7 2 4 2 3" xfId="34638" xr:uid="{1C16C17D-E976-4ED7-A396-D26ABCBA5F4C}"/>
    <cellStyle name="Note 3 2 7 2 4 2 4" xfId="43145" xr:uid="{B88DEE55-D3A0-45EF-9D63-249C6789CC4D}"/>
    <cellStyle name="Note 3 2 7 2 4 2 5" xfId="48890" xr:uid="{779A1B82-C0F9-418B-A7A4-859E732FE1C9}"/>
    <cellStyle name="Note 3 2 7 2 4 2 6" xfId="18555" xr:uid="{C97563E1-3F01-4BD9-A4EC-97BD7D65D7BD}"/>
    <cellStyle name="Note 3 2 7 2 4 3" xfId="23407" xr:uid="{D792FF3E-1916-4B03-89F2-A5D268B5BB21}"/>
    <cellStyle name="Note 3 2 7 2 4 4" xfId="30982" xr:uid="{D67D971E-51AD-423F-8C59-443D8BDFA9EA}"/>
    <cellStyle name="Note 3 2 7 2 4 5" xfId="39090" xr:uid="{885A9CAB-2425-47EF-B486-DCF26AB59E9E}"/>
    <cellStyle name="Note 3 2 7 2 4 6" xfId="46655" xr:uid="{5B08DF50-22F4-4E04-AB3D-247BE6C4F6D0}"/>
    <cellStyle name="Note 3 2 7 2 4 7" xfId="14510" xr:uid="{42B4CA1D-7F09-4E23-9296-B2874920AAE9}"/>
    <cellStyle name="Note 3 2 7 2 5" xfId="6196" xr:uid="{F0F06235-9EFD-4B14-B149-A4831D4DF9D5}"/>
    <cellStyle name="Note 3 2 7 2 5 2" xfId="10238" xr:uid="{6DC59F21-3EE3-4FDD-A49A-302BF6212105}"/>
    <cellStyle name="Note 3 2 7 2 5 2 2" xfId="27805" xr:uid="{344ECDB2-1AAE-4688-A7DE-20CEB2F2AB07}"/>
    <cellStyle name="Note 3 2 7 2 5 2 3" xfId="34981" xr:uid="{C9579BD4-02F2-4310-857A-22F781DFE683}"/>
    <cellStyle name="Note 3 2 7 2 5 2 4" xfId="43488" xr:uid="{B2931DCF-7EE1-435A-939D-F53768479D34}"/>
    <cellStyle name="Note 3 2 7 2 5 2 5" xfId="49053" xr:uid="{A8C3F4FE-4879-4B99-B748-49B0F8F99CA6}"/>
    <cellStyle name="Note 3 2 7 2 5 2 6" xfId="18898" xr:uid="{976C839F-D8C1-4A2F-9346-AC27169855EC}"/>
    <cellStyle name="Note 3 2 7 2 5 3" xfId="23763" xr:uid="{8BB5F25C-5C74-40E7-9A23-8C8839EBD3CB}"/>
    <cellStyle name="Note 3 2 7 2 5 4" xfId="31338" xr:uid="{E3ACC15D-BE88-4928-8743-2DCB6B2A1036}"/>
    <cellStyle name="Note 3 2 7 2 5 5" xfId="39446" xr:uid="{0DA17AA4-D5E1-4360-886C-61C9DE3E7FC3}"/>
    <cellStyle name="Note 3 2 7 2 5 6" xfId="47011" xr:uid="{400FBB44-CBDC-4B34-95DF-115D0E0325FA}"/>
    <cellStyle name="Note 3 2 7 2 5 7" xfId="14866" xr:uid="{033213DD-B19C-43BC-8BCE-97A9F32E7C75}"/>
    <cellStyle name="Note 3 2 7 2 6" xfId="6545" xr:uid="{C605F3FB-D421-447A-BCCE-E764D72D6E26}"/>
    <cellStyle name="Note 3 2 7 2 6 2" xfId="10575" xr:uid="{012E314C-89C0-4DEB-B5B2-52A8F76A9352}"/>
    <cellStyle name="Note 3 2 7 2 6 2 2" xfId="28142" xr:uid="{45126A20-33CA-45CB-AE80-0E91CE56F7A9}"/>
    <cellStyle name="Note 3 2 7 2 6 2 3" xfId="35318" xr:uid="{53DFD612-CDD2-469C-97E1-595D36FCE060}"/>
    <cellStyle name="Note 3 2 7 2 6 2 4" xfId="43825" xr:uid="{864F9557-C9D2-4961-97A8-B57A285D9C0D}"/>
    <cellStyle name="Note 3 2 7 2 6 2 5" xfId="49210" xr:uid="{9609AC10-D910-4E6C-BA68-D5F864E88E65}"/>
    <cellStyle name="Note 3 2 7 2 6 2 6" xfId="19235" xr:uid="{5D19E027-2F65-4B7C-9AB6-36B6CEAEB585}"/>
    <cellStyle name="Note 3 2 7 2 6 3" xfId="24112" xr:uid="{8AFDD8C7-5812-4048-A6D4-DD352E5DD512}"/>
    <cellStyle name="Note 3 2 7 2 6 4" xfId="31687" xr:uid="{A078B5E1-0586-4B7B-AF69-BF7786004A6A}"/>
    <cellStyle name="Note 3 2 7 2 6 5" xfId="39795" xr:uid="{4E57EC28-D855-4243-BC88-E00F57F2CDA2}"/>
    <cellStyle name="Note 3 2 7 2 6 6" xfId="47360" xr:uid="{FA6DF5D9-590E-4AF7-8904-9350D59FDB93}"/>
    <cellStyle name="Note 3 2 7 2 6 7" xfId="15215" xr:uid="{EA0EC3D5-7720-492D-A2F9-3D56293C9E88}"/>
    <cellStyle name="Note 3 2 7 2 7" xfId="3372" xr:uid="{B9393E16-8D19-4892-BA72-6CE8F66E08E9}"/>
    <cellStyle name="Note 3 2 7 2 7 2" xfId="20939" xr:uid="{CFC90D06-6F15-4E58-B8CE-C7795287F9F4}"/>
    <cellStyle name="Note 3 2 7 2 7 3" xfId="28966" xr:uid="{88CF7EDD-4622-4A4D-BC15-6EA19D802D5E}"/>
    <cellStyle name="Note 3 2 7 2 7 4" xfId="36622" xr:uid="{3685DF90-5188-43CF-97A5-89CB030201F9}"/>
    <cellStyle name="Note 3 2 7 2 7 5" xfId="44643" xr:uid="{A5B5BB73-8EE6-4280-ADAE-8E678DE2E322}"/>
    <cellStyle name="Note 3 2 7 2 7 6" xfId="12106" xr:uid="{FB45BAB6-C5D2-4E81-A94A-82E973416BD6}"/>
    <cellStyle name="Note 3 2 7 2 8" xfId="7543" xr:uid="{A506DC63-89D9-4133-9915-43020C2A64B6}"/>
    <cellStyle name="Note 3 2 7 2 8 2" xfId="25110" xr:uid="{B493D93A-4007-4837-BAD0-AD3561FF7F99}"/>
    <cellStyle name="Note 3 2 7 2 8 3" xfId="32386" xr:uid="{4D4C009B-0316-4E0A-BD83-F0AB205BBAFA}"/>
    <cellStyle name="Note 3 2 7 2 8 4" xfId="40793" xr:uid="{C9105D76-E84F-49F0-ACE3-00CA4726E3F5}"/>
    <cellStyle name="Note 3 2 7 2 8 5" xfId="47829" xr:uid="{45133601-C9E6-436D-BF87-04C5D5872FDB}"/>
    <cellStyle name="Note 3 2 7 2 8 6" xfId="16203" xr:uid="{238DC272-1E57-4C9E-BA58-C556E6537FC1}"/>
    <cellStyle name="Note 3 2 7 2 9" xfId="20487" xr:uid="{38A280DF-E809-4DB7-A2ED-45179763A90B}"/>
    <cellStyle name="Note 3 2 7 3" xfId="2724" xr:uid="{10D1B499-AB26-49B8-A568-7ECD78F836AD}"/>
    <cellStyle name="Note 3 2 7 3 10" xfId="28537" xr:uid="{14AF0791-8BFC-47FC-8273-BC557E79E17E}"/>
    <cellStyle name="Note 3 2 7 3 11" xfId="35974" xr:uid="{9F53AC0E-B0BD-472D-950B-FB485EB4734A}"/>
    <cellStyle name="Note 3 2 7 3 12" xfId="44215" xr:uid="{495EEF55-9E37-41D3-BA24-3C6106B47DFC}"/>
    <cellStyle name="Note 3 2 7 3 13" xfId="11481" xr:uid="{04316461-BA0B-447A-B307-93B79E70266A}"/>
    <cellStyle name="Note 3 2 7 3 2" xfId="4629" xr:uid="{CB82F02F-8CF8-4ED1-A0F4-358B60E11F5C}"/>
    <cellStyle name="Note 3 2 7 3 2 2" xfId="8942" xr:uid="{4B822542-907D-4EBB-883F-B87289424F49}"/>
    <cellStyle name="Note 3 2 7 3 2 2 2" xfId="26509" xr:uid="{747BE734-1373-445D-A71C-FFEBFD7BDA96}"/>
    <cellStyle name="Note 3 2 7 3 2 2 3" xfId="33685" xr:uid="{7BA0E58D-D47E-4375-889B-573B8777A2C5}"/>
    <cellStyle name="Note 3 2 7 3 2 2 4" xfId="42192" xr:uid="{09F6BB40-54FD-407E-A9E4-E0F2A8AF7476}"/>
    <cellStyle name="Note 3 2 7 3 2 2 5" xfId="48425" xr:uid="{A60098AC-97A5-4A71-8B5F-0D5FE50EAF31}"/>
    <cellStyle name="Note 3 2 7 3 2 2 6" xfId="17602" xr:uid="{94BE91C5-EFE6-48F0-9B51-FC9B92474732}"/>
    <cellStyle name="Note 3 2 7 3 2 3" xfId="22196" xr:uid="{91D3DDC4-8235-4D31-844D-549F990F7B3E}"/>
    <cellStyle name="Note 3 2 7 3 2 4" xfId="29990" xr:uid="{1E76C35C-777B-4A9C-91B7-36C8B82B5239}"/>
    <cellStyle name="Note 3 2 7 3 2 5" xfId="37879" xr:uid="{BA82834C-D852-4E5B-B898-0CA5E348E028}"/>
    <cellStyle name="Note 3 2 7 3 2 6" xfId="45664" xr:uid="{17F96275-3713-4829-8927-BBF99644B23E}"/>
    <cellStyle name="Note 3 2 7 3 2 7" xfId="13323" xr:uid="{BA3AB717-529D-4A00-BC55-20F2CD8E8FBB}"/>
    <cellStyle name="Note 3 2 7 3 3" xfId="5359" xr:uid="{B61CE13A-6BB3-48CD-BC41-BDB9A0B227A9}"/>
    <cellStyle name="Note 3 2 7 3 3 2" xfId="9444" xr:uid="{93D3467B-3862-485D-86C5-7268CCC36805}"/>
    <cellStyle name="Note 3 2 7 3 3 2 2" xfId="27011" xr:uid="{2632E620-CB68-430F-A6A6-D9F2A60A1BD0}"/>
    <cellStyle name="Note 3 2 7 3 3 2 3" xfId="34187" xr:uid="{0FD94136-E53B-4E34-B25D-73CA9D839585}"/>
    <cellStyle name="Note 3 2 7 3 3 2 4" xfId="42694" xr:uid="{F9E0CCED-3476-4BBD-915E-DA4CBE88CB04}"/>
    <cellStyle name="Note 3 2 7 3 3 2 5" xfId="48668" xr:uid="{56654A9A-B84F-42F8-AD04-7AFD114B828C}"/>
    <cellStyle name="Note 3 2 7 3 3 2 6" xfId="18104" xr:uid="{D7F4ACAF-3D72-4D43-9427-8931696D96DB}"/>
    <cellStyle name="Note 3 2 7 3 3 3" xfId="22926" xr:uid="{ACE205EA-32A5-4EA0-A09C-FE86919EE326}"/>
    <cellStyle name="Note 3 2 7 3 3 4" xfId="30501" xr:uid="{85298418-DF9D-4426-8C04-251B8DC5F34B}"/>
    <cellStyle name="Note 3 2 7 3 3 5" xfId="38609" xr:uid="{9B20DEDF-5DA9-41D2-9128-A74178B5121A}"/>
    <cellStyle name="Note 3 2 7 3 3 6" xfId="46174" xr:uid="{B2ED6567-EC1D-487C-839D-D9F0C0E13B3F}"/>
    <cellStyle name="Note 3 2 7 3 3 7" xfId="14029" xr:uid="{0FB0799D-BB58-4397-8593-091F443648D7}"/>
    <cellStyle name="Note 3 2 7 3 4" xfId="5719" xr:uid="{1776C1CD-C8FF-42E7-9AF8-F513E75D5E6D}"/>
    <cellStyle name="Note 3 2 7 3 4 2" xfId="9778" xr:uid="{3685F805-7CAE-4CD6-922D-B6E6112002CC}"/>
    <cellStyle name="Note 3 2 7 3 4 2 2" xfId="27345" xr:uid="{89A3EFB5-C1B1-4A3E-9094-4B679A3714ED}"/>
    <cellStyle name="Note 3 2 7 3 4 2 3" xfId="34521" xr:uid="{88EDA73D-DF4F-4506-9A95-7861356C779D}"/>
    <cellStyle name="Note 3 2 7 3 4 2 4" xfId="43028" xr:uid="{41589FAD-4E2F-4021-B75D-FF45EF90EA2B}"/>
    <cellStyle name="Note 3 2 7 3 4 2 5" xfId="48838" xr:uid="{20C63DD3-36E4-4963-A90F-C412F78E8F55}"/>
    <cellStyle name="Note 3 2 7 3 4 2 6" xfId="18438" xr:uid="{6E8D3321-8082-405E-A5B5-978649278F83}"/>
    <cellStyle name="Note 3 2 7 3 4 3" xfId="23286" xr:uid="{5465F981-4B6E-487C-9A3E-07EA9276C453}"/>
    <cellStyle name="Note 3 2 7 3 4 4" xfId="30861" xr:uid="{E051D7D8-8B36-4939-89F3-AC4036E81A67}"/>
    <cellStyle name="Note 3 2 7 3 4 5" xfId="38969" xr:uid="{84A65B52-DD93-4B4D-AA9A-073960891A5A}"/>
    <cellStyle name="Note 3 2 7 3 4 6" xfId="46534" xr:uid="{EAC42AEE-36DA-423F-BB5C-058E05F81F3F}"/>
    <cellStyle name="Note 3 2 7 3 4 7" xfId="14389" xr:uid="{E941339D-712C-4ADA-BDC9-ABA167ED037E}"/>
    <cellStyle name="Note 3 2 7 3 5" xfId="6073" xr:uid="{D4BA6367-F196-4ACA-A9F9-85F19BDD1A46}"/>
    <cellStyle name="Note 3 2 7 3 5 2" xfId="10123" xr:uid="{03909A1F-0EB1-46A5-9782-D05A9A9D255C}"/>
    <cellStyle name="Note 3 2 7 3 5 2 2" xfId="27690" xr:uid="{AC3FEDB0-B956-41D8-8CA5-F280728BB025}"/>
    <cellStyle name="Note 3 2 7 3 5 2 3" xfId="34866" xr:uid="{E76D2DBD-A34D-4A0E-9310-600D778C229E}"/>
    <cellStyle name="Note 3 2 7 3 5 2 4" xfId="43373" xr:uid="{CF0E82AC-A660-42AF-9CF4-50E9A99C3990}"/>
    <cellStyle name="Note 3 2 7 3 5 2 5" xfId="49002" xr:uid="{C06C39BC-42FB-4549-A817-71809B28580C}"/>
    <cellStyle name="Note 3 2 7 3 5 2 6" xfId="18783" xr:uid="{FE05EE7D-FF73-4838-9B24-7DA983DD6310}"/>
    <cellStyle name="Note 3 2 7 3 5 3" xfId="23640" xr:uid="{8323EDE3-1144-4C13-AF3D-0F73F36567B2}"/>
    <cellStyle name="Note 3 2 7 3 5 4" xfId="31215" xr:uid="{198F7A9B-FB31-4E1C-B9A7-5D543DB9F622}"/>
    <cellStyle name="Note 3 2 7 3 5 5" xfId="39323" xr:uid="{1EC81A00-47D0-4584-944E-302F73588BC0}"/>
    <cellStyle name="Note 3 2 7 3 5 6" xfId="46888" xr:uid="{315BBE12-379A-45C8-BC18-21FB5664839E}"/>
    <cellStyle name="Note 3 2 7 3 5 7" xfId="14743" xr:uid="{8FB3A4DB-679E-4901-A98A-204F7E818AEB}"/>
    <cellStyle name="Note 3 2 7 3 6" xfId="6441" xr:uid="{06C31E36-33D0-4833-AF1E-DDD572EA4749}"/>
    <cellStyle name="Note 3 2 7 3 6 2" xfId="10478" xr:uid="{A3C65198-3677-46FD-9F77-17AE8A26531C}"/>
    <cellStyle name="Note 3 2 7 3 6 2 2" xfId="28045" xr:uid="{F319D8AC-7B98-4AE6-AA88-B4DDD65BFD16}"/>
    <cellStyle name="Note 3 2 7 3 6 2 3" xfId="35221" xr:uid="{2CB301D0-58BE-43A8-A11B-77BEB2B49565}"/>
    <cellStyle name="Note 3 2 7 3 6 2 4" xfId="43728" xr:uid="{D228D0DF-7F76-4A80-9CF9-EA2F93151ED5}"/>
    <cellStyle name="Note 3 2 7 3 6 2 5" xfId="49166" xr:uid="{AC961370-1AAD-43F6-AE3E-F948F408A818}"/>
    <cellStyle name="Note 3 2 7 3 6 2 6" xfId="19138" xr:uid="{E21D57AB-C0A0-4DF3-A6A0-C92750637C5C}"/>
    <cellStyle name="Note 3 2 7 3 6 3" xfId="24008" xr:uid="{ECB517A6-132D-4D35-BAE5-15779F86B605}"/>
    <cellStyle name="Note 3 2 7 3 6 4" xfId="31583" xr:uid="{BC1E7718-7C75-439A-A010-5BB7F802F88C}"/>
    <cellStyle name="Note 3 2 7 3 6 5" xfId="39691" xr:uid="{5F2E5389-E1E3-4BEB-A11E-79262A09B9E8}"/>
    <cellStyle name="Note 3 2 7 3 6 6" xfId="47256" xr:uid="{C74B42C6-2691-42D5-8CC9-2047F6D61C4C}"/>
    <cellStyle name="Note 3 2 7 3 6 7" xfId="15111" xr:uid="{1E583BF8-3C84-4BA6-81D5-4FB5EE67DD47}"/>
    <cellStyle name="Note 3 2 7 3 7" xfId="6627" xr:uid="{0D5FCBC3-3BB3-475A-BC46-C9B64EBA037C}"/>
    <cellStyle name="Note 3 2 7 3 7 2" xfId="24194" xr:uid="{EDE4D4E9-4F48-402E-BBB1-44DDBC18EFC0}"/>
    <cellStyle name="Note 3 2 7 3 7 3" xfId="31769" xr:uid="{2D086E06-99DA-4D6B-A946-04EE14B3DAEE}"/>
    <cellStyle name="Note 3 2 7 3 7 4" xfId="39877" xr:uid="{667F6772-D6EC-4B69-BBBF-1ED36DB4027E}"/>
    <cellStyle name="Note 3 2 7 3 7 5" xfId="47442" xr:uid="{5ADB8046-AA38-48E6-B4E1-447BC54A5889}"/>
    <cellStyle name="Note 3 2 7 3 7 6" xfId="15297" xr:uid="{23082F8E-1198-487D-8E4B-684D37A5C48B}"/>
    <cellStyle name="Note 3 2 7 3 8" xfId="7346" xr:uid="{6C6C2B8B-3171-4263-A72A-870283388B50}"/>
    <cellStyle name="Note 3 2 7 3 8 2" xfId="24913" xr:uid="{FAA21B93-06D5-469F-A406-F6DEBFF15346}"/>
    <cellStyle name="Note 3 2 7 3 8 3" xfId="32284" xr:uid="{C5C785B0-6607-4A4D-815F-042491E5C4C1}"/>
    <cellStyle name="Note 3 2 7 3 8 4" xfId="40596" xr:uid="{73EAE1F5-8303-4A36-9456-3FF24862E4FE}"/>
    <cellStyle name="Note 3 2 7 3 8 5" xfId="47774" xr:uid="{2F2015D9-3472-4438-8363-714A83415644}"/>
    <cellStyle name="Note 3 2 7 3 8 6" xfId="16006" xr:uid="{839E5DAB-6DA3-4D64-BDDA-6D5174490794}"/>
    <cellStyle name="Note 3 2 7 3 9" xfId="20290" xr:uid="{5F380C4D-FB53-4D48-BB83-47C54ADE91F3}"/>
    <cellStyle name="Note 3 2 7 4" xfId="2701" xr:uid="{93093B33-8425-4A7E-91C6-1123E4FAB6E2}"/>
    <cellStyle name="Note 3 2 7 4 10" xfId="28514" xr:uid="{A6821EFE-B55C-49E0-9F0D-BBD76F425D8C}"/>
    <cellStyle name="Note 3 2 7 4 11" xfId="35951" xr:uid="{311A92A6-E8FF-4C87-8E10-A6BF0A7824A3}"/>
    <cellStyle name="Note 3 2 7 4 12" xfId="44192" xr:uid="{58F8C01D-B9C0-4052-A3AB-FDEE50FC42E7}"/>
    <cellStyle name="Note 3 2 7 4 13" xfId="11458" xr:uid="{279C45F0-9243-4860-9740-26615D25922C}"/>
    <cellStyle name="Note 3 2 7 4 2" xfId="4606" xr:uid="{519875FF-02F3-403D-8B48-A7664CDF2B25}"/>
    <cellStyle name="Note 3 2 7 4 2 2" xfId="8919" xr:uid="{B18A0AF1-26B4-465B-92CB-66F26DDFF824}"/>
    <cellStyle name="Note 3 2 7 4 2 2 2" xfId="26486" xr:uid="{4B4B74FB-9386-4AE0-9C03-2936BB239B3E}"/>
    <cellStyle name="Note 3 2 7 4 2 2 3" xfId="33662" xr:uid="{6B3B016E-1F7C-4AF6-B656-BB2C6983EC76}"/>
    <cellStyle name="Note 3 2 7 4 2 2 4" xfId="42169" xr:uid="{E4554531-4EF5-498C-AEF3-479818B0A6B2}"/>
    <cellStyle name="Note 3 2 7 4 2 2 5" xfId="48410" xr:uid="{9F789E4B-3A57-465F-93B9-18D65CD7E9C8}"/>
    <cellStyle name="Note 3 2 7 4 2 2 6" xfId="17579" xr:uid="{8495E27E-53B1-48C4-AC34-504F937E3627}"/>
    <cellStyle name="Note 3 2 7 4 2 3" xfId="22173" xr:uid="{0DD19371-8943-4E65-AD07-31565838B6A4}"/>
    <cellStyle name="Note 3 2 7 4 2 4" xfId="29967" xr:uid="{AF94B1E7-3851-4254-A6E0-AD98154A59CB}"/>
    <cellStyle name="Note 3 2 7 4 2 5" xfId="37856" xr:uid="{7F9B6D46-AEBA-4CEE-8B19-76531E520CE1}"/>
    <cellStyle name="Note 3 2 7 4 2 6" xfId="45641" xr:uid="{EE89918C-5EEF-41CB-85DE-AE7E4A857DBF}"/>
    <cellStyle name="Note 3 2 7 4 2 7" xfId="13300" xr:uid="{3A7CEF7E-048C-4866-8B78-A15909E7D4B0}"/>
    <cellStyle name="Note 3 2 7 4 3" xfId="5162" xr:uid="{0BAD6C61-1B62-4FAE-873F-3EA152EBEFC7}"/>
    <cellStyle name="Note 3 2 7 4 3 2" xfId="9265" xr:uid="{790A2519-720B-4E07-8709-D4685B2FCC7B}"/>
    <cellStyle name="Note 3 2 7 4 3 2 2" xfId="26832" xr:uid="{3D0DABFD-CFAE-4122-ABC9-CB5527469A7F}"/>
    <cellStyle name="Note 3 2 7 4 3 2 3" xfId="34008" xr:uid="{73479794-2C47-4414-A044-4077832267FC}"/>
    <cellStyle name="Note 3 2 7 4 3 2 4" xfId="42515" xr:uid="{D3CB6B3F-5454-4D50-9AF1-9ED46BA4ED6E}"/>
    <cellStyle name="Note 3 2 7 4 3 2 5" xfId="48584" xr:uid="{628B0B67-B1F4-40D2-9287-31034BF2F330}"/>
    <cellStyle name="Note 3 2 7 4 3 2 6" xfId="17925" xr:uid="{E11DABD4-3A69-442C-BA6E-EC274401B7C3}"/>
    <cellStyle name="Note 3 2 7 4 3 3" xfId="22729" xr:uid="{FFC87CB1-FFE2-4B4A-B0B2-665E4ADB1AF4}"/>
    <cellStyle name="Note 3 2 7 4 3 4" xfId="30304" xr:uid="{2935A6B2-B9AB-499F-BA62-A8FB0A8C9791}"/>
    <cellStyle name="Note 3 2 7 4 3 5" xfId="38412" xr:uid="{9E6E7E02-2266-4308-A0F4-38E7000494D5}"/>
    <cellStyle name="Note 3 2 7 4 3 6" xfId="45977" xr:uid="{85E72DC3-7074-4F7E-BE06-E86D4E4E7266}"/>
    <cellStyle name="Note 3 2 7 4 3 7" xfId="13832" xr:uid="{0D956A2A-3326-49B6-896B-42452FE36B20}"/>
    <cellStyle name="Note 3 2 7 4 4" xfId="5696" xr:uid="{273ECF06-DD76-44CD-9CED-3382A36477BB}"/>
    <cellStyle name="Note 3 2 7 4 4 2" xfId="9755" xr:uid="{DBFCD741-038C-4BE1-899F-DBE59B29DB5F}"/>
    <cellStyle name="Note 3 2 7 4 4 2 2" xfId="27322" xr:uid="{277CC784-5414-4600-98BF-8C2B709C7E1C}"/>
    <cellStyle name="Note 3 2 7 4 4 2 3" xfId="34498" xr:uid="{099AEECB-2B4C-4BCD-986A-33457141CDD7}"/>
    <cellStyle name="Note 3 2 7 4 4 2 4" xfId="43005" xr:uid="{14986E3D-0D4A-4CFB-B869-846283095175}"/>
    <cellStyle name="Note 3 2 7 4 4 2 5" xfId="48823" xr:uid="{FA0CF0D4-320D-438B-98DD-85819D5C5C21}"/>
    <cellStyle name="Note 3 2 7 4 4 2 6" xfId="18415" xr:uid="{C26D8091-A4E1-4ED0-97B9-B0159A1B6D92}"/>
    <cellStyle name="Note 3 2 7 4 4 3" xfId="23263" xr:uid="{07E6E6B1-734A-4BB0-B257-690B36526E3A}"/>
    <cellStyle name="Note 3 2 7 4 4 4" xfId="30838" xr:uid="{86D339B7-9FD7-43A6-9C9A-01D7DB2B8821}"/>
    <cellStyle name="Note 3 2 7 4 4 5" xfId="38946" xr:uid="{8A75711F-18B4-4D19-8478-C35A0DF91695}"/>
    <cellStyle name="Note 3 2 7 4 4 6" xfId="46511" xr:uid="{99B87A2A-3305-47C5-B3C4-D11955917F92}"/>
    <cellStyle name="Note 3 2 7 4 4 7" xfId="14366" xr:uid="{0F571684-BC6C-41AF-A381-138C0A6351C0}"/>
    <cellStyle name="Note 3 2 7 4 5" xfId="6050" xr:uid="{88132F70-C7B0-4E2F-A3F2-50B0B1AE5BBA}"/>
    <cellStyle name="Note 3 2 7 4 5 2" xfId="10100" xr:uid="{16E65992-359F-486F-8BE3-68F25AC824B6}"/>
    <cellStyle name="Note 3 2 7 4 5 2 2" xfId="27667" xr:uid="{25E07B14-3A3B-4A0F-A86F-96F1D9CE3748}"/>
    <cellStyle name="Note 3 2 7 4 5 2 3" xfId="34843" xr:uid="{411F0C6C-BE7C-4F99-8A68-83EAC9B39216}"/>
    <cellStyle name="Note 3 2 7 4 5 2 4" xfId="43350" xr:uid="{ED3B3268-6C29-4958-9DF8-2D2EDFB4551A}"/>
    <cellStyle name="Note 3 2 7 4 5 2 5" xfId="48987" xr:uid="{3181C784-D38F-4D3F-B7D4-EB57244961A0}"/>
    <cellStyle name="Note 3 2 7 4 5 2 6" xfId="18760" xr:uid="{9A6E32F7-791D-4069-A3DE-2E94FB0EF267}"/>
    <cellStyle name="Note 3 2 7 4 5 3" xfId="23617" xr:uid="{6EC752DD-E20D-4001-A143-7A44DE0E8B82}"/>
    <cellStyle name="Note 3 2 7 4 5 4" xfId="31192" xr:uid="{F07CF460-18C9-48C9-81FC-6829F07BB0D1}"/>
    <cellStyle name="Note 3 2 7 4 5 5" xfId="39300" xr:uid="{CF13FA96-FA34-47C1-8E78-16C685014B68}"/>
    <cellStyle name="Note 3 2 7 4 5 6" xfId="46865" xr:uid="{61D4AB85-C93F-4C76-A87E-B73E9F831DF2}"/>
    <cellStyle name="Note 3 2 7 4 5 7" xfId="14720" xr:uid="{E6E43DA1-0357-4AC7-824D-24143E12566A}"/>
    <cellStyle name="Note 3 2 7 4 6" xfId="6418" xr:uid="{ADC034C0-F270-4749-8564-52BFE9A3A1C7}"/>
    <cellStyle name="Note 3 2 7 4 6 2" xfId="10455" xr:uid="{E924A15F-0292-4090-AF08-58B6F7019641}"/>
    <cellStyle name="Note 3 2 7 4 6 2 2" xfId="28022" xr:uid="{A77C6B8D-BEF2-4617-BB77-39FC661236DB}"/>
    <cellStyle name="Note 3 2 7 4 6 2 3" xfId="35198" xr:uid="{48DD7352-EE91-4848-9BB6-621F59E69F93}"/>
    <cellStyle name="Note 3 2 7 4 6 2 4" xfId="43705" xr:uid="{34A0D2D7-DF52-48B0-9B44-E1D3A8DD5A38}"/>
    <cellStyle name="Note 3 2 7 4 6 2 5" xfId="49151" xr:uid="{D9DAFB1B-9F42-4098-B85D-86AF8A48B45B}"/>
    <cellStyle name="Note 3 2 7 4 6 2 6" xfId="19115" xr:uid="{128EEF4B-27F0-4B74-8357-41F5BE239AEB}"/>
    <cellStyle name="Note 3 2 7 4 6 3" xfId="23985" xr:uid="{972C5E02-5C15-4852-AEFA-6E9197B3F73B}"/>
    <cellStyle name="Note 3 2 7 4 6 4" xfId="31560" xr:uid="{1DB87A93-68AD-443F-9042-C19C1E7DEB0E}"/>
    <cellStyle name="Note 3 2 7 4 6 5" xfId="39668" xr:uid="{0B85649A-56B8-47AB-BC8B-EFE393AD3A90}"/>
    <cellStyle name="Note 3 2 7 4 6 6" xfId="47233" xr:uid="{18E24B08-FA68-4567-B685-8E4B5E155A09}"/>
    <cellStyle name="Note 3 2 7 4 6 7" xfId="15088" xr:uid="{686F215F-4BE8-465F-9FAA-6A1705B677DD}"/>
    <cellStyle name="Note 3 2 7 4 7" xfId="4049" xr:uid="{91D1B20F-102C-4C1D-902F-BAE355977210}"/>
    <cellStyle name="Note 3 2 7 4 7 2" xfId="21616" xr:uid="{210DF477-27A1-4DFE-BC0D-6B877BA90149}"/>
    <cellStyle name="Note 3 2 7 4 7 3" xfId="29576" xr:uid="{FC6B6F84-53EF-49AB-A86A-9DD529EC2E5D}"/>
    <cellStyle name="Note 3 2 7 4 7 4" xfId="37299" xr:uid="{8A4B67F7-D826-499B-9097-4126DDFD63AB}"/>
    <cellStyle name="Note 3 2 7 4 7 5" xfId="45251" xr:uid="{52ED07BA-F3DB-4D7C-8D0E-08A8FCF3F27E}"/>
    <cellStyle name="Note 3 2 7 4 7 6" xfId="12767" xr:uid="{270BF3A6-3133-4613-AC28-37D10947E44F}"/>
    <cellStyle name="Note 3 2 7 4 8" xfId="7323" xr:uid="{57128486-E942-49B3-AB22-E1A1696B8948}"/>
    <cellStyle name="Note 3 2 7 4 8 2" xfId="24890" xr:uid="{6B9B2759-39A9-4A3A-A9BB-B3C63C503753}"/>
    <cellStyle name="Note 3 2 7 4 8 3" xfId="32261" xr:uid="{FD1DEC5C-82A2-4FEF-AB34-BE04C42D2293}"/>
    <cellStyle name="Note 3 2 7 4 8 4" xfId="40573" xr:uid="{0193C468-F102-4796-B44F-D9967BF9598A}"/>
    <cellStyle name="Note 3 2 7 4 8 5" xfId="47759" xr:uid="{F63B9817-4F62-44E3-AE83-9A87C247C213}"/>
    <cellStyle name="Note 3 2 7 4 8 6" xfId="15983" xr:uid="{741FE24A-9EBD-4BF9-97F3-9CE9DEBA6569}"/>
    <cellStyle name="Note 3 2 7 4 9" xfId="20267" xr:uid="{CCF130D9-9F29-4483-8FB3-E9FE20626911}"/>
    <cellStyle name="Note 3 2 7 5" xfId="4263" xr:uid="{69DDDB1A-08E1-4FF5-9516-861EE3C60863}"/>
    <cellStyle name="Note 3 2 7 5 2" xfId="8673" xr:uid="{B04E1604-5B4D-428D-852C-187023090E4C}"/>
    <cellStyle name="Note 3 2 7 5 2 2" xfId="26240" xr:uid="{78E73F97-BFC0-42D5-8994-458F074CB38C}"/>
    <cellStyle name="Note 3 2 7 5 2 3" xfId="33416" xr:uid="{D145E262-6820-4FC6-A9C8-7E77AB8BE2AA}"/>
    <cellStyle name="Note 3 2 7 5 2 4" xfId="41923" xr:uid="{46E1EFC4-F2C1-4B03-86B1-51ED582BDC36}"/>
    <cellStyle name="Note 3 2 7 5 2 5" xfId="48276" xr:uid="{EB44A5A0-4B9D-4280-8DE6-3137E072664F}"/>
    <cellStyle name="Note 3 2 7 5 2 6" xfId="17333" xr:uid="{8C4A4AC8-2039-4FD7-BBC7-DFE60DFB6E74}"/>
    <cellStyle name="Note 3 2 7 5 3" xfId="21830" xr:uid="{4F995A4C-4B04-40FE-B913-08722CA0AB0D}"/>
    <cellStyle name="Note 3 2 7 5 4" xfId="29743" xr:uid="{AABC9EA6-7505-40EF-9B7D-DCFDE7DF1D1A}"/>
    <cellStyle name="Note 3 2 7 5 5" xfId="37513" xr:uid="{9B115357-DE87-4258-8234-3C60E5B11BC9}"/>
    <cellStyle name="Note 3 2 7 5 6" xfId="45418" xr:uid="{50FDC629-2455-45A0-A63B-91A0BA1F98C0}"/>
    <cellStyle name="Note 3 2 7 5 7" xfId="12979" xr:uid="{C4B7F9F9-DB60-4FCC-9169-174979279186}"/>
    <cellStyle name="Note 3 2 7 6" xfId="3290" xr:uid="{1C612E16-E72E-4A4C-A002-354D75A55C2F}"/>
    <cellStyle name="Note 3 2 7 6 2" xfId="7902" xr:uid="{44CBE26D-7043-4A7D-88F9-281957BE46D3}"/>
    <cellStyle name="Note 3 2 7 6 2 2" xfId="25469" xr:uid="{8CA5783C-3B5F-446D-92B7-5A2B4D02E1CA}"/>
    <cellStyle name="Note 3 2 7 6 2 3" xfId="32645" xr:uid="{DCBA01D0-697E-41B1-ABC8-7DE2A57C7781}"/>
    <cellStyle name="Note 3 2 7 6 2 4" xfId="41152" xr:uid="{1EC77CC6-9F8A-450A-B387-8336C610F54A}"/>
    <cellStyle name="Note 3 2 7 6 2 5" xfId="47949" xr:uid="{EF988E96-5CE6-481D-80BD-E1D714719899}"/>
    <cellStyle name="Note 3 2 7 6 2 6" xfId="16562" xr:uid="{51645C48-9147-4758-B9A4-AC17058188B2}"/>
    <cellStyle name="Note 3 2 7 6 3" xfId="20857" xr:uid="{42EAA76A-2739-43F9-A762-F2D0E0C95A6D}"/>
    <cellStyle name="Note 3 2 7 6 4" xfId="28884" xr:uid="{3798BB02-665D-426D-AEB2-1AF8E4839BAD}"/>
    <cellStyle name="Note 3 2 7 6 5" xfId="36540" xr:uid="{AB680F01-0585-438D-BA5B-9E2EB7E6921A}"/>
    <cellStyle name="Note 3 2 7 6 6" xfId="44561" xr:uid="{97D555FE-03C6-4998-8754-3A5781FBBF19}"/>
    <cellStyle name="Note 3 2 7 6 7" xfId="12024" xr:uid="{ABE40F73-4853-445D-AE66-2CA3A1AFFB58}"/>
    <cellStyle name="Note 3 2 7 7" xfId="5260" xr:uid="{0B0BF07D-0BAB-4F70-BAB5-4EA2DC33FC24}"/>
    <cellStyle name="Note 3 2 7 7 2" xfId="9349" xr:uid="{852DC4F8-2482-47ED-9354-0ACB9557E343}"/>
    <cellStyle name="Note 3 2 7 7 2 2" xfId="26916" xr:uid="{7153B842-9EA2-46FD-8043-6A44FC85278A}"/>
    <cellStyle name="Note 3 2 7 7 2 3" xfId="34092" xr:uid="{B0B18DE4-3CC7-4D38-BB59-170F0D3CB46C}"/>
    <cellStyle name="Note 3 2 7 7 2 4" xfId="42599" xr:uid="{1A6FBDBD-0D75-4A92-A2FB-AD4C550D7CBF}"/>
    <cellStyle name="Note 3 2 7 7 2 5" xfId="48621" xr:uid="{84713B81-E2C9-43AF-A237-9510D2E6189A}"/>
    <cellStyle name="Note 3 2 7 7 2 6" xfId="18009" xr:uid="{0B3EB444-1456-4EEF-8FFF-B5BB2C9E0B69}"/>
    <cellStyle name="Note 3 2 7 7 3" xfId="22827" xr:uid="{3FAFFD1C-7487-44A8-B893-74C19260DEEE}"/>
    <cellStyle name="Note 3 2 7 7 4" xfId="30402" xr:uid="{986AF5C9-C649-4B92-8DFE-F85A5A5EF842}"/>
    <cellStyle name="Note 3 2 7 7 5" xfId="38510" xr:uid="{85CF4A6E-F61B-4DE5-AE58-ADBF9CBC6710}"/>
    <cellStyle name="Note 3 2 7 7 6" xfId="46075" xr:uid="{3DA085B7-937B-4DAD-B462-B15670680E9C}"/>
    <cellStyle name="Note 3 2 7 7 7" xfId="13930" xr:uid="{AA6D5960-F392-4122-992C-A64D541DCB3E}"/>
    <cellStyle name="Note 3 2 7 8" xfId="5219" xr:uid="{2254CCE1-5E3E-403D-9CE8-AFAC57148916}"/>
    <cellStyle name="Note 3 2 7 8 2" xfId="9313" xr:uid="{11025D15-9E6F-4474-9B84-3EDE2B987903}"/>
    <cellStyle name="Note 3 2 7 8 2 2" xfId="26880" xr:uid="{FD345CE8-2D07-4812-8D91-797EDF94D709}"/>
    <cellStyle name="Note 3 2 7 8 2 3" xfId="34056" xr:uid="{74937D5C-AB3D-4CC7-9F2B-51339FDA3129}"/>
    <cellStyle name="Note 3 2 7 8 2 4" xfId="42563" xr:uid="{1BE03B8A-4577-41B3-B0B9-4CCCB9A230C3}"/>
    <cellStyle name="Note 3 2 7 8 2 5" xfId="48608" xr:uid="{F9CEC962-5DC9-4763-8293-CCDEC8EE33EE}"/>
    <cellStyle name="Note 3 2 7 8 2 6" xfId="17973" xr:uid="{639AF421-2565-4274-8678-E7453ABA2C15}"/>
    <cellStyle name="Note 3 2 7 8 3" xfId="22786" xr:uid="{ADAA9CDD-F933-4356-8E9B-4F3DE351490F}"/>
    <cellStyle name="Note 3 2 7 8 4" xfId="30361" xr:uid="{0784B8B0-476C-4CAB-B686-90D53906E5B0}"/>
    <cellStyle name="Note 3 2 7 8 5" xfId="38469" xr:uid="{E1742436-5563-43F6-B087-A0162E58EACF}"/>
    <cellStyle name="Note 3 2 7 8 6" xfId="46034" xr:uid="{27FA17AE-14E0-4361-917A-2BBBDA4EBEF8}"/>
    <cellStyle name="Note 3 2 7 8 7" xfId="13889" xr:uid="{AF1CBD0D-1A79-4252-A4EE-6DE69097A035}"/>
    <cellStyle name="Note 3 2 7 9" xfId="5455" xr:uid="{90354C69-BC24-412B-9540-ABFB088925B3}"/>
    <cellStyle name="Note 3 2 7 9 2" xfId="9531" xr:uid="{FBB769B0-112F-4017-9BFE-BA6DCF97629A}"/>
    <cellStyle name="Note 3 2 7 9 2 2" xfId="27098" xr:uid="{01B5F302-D2A4-44BA-ADE5-979967E8646C}"/>
    <cellStyle name="Note 3 2 7 9 2 3" xfId="34274" xr:uid="{CDAAC227-1AE9-4893-A75D-4284DBDA7AEC}"/>
    <cellStyle name="Note 3 2 7 9 2 4" xfId="42781" xr:uid="{5099CF46-443A-46B6-BEAF-DCC1B6A82449}"/>
    <cellStyle name="Note 3 2 7 9 2 5" xfId="48715" xr:uid="{AA86A077-E901-4A11-84D3-1A7FBA0B54D2}"/>
    <cellStyle name="Note 3 2 7 9 2 6" xfId="18191" xr:uid="{217E0812-D4FA-4A40-91DB-C383DF0912FE}"/>
    <cellStyle name="Note 3 2 7 9 3" xfId="23022" xr:uid="{77479486-644E-41A7-AAA6-0A9215BE5E63}"/>
    <cellStyle name="Note 3 2 7 9 4" xfId="30597" xr:uid="{A905DFAB-19A0-4BA8-AAA7-8177AC5402E0}"/>
    <cellStyle name="Note 3 2 7 9 5" xfId="38705" xr:uid="{9B40197C-A188-40DC-AA5A-38FE0273B556}"/>
    <cellStyle name="Note 3 2 7 9 6" xfId="46270" xr:uid="{C7B16FA8-D5C2-4983-9C12-0E41EF81F905}"/>
    <cellStyle name="Note 3 2 7 9 7" xfId="14125" xr:uid="{64C4E2B1-44FD-4994-BFAA-6BCA3E8C7BD9}"/>
    <cellStyle name="Note 3 2 8" xfId="2757" xr:uid="{5AA3AB33-6477-4D4F-8974-80DD5178BF24}"/>
    <cellStyle name="Note 3 2 8 10" xfId="28557" xr:uid="{3DF25F9A-031E-469E-BD5D-6832F14C3A6C}"/>
    <cellStyle name="Note 3 2 8 11" xfId="36006" xr:uid="{844BE920-6EC3-44F3-8D8A-24CFFF8BF150}"/>
    <cellStyle name="Note 3 2 8 12" xfId="44234" xr:uid="{0F9B068A-2541-4D2A-896D-DAD1C6DF10E5}"/>
    <cellStyle name="Note 3 2 8 13" xfId="11506" xr:uid="{AAB168E7-DC51-4185-89FF-8ED144244FD4}"/>
    <cellStyle name="Note 3 2 8 2" xfId="4662" xr:uid="{EA2532BC-EEB0-4355-B8A3-A0B7BADD9EB3}"/>
    <cellStyle name="Note 3 2 8 2 2" xfId="8970" xr:uid="{81AD5C0F-F242-4EFC-A07B-A2872E84EF38}"/>
    <cellStyle name="Note 3 2 8 2 2 2" xfId="26537" xr:uid="{A23654CC-1535-4EA9-8D9E-18519758AC5C}"/>
    <cellStyle name="Note 3 2 8 2 2 3" xfId="33713" xr:uid="{3501F1E2-424E-415E-97FA-109652374949}"/>
    <cellStyle name="Note 3 2 8 2 2 4" xfId="42220" xr:uid="{0AD780A9-2FA4-42DF-8223-0924578A48C1}"/>
    <cellStyle name="Note 3 2 8 2 2 5" xfId="48437" xr:uid="{1D852199-B853-431D-885C-01A2282FFF73}"/>
    <cellStyle name="Note 3 2 8 2 2 6" xfId="17630" xr:uid="{B3402A77-C8BB-4863-9A2F-D29DCEB284B9}"/>
    <cellStyle name="Note 3 2 8 2 3" xfId="22229" xr:uid="{C83FDBA4-46EB-43C6-861C-32B016D0174B}"/>
    <cellStyle name="Note 3 2 8 2 4" xfId="30010" xr:uid="{69F76D1F-9512-42E9-A952-6DDE934EEAA4}"/>
    <cellStyle name="Note 3 2 8 2 5" xfId="37912" xr:uid="{B5A4F124-B910-4A3E-A251-3D8F5A1755ED}"/>
    <cellStyle name="Note 3 2 8 2 6" xfId="45683" xr:uid="{F39B499A-A147-44BA-A36E-3CDF4F2E1EC9}"/>
    <cellStyle name="Note 3 2 8 2 7" xfId="13348" xr:uid="{00E9A86B-B43A-4298-BBEF-E6812C1B6F0F}"/>
    <cellStyle name="Note 3 2 8 3" xfId="5271" xr:uid="{DFAC113F-06FB-4FD9-AF2F-8E394A270458}"/>
    <cellStyle name="Note 3 2 8 3 2" xfId="9360" xr:uid="{340002D7-4332-4794-A2FD-4A57710B3758}"/>
    <cellStyle name="Note 3 2 8 3 2 2" xfId="26927" xr:uid="{62C71CBF-5A1A-49BE-98CE-EC178ABEABD9}"/>
    <cellStyle name="Note 3 2 8 3 2 3" xfId="34103" xr:uid="{69A11DD2-FFDF-488F-A8FB-6E52708C4EC2}"/>
    <cellStyle name="Note 3 2 8 3 2 4" xfId="42610" xr:uid="{6BA47318-775B-44F9-B95B-7562EEA901B8}"/>
    <cellStyle name="Note 3 2 8 3 2 5" xfId="48627" xr:uid="{BB25C70A-CF5D-4A42-AAEA-2420F8C6A06C}"/>
    <cellStyle name="Note 3 2 8 3 2 6" xfId="18020" xr:uid="{CE8939D2-1F2F-4938-98E4-7FD777F2F16D}"/>
    <cellStyle name="Note 3 2 8 3 3" xfId="22838" xr:uid="{073CB5C4-2374-4BD5-839E-A2069BBC49C7}"/>
    <cellStyle name="Note 3 2 8 3 4" xfId="30413" xr:uid="{E8C06366-5ECD-4913-A8D0-FB2F956C1910}"/>
    <cellStyle name="Note 3 2 8 3 5" xfId="38521" xr:uid="{11B0BBF3-6B2F-4423-A144-93F8E661F096}"/>
    <cellStyle name="Note 3 2 8 3 6" xfId="46086" xr:uid="{322E90D8-917F-4581-872A-36A31A1D1D14}"/>
    <cellStyle name="Note 3 2 8 3 7" xfId="13941" xr:uid="{B29E5FC7-1AC0-40D0-958F-A045BB440E59}"/>
    <cellStyle name="Note 3 2 8 4" xfId="5739" xr:uid="{A7DCE9CE-B33D-47DA-921F-D333101D80BE}"/>
    <cellStyle name="Note 3 2 8 4 2" xfId="9798" xr:uid="{2FF97445-249D-4720-8B49-B0E50BD22876}"/>
    <cellStyle name="Note 3 2 8 4 2 2" xfId="27365" xr:uid="{E739A66F-3ADC-41CB-BFFC-5E9C32306952}"/>
    <cellStyle name="Note 3 2 8 4 2 3" xfId="34541" xr:uid="{CC228B06-8731-4122-BBEB-1AA815EC3BAC}"/>
    <cellStyle name="Note 3 2 8 4 2 4" xfId="43048" xr:uid="{3B09E2B6-69F2-4111-AB92-E1FA4954B664}"/>
    <cellStyle name="Note 3 2 8 4 2 5" xfId="48841" xr:uid="{F26B1E06-0614-4905-8D18-33C387893029}"/>
    <cellStyle name="Note 3 2 8 4 2 6" xfId="18458" xr:uid="{0BCE8075-672B-40B0-BEDD-80B2CC622229}"/>
    <cellStyle name="Note 3 2 8 4 3" xfId="23306" xr:uid="{4717A87E-2AB6-4253-B3E9-1F3EA47C5EF6}"/>
    <cellStyle name="Note 3 2 8 4 4" xfId="30881" xr:uid="{6FA414D9-53E5-4237-A450-08C4C48DE8DD}"/>
    <cellStyle name="Note 3 2 8 4 5" xfId="38989" xr:uid="{BA5E8E6E-1E76-4D5D-88E8-9E2BE545E5F0}"/>
    <cellStyle name="Note 3 2 8 4 6" xfId="46554" xr:uid="{A509ADDE-8123-455A-8A21-6DC99FA325B6}"/>
    <cellStyle name="Note 3 2 8 4 7" xfId="14409" xr:uid="{FE5CC554-A9A0-46CC-B3CD-2FF9BEEB0455}"/>
    <cellStyle name="Note 3 2 8 5" xfId="6095" xr:uid="{95EC55BA-EEB8-4BE5-A77E-EB9AC1CC197B}"/>
    <cellStyle name="Note 3 2 8 5 2" xfId="10143" xr:uid="{7F2DF68F-F029-4A1D-9908-6F8FE6E115C3}"/>
    <cellStyle name="Note 3 2 8 5 2 2" xfId="27710" xr:uid="{16AC230C-F41E-4B63-BF09-19F9F8958B5D}"/>
    <cellStyle name="Note 3 2 8 5 2 3" xfId="34886" xr:uid="{1752A386-6F8C-4FC0-A7C4-58421F978033}"/>
    <cellStyle name="Note 3 2 8 5 2 4" xfId="43393" xr:uid="{D929F568-4638-4EC2-AD03-CFDDFEE7D386}"/>
    <cellStyle name="Note 3 2 8 5 2 5" xfId="49005" xr:uid="{9365E217-53A8-40FC-82AB-C439A643EC0D}"/>
    <cellStyle name="Note 3 2 8 5 2 6" xfId="18803" xr:uid="{CBB0B0B1-0F69-4373-8FF7-C5CC52A8BE8E}"/>
    <cellStyle name="Note 3 2 8 5 3" xfId="23662" xr:uid="{D136ADB5-AB19-4A55-9075-ABB24C61FD76}"/>
    <cellStyle name="Note 3 2 8 5 4" xfId="31237" xr:uid="{C226FC2D-3B08-403C-B1AE-97E74728C3A1}"/>
    <cellStyle name="Note 3 2 8 5 5" xfId="39345" xr:uid="{9678432B-4095-459C-BEF0-AE151CAE3E30}"/>
    <cellStyle name="Note 3 2 8 5 6" xfId="46910" xr:uid="{17BB17AB-AC1F-4F8E-BE36-85CF9FC95625}"/>
    <cellStyle name="Note 3 2 8 5 7" xfId="14765" xr:uid="{A0F7AC69-3B93-4FA3-89FA-F4015D23389C}"/>
    <cellStyle name="Note 3 2 8 6" xfId="6460" xr:uid="{FEA08070-A37A-40FE-B298-0027F08ACE73}"/>
    <cellStyle name="Note 3 2 8 6 2" xfId="10497" xr:uid="{195785B9-CC86-4E07-B03F-9EA9F884C863}"/>
    <cellStyle name="Note 3 2 8 6 2 2" xfId="28064" xr:uid="{37C862FA-BAF7-4E00-9CBB-85F1D2F381EA}"/>
    <cellStyle name="Note 3 2 8 6 2 3" xfId="35240" xr:uid="{EDACF880-4341-42EB-8A61-256DF202D08C}"/>
    <cellStyle name="Note 3 2 8 6 2 4" xfId="43747" xr:uid="{F4F21427-82D8-4ABB-B18A-839E06FD46C1}"/>
    <cellStyle name="Note 3 2 8 6 2 5" xfId="49169" xr:uid="{EF8322BA-7216-4B19-A145-79F2197200C1}"/>
    <cellStyle name="Note 3 2 8 6 2 6" xfId="19157" xr:uid="{2DA5D5B1-99CF-4DE9-9B49-C76A57B8E846}"/>
    <cellStyle name="Note 3 2 8 6 3" xfId="24027" xr:uid="{4874481A-87E1-4DF8-8AC4-D700165C038A}"/>
    <cellStyle name="Note 3 2 8 6 4" xfId="31602" xr:uid="{ABDEEFB4-E3CE-4237-BDAE-0147B54DC555}"/>
    <cellStyle name="Note 3 2 8 6 5" xfId="39710" xr:uid="{713CEA50-9D5F-47BF-A5EC-9512AF6CD112}"/>
    <cellStyle name="Note 3 2 8 6 6" xfId="47275" xr:uid="{A3FD4F6A-F719-49B5-9770-199017D902DF}"/>
    <cellStyle name="Note 3 2 8 6 7" xfId="15130" xr:uid="{52E2308F-9132-4E98-941E-98538C7EF7A0}"/>
    <cellStyle name="Note 3 2 8 7" xfId="6248" xr:uid="{F70C7600-5320-4528-B466-4436B8C6DEEA}"/>
    <cellStyle name="Note 3 2 8 7 2" xfId="23815" xr:uid="{CB568FAA-9AAC-4119-8AB1-E22A632506F6}"/>
    <cellStyle name="Note 3 2 8 7 3" xfId="31390" xr:uid="{C56F4238-323C-4A61-917A-CBE9DC2FD9CE}"/>
    <cellStyle name="Note 3 2 8 7 4" xfId="39498" xr:uid="{2C9EEAE5-46AA-43D1-9725-E2AECA849ABD}"/>
    <cellStyle name="Note 3 2 8 7 5" xfId="47063" xr:uid="{72FFC1C6-03A7-4850-B0BA-5C13710AC64F}"/>
    <cellStyle name="Note 3 2 8 7 6" xfId="14918" xr:uid="{858558C8-CBAA-40E2-8334-2EA4D3CC100F}"/>
    <cellStyle name="Note 3 2 8 8" xfId="7379" xr:uid="{0C0EEC88-9F5D-4C9B-94ED-116F3A4C4A34}"/>
    <cellStyle name="Note 3 2 8 8 2" xfId="24946" xr:uid="{A5DC3A07-92F9-45D8-B89E-D7EDC5C86EB9}"/>
    <cellStyle name="Note 3 2 8 8 3" xfId="32312" xr:uid="{E2EC8930-463C-48D4-9467-D8E929D1A3A4}"/>
    <cellStyle name="Note 3 2 8 8 4" xfId="40629" xr:uid="{1F0AFEB5-F1B1-4F09-BC85-CA8F7D039882}"/>
    <cellStyle name="Note 3 2 8 8 5" xfId="47786" xr:uid="{6ED6601A-9319-445F-A557-39CD155B317D}"/>
    <cellStyle name="Note 3 2 8 8 6" xfId="16039" xr:uid="{336BD08E-F62E-408C-8EC2-B1A00CBDA686}"/>
    <cellStyle name="Note 3 2 8 9" xfId="20323" xr:uid="{AB252A20-4DE6-46D5-A202-376B70DD6CA4}"/>
    <cellStyle name="Note 3 2 9" xfId="2793" xr:uid="{24EC9E7E-C73D-4A9C-B7C8-CA68DADA32A3}"/>
    <cellStyle name="Note 3 2 9 10" xfId="28566" xr:uid="{AC1CF09B-D5F2-490C-BBE6-8DED8A5DB87A}"/>
    <cellStyle name="Note 3 2 9 11" xfId="36042" xr:uid="{AF9369A3-87B6-40EE-BBB2-4CB3281ED252}"/>
    <cellStyle name="Note 3 2 9 12" xfId="44243" xr:uid="{D45CC099-FA84-44FF-89A5-398A2971A897}"/>
    <cellStyle name="Note 3 2 9 13" xfId="11542" xr:uid="{C35F3BBD-5B4A-4C5E-8450-7CC4EF0839CE}"/>
    <cellStyle name="Note 3 2 9 2" xfId="4698" xr:uid="{35277D00-6722-489D-A680-B9D9BE25AA87}"/>
    <cellStyle name="Note 3 2 9 2 2" xfId="8979" xr:uid="{F4939675-B574-48D5-8CD6-8C41FB068325}"/>
    <cellStyle name="Note 3 2 9 2 2 2" xfId="26546" xr:uid="{FB874B28-D6CD-4A56-87B1-72F15CF278A5}"/>
    <cellStyle name="Note 3 2 9 2 2 3" xfId="33722" xr:uid="{2CC3D093-B2CA-4F03-BD6D-40708F3653FD}"/>
    <cellStyle name="Note 3 2 9 2 2 4" xfId="42229" xr:uid="{49A76525-2842-454F-AF0D-8D77D45DCC38}"/>
    <cellStyle name="Note 3 2 9 2 2 5" xfId="48443" xr:uid="{8F28304F-556F-4547-B402-8344B634C3F0}"/>
    <cellStyle name="Note 3 2 9 2 2 6" xfId="17639" xr:uid="{32B6B656-E322-423A-BD4D-1F91D9BCC8C3}"/>
    <cellStyle name="Note 3 2 9 2 3" xfId="22265" xr:uid="{DCCFB079-0ACA-4134-8F37-F888DB42E804}"/>
    <cellStyle name="Note 3 2 9 2 4" xfId="30019" xr:uid="{43547AE0-1727-45FD-972A-1C406EB05DB1}"/>
    <cellStyle name="Note 3 2 9 2 5" xfId="37948" xr:uid="{6B3BCFE3-6B91-4CBC-A934-3008BECF1BCD}"/>
    <cellStyle name="Note 3 2 9 2 6" xfId="45692" xr:uid="{C2CDAEAC-E57F-4198-852A-3B1D5B8E1DD3}"/>
    <cellStyle name="Note 3 2 9 2 7" xfId="13384" xr:uid="{E4D597F8-869D-45CC-8988-5F441EAC73E5}"/>
    <cellStyle name="Note 3 2 9 3" xfId="5171" xr:uid="{025A4F9E-5882-4106-9495-3D8BFEA9539D}"/>
    <cellStyle name="Note 3 2 9 3 2" xfId="9274" xr:uid="{B02FD914-EA46-4B9E-BCE1-687BA401356F}"/>
    <cellStyle name="Note 3 2 9 3 2 2" xfId="26841" xr:uid="{0A902A98-EEC5-4878-81D0-B43AC3A9BB24}"/>
    <cellStyle name="Note 3 2 9 3 2 3" xfId="34017" xr:uid="{282548AE-FD68-435D-9977-7B0D5E304C94}"/>
    <cellStyle name="Note 3 2 9 3 2 4" xfId="42524" xr:uid="{779DB3BA-72E4-4D2F-BE1D-087EE892FF38}"/>
    <cellStyle name="Note 3 2 9 3 2 5" xfId="48591" xr:uid="{CB1822C6-DDCB-42A9-9374-1AA86D4B4836}"/>
    <cellStyle name="Note 3 2 9 3 2 6" xfId="17934" xr:uid="{32A8D20A-C1A2-4C60-8271-1234AE63F7D6}"/>
    <cellStyle name="Note 3 2 9 3 3" xfId="22738" xr:uid="{357F7F53-1D3B-4761-80A2-EF45EAE33A57}"/>
    <cellStyle name="Note 3 2 9 3 4" xfId="30313" xr:uid="{0EBB7A86-EACA-4B7C-BD75-9A8B806B3DDF}"/>
    <cellStyle name="Note 3 2 9 3 5" xfId="38421" xr:uid="{95A65D4C-59DE-41B3-A970-2B000DB1A075}"/>
    <cellStyle name="Note 3 2 9 3 6" xfId="45986" xr:uid="{C540395C-E838-4B8F-918C-A401AA658E78}"/>
    <cellStyle name="Note 3 2 9 3 7" xfId="13841" xr:uid="{3BAA432D-15F7-4666-BC14-980461B8EECA}"/>
    <cellStyle name="Note 3 2 9 4" xfId="5764" xr:uid="{1BD8C539-7935-4A28-A7A3-5055C465C027}"/>
    <cellStyle name="Note 3 2 9 4 2" xfId="9822" xr:uid="{E84CDF81-4270-4228-9DA1-52033586723A}"/>
    <cellStyle name="Note 3 2 9 4 2 2" xfId="27389" xr:uid="{7C88450C-E725-4459-8991-0926937BCA78}"/>
    <cellStyle name="Note 3 2 9 4 2 3" xfId="34565" xr:uid="{182C4989-6CFA-47C1-874E-27979098575E}"/>
    <cellStyle name="Note 3 2 9 4 2 4" xfId="43072" xr:uid="{9051AAEB-2268-4F68-8BF0-F86C2F13FE02}"/>
    <cellStyle name="Note 3 2 9 4 2 5" xfId="48854" xr:uid="{E8ECC865-953A-46A0-B69E-FBC66993BCEB}"/>
    <cellStyle name="Note 3 2 9 4 2 6" xfId="18482" xr:uid="{9F4D3669-0315-44C9-9172-B42C3BBA7366}"/>
    <cellStyle name="Note 3 2 9 4 3" xfId="23331" xr:uid="{82CDFA34-5225-4EA7-BA0C-1D586510815F}"/>
    <cellStyle name="Note 3 2 9 4 4" xfId="30906" xr:uid="{42545A95-93A6-4E3C-8568-42E2FD9DC3DE}"/>
    <cellStyle name="Note 3 2 9 4 5" xfId="39014" xr:uid="{40BDDD29-0EAD-4335-8F6C-EF555BA1F455}"/>
    <cellStyle name="Note 3 2 9 4 6" xfId="46579" xr:uid="{476F72C5-DC8F-45D2-B1AD-697F20EDE7FA}"/>
    <cellStyle name="Note 3 2 9 4 7" xfId="14434" xr:uid="{5DDAF4EA-E54E-4638-909E-EE3B0F1B5CC6}"/>
    <cellStyle name="Note 3 2 9 5" xfId="6120" xr:uid="{80FF7F83-92BC-49CB-B5F6-ADE59FC2EB51}"/>
    <cellStyle name="Note 3 2 9 5 2" xfId="10168" xr:uid="{D38C8A13-C393-463A-879B-F4C8E543FA7C}"/>
    <cellStyle name="Note 3 2 9 5 2 2" xfId="27735" xr:uid="{3D61950F-FB0F-49B3-BE59-00D23E0DEEAC}"/>
    <cellStyle name="Note 3 2 9 5 2 3" xfId="34911" xr:uid="{FA0B2772-DDC5-498E-980A-91132D6DD0C5}"/>
    <cellStyle name="Note 3 2 9 5 2 4" xfId="43418" xr:uid="{F9A3F180-9A73-4244-8936-7B82254D748E}"/>
    <cellStyle name="Note 3 2 9 5 2 5" xfId="49018" xr:uid="{26AD1E69-7F08-441A-B00E-C9784209D2E9}"/>
    <cellStyle name="Note 3 2 9 5 2 6" xfId="18828" xr:uid="{D38F9865-6833-48F4-86CF-42571300E581}"/>
    <cellStyle name="Note 3 2 9 5 3" xfId="23687" xr:uid="{CC41B1A9-9841-4045-A414-CE331F758084}"/>
    <cellStyle name="Note 3 2 9 5 4" xfId="31262" xr:uid="{019A137A-E4B2-4A21-927D-2EEA9F51F4EA}"/>
    <cellStyle name="Note 3 2 9 5 5" xfId="39370" xr:uid="{3C660D7B-C195-4833-85DE-357D433D7CB1}"/>
    <cellStyle name="Note 3 2 9 5 6" xfId="46935" xr:uid="{37F8664C-D6EF-4F94-9949-D4A0CCFFA44F}"/>
    <cellStyle name="Note 3 2 9 5 7" xfId="14790" xr:uid="{5E55F558-C3F3-4D7B-9204-3CF0DAA199AC}"/>
    <cellStyle name="Note 3 2 9 6" xfId="6472" xr:uid="{A5F9E032-C6CC-466A-9E83-C7D5FF676717}"/>
    <cellStyle name="Note 3 2 9 6 2" xfId="10507" xr:uid="{6777D8C0-FC5A-4EA8-A01B-A705042B4344}"/>
    <cellStyle name="Note 3 2 9 6 2 2" xfId="28074" xr:uid="{F6C134CE-9A2B-4086-8341-1C4AD8FBB6B5}"/>
    <cellStyle name="Note 3 2 9 6 2 3" xfId="35250" xr:uid="{C8CA2B6D-22DB-4577-B708-636970D0127B}"/>
    <cellStyle name="Note 3 2 9 6 2 4" xfId="43757" xr:uid="{EDB14076-1C45-4013-85F5-EF4FF56CFE34}"/>
    <cellStyle name="Note 3 2 9 6 2 5" xfId="49175" xr:uid="{52BED3FC-5B34-4B53-9333-BC154B1CB930}"/>
    <cellStyle name="Note 3 2 9 6 2 6" xfId="19167" xr:uid="{68759C10-E7ED-433A-80F9-F9B208239479}"/>
    <cellStyle name="Note 3 2 9 6 3" xfId="24039" xr:uid="{A96A861B-AC5B-4DE1-A983-A2983F5D920F}"/>
    <cellStyle name="Note 3 2 9 6 4" xfId="31614" xr:uid="{CEF0C24A-D9CF-4026-809E-7158D508EDA3}"/>
    <cellStyle name="Note 3 2 9 6 5" xfId="39722" xr:uid="{545DC56B-B50D-417E-9F33-D281BE55BBAF}"/>
    <cellStyle name="Note 3 2 9 6 6" xfId="47287" xr:uid="{377B0202-9111-4830-BC5B-0723775E8C3C}"/>
    <cellStyle name="Note 3 2 9 6 7" xfId="15142" xr:uid="{D264ABF7-C4AC-494D-86DB-AB4EF48C72EF}"/>
    <cellStyle name="Note 3 2 9 7" xfId="6749" xr:uid="{6516BEC7-D279-4FB6-B09D-A1A19FEEAA24}"/>
    <cellStyle name="Note 3 2 9 7 2" xfId="24316" xr:uid="{32C11E92-4966-4756-AF3B-C3F50C380688}"/>
    <cellStyle name="Note 3 2 9 7 3" xfId="31891" xr:uid="{A11984C6-702A-4A07-BBFC-AC8B0166A074}"/>
    <cellStyle name="Note 3 2 9 7 4" xfId="39999" xr:uid="{4B34BB4D-64D8-47E7-A5EF-5459DBEBD413}"/>
    <cellStyle name="Note 3 2 9 7 5" xfId="47564" xr:uid="{65990D9A-90D6-488C-8BD6-61854094E748}"/>
    <cellStyle name="Note 3 2 9 7 6" xfId="15419" xr:uid="{55124883-A468-4904-B158-EC51417FBB60}"/>
    <cellStyle name="Note 3 2 9 8" xfId="7415" xr:uid="{489E01B0-245A-4266-8518-97786A60F5B5}"/>
    <cellStyle name="Note 3 2 9 8 2" xfId="24982" xr:uid="{AC3569F7-B366-4A5D-838F-7027F1DFD912}"/>
    <cellStyle name="Note 3 2 9 8 3" xfId="32321" xr:uid="{3CE78B94-F926-4659-AA82-519F20732103}"/>
    <cellStyle name="Note 3 2 9 8 4" xfId="40665" xr:uid="{9B3A1F81-E431-4096-94DB-C09AE62918B5}"/>
    <cellStyle name="Note 3 2 9 8 5" xfId="47792" xr:uid="{6541BA92-FD22-421A-AC72-7CA69A97B137}"/>
    <cellStyle name="Note 3 2 9 8 6" xfId="16075" xr:uid="{ABE8B577-5447-4908-8A39-86B92471B8F7}"/>
    <cellStyle name="Note 3 2 9 9" xfId="20359" xr:uid="{64A825C3-4104-4DB1-A583-F368D2554266}"/>
    <cellStyle name="Note 3 3" xfId="2339" xr:uid="{00DCAFAB-C627-4A9A-BBB0-8F68C1770FE2}"/>
    <cellStyle name="Note 3 3 10" xfId="6621" xr:uid="{98CA16C7-D6DC-403D-AADA-648BC8BD60E2}"/>
    <cellStyle name="Note 3 3 10 2" xfId="24188" xr:uid="{5F3DA60E-7907-49AE-AD7C-1C16305652A6}"/>
    <cellStyle name="Note 3 3 10 3" xfId="31763" xr:uid="{046FEA29-906C-4677-A549-0E5189896297}"/>
    <cellStyle name="Note 3 3 10 4" xfId="39871" xr:uid="{9AC4D245-246E-4DDA-A9D9-512DFF54E7E0}"/>
    <cellStyle name="Note 3 3 10 5" xfId="47436" xr:uid="{F33D67DF-FC8D-4F1F-8657-D6A5A0FD8FF2}"/>
    <cellStyle name="Note 3 3 10 6" xfId="15291" xr:uid="{D21ACB0A-3945-4F68-ABDC-504F3ED326AC}"/>
    <cellStyle name="Note 3 3 11" xfId="6962" xr:uid="{3323482F-6648-4915-AC48-9D546C7FA0C7}"/>
    <cellStyle name="Note 3 3 11 2" xfId="24529" xr:uid="{10B0A38B-80AC-4A6A-B135-CA3655BE87B1}"/>
    <cellStyle name="Note 3 3 11 3" xfId="31998" xr:uid="{92D57200-2614-489A-8F3E-D65EB1782CB1}"/>
    <cellStyle name="Note 3 3 11 4" xfId="40212" xr:uid="{A263B6D4-6DB6-4F59-8550-17408CFAE6CE}"/>
    <cellStyle name="Note 3 3 11 5" xfId="15622" xr:uid="{886D9B7A-4F95-4B65-9D00-39A984D80A4D}"/>
    <cellStyle name="Note 3 3 12" xfId="19906" xr:uid="{8BB3C0D4-3641-4321-A445-5C509956D042}"/>
    <cellStyle name="Note 3 3 13" xfId="11131" xr:uid="{B44C65E3-A0FB-4AAD-BAEA-6F5C9D59A283}"/>
    <cellStyle name="Note 3 3 2" xfId="2903" xr:uid="{78155FD5-48AD-4BD7-9A13-8B9A2C951FE7}"/>
    <cellStyle name="Note 3 3 2 10" xfId="28612" xr:uid="{CD3B758D-70E9-4CDE-9E01-FC015C88F0BB}"/>
    <cellStyle name="Note 3 3 2 11" xfId="36152" xr:uid="{397F578B-C4E2-410A-9A49-B7F9675154C9}"/>
    <cellStyle name="Note 3 3 2 12" xfId="44289" xr:uid="{01E02C2C-0FFA-40E9-B04F-F65A735D2393}"/>
    <cellStyle name="Note 3 3 2 13" xfId="11650" xr:uid="{8D2E85F2-93B6-4C53-A2C1-29A9C870A148}"/>
    <cellStyle name="Note 3 3 2 2" xfId="4808" xr:uid="{28F4E5BA-6E39-46E8-A02E-634306D8F8BA}"/>
    <cellStyle name="Note 3 3 2 2 2" xfId="9027" xr:uid="{65E5E845-30C9-4BC5-916B-335515F1DDDE}"/>
    <cellStyle name="Note 3 3 2 2 2 2" xfId="26594" xr:uid="{492BE93A-47EB-436D-9E46-57FDEA94DD40}"/>
    <cellStyle name="Note 3 3 2 2 2 3" xfId="33770" xr:uid="{115AD56D-AFC7-43A9-876A-B49CEC9C0D9C}"/>
    <cellStyle name="Note 3 3 2 2 2 4" xfId="42277" xr:uid="{C2D12F4D-461D-4647-B41B-034779D46195}"/>
    <cellStyle name="Note 3 3 2 2 2 5" xfId="48470" xr:uid="{19346861-2C0D-434C-8ADC-5F2AC58D605C}"/>
    <cellStyle name="Note 3 3 2 2 2 6" xfId="17687" xr:uid="{BF9A18E4-921F-46DA-B990-61A2D8B7D237}"/>
    <cellStyle name="Note 3 3 2 2 3" xfId="22375" xr:uid="{4E9361E4-40F6-4EC2-84FE-D893C4A3D4AB}"/>
    <cellStyle name="Note 3 3 2 2 4" xfId="30065" xr:uid="{BB126980-CA9D-428C-B692-FCB7EDE07DD8}"/>
    <cellStyle name="Note 3 3 2 2 5" xfId="38058" xr:uid="{70EAE8C9-058D-438A-8A12-6C7F67176B4A}"/>
    <cellStyle name="Note 3 3 2 2 6" xfId="45738" xr:uid="{B4DF7472-40B6-4964-87FA-EC05181F6BF1}"/>
    <cellStyle name="Note 3 3 2 2 7" xfId="13492" xr:uid="{51BF6786-71E2-4C0D-A21C-ED4F1573F92A}"/>
    <cellStyle name="Note 3 3 2 3" xfId="5368" xr:uid="{58FF9EC1-707D-45E8-8EB7-8B27464C595D}"/>
    <cellStyle name="Note 3 3 2 3 2" xfId="9453" xr:uid="{09495E55-8F90-403D-A1E5-A66A7CD39A74}"/>
    <cellStyle name="Note 3 3 2 3 2 2" xfId="27020" xr:uid="{AA6EBDAE-05FA-4396-8564-33599795ABC4}"/>
    <cellStyle name="Note 3 3 2 3 2 3" xfId="34196" xr:uid="{77E95402-80C4-4AF2-B794-8A619939CF1B}"/>
    <cellStyle name="Note 3 3 2 3 2 4" xfId="42703" xr:uid="{6F4688A2-6076-4FE2-B5F2-3253F793307F}"/>
    <cellStyle name="Note 3 3 2 3 2 5" xfId="48672" xr:uid="{AE1A3167-4E9A-4868-AE47-A8EC83974B79}"/>
    <cellStyle name="Note 3 3 2 3 2 6" xfId="18113" xr:uid="{64F75D82-5E23-4E90-9EAE-BB4EBCFBC6A1}"/>
    <cellStyle name="Note 3 3 2 3 3" xfId="22935" xr:uid="{F8ABEBCE-A1CA-45F8-999D-5CE8F02E6877}"/>
    <cellStyle name="Note 3 3 2 3 4" xfId="30510" xr:uid="{A17BEF90-87FE-4517-9A0E-FA066AE1C6A9}"/>
    <cellStyle name="Note 3 3 2 3 5" xfId="38618" xr:uid="{06C38935-74CA-4E9E-8BFC-CD01B32FC6D3}"/>
    <cellStyle name="Note 3 3 2 3 6" xfId="46183" xr:uid="{3EF340C5-1B47-43AD-BB8C-CC9B255C32F8}"/>
    <cellStyle name="Note 3 3 2 3 7" xfId="14038" xr:uid="{248524A9-95EC-4CFF-96EF-F1638F3471CF}"/>
    <cellStyle name="Note 3 3 2 4" xfId="5823" xr:uid="{9DFC5940-D7D4-4950-8B3F-EF21ADE4097C}"/>
    <cellStyle name="Note 3 3 2 4 2" xfId="9878" xr:uid="{F79DAB57-F789-44A9-AF9C-F66C9FCB2630}"/>
    <cellStyle name="Note 3 3 2 4 2 2" xfId="27445" xr:uid="{281D6AAB-3B45-41AE-A2DA-D3177B2B7348}"/>
    <cellStyle name="Note 3 3 2 4 2 3" xfId="34621" xr:uid="{C1CA9634-0EA6-4C85-A8DF-D11FF3360E6E}"/>
    <cellStyle name="Note 3 3 2 4 2 4" xfId="43128" xr:uid="{3FEC1BA3-F769-4C7F-A3A7-A9C58EE22271}"/>
    <cellStyle name="Note 3 3 2 4 2 5" xfId="48880" xr:uid="{7D1BC229-2100-4EAB-A401-95DBB00C221D}"/>
    <cellStyle name="Note 3 3 2 4 2 6" xfId="18538" xr:uid="{C74E5730-4CAF-45E4-9CF8-0DCACF0FF334}"/>
    <cellStyle name="Note 3 3 2 4 3" xfId="23390" xr:uid="{0A420FD0-25B0-40ED-84C5-AFA4999EBE9D}"/>
    <cellStyle name="Note 3 3 2 4 4" xfId="30965" xr:uid="{223A559B-3C6C-49B5-8E58-C9AA7EAA0D60}"/>
    <cellStyle name="Note 3 3 2 4 5" xfId="39073" xr:uid="{994462B9-4405-499F-A502-80FCB359AF74}"/>
    <cellStyle name="Note 3 3 2 4 6" xfId="46638" xr:uid="{87A979E0-BC40-425F-8BB6-DC8D93C25341}"/>
    <cellStyle name="Note 3 3 2 4 7" xfId="14493" xr:uid="{E85B7657-E42E-49F9-A0FD-710313019973}"/>
    <cellStyle name="Note 3 3 2 5" xfId="6179" xr:uid="{F65A8178-3DDC-46F5-A209-089909828BC4}"/>
    <cellStyle name="Note 3 3 2 5 2" xfId="10221" xr:uid="{81C830E2-2593-4038-BF48-C9D061ED20E9}"/>
    <cellStyle name="Note 3 3 2 5 2 2" xfId="27788" xr:uid="{82D08F94-2C72-4BFE-BEA8-89809E7258B4}"/>
    <cellStyle name="Note 3 3 2 5 2 3" xfId="34964" xr:uid="{95554F06-4408-4ED3-81FF-4D3ACAAC106E}"/>
    <cellStyle name="Note 3 3 2 5 2 4" xfId="43471" xr:uid="{7788DA76-A294-45A1-87D8-B24216E290C5}"/>
    <cellStyle name="Note 3 3 2 5 2 5" xfId="49043" xr:uid="{9F39E75B-9DA6-4025-A678-C4A98BB37AEB}"/>
    <cellStyle name="Note 3 3 2 5 2 6" xfId="18881" xr:uid="{089065B2-F7F9-433A-9713-12CC7350A017}"/>
    <cellStyle name="Note 3 3 2 5 3" xfId="23746" xr:uid="{336FD6F1-560D-47DD-9A6F-16319D268506}"/>
    <cellStyle name="Note 3 3 2 5 4" xfId="31321" xr:uid="{106AF602-00A8-4EF6-B882-81AEF8FD9461}"/>
    <cellStyle name="Note 3 3 2 5 5" xfId="39429" xr:uid="{121AAB01-1436-4B28-B95C-E37126010EC4}"/>
    <cellStyle name="Note 3 3 2 5 6" xfId="46994" xr:uid="{873B5CFF-CADA-4EA9-8929-967E9767BF17}"/>
    <cellStyle name="Note 3 3 2 5 7" xfId="14849" xr:uid="{D1958E2D-6F0D-4F03-B1AD-BCA8412FED16}"/>
    <cellStyle name="Note 3 3 2 6" xfId="6528" xr:uid="{7FE880E4-ECD5-4FE1-90E2-C86801A84859}"/>
    <cellStyle name="Note 3 3 2 6 2" xfId="10558" xr:uid="{733E7610-B664-4AD7-BD7F-6DF367319119}"/>
    <cellStyle name="Note 3 3 2 6 2 2" xfId="28125" xr:uid="{CCE0D8DE-32DA-498C-9063-54F7A5D982BC}"/>
    <cellStyle name="Note 3 3 2 6 2 3" xfId="35301" xr:uid="{5130123F-BDC5-47F9-9E5F-112A942E16C8}"/>
    <cellStyle name="Note 3 3 2 6 2 4" xfId="43808" xr:uid="{8F83FBB9-6710-4724-B395-473A9DFACE5A}"/>
    <cellStyle name="Note 3 3 2 6 2 5" xfId="49200" xr:uid="{A7CDF457-9FA3-427A-B216-B6245F6C4D9F}"/>
    <cellStyle name="Note 3 3 2 6 2 6" xfId="19218" xr:uid="{2F91D8E0-A2C6-413D-A711-14D58272306B}"/>
    <cellStyle name="Note 3 3 2 6 3" xfId="24095" xr:uid="{64E5CF98-A09A-446C-900F-71C962E92A14}"/>
    <cellStyle name="Note 3 3 2 6 4" xfId="31670" xr:uid="{EA834C5E-9F98-4EC1-8013-80A6EC7AE41C}"/>
    <cellStyle name="Note 3 3 2 6 5" xfId="39778" xr:uid="{4F8643CF-8705-42C0-8581-5ECE931AC338}"/>
    <cellStyle name="Note 3 3 2 6 6" xfId="47343" xr:uid="{6E8717E4-A48C-441F-A3A1-94A03FEDE4E9}"/>
    <cellStyle name="Note 3 3 2 6 7" xfId="15198" xr:uid="{CEA58DAC-3E69-4C5D-A11B-EB1BF718BBCB}"/>
    <cellStyle name="Note 3 3 2 7" xfId="5205" xr:uid="{CFBB4597-48B6-4B53-93FA-627100B24999}"/>
    <cellStyle name="Note 3 3 2 7 2" xfId="22772" xr:uid="{7A35BE6E-1F72-4D03-8C33-16BABB7B55BA}"/>
    <cellStyle name="Note 3 3 2 7 3" xfId="30347" xr:uid="{00E9F12A-C1D7-461F-845E-DA8868E4F6D7}"/>
    <cellStyle name="Note 3 3 2 7 4" xfId="38455" xr:uid="{C9DF373A-A3C4-4AA5-9580-F3386BCF6075}"/>
    <cellStyle name="Note 3 3 2 7 5" xfId="46020" xr:uid="{3553BAC1-D581-4D34-AE15-AC212971D42F}"/>
    <cellStyle name="Note 3 3 2 7 6" xfId="13875" xr:uid="{12C5A117-B4D2-403D-8EEB-ED35340AC522}"/>
    <cellStyle name="Note 3 3 2 8" xfId="7525" xr:uid="{9ED80903-4CE4-412B-94B6-9B0C05DB3CF3}"/>
    <cellStyle name="Note 3 3 2 8 2" xfId="25092" xr:uid="{7B78A0C4-CF55-4CCE-A33F-129F18D911A8}"/>
    <cellStyle name="Note 3 3 2 8 3" xfId="32369" xr:uid="{174E70A5-B2D4-4560-ADED-481A25008D9A}"/>
    <cellStyle name="Note 3 3 2 8 4" xfId="40775" xr:uid="{29D89260-AFFF-48D7-92C9-8443D1A86D0A}"/>
    <cellStyle name="Note 3 3 2 8 5" xfId="47819" xr:uid="{6CD62A6F-F4F6-4661-B671-DACECF446330}"/>
    <cellStyle name="Note 3 3 2 8 6" xfId="16185" xr:uid="{66BF0CD0-C3FF-4469-B35E-93C56ED85B42}"/>
    <cellStyle name="Note 3 3 2 9" xfId="20469" xr:uid="{2CC8D180-4327-4DAC-89EB-1891FC393DE6}"/>
    <cellStyle name="Note 3 3 3" xfId="2569" xr:uid="{A8259B05-CFD9-46AB-B65F-4B0BF8571DE6}"/>
    <cellStyle name="Note 3 3 3 10" xfId="28392" xr:uid="{0A587861-C799-413A-BC60-D59AEF7A0D95}"/>
    <cellStyle name="Note 3 3 3 11" xfId="35824" xr:uid="{2A006BDD-6C63-422F-9022-00BE749FB09A}"/>
    <cellStyle name="Note 3 3 3 12" xfId="44071" xr:uid="{B535B851-DE21-4231-93A9-D9F62B56B5D1}"/>
    <cellStyle name="Note 3 3 3 13" xfId="11334" xr:uid="{D173F70D-C984-46F6-B1DC-FBA44A2CD7A2}"/>
    <cellStyle name="Note 3 3 3 2" xfId="4474" xr:uid="{38C41FB4-2380-4BA7-ABC0-00093D6F8C25}"/>
    <cellStyle name="Note 3 3 3 2 2" xfId="8789" xr:uid="{429D649A-5F35-4B26-8215-03C2252481F0}"/>
    <cellStyle name="Note 3 3 3 2 2 2" xfId="26356" xr:uid="{384421FE-560B-4619-BC34-AB93784AB158}"/>
    <cellStyle name="Note 3 3 3 2 2 3" xfId="33532" xr:uid="{755AA5AB-05A2-4074-9C97-398757DDD1BF}"/>
    <cellStyle name="Note 3 3 3 2 2 4" xfId="42039" xr:uid="{EEE1A24E-FD55-422A-B109-4BF28D692B80}"/>
    <cellStyle name="Note 3 3 3 2 2 5" xfId="48337" xr:uid="{8C44E3DD-3675-41C2-8A69-38D326176862}"/>
    <cellStyle name="Note 3 3 3 2 2 6" xfId="17449" xr:uid="{CE67D864-C337-4B7B-A2D2-A24E1222ABD1}"/>
    <cellStyle name="Note 3 3 3 2 3" xfId="22041" xr:uid="{13C81765-080A-4F21-8D1A-1DD276D9653E}"/>
    <cellStyle name="Note 3 3 3 2 4" xfId="29845" xr:uid="{2CFBF7F0-9BE2-4CAB-BB57-5227F7B5F21F}"/>
    <cellStyle name="Note 3 3 3 2 5" xfId="37724" xr:uid="{9A004FAC-1131-4940-BB9B-9812822F80BE}"/>
    <cellStyle name="Note 3 3 3 2 6" xfId="45520" xr:uid="{2A1FAFEA-0CEA-401F-89DE-B9872CE24487}"/>
    <cellStyle name="Note 3 3 3 2 7" xfId="13176" xr:uid="{72EF23F2-2021-43D4-8B63-8275B999D01A}"/>
    <cellStyle name="Note 3 3 3 3" xfId="5164" xr:uid="{DA827FC2-EAC6-4720-BBFE-5D1A44B9C274}"/>
    <cellStyle name="Note 3 3 3 3 2" xfId="9267" xr:uid="{C006E9BF-FBBB-4FB4-BC91-90A2415908B6}"/>
    <cellStyle name="Note 3 3 3 3 2 2" xfId="26834" xr:uid="{62DC4ED0-3712-4412-92A0-73ED2C47AE8A}"/>
    <cellStyle name="Note 3 3 3 3 2 3" xfId="34010" xr:uid="{E0854090-7983-4E7B-8AAA-842286760AAB}"/>
    <cellStyle name="Note 3 3 3 3 2 4" xfId="42517" xr:uid="{F6B21F3F-5B61-4705-A151-F92457F9FF86}"/>
    <cellStyle name="Note 3 3 3 3 2 5" xfId="48586" xr:uid="{26EC20F4-4DCC-402D-B554-8E5957F73726}"/>
    <cellStyle name="Note 3 3 3 3 2 6" xfId="17927" xr:uid="{297C1F68-176A-493F-9E06-4FEF8504BE52}"/>
    <cellStyle name="Note 3 3 3 3 3" xfId="22731" xr:uid="{A2917D9E-67DB-4166-9E17-A3F6B360F046}"/>
    <cellStyle name="Note 3 3 3 3 4" xfId="30306" xr:uid="{060B329D-1BD8-40E4-9ABD-2B9708FAE387}"/>
    <cellStyle name="Note 3 3 3 3 5" xfId="38414" xr:uid="{7593BA2A-3FFC-47CE-B73B-AE1A3D88E868}"/>
    <cellStyle name="Note 3 3 3 3 6" xfId="45979" xr:uid="{8F962716-2769-4E4C-BA85-2A578390FF27}"/>
    <cellStyle name="Note 3 3 3 3 7" xfId="13834" xr:uid="{B64FDE67-E60C-4E4F-B43A-E4B0AED130DF}"/>
    <cellStyle name="Note 3 3 3 4" xfId="5430" xr:uid="{549AD592-9BE3-4F94-8E63-83CCF584BB8D}"/>
    <cellStyle name="Note 3 3 3 4 2" xfId="9508" xr:uid="{2C316FE6-1E17-489E-98D9-5658903B43A6}"/>
    <cellStyle name="Note 3 3 3 4 2 2" xfId="27075" xr:uid="{79ECA4DE-EA3A-4B13-B076-C83FA33437E8}"/>
    <cellStyle name="Note 3 3 3 4 2 3" xfId="34251" xr:uid="{EB0ACFD3-804C-467B-B4DE-84F45301D9A1}"/>
    <cellStyle name="Note 3 3 3 4 2 4" xfId="42758" xr:uid="{5EFAB890-79C5-470E-9113-715AC776B366}"/>
    <cellStyle name="Note 3 3 3 4 2 5" xfId="48700" xr:uid="{35926B74-5A1E-48EB-9738-E25B600BD065}"/>
    <cellStyle name="Note 3 3 3 4 2 6" xfId="18168" xr:uid="{D07CE3A8-50F5-43E8-9CFC-B0BCE5A1D902}"/>
    <cellStyle name="Note 3 3 3 4 3" xfId="22997" xr:uid="{ED56FA15-9911-4D16-8D97-0214CA465B5C}"/>
    <cellStyle name="Note 3 3 3 4 4" xfId="30572" xr:uid="{E93C6A11-86A9-4C66-9B8F-91F789D166CA}"/>
    <cellStyle name="Note 3 3 3 4 5" xfId="38680" xr:uid="{2A33E5E5-F124-4276-80BD-A0B07D42BF48}"/>
    <cellStyle name="Note 3 3 3 4 6" xfId="46245" xr:uid="{577BC86A-834A-4E42-846E-57E397A0BE70}"/>
    <cellStyle name="Note 3 3 3 4 7" xfId="14100" xr:uid="{A79108B8-4CD7-4253-942C-550E6D35B405}"/>
    <cellStyle name="Note 3 3 3 5" xfId="5753" xr:uid="{C168EB27-749F-4983-8764-86A17F801DBE}"/>
    <cellStyle name="Note 3 3 3 5 2" xfId="9812" xr:uid="{B5A80F4D-57F9-49A1-AD95-574125BD04DF}"/>
    <cellStyle name="Note 3 3 3 5 2 2" xfId="27379" xr:uid="{A9B27A58-47C0-4AA5-ABB4-26410DE7E388}"/>
    <cellStyle name="Note 3 3 3 5 2 3" xfId="34555" xr:uid="{DC6D0658-E3E0-4F77-BB18-73A2C7DFE470}"/>
    <cellStyle name="Note 3 3 3 5 2 4" xfId="43062" xr:uid="{4362263A-C904-469D-B28A-B984E799366F}"/>
    <cellStyle name="Note 3 3 3 5 2 5" xfId="48850" xr:uid="{CBC51608-8DC2-4E65-81B8-B7B19170EF63}"/>
    <cellStyle name="Note 3 3 3 5 2 6" xfId="18472" xr:uid="{E9C54172-69B3-4156-A96F-673931BE3FC7}"/>
    <cellStyle name="Note 3 3 3 5 3" xfId="23320" xr:uid="{D1BDA769-693F-49E9-9F38-21E29CE2D47B}"/>
    <cellStyle name="Note 3 3 3 5 4" xfId="30895" xr:uid="{00DB69D4-6828-4636-9B2C-324D83794D9D}"/>
    <cellStyle name="Note 3 3 3 5 5" xfId="39003" xr:uid="{E587F05A-459A-4219-B3CE-5F6224A32E41}"/>
    <cellStyle name="Note 3 3 3 5 6" xfId="46568" xr:uid="{31E970F1-E613-4E04-A20B-697511971AAF}"/>
    <cellStyle name="Note 3 3 3 5 7" xfId="14423" xr:uid="{91B31D3A-0301-4E54-9DC2-2B0BE02CB28C}"/>
    <cellStyle name="Note 3 3 3 6" xfId="4101" xr:uid="{E47BBB7B-F3AD-44C3-806E-1A76FE360FE1}"/>
    <cellStyle name="Note 3 3 3 6 2" xfId="8568" xr:uid="{7F039CDF-5370-45C5-A79B-094BBF734DF0}"/>
    <cellStyle name="Note 3 3 3 6 2 2" xfId="26135" xr:uid="{2FCE6CC3-EEFD-4A8C-B377-86FE97BAFD49}"/>
    <cellStyle name="Note 3 3 3 6 2 3" xfId="33311" xr:uid="{812DA4F9-00A9-40F8-9BE5-5491BCA38789}"/>
    <cellStyle name="Note 3 3 3 6 2 4" xfId="41818" xr:uid="{BA00E933-D65A-438C-8D37-804F3ABE57DC}"/>
    <cellStyle name="Note 3 3 3 6 2 5" xfId="48237" xr:uid="{3D89EFA8-4ED4-4428-83F1-B471F8D41AAE}"/>
    <cellStyle name="Note 3 3 3 6 2 6" xfId="17228" xr:uid="{F802D250-C1BC-424F-BDAC-64EF732C7699}"/>
    <cellStyle name="Note 3 3 3 6 3" xfId="21668" xr:uid="{29FBA8E7-8196-4CCA-997B-7E9D33FE6609}"/>
    <cellStyle name="Note 3 3 3 6 4" xfId="29628" xr:uid="{4B00F5FB-64AA-44F6-A63B-9361F9E30671}"/>
    <cellStyle name="Note 3 3 3 6 5" xfId="37351" xr:uid="{773643D1-0902-4A07-A66F-352D6627A36B}"/>
    <cellStyle name="Note 3 3 3 6 6" xfId="45303" xr:uid="{C8288F8E-D9A0-48AB-8561-72B64161C9C4}"/>
    <cellStyle name="Note 3 3 3 6 7" xfId="12819" xr:uid="{8E17DFCD-1E13-41EC-880F-173A5BDDF34D}"/>
    <cellStyle name="Note 3 3 3 7" xfId="6735" xr:uid="{FB680C0F-7CB4-48F5-B0A7-8591EC9EF95A}"/>
    <cellStyle name="Note 3 3 3 7 2" xfId="24302" xr:uid="{AD513CE5-A962-481A-ABE5-4CD1CEEB1A1E}"/>
    <cellStyle name="Note 3 3 3 7 3" xfId="31877" xr:uid="{5E034BDC-D383-4F81-9C4F-02911DFA2BFB}"/>
    <cellStyle name="Note 3 3 3 7 4" xfId="39985" xr:uid="{2EF4910F-DCFE-46A1-B821-7A68BEF1BD68}"/>
    <cellStyle name="Note 3 3 3 7 5" xfId="47550" xr:uid="{B9223E61-5302-4C1A-86F4-057F3EF05178}"/>
    <cellStyle name="Note 3 3 3 7 6" xfId="15405" xr:uid="{4228253C-9A66-4FD0-BB70-93196F3B332D}"/>
    <cellStyle name="Note 3 3 3 8" xfId="7191" xr:uid="{D707C6A2-03E3-4CE2-9D1F-72033E866B1B}"/>
    <cellStyle name="Note 3 3 3 8 2" xfId="24758" xr:uid="{38FEDD3D-8532-492F-8EC4-61AA3CDFDFCB}"/>
    <cellStyle name="Note 3 3 3 8 3" xfId="32131" xr:uid="{EBAA0CA8-1905-4603-AA0E-65743A1E82E7}"/>
    <cellStyle name="Note 3 3 3 8 4" xfId="40441" xr:uid="{4CE0B91C-4480-471C-8A6E-D3DABFC3A5C8}"/>
    <cellStyle name="Note 3 3 3 8 5" xfId="47686" xr:uid="{ECBF6717-A03E-4089-9B9C-E7104C586D11}"/>
    <cellStyle name="Note 3 3 3 8 6" xfId="15851" xr:uid="{50012CB2-6F87-4328-A930-2F9BCA2005EA}"/>
    <cellStyle name="Note 3 3 3 9" xfId="20135" xr:uid="{A38C517A-1F30-48FC-AD56-B369A2343726}"/>
    <cellStyle name="Note 3 3 4" xfId="2713" xr:uid="{ABB19902-35EC-422A-93F0-4CA14C876B73}"/>
    <cellStyle name="Note 3 3 4 10" xfId="28526" xr:uid="{5759D0B5-06A4-488B-B269-252512194B32}"/>
    <cellStyle name="Note 3 3 4 11" xfId="35963" xr:uid="{2A5A3CA9-D7AC-4FCE-8227-208DCA829397}"/>
    <cellStyle name="Note 3 3 4 12" xfId="44204" xr:uid="{53E9A0A8-6AC7-4546-8131-883676A0B5DA}"/>
    <cellStyle name="Note 3 3 4 13" xfId="11470" xr:uid="{956335D6-462B-42C5-80A2-11A2096F232E}"/>
    <cellStyle name="Note 3 3 4 2" xfId="4618" xr:uid="{B887890C-B332-41BD-AA4B-9A5C64299EEF}"/>
    <cellStyle name="Note 3 3 4 2 2" xfId="8931" xr:uid="{8FCEDB3C-56EE-4A6E-9DCE-F6A286333DE7}"/>
    <cellStyle name="Note 3 3 4 2 2 2" xfId="26498" xr:uid="{0F2A4C9F-DF36-4777-A42B-936E45E708A5}"/>
    <cellStyle name="Note 3 3 4 2 2 3" xfId="33674" xr:uid="{EDECCD1C-26EC-4DB6-BE21-6D7B195CD58D}"/>
    <cellStyle name="Note 3 3 4 2 2 4" xfId="42181" xr:uid="{EA5B9534-4BAB-4EBB-8657-D464AEB58DCD}"/>
    <cellStyle name="Note 3 3 4 2 2 5" xfId="48417" xr:uid="{F94D3E5C-500C-4326-9401-DCCDC2F2ED99}"/>
    <cellStyle name="Note 3 3 4 2 2 6" xfId="17591" xr:uid="{7125E06C-DDFF-4CC0-8E2E-ED17EFE82478}"/>
    <cellStyle name="Note 3 3 4 2 3" xfId="22185" xr:uid="{9ECAFD98-7A18-4E5E-AFC8-036BAE71D2D0}"/>
    <cellStyle name="Note 3 3 4 2 4" xfId="29979" xr:uid="{D2738759-404C-44C5-B77F-852672912B0B}"/>
    <cellStyle name="Note 3 3 4 2 5" xfId="37868" xr:uid="{95F5B600-CD61-4303-B988-D4A5FD963676}"/>
    <cellStyle name="Note 3 3 4 2 6" xfId="45653" xr:uid="{ACDFFA31-17F0-400E-8CA0-889369FF2A15}"/>
    <cellStyle name="Note 3 3 4 2 7" xfId="13312" xr:uid="{EAF6383C-B613-4BC1-8D81-2938EFBE0651}"/>
    <cellStyle name="Note 3 3 4 3" xfId="5209" xr:uid="{4B8E95CE-FC7E-4D37-A51A-4287AF795291}"/>
    <cellStyle name="Note 3 3 4 3 2" xfId="9306" xr:uid="{3D65BC70-47DA-4FC5-BEB7-2CE1989F7A3A}"/>
    <cellStyle name="Note 3 3 4 3 2 2" xfId="26873" xr:uid="{3F3383DC-0DE2-47B2-848B-ED13D92A74CE}"/>
    <cellStyle name="Note 3 3 4 3 2 3" xfId="34049" xr:uid="{90063217-C64E-4D45-A238-C721C41BFF2E}"/>
    <cellStyle name="Note 3 3 4 3 2 4" xfId="42556" xr:uid="{DCB7393D-FC3E-4DB4-A0DD-8E34EF673EBD}"/>
    <cellStyle name="Note 3 3 4 3 2 5" xfId="48605" xr:uid="{2BE3F69C-4BB4-4F8A-BE12-CED2E24DB650}"/>
    <cellStyle name="Note 3 3 4 3 2 6" xfId="17966" xr:uid="{F70A73EA-64D7-4420-8A56-BFEA1E2F4072}"/>
    <cellStyle name="Note 3 3 4 3 3" xfId="22776" xr:uid="{89348BA3-5C3A-4311-8717-836574AC3583}"/>
    <cellStyle name="Note 3 3 4 3 4" xfId="30351" xr:uid="{8DC88644-B9E2-4305-870D-4CC85D54911C}"/>
    <cellStyle name="Note 3 3 4 3 5" xfId="38459" xr:uid="{33B3D527-04C5-4C9C-B1FD-215AFB5E4552}"/>
    <cellStyle name="Note 3 3 4 3 6" xfId="46024" xr:uid="{639208F7-95AF-44EB-999D-6A8C86344F5D}"/>
    <cellStyle name="Note 3 3 4 3 7" xfId="13879" xr:uid="{D9B1DA82-A314-4FDA-B140-6AC222CE75D4}"/>
    <cellStyle name="Note 3 3 4 4" xfId="5708" xr:uid="{D3BE1062-75AF-4880-92A9-836DD72565EB}"/>
    <cellStyle name="Note 3 3 4 4 2" xfId="9767" xr:uid="{F523CB5A-6504-4252-9AE3-FCA8067720C1}"/>
    <cellStyle name="Note 3 3 4 4 2 2" xfId="27334" xr:uid="{C3F4B07A-9960-4CDE-BF99-7E9986063294}"/>
    <cellStyle name="Note 3 3 4 4 2 3" xfId="34510" xr:uid="{A6CF11FE-04C3-42FF-85CF-D6A4D2060668}"/>
    <cellStyle name="Note 3 3 4 4 2 4" xfId="43017" xr:uid="{4B6911C3-F3A3-4DE9-802E-7C56CBD989AA}"/>
    <cellStyle name="Note 3 3 4 4 2 5" xfId="48830" xr:uid="{C966AF23-FEE9-4773-A9EF-4080546277DA}"/>
    <cellStyle name="Note 3 3 4 4 2 6" xfId="18427" xr:uid="{BEFA47B6-4250-434C-A4C4-11E1B6BE4277}"/>
    <cellStyle name="Note 3 3 4 4 3" xfId="23275" xr:uid="{5913C490-B171-4685-93B8-E82F1B41B787}"/>
    <cellStyle name="Note 3 3 4 4 4" xfId="30850" xr:uid="{AF2ADCC4-D8E6-4D11-9E1D-9BEFF6F7BC7F}"/>
    <cellStyle name="Note 3 3 4 4 5" xfId="38958" xr:uid="{3C8BECD3-7A5E-4B78-88AD-2305917ED140}"/>
    <cellStyle name="Note 3 3 4 4 6" xfId="46523" xr:uid="{20414B8B-11DD-4271-A2D7-51BF7BC77CB8}"/>
    <cellStyle name="Note 3 3 4 4 7" xfId="14378" xr:uid="{118B5601-1EAE-468C-A35F-9C3510804ABC}"/>
    <cellStyle name="Note 3 3 4 5" xfId="6062" xr:uid="{03929CED-DCC4-4D08-B883-2DE92A4367ED}"/>
    <cellStyle name="Note 3 3 4 5 2" xfId="10112" xr:uid="{635F3AA9-49F3-4B63-9110-AB6184CCEDFF}"/>
    <cellStyle name="Note 3 3 4 5 2 2" xfId="27679" xr:uid="{325E1F1A-11D7-4939-B6F9-2D170097B5C3}"/>
    <cellStyle name="Note 3 3 4 5 2 3" xfId="34855" xr:uid="{77DD4CA7-0E45-4F47-851B-D96773CEC967}"/>
    <cellStyle name="Note 3 3 4 5 2 4" xfId="43362" xr:uid="{68803579-9429-4342-B856-3565862B57BA}"/>
    <cellStyle name="Note 3 3 4 5 2 5" xfId="48994" xr:uid="{5D0167C8-CD2C-439D-BFEE-016345F9C277}"/>
    <cellStyle name="Note 3 3 4 5 2 6" xfId="18772" xr:uid="{2EFB0F90-EFF3-459D-A67C-7DDC8494BCCB}"/>
    <cellStyle name="Note 3 3 4 5 3" xfId="23629" xr:uid="{84E2482F-3AEE-45B5-A82E-FC923E3D3C89}"/>
    <cellStyle name="Note 3 3 4 5 4" xfId="31204" xr:uid="{833A51BA-3FBC-441B-BD1C-BBC272C6AFFF}"/>
    <cellStyle name="Note 3 3 4 5 5" xfId="39312" xr:uid="{790314BB-A4CD-4276-9592-D78B381D61D3}"/>
    <cellStyle name="Note 3 3 4 5 6" xfId="46877" xr:uid="{DD6522B7-9C5C-4E91-9C9C-F05CA690AB43}"/>
    <cellStyle name="Note 3 3 4 5 7" xfId="14732" xr:uid="{6608CF04-DDC7-4398-97EE-E0F08036164B}"/>
    <cellStyle name="Note 3 3 4 6" xfId="6430" xr:uid="{A8B4F7A2-625E-4AB5-8E32-66673E48EBE7}"/>
    <cellStyle name="Note 3 3 4 6 2" xfId="10467" xr:uid="{8D7D9263-3038-4E1A-A825-8F7175CBF463}"/>
    <cellStyle name="Note 3 3 4 6 2 2" xfId="28034" xr:uid="{D5ABBEEA-C839-497C-A30C-074077FD90FC}"/>
    <cellStyle name="Note 3 3 4 6 2 3" xfId="35210" xr:uid="{F562F19F-15EE-46FA-886C-365F5503B8A0}"/>
    <cellStyle name="Note 3 3 4 6 2 4" xfId="43717" xr:uid="{8CBEF76F-9E74-4C5F-B2A9-98625706234E}"/>
    <cellStyle name="Note 3 3 4 6 2 5" xfId="49158" xr:uid="{A9531D0E-3B49-4BEE-B1EE-70D8A1A26005}"/>
    <cellStyle name="Note 3 3 4 6 2 6" xfId="19127" xr:uid="{B6B95A1D-84D6-494E-9DFE-44B60182213E}"/>
    <cellStyle name="Note 3 3 4 6 3" xfId="23997" xr:uid="{2413827E-7E90-460E-897E-2BB1B56BF6AF}"/>
    <cellStyle name="Note 3 3 4 6 4" xfId="31572" xr:uid="{CBDB128C-2EFF-48DF-8D17-BD43A50ABBBC}"/>
    <cellStyle name="Note 3 3 4 6 5" xfId="39680" xr:uid="{6314F7AD-2DBE-4B00-9D94-7B8A962F4811}"/>
    <cellStyle name="Note 3 3 4 6 6" xfId="47245" xr:uid="{E5567093-7E90-4B6F-80DD-3491A8BE4F4E}"/>
    <cellStyle name="Note 3 3 4 6 7" xfId="15100" xr:uid="{3306DC14-E741-4610-9D4B-ECA0CA07E9D2}"/>
    <cellStyle name="Note 3 3 4 7" xfId="6731" xr:uid="{5FA91F2B-9F7E-4362-86C4-6A91A4850FD2}"/>
    <cellStyle name="Note 3 3 4 7 2" xfId="24298" xr:uid="{D7CF2E3F-A57E-4950-B438-227EEC37E092}"/>
    <cellStyle name="Note 3 3 4 7 3" xfId="31873" xr:uid="{672E82FF-825B-49D0-A63B-8D280FFB1F79}"/>
    <cellStyle name="Note 3 3 4 7 4" xfId="39981" xr:uid="{258EE40E-8CA0-4883-83B6-AD1C5AB94861}"/>
    <cellStyle name="Note 3 3 4 7 5" xfId="47546" xr:uid="{37C38495-8CA1-4461-BEC2-A15B56CE749D}"/>
    <cellStyle name="Note 3 3 4 7 6" xfId="15401" xr:uid="{FC54A9D8-08FA-4151-9CA1-3D7F7171E296}"/>
    <cellStyle name="Note 3 3 4 8" xfId="7335" xr:uid="{0CD271D1-7BDE-4AD8-8CDA-A5DCAD1A2857}"/>
    <cellStyle name="Note 3 3 4 8 2" xfId="24902" xr:uid="{CA47B0C2-F24A-4D1B-8153-B1DE93D37833}"/>
    <cellStyle name="Note 3 3 4 8 3" xfId="32273" xr:uid="{7192D082-A23C-4E8A-852B-2C137E63BEE9}"/>
    <cellStyle name="Note 3 3 4 8 4" xfId="40585" xr:uid="{D77839B6-2440-425C-8FF4-D43D6B04C10C}"/>
    <cellStyle name="Note 3 3 4 8 5" xfId="47766" xr:uid="{C9528DA6-5BEE-4956-97C6-AE40FB554FC8}"/>
    <cellStyle name="Note 3 3 4 8 6" xfId="15995" xr:uid="{77DF5A15-0CB3-4C29-AC73-EE9D60EE4E67}"/>
    <cellStyle name="Note 3 3 4 9" xfId="20279" xr:uid="{5906B8E2-ADDC-4560-83F3-506FB4CF6B7B}"/>
    <cellStyle name="Note 3 3 5" xfId="4245" xr:uid="{606A8555-745A-47C7-B129-000411972B41}"/>
    <cellStyle name="Note 3 3 5 2" xfId="8656" xr:uid="{76D80E17-4CDB-4545-B4CA-51F6EED94540}"/>
    <cellStyle name="Note 3 3 5 2 2" xfId="26223" xr:uid="{8838F1DC-BB6F-4C73-87ED-F1AF0D808D7C}"/>
    <cellStyle name="Note 3 3 5 2 3" xfId="33399" xr:uid="{F6314F0E-A7B5-466A-9491-6F06FE6E72D9}"/>
    <cellStyle name="Note 3 3 5 2 4" xfId="41906" xr:uid="{1FD0A740-A8C9-4BCE-BA4D-53D28A57F185}"/>
    <cellStyle name="Note 3 3 5 2 5" xfId="48266" xr:uid="{42D8387F-A8D2-4E3F-B04D-8C67D7443453}"/>
    <cellStyle name="Note 3 3 5 2 6" xfId="17316" xr:uid="{82B60308-5108-493D-A393-FF95E68B991E}"/>
    <cellStyle name="Note 3 3 5 3" xfId="21812" xr:uid="{5242F1B3-3E4B-4B1A-9CE5-6C71D01481F9}"/>
    <cellStyle name="Note 3 3 5 4" xfId="29726" xr:uid="{316F6637-CE1F-4EE1-B038-D31F52C256E9}"/>
    <cellStyle name="Note 3 3 5 5" xfId="37495" xr:uid="{6A87BF4B-0D22-4D9A-B673-6BD4C8842DE4}"/>
    <cellStyle name="Note 3 3 5 6" xfId="45401" xr:uid="{4B9F4E7C-2A30-49EA-8B43-1EF4964D205F}"/>
    <cellStyle name="Note 3 3 5 7" xfId="12961" xr:uid="{EAC351DB-DCDA-4F2F-8F66-B9C6C6735B26}"/>
    <cellStyle name="Note 3 3 6" xfId="5498" xr:uid="{0CEC9B1B-F16E-42C0-98E9-7F3FEE903EC9}"/>
    <cellStyle name="Note 3 3 6 2" xfId="9571" xr:uid="{AAAC93C8-35C6-4EBF-80E1-06EED4E49975}"/>
    <cellStyle name="Note 3 3 6 2 2" xfId="27138" xr:uid="{20381D01-EE8E-4C1D-A000-A535877DAD52}"/>
    <cellStyle name="Note 3 3 6 2 3" xfId="34314" xr:uid="{49BF8DC8-4CA1-4DD0-AFA3-595BB2EE65AB}"/>
    <cellStyle name="Note 3 3 6 2 4" xfId="42821" xr:uid="{8632B1D1-C500-4DE2-9032-6DB01D2DA7B9}"/>
    <cellStyle name="Note 3 3 6 2 5" xfId="48739" xr:uid="{BE224436-D299-4EAF-8597-FB713FA3826E}"/>
    <cellStyle name="Note 3 3 6 2 6" xfId="18231" xr:uid="{A1D015CD-14DC-4341-A338-15F042FFF970}"/>
    <cellStyle name="Note 3 3 6 3" xfId="23065" xr:uid="{887B5733-6CB8-4A1B-B988-54321B787F02}"/>
    <cellStyle name="Note 3 3 6 4" xfId="30640" xr:uid="{7F0B8577-4D31-443B-B23A-5F00105B9BAA}"/>
    <cellStyle name="Note 3 3 6 5" xfId="38748" xr:uid="{29660CE8-C346-439A-9C3F-C036DAA977F1}"/>
    <cellStyle name="Note 3 3 6 6" xfId="46313" xr:uid="{2858ACF4-0A5F-45F8-8E34-69FF7ED7382F}"/>
    <cellStyle name="Note 3 3 6 7" xfId="14168" xr:uid="{026C87E2-D4AE-4BBF-8EAF-A4C973ED5562}"/>
    <cellStyle name="Note 3 3 7" xfId="4215" xr:uid="{A487AA80-6BC7-4273-939C-CF0D0ACEC13E}"/>
    <cellStyle name="Note 3 3 7 2" xfId="8644" xr:uid="{D78E3EDB-A2A7-44CE-9B52-A496282464AF}"/>
    <cellStyle name="Note 3 3 7 2 2" xfId="26211" xr:uid="{8E078401-AFE4-4DA1-A036-802768715179}"/>
    <cellStyle name="Note 3 3 7 2 3" xfId="33387" xr:uid="{8A281C6A-00AD-4674-9E98-EB1B008AC1B5}"/>
    <cellStyle name="Note 3 3 7 2 4" xfId="41894" xr:uid="{37CA7C72-83CC-4196-8207-4E12649524EB}"/>
    <cellStyle name="Note 3 3 7 2 5" xfId="48260" xr:uid="{26A94274-6A43-48D2-AD13-B40C6A7A5573}"/>
    <cellStyle name="Note 3 3 7 2 6" xfId="17304" xr:uid="{15CA5934-3E96-4379-95C1-1D271D007C39}"/>
    <cellStyle name="Note 3 3 7 3" xfId="21782" xr:uid="{DCF07E66-3DE4-4133-9C9E-0C97A07D9E06}"/>
    <cellStyle name="Note 3 3 7 4" xfId="29714" xr:uid="{8B2D5D0A-C656-4FD4-98CE-B7DDBCAA7FA5}"/>
    <cellStyle name="Note 3 3 7 5" xfId="37465" xr:uid="{1C97AE71-8822-4D28-A09C-9C7EB3189A87}"/>
    <cellStyle name="Note 3 3 7 6" xfId="45389" xr:uid="{8CA0929C-F584-4ABF-87A3-78947452B35A}"/>
    <cellStyle name="Note 3 3 7 7" xfId="12931" xr:uid="{3A822CE9-9169-4277-9CB3-4BE468B6DEED}"/>
    <cellStyle name="Note 3 3 8" xfId="5632" xr:uid="{BA9ED253-C850-4147-B9E2-8D3006D7A21F}"/>
    <cellStyle name="Note 3 3 8 2" xfId="9693" xr:uid="{E8BDA1DB-7836-423E-86A8-8E7B38815D32}"/>
    <cellStyle name="Note 3 3 8 2 2" xfId="27260" xr:uid="{F069B978-E885-4CD2-A199-67C5F53F90DC}"/>
    <cellStyle name="Note 3 3 8 2 3" xfId="34436" xr:uid="{07935827-C12B-4E06-8432-1A57EC359C3B}"/>
    <cellStyle name="Note 3 3 8 2 4" xfId="42943" xr:uid="{62F79EBA-F249-43B2-9E33-7C8AD598FC59}"/>
    <cellStyle name="Note 3 3 8 2 5" xfId="48790" xr:uid="{69924DFA-A0AF-4285-9F7B-6198429D9DA4}"/>
    <cellStyle name="Note 3 3 8 2 6" xfId="18353" xr:uid="{8F8098F4-84F8-4826-82AA-E840E957B91C}"/>
    <cellStyle name="Note 3 3 8 3" xfId="23199" xr:uid="{E83C06D7-2BC0-4AE2-B697-D114D8885E66}"/>
    <cellStyle name="Note 3 3 8 4" xfId="30774" xr:uid="{785F05EB-A18A-43B3-B134-C3E6AFF17529}"/>
    <cellStyle name="Note 3 3 8 5" xfId="38882" xr:uid="{334FD74F-A1DF-49D0-90CB-AF47F804BFE3}"/>
    <cellStyle name="Note 3 3 8 6" xfId="46447" xr:uid="{B2B4639E-D88F-441A-8A12-DEF06DEA5A94}"/>
    <cellStyle name="Note 3 3 8 7" xfId="14302" xr:uid="{16004EE9-E556-4166-B2C2-667C9996E2B0}"/>
    <cellStyle name="Note 3 3 9" xfId="3437" xr:uid="{D64E32F3-78D6-4DC9-BCE0-351A1521C61A}"/>
    <cellStyle name="Note 3 3 9 2" xfId="8036" xr:uid="{AC3F2B34-47D3-4A66-BE1E-5BCA41329808}"/>
    <cellStyle name="Note 3 3 9 2 2" xfId="25603" xr:uid="{02580E47-5810-4BE5-A730-B2EEF3EAAA62}"/>
    <cellStyle name="Note 3 3 9 2 3" xfId="32779" xr:uid="{8558A6BB-29EF-4106-BD39-7C958A452FE7}"/>
    <cellStyle name="Note 3 3 9 2 4" xfId="41286" xr:uid="{11DFB0B5-DA5E-4502-AFBB-EE15763888E4}"/>
    <cellStyle name="Note 3 3 9 2 5" xfId="48005" xr:uid="{79B80C7A-DCEB-47C4-98AA-E7445F393F8A}"/>
    <cellStyle name="Note 3 3 9 2 6" xfId="16696" xr:uid="{973B7072-5AFC-48B0-A668-F7868F453011}"/>
    <cellStyle name="Note 3 3 9 3" xfId="21004" xr:uid="{7FB1B8CC-46D5-4FDB-BB60-7C30B2AD0954}"/>
    <cellStyle name="Note 3 3 9 4" xfId="29031" xr:uid="{4BF24935-D4B1-4715-96C5-D2634A689124}"/>
    <cellStyle name="Note 3 3 9 5" xfId="36687" xr:uid="{10B63D54-11D5-4FF6-B1EA-7979871E8607}"/>
    <cellStyle name="Note 3 3 9 6" xfId="44708" xr:uid="{E36B3637-E759-4C98-B977-69ED68F5B5DE}"/>
    <cellStyle name="Note 3 3 9 7" xfId="12171" xr:uid="{E3B2604F-6F3E-48CB-95E0-2E0CE4C96022}"/>
    <cellStyle name="Note 3 4" xfId="2389" xr:uid="{E3FF54AD-3CFB-4F02-86B8-2F9F0BCE6FC5}"/>
    <cellStyle name="Note 3 4 10" xfId="3737" xr:uid="{D001EA6D-E392-4A75-909B-357F39BE671C}"/>
    <cellStyle name="Note 3 4 10 2" xfId="21304" xr:uid="{75FDABCB-2051-4DB3-8FC1-D33B3D96B66D}"/>
    <cellStyle name="Note 3 4 10 3" xfId="29322" xr:uid="{1A2C5064-323E-4B95-BB28-A7E77AC5B3A8}"/>
    <cellStyle name="Note 3 4 10 4" xfId="36987" xr:uid="{6DFD8063-4118-435E-81F1-CE89F9DDFEC7}"/>
    <cellStyle name="Note 3 4 10 5" xfId="44998" xr:uid="{4867474F-6175-4643-AD31-9582464B92BD}"/>
    <cellStyle name="Note 3 4 10 6" xfId="12463" xr:uid="{711B9706-AA81-4E73-9B7A-CDE036FA1D0E}"/>
    <cellStyle name="Note 3 4 11" xfId="7011" xr:uid="{CEE9EBAA-7471-4C9A-BF99-964B5DCDC8BD}"/>
    <cellStyle name="Note 3 4 11 2" xfId="24578" xr:uid="{9A9CC140-AE6E-43BA-B76F-1AF7C1EB011D}"/>
    <cellStyle name="Note 3 4 11 3" xfId="32045" xr:uid="{9FF9E205-1BBA-4295-8F81-918A0115A225}"/>
    <cellStyle name="Note 3 4 11 4" xfId="40261" xr:uid="{DE5F0A7D-04BD-4690-B65C-018FDE5A6908}"/>
    <cellStyle name="Note 3 4 11 5" xfId="15671" xr:uid="{14FC456B-F37E-4247-99BD-E1A023AA0381}"/>
    <cellStyle name="Note 3 4 12" xfId="19955" xr:uid="{7A6BC452-A50A-4431-B083-3321AFA64BAE}"/>
    <cellStyle name="Note 3 4 13" xfId="11170" xr:uid="{0E29059B-F852-4418-9056-0BDA9BEA8B09}"/>
    <cellStyle name="Note 3 4 2" xfId="2952" xr:uid="{D4B6D238-FDFA-4C92-9B78-7345E199635D}"/>
    <cellStyle name="Note 3 4 2 10" xfId="28653" xr:uid="{43657DDB-E371-4F85-AC36-72F3A0EAC89F}"/>
    <cellStyle name="Note 3 4 2 11" xfId="36201" xr:uid="{B7AFEF47-41DF-4F1C-A9FA-0638430B6858}"/>
    <cellStyle name="Note 3 4 2 12" xfId="44330" xr:uid="{E43B2732-AE38-4842-86A5-A3AD080C6B0B}"/>
    <cellStyle name="Note 3 4 2 13" xfId="11693" xr:uid="{F55AD317-D548-4D75-808D-490045135532}"/>
    <cellStyle name="Note 3 4 2 2" xfId="4857" xr:uid="{A0CDB349-58A6-47D3-AC87-AD923A77DAFC}"/>
    <cellStyle name="Note 3 4 2 2 2" xfId="9074" xr:uid="{081952BA-4332-4FA1-B51D-DAC11999A071}"/>
    <cellStyle name="Note 3 4 2 2 2 2" xfId="26641" xr:uid="{FC81EF45-DF4D-494D-ABE0-0F4347020107}"/>
    <cellStyle name="Note 3 4 2 2 2 3" xfId="33817" xr:uid="{7B474BDC-1097-47FC-A4ED-92FA2E4F63B4}"/>
    <cellStyle name="Note 3 4 2 2 2 4" xfId="42324" xr:uid="{A100BC5C-7830-42D5-A272-B75FE5420C35}"/>
    <cellStyle name="Note 3 4 2 2 2 5" xfId="48501" xr:uid="{EA554B6A-39C7-48F6-8CA0-3E5BE53BFDB2}"/>
    <cellStyle name="Note 3 4 2 2 2 6" xfId="17734" xr:uid="{D41A726E-9BB8-42DF-AFA2-DA14232D9DB0}"/>
    <cellStyle name="Note 3 4 2 2 3" xfId="22424" xr:uid="{C6707651-18C7-4865-9C6F-35DB78771234}"/>
    <cellStyle name="Note 3 4 2 2 4" xfId="30106" xr:uid="{1359D059-38B6-45C9-AB23-B4DF96AEC971}"/>
    <cellStyle name="Note 3 4 2 2 5" xfId="38107" xr:uid="{7FB13E60-A1A9-4721-9E59-CB3BC01B97C5}"/>
    <cellStyle name="Note 3 4 2 2 6" xfId="45779" xr:uid="{BDE76F4E-ADF9-4357-89B8-D0FAD8BFAACC}"/>
    <cellStyle name="Note 3 4 2 2 7" xfId="13535" xr:uid="{D7B90D8E-01D1-4D96-9C8B-7758A0A1911A}"/>
    <cellStyle name="Note 3 4 2 3" xfId="5173" xr:uid="{60B04DE5-A836-497C-82FC-94243DBE8F4F}"/>
    <cellStyle name="Note 3 4 2 3 2" xfId="9275" xr:uid="{897279EE-F8AE-4E2C-B114-2AA6BCA89FF1}"/>
    <cellStyle name="Note 3 4 2 3 2 2" xfId="26842" xr:uid="{B0571DA9-6095-4816-BA87-4EB8DD4DAFD0}"/>
    <cellStyle name="Note 3 4 2 3 2 3" xfId="34018" xr:uid="{6E8E9BD3-287F-4D48-AF47-7E54251491FC}"/>
    <cellStyle name="Note 3 4 2 3 2 4" xfId="42525" xr:uid="{45E02E69-A3FC-4EF9-AC31-1A8BF25F3058}"/>
    <cellStyle name="Note 3 4 2 3 2 5" xfId="48592" xr:uid="{919F3879-902C-44E4-9EB5-AFB2A1536DC6}"/>
    <cellStyle name="Note 3 4 2 3 2 6" xfId="17935" xr:uid="{430BD949-9A1E-48B6-B277-B5064AAD5D90}"/>
    <cellStyle name="Note 3 4 2 3 3" xfId="22740" xr:uid="{1EC11C73-E87D-4904-A523-9E9B1275FBAF}"/>
    <cellStyle name="Note 3 4 2 3 4" xfId="30315" xr:uid="{677B54A8-0F5E-44D9-80CA-3EDFB9942909}"/>
    <cellStyle name="Note 3 4 2 3 5" xfId="38423" xr:uid="{0FBAD264-4FF0-47A4-ADA6-94A78CF9050F}"/>
    <cellStyle name="Note 3 4 2 3 6" xfId="45988" xr:uid="{B98EAAB1-60C4-4CA7-942C-8838962F19FB}"/>
    <cellStyle name="Note 3 4 2 3 7" xfId="13843" xr:uid="{7E9552FB-FE8A-4AB5-870B-4C922D3B1DE2}"/>
    <cellStyle name="Note 3 4 2 4" xfId="5865" xr:uid="{E79E978E-A1D9-4365-93B2-F0E597ED2D8F}"/>
    <cellStyle name="Note 3 4 2 4 2" xfId="9919" xr:uid="{5A69CD74-C04E-428F-9D8F-53F4B29F2DA9}"/>
    <cellStyle name="Note 3 4 2 4 2 2" xfId="27486" xr:uid="{A1858266-AC3D-498B-8F52-747151175CE9}"/>
    <cellStyle name="Note 3 4 2 4 2 3" xfId="34662" xr:uid="{A175288D-70CC-4C98-9CFF-DD530192D824}"/>
    <cellStyle name="Note 3 4 2 4 2 4" xfId="43169" xr:uid="{B74B672C-CEE0-47E7-B508-21F022E730C3}"/>
    <cellStyle name="Note 3 4 2 4 2 5" xfId="48905" xr:uid="{CBA266F9-5B2B-4A53-A5DB-94287678A116}"/>
    <cellStyle name="Note 3 4 2 4 2 6" xfId="18579" xr:uid="{FB84F796-D975-44B2-8942-007A08F8F9B6}"/>
    <cellStyle name="Note 3 4 2 4 3" xfId="23432" xr:uid="{A8188519-C427-4596-98AB-CA172EDAEA84}"/>
    <cellStyle name="Note 3 4 2 4 4" xfId="31007" xr:uid="{ADED4CF4-FAA6-49EF-9A2D-94B0F1ABA1E0}"/>
    <cellStyle name="Note 3 4 2 4 5" xfId="39115" xr:uid="{4DA74713-E484-4A07-B874-014DFE646288}"/>
    <cellStyle name="Note 3 4 2 4 6" xfId="46680" xr:uid="{AA722414-E0B6-4093-B398-8B7DBA323514}"/>
    <cellStyle name="Note 3 4 2 4 7" xfId="14535" xr:uid="{ED00CDC2-7367-4F17-B8FB-FC4B20ED904B}"/>
    <cellStyle name="Note 3 4 2 5" xfId="6221" xr:uid="{2C52486E-BC0C-43A3-A5AA-D0C7EB55502E}"/>
    <cellStyle name="Note 3 4 2 5 2" xfId="10262" xr:uid="{C3A3E941-3CD0-406A-843B-CC10989B5D91}"/>
    <cellStyle name="Note 3 4 2 5 2 2" xfId="27829" xr:uid="{8433DD05-AA11-493E-A934-AAC1693924CA}"/>
    <cellStyle name="Note 3 4 2 5 2 3" xfId="35005" xr:uid="{9C5160A3-8EDE-483D-B295-81A8C06F60AB}"/>
    <cellStyle name="Note 3 4 2 5 2 4" xfId="43512" xr:uid="{7237A6E2-DF3C-4FA3-BE70-025F6232500E}"/>
    <cellStyle name="Note 3 4 2 5 2 5" xfId="49068" xr:uid="{65E721BA-0E75-4BF1-85A1-C0F883C36217}"/>
    <cellStyle name="Note 3 4 2 5 2 6" xfId="18922" xr:uid="{49E3F8EB-4C83-4008-8DD5-1F2FF6CC8846}"/>
    <cellStyle name="Note 3 4 2 5 3" xfId="23788" xr:uid="{29F4C4FA-A1B3-4844-8FA1-EB05473B0578}"/>
    <cellStyle name="Note 3 4 2 5 4" xfId="31363" xr:uid="{00C9A223-5154-485E-9191-F5E652E9C25A}"/>
    <cellStyle name="Note 3 4 2 5 5" xfId="39471" xr:uid="{C0EC4AE1-9832-46E6-B56B-1C4BB8CCC925}"/>
    <cellStyle name="Note 3 4 2 5 6" xfId="47036" xr:uid="{BEFBBC9F-3C66-4D91-8C91-E4A8713B0429}"/>
    <cellStyle name="Note 3 4 2 5 7" xfId="14891" xr:uid="{23A2DE05-8FBA-489A-996D-24B7D644CC0C}"/>
    <cellStyle name="Note 3 4 2 6" xfId="6569" xr:uid="{9688FFCC-121E-437D-A50A-E55C2BAF157E}"/>
    <cellStyle name="Note 3 4 2 6 2" xfId="10599" xr:uid="{25EFDD70-FFCE-4E46-BDF4-0848A2E7A808}"/>
    <cellStyle name="Note 3 4 2 6 2 2" xfId="28166" xr:uid="{1FB775A5-7A9F-489C-960D-A8BB09F643FA}"/>
    <cellStyle name="Note 3 4 2 6 2 3" xfId="35342" xr:uid="{9F370C57-7E86-4227-A73B-2ECE246B828D}"/>
    <cellStyle name="Note 3 4 2 6 2 4" xfId="43849" xr:uid="{B7C0E0B3-5F9A-4871-84C4-1B8BC1E063EE}"/>
    <cellStyle name="Note 3 4 2 6 2 5" xfId="49225" xr:uid="{C5A60AF3-FBE8-416B-B286-E38DA850C658}"/>
    <cellStyle name="Note 3 4 2 6 2 6" xfId="19259" xr:uid="{2417B5C3-2643-4695-B1F5-4B6808693272}"/>
    <cellStyle name="Note 3 4 2 6 3" xfId="24136" xr:uid="{B3E7DF06-CBEE-4D56-849C-0E72100B9D67}"/>
    <cellStyle name="Note 3 4 2 6 4" xfId="31711" xr:uid="{C2876262-5298-4A0F-9C3B-32B1B7B23FBD}"/>
    <cellStyle name="Note 3 4 2 6 5" xfId="39819" xr:uid="{DA0334EE-CC34-4355-A3B5-CE6FE591E691}"/>
    <cellStyle name="Note 3 4 2 6 6" xfId="47384" xr:uid="{D5EB0052-D33F-4EF0-A44E-BE2BA903AB2F}"/>
    <cellStyle name="Note 3 4 2 6 7" xfId="15239" xr:uid="{6AA85016-3FB1-4068-8350-3A7C5F2D9836}"/>
    <cellStyle name="Note 3 4 2 7" xfId="3459" xr:uid="{D13EAE79-FBD5-4DEA-B1C2-673CA9C8EDDF}"/>
    <cellStyle name="Note 3 4 2 7 2" xfId="21026" xr:uid="{C9738F7E-4824-4D67-AA61-D2EFFB5439CF}"/>
    <cellStyle name="Note 3 4 2 7 3" xfId="29053" xr:uid="{0FF9C472-3E01-4D77-8C73-124204933E50}"/>
    <cellStyle name="Note 3 4 2 7 4" xfId="36709" xr:uid="{1D26D548-721B-4CA7-9FE3-6A834BEE7F6F}"/>
    <cellStyle name="Note 3 4 2 7 5" xfId="44730" xr:uid="{FB57E5C0-FFBA-4892-9142-AE105FBFE15E}"/>
    <cellStyle name="Note 3 4 2 7 6" xfId="12193" xr:uid="{CBA202A0-BB59-4D6B-AFA9-C201FF1F61E1}"/>
    <cellStyle name="Note 3 4 2 8" xfId="7574" xr:uid="{83930D44-8C05-4395-AC91-FF2621BE2F77}"/>
    <cellStyle name="Note 3 4 2 8 2" xfId="25141" xr:uid="{073BB58B-FC34-4EC6-A714-7390B656E72B}"/>
    <cellStyle name="Note 3 4 2 8 3" xfId="32416" xr:uid="{6749A89F-7D73-4BC3-A5FB-510857697D3F}"/>
    <cellStyle name="Note 3 4 2 8 4" xfId="40824" xr:uid="{8DD8F342-65C1-480F-A5E8-A08EC72CB137}"/>
    <cellStyle name="Note 3 4 2 8 5" xfId="47850" xr:uid="{000E21B4-A464-4291-9C55-F26A9FAE0203}"/>
    <cellStyle name="Note 3 4 2 8 6" xfId="16234" xr:uid="{87F9B651-2FB8-4948-A292-FF201395F7F4}"/>
    <cellStyle name="Note 3 4 2 9" xfId="20518" xr:uid="{2311128C-251E-446F-B4C9-F701E388033A}"/>
    <cellStyle name="Note 3 4 3" xfId="2721" xr:uid="{B843854F-873D-4F17-A177-A11A89A88793}"/>
    <cellStyle name="Note 3 4 3 10" xfId="28534" xr:uid="{464C45B5-14A5-4096-9CFB-31E2644248F4}"/>
    <cellStyle name="Note 3 4 3 11" xfId="35971" xr:uid="{B381BD42-2C47-42DF-AAC8-7DFF07EF91E6}"/>
    <cellStyle name="Note 3 4 3 12" xfId="44212" xr:uid="{C1B69B18-5285-4F23-96C8-F5EC1603097A}"/>
    <cellStyle name="Note 3 4 3 13" xfId="11478" xr:uid="{DFE810BA-4700-462F-8894-4699ACBAF46F}"/>
    <cellStyle name="Note 3 4 3 2" xfId="4626" xr:uid="{85C8B656-3936-4D0C-9246-459F24ECF5F8}"/>
    <cellStyle name="Note 3 4 3 2 2" xfId="8939" xr:uid="{92D99B99-8699-4EED-985F-2DE9710E11F0}"/>
    <cellStyle name="Note 3 4 3 2 2 2" xfId="26506" xr:uid="{6AF3376F-DC93-49B7-BE46-8762C13372E8}"/>
    <cellStyle name="Note 3 4 3 2 2 3" xfId="33682" xr:uid="{E95C5E9B-075B-4B8C-9F16-1EBE6E24C0B4}"/>
    <cellStyle name="Note 3 4 3 2 2 4" xfId="42189" xr:uid="{AFF5C6DA-0C27-4F66-B812-726DB3E3F66A}"/>
    <cellStyle name="Note 3 4 3 2 2 5" xfId="48423" xr:uid="{62043E7A-0DBC-40CE-8F99-79D2AF7C8E8F}"/>
    <cellStyle name="Note 3 4 3 2 2 6" xfId="17599" xr:uid="{B373D218-CEA0-4C77-B7C0-CDAE42C0CC3A}"/>
    <cellStyle name="Note 3 4 3 2 3" xfId="22193" xr:uid="{BFCE4474-A4C1-40A2-B25D-71500640EDC5}"/>
    <cellStyle name="Note 3 4 3 2 4" xfId="29987" xr:uid="{998CE87A-F9C8-49D7-9E39-39D2F79E23BC}"/>
    <cellStyle name="Note 3 4 3 2 5" xfId="37876" xr:uid="{1B03218F-265C-4E30-8E33-40F4D760E063}"/>
    <cellStyle name="Note 3 4 3 2 6" xfId="45661" xr:uid="{6F7B378E-3B68-4721-9083-89E35B223B90}"/>
    <cellStyle name="Note 3 4 3 2 7" xfId="13320" xr:uid="{50E1799C-A786-4719-A3FF-752C7F4C5E5E}"/>
    <cellStyle name="Note 3 4 3 3" xfId="5559" xr:uid="{2DF5ADA0-1B74-4301-9D6E-D3550461E00C}"/>
    <cellStyle name="Note 3 4 3 3 2" xfId="9625" xr:uid="{BDF7FFE8-6E2A-44C6-93F5-095C6DC222EB}"/>
    <cellStyle name="Note 3 4 3 3 2 2" xfId="27192" xr:uid="{BA8C3764-CC42-468D-A26F-FF08E45B6A98}"/>
    <cellStyle name="Note 3 4 3 3 2 3" xfId="34368" xr:uid="{6755463A-5E25-4EFF-92EF-E5610E4971A9}"/>
    <cellStyle name="Note 3 4 3 3 2 4" xfId="42875" xr:uid="{246974D0-1BC3-4F56-92BE-3230D68F5C29}"/>
    <cellStyle name="Note 3 4 3 3 2 5" xfId="48759" xr:uid="{2CE16D56-6A17-40E2-9216-F4393201B5E1}"/>
    <cellStyle name="Note 3 4 3 3 2 6" xfId="18285" xr:uid="{25AC9714-132B-467C-8F87-59CAD6063271}"/>
    <cellStyle name="Note 3 4 3 3 3" xfId="23126" xr:uid="{609BA11B-DF4E-4233-A12D-A2B7028F3DB1}"/>
    <cellStyle name="Note 3 4 3 3 4" xfId="30701" xr:uid="{515D274D-D265-4733-8731-FD2F838B28C6}"/>
    <cellStyle name="Note 3 4 3 3 5" xfId="38809" xr:uid="{64E4D7AB-F80B-443B-9039-DCC4AAC675E0}"/>
    <cellStyle name="Note 3 4 3 3 6" xfId="46374" xr:uid="{B0487E4E-0F6C-4126-9980-203422FD2D3D}"/>
    <cellStyle name="Note 3 4 3 3 7" xfId="14229" xr:uid="{39BCE96D-8105-4621-B40C-133CFE9AA8D0}"/>
    <cellStyle name="Note 3 4 3 4" xfId="5716" xr:uid="{D32F3C4C-AE6F-4BC7-A513-8DF58F270196}"/>
    <cellStyle name="Note 3 4 3 4 2" xfId="9775" xr:uid="{C54D7757-B269-4AA6-9345-1E43945EAF72}"/>
    <cellStyle name="Note 3 4 3 4 2 2" xfId="27342" xr:uid="{F0A17430-6694-423F-92A1-DBDEBECC13A9}"/>
    <cellStyle name="Note 3 4 3 4 2 3" xfId="34518" xr:uid="{54DE8AF5-CFEE-46ED-8E13-FEE49E360FC8}"/>
    <cellStyle name="Note 3 4 3 4 2 4" xfId="43025" xr:uid="{BB6AD202-E280-4F73-81D8-D9F96537C43B}"/>
    <cellStyle name="Note 3 4 3 4 2 5" xfId="48836" xr:uid="{95C3FB5E-AF5C-4844-AA04-EB51793BED76}"/>
    <cellStyle name="Note 3 4 3 4 2 6" xfId="18435" xr:uid="{EFFCA094-2DA6-43E3-91F4-8876AD15EF0E}"/>
    <cellStyle name="Note 3 4 3 4 3" xfId="23283" xr:uid="{985E71DB-DCD4-47E5-A46F-0F79EF3E9230}"/>
    <cellStyle name="Note 3 4 3 4 4" xfId="30858" xr:uid="{8799DFA0-D063-45DC-8FBA-52C91A8FF471}"/>
    <cellStyle name="Note 3 4 3 4 5" xfId="38966" xr:uid="{357D00C6-E9E8-4409-8CD8-571D688E2F03}"/>
    <cellStyle name="Note 3 4 3 4 6" xfId="46531" xr:uid="{23C68D6E-93E6-4645-BFD1-00ECC012F410}"/>
    <cellStyle name="Note 3 4 3 4 7" xfId="14386" xr:uid="{6096CDC6-71CC-4A5F-B795-C263CC4520E0}"/>
    <cellStyle name="Note 3 4 3 5" xfId="6070" xr:uid="{50F679AC-7800-47F2-B040-C438853D0213}"/>
    <cellStyle name="Note 3 4 3 5 2" xfId="10120" xr:uid="{3403FE0B-56E2-4D70-B0E7-CB59A0D3D6E8}"/>
    <cellStyle name="Note 3 4 3 5 2 2" xfId="27687" xr:uid="{77F0621C-0635-4434-B74A-74045F8D0300}"/>
    <cellStyle name="Note 3 4 3 5 2 3" xfId="34863" xr:uid="{DFBD5D70-EE39-4F2D-A042-8E47601442CF}"/>
    <cellStyle name="Note 3 4 3 5 2 4" xfId="43370" xr:uid="{0FC19BA4-86C4-4AAB-A1CE-AA07480B7702}"/>
    <cellStyle name="Note 3 4 3 5 2 5" xfId="49000" xr:uid="{13FF64C5-D284-4F05-B150-92F5E1992708}"/>
    <cellStyle name="Note 3 4 3 5 2 6" xfId="18780" xr:uid="{D0D2EFAF-BBFE-46DB-9B76-371C7AB74507}"/>
    <cellStyle name="Note 3 4 3 5 3" xfId="23637" xr:uid="{D5E589FF-88C3-4E7E-835D-BF3EAA911315}"/>
    <cellStyle name="Note 3 4 3 5 4" xfId="31212" xr:uid="{A56C1E19-4BFF-405C-A17D-A99ED65E6104}"/>
    <cellStyle name="Note 3 4 3 5 5" xfId="39320" xr:uid="{3AB8A06D-3A0D-48AE-B8A0-148FBBE36B33}"/>
    <cellStyle name="Note 3 4 3 5 6" xfId="46885" xr:uid="{F38FBD51-16E0-4FF0-89E6-71E864AAA239}"/>
    <cellStyle name="Note 3 4 3 5 7" xfId="14740" xr:uid="{2C976F74-9580-49AA-9D4A-5482D3BFCF43}"/>
    <cellStyle name="Note 3 4 3 6" xfId="6438" xr:uid="{C383AFFE-7ABF-4F54-8D47-B8B0608D50E9}"/>
    <cellStyle name="Note 3 4 3 6 2" xfId="10475" xr:uid="{1AFE12DB-155C-44E9-9EE5-FCBFC7048920}"/>
    <cellStyle name="Note 3 4 3 6 2 2" xfId="28042" xr:uid="{64F6B736-288E-44DA-BC09-82690C4C59A3}"/>
    <cellStyle name="Note 3 4 3 6 2 3" xfId="35218" xr:uid="{62BA6516-0DC9-4B28-921E-1FF087BF53A1}"/>
    <cellStyle name="Note 3 4 3 6 2 4" xfId="43725" xr:uid="{A25D4E36-202C-4091-8B0F-FA5B65202D1A}"/>
    <cellStyle name="Note 3 4 3 6 2 5" xfId="49164" xr:uid="{A3AF245D-FBE1-4C58-8E57-5967F5CF24C9}"/>
    <cellStyle name="Note 3 4 3 6 2 6" xfId="19135" xr:uid="{D9038AB9-8651-45DD-94B8-0DB565187C23}"/>
    <cellStyle name="Note 3 4 3 6 3" xfId="24005" xr:uid="{27841CBC-93A8-4E26-B23D-E5A8F0083CA0}"/>
    <cellStyle name="Note 3 4 3 6 4" xfId="31580" xr:uid="{BA1BC735-E4CF-4DCD-95FC-93C94D326F5A}"/>
    <cellStyle name="Note 3 4 3 6 5" xfId="39688" xr:uid="{01484B5B-B422-45F0-B768-5863B413EB0D}"/>
    <cellStyle name="Note 3 4 3 6 6" xfId="47253" xr:uid="{D485A5F0-99E9-4B8C-95CC-CBD6B2E60676}"/>
    <cellStyle name="Note 3 4 3 6 7" xfId="15108" xr:uid="{4AF946C6-C188-4F36-B50E-4CECFC764549}"/>
    <cellStyle name="Note 3 4 3 7" xfId="6756" xr:uid="{2640A9FD-6899-4A63-BE16-A48EE127D604}"/>
    <cellStyle name="Note 3 4 3 7 2" xfId="24323" xr:uid="{D90C5B9B-ED54-4ADB-9A4A-70F73B7863D7}"/>
    <cellStyle name="Note 3 4 3 7 3" xfId="31898" xr:uid="{80180017-E3D5-47D9-8C95-9095A73FB705}"/>
    <cellStyle name="Note 3 4 3 7 4" xfId="40006" xr:uid="{60418DDF-5CAB-41A2-A1D3-D52CF7A4C8FC}"/>
    <cellStyle name="Note 3 4 3 7 5" xfId="47571" xr:uid="{A71876FB-55C9-4F1B-89B9-A199807BEB14}"/>
    <cellStyle name="Note 3 4 3 7 6" xfId="15426" xr:uid="{F366B2CE-D8D5-492E-9644-E09257E3E117}"/>
    <cellStyle name="Note 3 4 3 8" xfId="7343" xr:uid="{D1FC701B-B64B-4C78-B698-B242E388F7EC}"/>
    <cellStyle name="Note 3 4 3 8 2" xfId="24910" xr:uid="{38D926F6-6D81-428C-A81A-9F6E47DEBD47}"/>
    <cellStyle name="Note 3 4 3 8 3" xfId="32281" xr:uid="{4AF6ABDB-F0DF-439D-8723-D2A358201E3D}"/>
    <cellStyle name="Note 3 4 3 8 4" xfId="40593" xr:uid="{AC94C364-61F1-4CEB-A665-9D5F5ADB2D72}"/>
    <cellStyle name="Note 3 4 3 8 5" xfId="47772" xr:uid="{48D69B4A-54B3-4896-901C-3243D3EF2666}"/>
    <cellStyle name="Note 3 4 3 8 6" xfId="16003" xr:uid="{0DDBE6C5-505E-4CDA-BED6-48F69E354E99}"/>
    <cellStyle name="Note 3 4 3 9" xfId="20287" xr:uid="{E27E1F9A-FAEE-4547-BBB2-B6101C9C2641}"/>
    <cellStyle name="Note 3 4 4" xfId="2688" xr:uid="{E7B185EA-99AC-4FF1-A09D-A54F9752E5E4}"/>
    <cellStyle name="Note 3 4 4 10" xfId="28501" xr:uid="{5E48D1EB-F9F5-4B81-902D-9E892B06428B}"/>
    <cellStyle name="Note 3 4 4 11" xfId="35938" xr:uid="{6F488B1E-68D4-49E3-8A46-AF59AF069F36}"/>
    <cellStyle name="Note 3 4 4 12" xfId="44179" xr:uid="{1CE7D943-0E72-47C3-9B21-1DAF5774B2F7}"/>
    <cellStyle name="Note 3 4 4 13" xfId="11445" xr:uid="{E99ACE48-CD72-4F3B-BA12-4251A401C457}"/>
    <cellStyle name="Note 3 4 4 2" xfId="4593" xr:uid="{3BE812B4-50E7-406A-83D1-70A446DAA75E}"/>
    <cellStyle name="Note 3 4 4 2 2" xfId="8906" xr:uid="{47C8206D-C455-4F1C-BB36-A125089093B1}"/>
    <cellStyle name="Note 3 4 4 2 2 2" xfId="26473" xr:uid="{37078623-2F60-4BC7-B36A-2CBBE46153DA}"/>
    <cellStyle name="Note 3 4 4 2 2 3" xfId="33649" xr:uid="{513461DF-516C-41F1-AEED-2F88C07E7456}"/>
    <cellStyle name="Note 3 4 4 2 2 4" xfId="42156" xr:uid="{0A08259F-CE4C-46F7-8904-93AA400009A6}"/>
    <cellStyle name="Note 3 4 4 2 2 5" xfId="48403" xr:uid="{5741A1E6-9591-4826-932F-5226F99C2037}"/>
    <cellStyle name="Note 3 4 4 2 2 6" xfId="17566" xr:uid="{162678A8-08E1-43F7-BBBE-9AB92BFAA2BF}"/>
    <cellStyle name="Note 3 4 4 2 3" xfId="22160" xr:uid="{B783A72B-F1CE-46FC-9B4C-64665834237B}"/>
    <cellStyle name="Note 3 4 4 2 4" xfId="29954" xr:uid="{65A68099-8639-44D8-8118-1F02570A8CE3}"/>
    <cellStyle name="Note 3 4 4 2 5" xfId="37843" xr:uid="{E179FE26-3A2C-48A1-A341-F4AF3DA52B2C}"/>
    <cellStyle name="Note 3 4 4 2 6" xfId="45628" xr:uid="{3B8DAF80-0BCA-417F-8CB9-C05B7E3B6B96}"/>
    <cellStyle name="Note 3 4 4 2 7" xfId="13287" xr:uid="{57FEDB4C-E3BB-49CB-8B3C-5346689BED3F}"/>
    <cellStyle name="Note 3 4 4 3" xfId="3231" xr:uid="{F0515CA9-E629-4849-BE97-932B759C13F5}"/>
    <cellStyle name="Note 3 4 4 3 2" xfId="7852" xr:uid="{204ED794-DD39-433C-B688-C39B6B7D8C70}"/>
    <cellStyle name="Note 3 4 4 3 2 2" xfId="25419" xr:uid="{54B6EAF7-8229-45C2-90A9-7A280DA73642}"/>
    <cellStyle name="Note 3 4 4 3 2 3" xfId="32595" xr:uid="{0151A0A2-DC85-40E0-99E6-96B19EBA7928}"/>
    <cellStyle name="Note 3 4 4 3 2 4" xfId="41102" xr:uid="{66B26649-F7D4-42C9-8C60-E1EDF181E777}"/>
    <cellStyle name="Note 3 4 4 3 2 5" xfId="47934" xr:uid="{290D8663-DB1F-4F21-A77A-7951FF4BDD17}"/>
    <cellStyle name="Note 3 4 4 3 2 6" xfId="16512" xr:uid="{EC535457-C435-4503-ABC6-292AEC6E0EFE}"/>
    <cellStyle name="Note 3 4 4 3 3" xfId="20798" xr:uid="{18C7CD5A-529D-432F-AB9E-DB0866FCF85A}"/>
    <cellStyle name="Note 3 4 4 3 4" xfId="28826" xr:uid="{90F1A440-DFF7-4F9C-A8AB-2A94F9C194C8}"/>
    <cellStyle name="Note 3 4 4 3 5" xfId="36481" xr:uid="{CD0E34D3-4084-4DA0-884A-E05EECC14B29}"/>
    <cellStyle name="Note 3 4 4 3 6" xfId="44503" xr:uid="{41781254-6511-4FFE-8C19-C95B47D937CA}"/>
    <cellStyle name="Note 3 4 4 3 7" xfId="11965" xr:uid="{38C367C4-4A39-439A-9FB2-BECFEEE35E75}"/>
    <cellStyle name="Note 3 4 4 4" xfId="5683" xr:uid="{B5404550-01F2-47BB-AFDB-AF6673E7E6E1}"/>
    <cellStyle name="Note 3 4 4 4 2" xfId="9742" xr:uid="{8A52CB43-4426-4AB4-B552-74B0C863D9D8}"/>
    <cellStyle name="Note 3 4 4 4 2 2" xfId="27309" xr:uid="{28147A95-4675-4B4B-885F-4D932E9FB1A9}"/>
    <cellStyle name="Note 3 4 4 4 2 3" xfId="34485" xr:uid="{686BF5E1-B883-43B1-98D1-A7837A103E1D}"/>
    <cellStyle name="Note 3 4 4 4 2 4" xfId="42992" xr:uid="{2BE7B729-3B3B-42DF-9024-1F9AAFF6D013}"/>
    <cellStyle name="Note 3 4 4 4 2 5" xfId="48816" xr:uid="{29F64D3D-0D7A-4368-9032-3A9F5D3B3858}"/>
    <cellStyle name="Note 3 4 4 4 2 6" xfId="18402" xr:uid="{2EFDA882-E820-4D2F-B9A0-7042690AF30C}"/>
    <cellStyle name="Note 3 4 4 4 3" xfId="23250" xr:uid="{75B3A014-ED61-45E4-A789-40B4F4AAB507}"/>
    <cellStyle name="Note 3 4 4 4 4" xfId="30825" xr:uid="{5CE2DD80-B725-4223-8790-77017F005D8E}"/>
    <cellStyle name="Note 3 4 4 4 5" xfId="38933" xr:uid="{1892AD6C-AB26-4958-AD95-3CBECA29C50C}"/>
    <cellStyle name="Note 3 4 4 4 6" xfId="46498" xr:uid="{D89F438B-D6D4-4485-8BE0-FCF369F6993D}"/>
    <cellStyle name="Note 3 4 4 4 7" xfId="14353" xr:uid="{BF40C525-E5F1-42D1-9F07-25E38EC5389C}"/>
    <cellStyle name="Note 3 4 4 5" xfId="6037" xr:uid="{4DC376D2-B822-4CA7-BC3D-46F9E35487A7}"/>
    <cellStyle name="Note 3 4 4 5 2" xfId="10087" xr:uid="{44D533CF-DFCD-4885-8043-1BB4CBEA1676}"/>
    <cellStyle name="Note 3 4 4 5 2 2" xfId="27654" xr:uid="{D8F9769D-76EA-4B1D-A755-A869301096C8}"/>
    <cellStyle name="Note 3 4 4 5 2 3" xfId="34830" xr:uid="{EFA1C5E5-4297-4749-8259-C85B039C8DA2}"/>
    <cellStyle name="Note 3 4 4 5 2 4" xfId="43337" xr:uid="{0C994CC3-F65B-4819-A3B1-B3BD50CDF3CD}"/>
    <cellStyle name="Note 3 4 4 5 2 5" xfId="48980" xr:uid="{2BFBB18C-4BDF-4322-942C-E28FFE79C4D7}"/>
    <cellStyle name="Note 3 4 4 5 2 6" xfId="18747" xr:uid="{7F92F3A1-2185-4567-9EDD-6BC4F981BA46}"/>
    <cellStyle name="Note 3 4 4 5 3" xfId="23604" xr:uid="{829F5955-DF2B-4289-8624-343AA033F9D0}"/>
    <cellStyle name="Note 3 4 4 5 4" xfId="31179" xr:uid="{D71B0A67-3DF5-4722-8E2F-31E864F85029}"/>
    <cellStyle name="Note 3 4 4 5 5" xfId="39287" xr:uid="{2FE04E90-A063-47A0-8F5F-879B28F5B3D8}"/>
    <cellStyle name="Note 3 4 4 5 6" xfId="46852" xr:uid="{5E7CC24F-094A-411D-B570-1D10B93BBD94}"/>
    <cellStyle name="Note 3 4 4 5 7" xfId="14707" xr:uid="{F5036ECC-340D-43D5-ACEB-F9859BF73FB7}"/>
    <cellStyle name="Note 3 4 4 6" xfId="6405" xr:uid="{DF57C11F-AA1E-4573-AFBE-8B45683F3CD4}"/>
    <cellStyle name="Note 3 4 4 6 2" xfId="10442" xr:uid="{63EFF2F2-47AF-49A2-BF1D-D5955ACE483D}"/>
    <cellStyle name="Note 3 4 4 6 2 2" xfId="28009" xr:uid="{81448CF2-7CCB-4C15-B639-3FDD10D0448C}"/>
    <cellStyle name="Note 3 4 4 6 2 3" xfId="35185" xr:uid="{542FB5AE-9AB1-4854-B35C-9E5A318963D8}"/>
    <cellStyle name="Note 3 4 4 6 2 4" xfId="43692" xr:uid="{F9ABF9AA-9EBD-4569-9B73-ACED2C044015}"/>
    <cellStyle name="Note 3 4 4 6 2 5" xfId="49144" xr:uid="{1DFE33F9-3B23-41A8-B958-701397212627}"/>
    <cellStyle name="Note 3 4 4 6 2 6" xfId="19102" xr:uid="{FB971D1F-B63D-4E5A-9157-FD418B4BF40D}"/>
    <cellStyle name="Note 3 4 4 6 3" xfId="23972" xr:uid="{63580EEF-CAA3-422A-BFBC-08F46CDC98DB}"/>
    <cellStyle name="Note 3 4 4 6 4" xfId="31547" xr:uid="{0B9F9056-C308-458E-8491-E7E8486A0E8A}"/>
    <cellStyle name="Note 3 4 4 6 5" xfId="39655" xr:uid="{87328189-BB51-4814-9C90-FA3F56FE5D1A}"/>
    <cellStyle name="Note 3 4 4 6 6" xfId="47220" xr:uid="{0E284E79-6FEA-4504-87B5-0730731232FB}"/>
    <cellStyle name="Note 3 4 4 6 7" xfId="15075" xr:uid="{765FC195-E634-4893-A99E-98F1F27482B4}"/>
    <cellStyle name="Note 3 4 4 7" xfId="6766" xr:uid="{1DBF0952-9EEB-48BE-A1F7-DE83E7AC71A2}"/>
    <cellStyle name="Note 3 4 4 7 2" xfId="24333" xr:uid="{D748B297-18CC-4C69-9E4A-1DE8F415A718}"/>
    <cellStyle name="Note 3 4 4 7 3" xfId="31908" xr:uid="{8975034F-EAEA-4F7B-8156-5210E62BBF4F}"/>
    <cellStyle name="Note 3 4 4 7 4" xfId="40016" xr:uid="{5CBC9BDA-AA7C-4512-9FFF-803137AED3A5}"/>
    <cellStyle name="Note 3 4 4 7 5" xfId="47581" xr:uid="{94C991EE-1548-4F01-A6FE-3560A459747F}"/>
    <cellStyle name="Note 3 4 4 7 6" xfId="15436" xr:uid="{3C841C78-54ED-4949-BA17-8285FA10BB8E}"/>
    <cellStyle name="Note 3 4 4 8" xfId="7310" xr:uid="{E25034B7-801C-4D54-B083-80CA1F16E284}"/>
    <cellStyle name="Note 3 4 4 8 2" xfId="24877" xr:uid="{B1F279AF-EB9F-496D-96CC-4C1BB2FE0543}"/>
    <cellStyle name="Note 3 4 4 8 3" xfId="32248" xr:uid="{A6BEA886-7D52-4B66-BD3E-C749183B52E2}"/>
    <cellStyle name="Note 3 4 4 8 4" xfId="40560" xr:uid="{C10DA31F-4242-46F6-8EAE-AC1086492681}"/>
    <cellStyle name="Note 3 4 4 8 5" xfId="47752" xr:uid="{96B942FF-61DA-45D2-AD68-44C69F9C93FD}"/>
    <cellStyle name="Note 3 4 4 8 6" xfId="15970" xr:uid="{18DCF270-ABEB-4CAD-8956-F97EAAD8E275}"/>
    <cellStyle name="Note 3 4 4 9" xfId="20254" xr:uid="{BE591773-DC8A-4FAE-B6C3-4EBC94995AE9}"/>
    <cellStyle name="Note 3 4 5" xfId="4294" xr:uid="{3A5F2DE3-607D-4718-A409-C6E5C48F166F}"/>
    <cellStyle name="Note 3 4 5 2" xfId="8703" xr:uid="{FDB05DB7-8496-47F7-BD47-8C749B7D4706}"/>
    <cellStyle name="Note 3 4 5 2 2" xfId="26270" xr:uid="{788DF07E-8C78-451E-B136-0EBD59E5FF6B}"/>
    <cellStyle name="Note 3 4 5 2 3" xfId="33446" xr:uid="{4BA9E9EA-A236-4EA2-9685-A7958EFBDD66}"/>
    <cellStyle name="Note 3 4 5 2 4" xfId="41953" xr:uid="{CF7D0694-1A3D-4B27-83F2-75133C5E286B}"/>
    <cellStyle name="Note 3 4 5 2 5" xfId="48297" xr:uid="{C859818D-0F14-4C0C-954B-7FD03674C7C8}"/>
    <cellStyle name="Note 3 4 5 2 6" xfId="17363" xr:uid="{77315F1C-2F66-412A-B04F-D31C224CC23E}"/>
    <cellStyle name="Note 3 4 5 3" xfId="21861" xr:uid="{08139E67-2C60-4419-9345-53EC8FF19F1D}"/>
    <cellStyle name="Note 3 4 5 4" xfId="29767" xr:uid="{0CB5361C-A31E-4FD7-94FF-D998FA901B05}"/>
    <cellStyle name="Note 3 4 5 5" xfId="37544" xr:uid="{BA519CF6-E07D-4D5F-863A-1037AE65B525}"/>
    <cellStyle name="Note 3 4 5 6" xfId="45442" xr:uid="{05B9AA21-2E05-4FC4-9476-34678803AD5F}"/>
    <cellStyle name="Note 3 4 5 7" xfId="13004" xr:uid="{3FC2339C-9202-475C-96CD-FC011BB0820E}"/>
    <cellStyle name="Note 3 4 6" xfId="3409" xr:uid="{2F6C793E-7A04-43F3-AC85-5147D573FEC7}"/>
    <cellStyle name="Note 3 4 6 2" xfId="8011" xr:uid="{B8997238-B9A7-4EEF-8658-216988BEEE8B}"/>
    <cellStyle name="Note 3 4 6 2 2" xfId="25578" xr:uid="{E2883A8D-1130-4050-A313-8BAA4C68DAFB}"/>
    <cellStyle name="Note 3 4 6 2 3" xfId="32754" xr:uid="{577EA67C-14B2-4D36-B64F-8C34C0AF2A5B}"/>
    <cellStyle name="Note 3 4 6 2 4" xfId="41261" xr:uid="{50D29AB5-D912-40DA-96D1-3F5115C91A78}"/>
    <cellStyle name="Note 3 4 6 2 5" xfId="47994" xr:uid="{2FAE5954-078C-4745-AE34-4AD36A5C1485}"/>
    <cellStyle name="Note 3 4 6 2 6" xfId="16671" xr:uid="{83D430F7-4F47-475E-BDFA-5BB526D95D0A}"/>
    <cellStyle name="Note 3 4 6 3" xfId="20976" xr:uid="{FC187F7B-78AA-4D80-A1A3-7C94F833FE36}"/>
    <cellStyle name="Note 3 4 6 4" xfId="29003" xr:uid="{C23DB9D2-1D4E-441D-952D-2CEAA28C59BC}"/>
    <cellStyle name="Note 3 4 6 5" xfId="36659" xr:uid="{D2B4EC6C-4586-45C5-B121-3A1F68250449}"/>
    <cellStyle name="Note 3 4 6 6" xfId="44680" xr:uid="{BF59D8B4-1FA9-402C-B197-AAF3E9349744}"/>
    <cellStyle name="Note 3 4 6 7" xfId="12143" xr:uid="{BB30764E-CAE9-40CE-837D-D1A511119452}"/>
    <cellStyle name="Note 3 4 7" xfId="3663" xr:uid="{0088F1DF-AB77-45E5-AF57-149ADD9FF10E}"/>
    <cellStyle name="Note 3 4 7 2" xfId="8215" xr:uid="{3CB1091F-72A1-4E74-A4F8-D75A6F99DFC0}"/>
    <cellStyle name="Note 3 4 7 2 2" xfId="25782" xr:uid="{CB2A736A-D843-40EC-A253-01E21881C1ED}"/>
    <cellStyle name="Note 3 4 7 2 3" xfId="32958" xr:uid="{A78169BE-ACA8-431F-BDA9-7221231D8725}"/>
    <cellStyle name="Note 3 4 7 2 4" xfId="41465" xr:uid="{BC816FA9-2931-46D1-BDA5-4BEB028E5892}"/>
    <cellStyle name="Note 3 4 7 2 5" xfId="48082" xr:uid="{C371338A-A59F-433A-85CD-736AA7DF44EF}"/>
    <cellStyle name="Note 3 4 7 2 6" xfId="16875" xr:uid="{3A84582D-9AF6-40FE-85BB-FED6E029C7FD}"/>
    <cellStyle name="Note 3 4 7 3" xfId="21230" xr:uid="{E738008F-D77E-4C7F-992F-11B1655A807F}"/>
    <cellStyle name="Note 3 4 7 4" xfId="29248" xr:uid="{A9A9BD34-577C-4C64-8069-798FA090ED38}"/>
    <cellStyle name="Note 3 4 7 5" xfId="36913" xr:uid="{8A0E75B3-7DF7-4D96-B0A1-942882451B23}"/>
    <cellStyle name="Note 3 4 7 6" xfId="44924" xr:uid="{D2821BFE-6427-4D07-88EC-8234BA0E0F59}"/>
    <cellStyle name="Note 3 4 7 7" xfId="12389" xr:uid="{992F68F2-DDE0-4516-998A-A6463313D622}"/>
    <cellStyle name="Note 3 4 8" xfId="3622" xr:uid="{314AE711-B8C4-4A8B-BB5D-D8B3557D112E}"/>
    <cellStyle name="Note 3 4 8 2" xfId="8178" xr:uid="{8A57F79A-C11F-457C-B4A9-F5303FDC593A}"/>
    <cellStyle name="Note 3 4 8 2 2" xfId="25745" xr:uid="{E3055303-D789-4975-9CF0-D9C44549F613}"/>
    <cellStyle name="Note 3 4 8 2 3" xfId="32921" xr:uid="{6589607D-87D6-43A4-B473-1F12C1DA54A0}"/>
    <cellStyle name="Note 3 4 8 2 4" xfId="41428" xr:uid="{AD89DA4C-2D6C-4532-B4A4-59D19FF1F939}"/>
    <cellStyle name="Note 3 4 8 2 5" xfId="48066" xr:uid="{50DE75DD-278B-434B-A910-AC0BA05366D1}"/>
    <cellStyle name="Note 3 4 8 2 6" xfId="16838" xr:uid="{41C85FBE-7DCE-4CD1-A946-5A0FCE639790}"/>
    <cellStyle name="Note 3 4 8 3" xfId="21189" xr:uid="{5AAAE2E1-1C03-4B70-821E-32E9F69A0ADD}"/>
    <cellStyle name="Note 3 4 8 4" xfId="29207" xr:uid="{0A94FEF6-8443-4FBF-A298-D12891E53359}"/>
    <cellStyle name="Note 3 4 8 5" xfId="36872" xr:uid="{1F402F33-048A-4D07-8345-03B87FF96EA9}"/>
    <cellStyle name="Note 3 4 8 6" xfId="44883" xr:uid="{6CE34139-F65D-43D3-9A97-0AB77664328A}"/>
    <cellStyle name="Note 3 4 8 7" xfId="12348" xr:uid="{4F24C60C-BF9D-4884-8570-73E4F17DA111}"/>
    <cellStyle name="Note 3 4 9" xfId="5470" xr:uid="{FEB49B27-F481-486E-A3B2-6C0A5CCC9BAE}"/>
    <cellStyle name="Note 3 4 9 2" xfId="9544" xr:uid="{3C094144-32A1-49E7-B00C-3488902C0572}"/>
    <cellStyle name="Note 3 4 9 2 2" xfId="27111" xr:uid="{B7253DC8-23A8-43FE-B617-336A95F17341}"/>
    <cellStyle name="Note 3 4 9 2 3" xfId="34287" xr:uid="{693B1522-4BC3-41A1-9F8D-2DAC9BEF1A40}"/>
    <cellStyle name="Note 3 4 9 2 4" xfId="42794" xr:uid="{086C7325-3155-4BF9-91DE-EB722FCE5D5B}"/>
    <cellStyle name="Note 3 4 9 2 5" xfId="48721" xr:uid="{E21177F8-01B1-4740-89A0-B9F2727F0B55}"/>
    <cellStyle name="Note 3 4 9 2 6" xfId="18204" xr:uid="{F5F65068-2B28-41FD-BD6F-E0246BA43175}"/>
    <cellStyle name="Note 3 4 9 3" xfId="23037" xr:uid="{CDB94603-7483-45EF-80DB-AD599D529D4A}"/>
    <cellStyle name="Note 3 4 9 4" xfId="30612" xr:uid="{F1E6C046-F062-423E-A93F-481C966F2736}"/>
    <cellStyle name="Note 3 4 9 5" xfId="38720" xr:uid="{269C1E49-3756-4822-84A9-108026052C2D}"/>
    <cellStyle name="Note 3 4 9 6" xfId="46285" xr:uid="{7DC37A25-E986-4950-BCE1-EBD357374D93}"/>
    <cellStyle name="Note 3 4 9 7" xfId="14140" xr:uid="{B2406D69-C531-42A1-B561-6C5570BC860F}"/>
    <cellStyle name="Note 3 5" xfId="2354" xr:uid="{75C3793B-4E08-4EB2-98CD-F533FADD5A1A}"/>
    <cellStyle name="Note 3 5 10" xfId="5196" xr:uid="{6A385934-4F99-44FB-B8C4-9A6FD63E23FC}"/>
    <cellStyle name="Note 3 5 10 2" xfId="22763" xr:uid="{0161F37A-5271-40C4-BA0C-DD0433144A20}"/>
    <cellStyle name="Note 3 5 10 3" xfId="30338" xr:uid="{1C14E37F-6587-4E6A-88BD-AACE1F521318}"/>
    <cellStyle name="Note 3 5 10 4" xfId="38446" xr:uid="{26092EC4-4999-47FC-8419-19803299C202}"/>
    <cellStyle name="Note 3 5 10 5" xfId="46011" xr:uid="{44A3F405-DAF4-4505-8DED-D87861C46CB5}"/>
    <cellStyle name="Note 3 5 10 6" xfId="13866" xr:uid="{A1AF73FD-246D-4F34-A51A-C3BEF431D436}"/>
    <cellStyle name="Note 3 5 11" xfId="6977" xr:uid="{67C28D74-C1D7-4628-AF2B-9E099D35C407}"/>
    <cellStyle name="Note 3 5 11 2" xfId="24544" xr:uid="{C7D80F33-945B-4E41-88E3-EBADC4597437}"/>
    <cellStyle name="Note 3 5 11 3" xfId="32012" xr:uid="{1F94632D-55D7-4343-B0F6-6A0B5F64EA83}"/>
    <cellStyle name="Note 3 5 11 4" xfId="40227" xr:uid="{459C5A89-A067-4AFD-82B1-2D2D3C530802}"/>
    <cellStyle name="Note 3 5 11 5" xfId="15637" xr:uid="{0115EAB8-1CF8-4666-AB79-61057AC14266}"/>
    <cellStyle name="Note 3 5 12" xfId="19921" xr:uid="{B30BC00D-743E-4195-9A74-AEC941036932}"/>
    <cellStyle name="Note 3 5 13" xfId="11145" xr:uid="{1EA5B344-F382-437C-AA44-87D2F32A43AD}"/>
    <cellStyle name="Note 3 5 2" xfId="2918" xr:uid="{E78BBA99-11DC-48DA-89FD-7973604F2E6B}"/>
    <cellStyle name="Note 3 5 2 10" xfId="28626" xr:uid="{3CC66CCA-3869-417F-BCFE-8634CA73C7DB}"/>
    <cellStyle name="Note 3 5 2 11" xfId="36167" xr:uid="{1AD6B637-8D10-460F-A9C9-C5FDF8FA0957}"/>
    <cellStyle name="Note 3 5 2 12" xfId="44303" xr:uid="{7896690F-F784-45AA-A978-3C4F5A57A836}"/>
    <cellStyle name="Note 3 5 2 13" xfId="11665" xr:uid="{296184BF-E890-4018-93CD-5D6E8314F853}"/>
    <cellStyle name="Note 3 5 2 2" xfId="4823" xr:uid="{1A3B5D71-53F5-4B39-95B2-4BF4124BD9F2}"/>
    <cellStyle name="Note 3 5 2 2 2" xfId="9041" xr:uid="{DCCE013C-75F9-4423-B7FF-2E1ADCE76192}"/>
    <cellStyle name="Note 3 5 2 2 2 2" xfId="26608" xr:uid="{39780B0B-98E3-42FF-97C4-DF78AA9F3BB6}"/>
    <cellStyle name="Note 3 5 2 2 2 3" xfId="33784" xr:uid="{809B9EA5-22E1-4A89-B6CE-DC464B7B0149}"/>
    <cellStyle name="Note 3 5 2 2 2 4" xfId="42291" xr:uid="{A98DBBA5-09EA-43C9-B3B7-21C7B7D17F8B}"/>
    <cellStyle name="Note 3 5 2 2 2 5" xfId="48478" xr:uid="{5476F342-E0D1-4FA7-8245-FED044D343DF}"/>
    <cellStyle name="Note 3 5 2 2 2 6" xfId="17701" xr:uid="{A10A63FC-7205-4015-8B5D-7B05FD952825}"/>
    <cellStyle name="Note 3 5 2 2 3" xfId="22390" xr:uid="{068647BC-0542-48E6-861D-D91A0B508028}"/>
    <cellStyle name="Note 3 5 2 2 4" xfId="30079" xr:uid="{E12D528C-E84F-45AF-B4F4-ECAA576B2C5D}"/>
    <cellStyle name="Note 3 5 2 2 5" xfId="38073" xr:uid="{11F4FAD2-B7B9-4500-8F36-0896E855130C}"/>
    <cellStyle name="Note 3 5 2 2 6" xfId="45752" xr:uid="{389F76C7-CC4D-4050-AB47-D5FF5F4C17FC}"/>
    <cellStyle name="Note 3 5 2 2 7" xfId="13507" xr:uid="{63362AFD-1E1F-4367-80C0-C17256AE1D1D}"/>
    <cellStyle name="Note 3 5 2 3" xfId="3916" xr:uid="{198C6539-6BCD-4685-BDC3-833B84D47445}"/>
    <cellStyle name="Note 3 5 2 3 2" xfId="8425" xr:uid="{DAA148A0-0B48-4F46-8880-6811F3DD136D}"/>
    <cellStyle name="Note 3 5 2 3 2 2" xfId="25992" xr:uid="{1B730F01-2262-49CB-BD16-3B4A6699DD88}"/>
    <cellStyle name="Note 3 5 2 3 2 3" xfId="33168" xr:uid="{B337A3EB-560D-4D55-8E71-9CC79BDA243B}"/>
    <cellStyle name="Note 3 5 2 3 2 4" xfId="41675" xr:uid="{402E98C4-F574-4863-A55E-1BFEF572E978}"/>
    <cellStyle name="Note 3 5 2 3 2 5" xfId="48178" xr:uid="{C9719572-1F97-4ECE-9281-A90F205C9AF6}"/>
    <cellStyle name="Note 3 5 2 3 2 6" xfId="17085" xr:uid="{4145A8AD-1ED6-493F-8014-7626CE84036B}"/>
    <cellStyle name="Note 3 5 2 3 3" xfId="21483" xr:uid="{ACDD486A-CB2B-4E2C-96F2-C2645290BE00}"/>
    <cellStyle name="Note 3 5 2 3 4" xfId="29468" xr:uid="{315528A5-3340-476B-B43D-3B4D31134534}"/>
    <cellStyle name="Note 3 5 2 3 5" xfId="37166" xr:uid="{FF20016E-160E-493A-9E45-A15C3A2BF604}"/>
    <cellStyle name="Note 3 5 2 3 6" xfId="45143" xr:uid="{128D4BEF-2FB1-4882-B712-3609014EE27A}"/>
    <cellStyle name="Note 3 5 2 3 7" xfId="12634" xr:uid="{11814638-5EFF-433A-A9E2-B6EA5D1789D5}"/>
    <cellStyle name="Note 3 5 2 4" xfId="5837" xr:uid="{27CA39BE-8EF6-46CF-9F52-A017B9DE7BF4}"/>
    <cellStyle name="Note 3 5 2 4 2" xfId="9892" xr:uid="{F493B0FC-3E4B-4D29-B7D9-00412F29B063}"/>
    <cellStyle name="Note 3 5 2 4 2 2" xfId="27459" xr:uid="{F00DC242-7CED-4426-816E-9EE631D919A5}"/>
    <cellStyle name="Note 3 5 2 4 2 3" xfId="34635" xr:uid="{796F8DCD-2133-4EF3-B247-D68EDE7E3CE7}"/>
    <cellStyle name="Note 3 5 2 4 2 4" xfId="43142" xr:uid="{ACE0BA09-6EAF-4271-AE49-42A2CE48FBF9}"/>
    <cellStyle name="Note 3 5 2 4 2 5" xfId="48888" xr:uid="{8F8D4AD9-9B4B-4B0B-AE15-C858E4B98B0E}"/>
    <cellStyle name="Note 3 5 2 4 2 6" xfId="18552" xr:uid="{86CE03C5-DB02-4B3E-A635-F87F5FD9738D}"/>
    <cellStyle name="Note 3 5 2 4 3" xfId="23404" xr:uid="{627647F4-3F30-4264-A354-354BF46F7319}"/>
    <cellStyle name="Note 3 5 2 4 4" xfId="30979" xr:uid="{36B7443E-1951-4592-9E66-7CF10599F635}"/>
    <cellStyle name="Note 3 5 2 4 5" xfId="39087" xr:uid="{483C1D1F-2DBA-4BDC-A148-4A59502416F7}"/>
    <cellStyle name="Note 3 5 2 4 6" xfId="46652" xr:uid="{B0422E1D-D3A2-4D81-9583-60E40BFCB1E4}"/>
    <cellStyle name="Note 3 5 2 4 7" xfId="14507" xr:uid="{2ED9C2B0-7D6A-42F3-81E1-A8F2F42B6CF8}"/>
    <cellStyle name="Note 3 5 2 5" xfId="6193" xr:uid="{E4B18AC3-03B8-471E-8F0F-CF39148AB9F0}"/>
    <cellStyle name="Note 3 5 2 5 2" xfId="10235" xr:uid="{4FF8DFED-D661-4CBF-8B43-3A70F5300315}"/>
    <cellStyle name="Note 3 5 2 5 2 2" xfId="27802" xr:uid="{7771802D-27B0-4198-A922-3A14FD410BA0}"/>
    <cellStyle name="Note 3 5 2 5 2 3" xfId="34978" xr:uid="{B090E08C-C6B0-4F2A-B6E5-0C219AAFA3BC}"/>
    <cellStyle name="Note 3 5 2 5 2 4" xfId="43485" xr:uid="{82A51E06-C746-46B4-9795-81A668A04283}"/>
    <cellStyle name="Note 3 5 2 5 2 5" xfId="49051" xr:uid="{936BAAF9-EC0B-45CF-BA50-714B396B3D1A}"/>
    <cellStyle name="Note 3 5 2 5 2 6" xfId="18895" xr:uid="{1A9FF5B0-707F-40BC-B80A-67F96B011F32}"/>
    <cellStyle name="Note 3 5 2 5 3" xfId="23760" xr:uid="{849BA8F9-FD26-4E88-AFEA-AA2E5F0AA5FF}"/>
    <cellStyle name="Note 3 5 2 5 4" xfId="31335" xr:uid="{31407615-3B9F-46C6-905E-04CF4E32D68C}"/>
    <cellStyle name="Note 3 5 2 5 5" xfId="39443" xr:uid="{94109F17-4138-4A4B-BB7C-C9FF644F91BD}"/>
    <cellStyle name="Note 3 5 2 5 6" xfId="47008" xr:uid="{923FB396-8D1D-4C0E-A5B0-4910AB33AD7A}"/>
    <cellStyle name="Note 3 5 2 5 7" xfId="14863" xr:uid="{5C3DD35B-3E0E-4827-9800-5E45339F977F}"/>
    <cellStyle name="Note 3 5 2 6" xfId="6542" xr:uid="{1898972B-F179-43D3-826F-474AB26E14A4}"/>
    <cellStyle name="Note 3 5 2 6 2" xfId="10572" xr:uid="{7F099343-B164-4C5B-B1B7-564EFFEBE64E}"/>
    <cellStyle name="Note 3 5 2 6 2 2" xfId="28139" xr:uid="{FE168524-DD42-4544-8B2A-F928BB4E21C0}"/>
    <cellStyle name="Note 3 5 2 6 2 3" xfId="35315" xr:uid="{475E7374-9531-4F6C-BCB1-CD3EEE97BF65}"/>
    <cellStyle name="Note 3 5 2 6 2 4" xfId="43822" xr:uid="{5B5DC81A-3331-4377-A414-B01332B07EDD}"/>
    <cellStyle name="Note 3 5 2 6 2 5" xfId="49208" xr:uid="{1976A4E6-6A55-4AB5-9E8E-0DC67D5A7709}"/>
    <cellStyle name="Note 3 5 2 6 2 6" xfId="19232" xr:uid="{7DA482B1-F066-4538-B0CA-A46B9BB9AA52}"/>
    <cellStyle name="Note 3 5 2 6 3" xfId="24109" xr:uid="{9D4BCF3E-490B-4395-935B-7044AC7E85F0}"/>
    <cellStyle name="Note 3 5 2 6 4" xfId="31684" xr:uid="{8267A663-F3FF-4899-8011-4FE100E1D74B}"/>
    <cellStyle name="Note 3 5 2 6 5" xfId="39792" xr:uid="{221AA4CF-04BB-4093-8779-0FA931684307}"/>
    <cellStyle name="Note 3 5 2 6 6" xfId="47357" xr:uid="{E8AA2962-F532-4E8D-9E7B-D11D2BD175B6}"/>
    <cellStyle name="Note 3 5 2 6 7" xfId="15212" xr:uid="{7FC6BFEE-69D0-4E5C-B06A-D7B91E182C8B}"/>
    <cellStyle name="Note 3 5 2 7" xfId="5116" xr:uid="{8488CE3A-3581-4F15-B491-39B7185655E5}"/>
    <cellStyle name="Note 3 5 2 7 2" xfId="22683" xr:uid="{4A61714A-42C2-4C14-867F-A3CFCA2BBB8C}"/>
    <cellStyle name="Note 3 5 2 7 3" xfId="30258" xr:uid="{B9306218-F3D8-4BA5-A192-8A73D229C51D}"/>
    <cellStyle name="Note 3 5 2 7 4" xfId="38366" xr:uid="{72BF167F-4A6D-4088-B71F-B9334F3A3F16}"/>
    <cellStyle name="Note 3 5 2 7 5" xfId="45931" xr:uid="{C3D055E2-0AD8-4480-A334-2953E43708A5}"/>
    <cellStyle name="Note 3 5 2 7 6" xfId="13786" xr:uid="{6B8C93EC-69BA-4303-BB6B-C06A2BDA3607}"/>
    <cellStyle name="Note 3 5 2 8" xfId="7540" xr:uid="{780EE576-E2AE-4F5A-8B07-575245E2FF91}"/>
    <cellStyle name="Note 3 5 2 8 2" xfId="25107" xr:uid="{F0352904-2F78-4D1D-85E4-567B140BBA8D}"/>
    <cellStyle name="Note 3 5 2 8 3" xfId="32383" xr:uid="{E690D735-5213-4839-9A78-766960457138}"/>
    <cellStyle name="Note 3 5 2 8 4" xfId="40790" xr:uid="{36DA46B9-8D1A-444D-9E34-CDD5250662BA}"/>
    <cellStyle name="Note 3 5 2 8 5" xfId="47827" xr:uid="{5AB6AD1F-B00E-4E6B-A88E-03578C3FD76E}"/>
    <cellStyle name="Note 3 5 2 8 6" xfId="16200" xr:uid="{D1F8F766-8EE6-48A9-A334-6B5AECE2DEE0}"/>
    <cellStyle name="Note 3 5 2 9" xfId="20484" xr:uid="{F225D38B-48C9-4FD2-8B8B-57C19811C9C9}"/>
    <cellStyle name="Note 3 5 3" xfId="2576" xr:uid="{48A293D5-C995-419C-83D3-AE80F4036A67}"/>
    <cellStyle name="Note 3 5 3 10" xfId="28399" xr:uid="{9E954186-95AF-4996-9DF3-45EBB3AF4B9D}"/>
    <cellStyle name="Note 3 5 3 11" xfId="35831" xr:uid="{69C07211-6A38-4768-B2D6-57747A02A1C2}"/>
    <cellStyle name="Note 3 5 3 12" xfId="44078" xr:uid="{E186C1E7-9562-4C1C-BFB6-0786AEB962BF}"/>
    <cellStyle name="Note 3 5 3 13" xfId="11341" xr:uid="{92AF07EE-0E1D-4194-BB44-BBD9A26870F1}"/>
    <cellStyle name="Note 3 5 3 2" xfId="4481" xr:uid="{6A15B2F8-15F4-40AB-9601-FDEE2A2D85F1}"/>
    <cellStyle name="Note 3 5 3 2 2" xfId="8796" xr:uid="{85286B81-78C6-4251-BDFE-04FC67D777DA}"/>
    <cellStyle name="Note 3 5 3 2 2 2" xfId="26363" xr:uid="{A5A9D973-2C40-42E4-9D08-3AF2C7B87A1E}"/>
    <cellStyle name="Note 3 5 3 2 2 3" xfId="33539" xr:uid="{3E455131-F6F3-4D28-A74E-24E0E7901153}"/>
    <cellStyle name="Note 3 5 3 2 2 4" xfId="42046" xr:uid="{02BB1DBA-3FE4-4B01-AE25-1CDE1E7F87A8}"/>
    <cellStyle name="Note 3 5 3 2 2 5" xfId="48341" xr:uid="{396A5A42-0398-4647-969D-6EB2037A0155}"/>
    <cellStyle name="Note 3 5 3 2 2 6" xfId="17456" xr:uid="{96CCE8FC-617D-4BC9-94FF-DF4D770BF954}"/>
    <cellStyle name="Note 3 5 3 2 3" xfId="22048" xr:uid="{D96C0D94-7B09-41A2-B779-39F1EF058811}"/>
    <cellStyle name="Note 3 5 3 2 4" xfId="29852" xr:uid="{9352E4AD-F7FA-4E80-94B9-16F10E998B76}"/>
    <cellStyle name="Note 3 5 3 2 5" xfId="37731" xr:uid="{480481A1-2B45-41CA-A9C2-E3F7967102EF}"/>
    <cellStyle name="Note 3 5 3 2 6" xfId="45527" xr:uid="{78D02C50-5637-4A6A-8193-D77D501510A5}"/>
    <cellStyle name="Note 3 5 3 2 7" xfId="13183" xr:uid="{4223F114-D2E7-4B9E-B5B1-E23CF6845F72}"/>
    <cellStyle name="Note 3 5 3 3" xfId="3785" xr:uid="{FC302B70-08FD-4D81-9FCD-707E33423CE4}"/>
    <cellStyle name="Note 3 5 3 3 2" xfId="8324" xr:uid="{725EEE55-0915-4941-B4F4-72261F2FC5D5}"/>
    <cellStyle name="Note 3 5 3 3 2 2" xfId="25891" xr:uid="{63971F0C-539A-4437-94BF-FA6332128651}"/>
    <cellStyle name="Note 3 5 3 3 2 3" xfId="33067" xr:uid="{5D9582E6-144B-4F90-9253-93A86230E4DF}"/>
    <cellStyle name="Note 3 5 3 3 2 4" xfId="41574" xr:uid="{F9123CF3-D35A-49BB-9DC6-E7AE13469780}"/>
    <cellStyle name="Note 3 5 3 3 2 5" xfId="48129" xr:uid="{B26AB13E-C714-4B87-8376-A75062EE2DE9}"/>
    <cellStyle name="Note 3 5 3 3 2 6" xfId="16984" xr:uid="{0D943F68-725A-49C2-9DCA-75703231006C}"/>
    <cellStyle name="Note 3 5 3 3 3" xfId="21352" xr:uid="{1A017F73-0386-4E5A-842C-EC5B0D912BFF}"/>
    <cellStyle name="Note 3 5 3 3 4" xfId="29370" xr:uid="{8FCBE432-A6CB-4F9D-9D97-DD591E9C7FFB}"/>
    <cellStyle name="Note 3 5 3 3 5" xfId="37035" xr:uid="{14374B86-17BE-498E-A6DF-80A5C286382F}"/>
    <cellStyle name="Note 3 5 3 3 6" xfId="45046" xr:uid="{01E1ED7D-2B67-419D-BFDB-F750DC3482F0}"/>
    <cellStyle name="Note 3 5 3 3 7" xfId="12511" xr:uid="{CDD74F42-EA95-4583-A982-4DDFA22DAF08}"/>
    <cellStyle name="Note 3 5 3 4" xfId="5381" xr:uid="{56897C55-D446-4264-B0D5-ADB9774322E3}"/>
    <cellStyle name="Note 3 5 3 4 2" xfId="9465" xr:uid="{9AA51E22-ECFE-4DD3-8136-31ED78AC09C2}"/>
    <cellStyle name="Note 3 5 3 4 2 2" xfId="27032" xr:uid="{105D25D5-1301-4EEF-943D-5B327F8673CC}"/>
    <cellStyle name="Note 3 5 3 4 2 3" xfId="34208" xr:uid="{A149891A-F6AF-4BFF-86E1-98222537D3A0}"/>
    <cellStyle name="Note 3 5 3 4 2 4" xfId="42715" xr:uid="{740078AF-F878-4BAA-8419-097BF2874B84}"/>
    <cellStyle name="Note 3 5 3 4 2 5" xfId="48680" xr:uid="{6B2F50A5-253B-4A8A-BA5B-CF8E4CE79ACC}"/>
    <cellStyle name="Note 3 5 3 4 2 6" xfId="18125" xr:uid="{2BC353A3-2FBA-4AE6-AAEB-C5F62336D551}"/>
    <cellStyle name="Note 3 5 3 4 3" xfId="22948" xr:uid="{6A46FE35-381D-44BA-BA19-B0BB11614ADD}"/>
    <cellStyle name="Note 3 5 3 4 4" xfId="30523" xr:uid="{83452E25-48FB-419E-A85C-40923A9556F6}"/>
    <cellStyle name="Note 3 5 3 4 5" xfId="38631" xr:uid="{9AAD68B2-6625-4B55-81F0-B8A3632F029C}"/>
    <cellStyle name="Note 3 5 3 4 6" xfId="46196" xr:uid="{C68FDEE5-95DB-4B68-A9FA-6D5A9081DD80}"/>
    <cellStyle name="Note 3 5 3 4 7" xfId="14051" xr:uid="{40A3AF19-9B97-424F-A480-5D842A5AB764}"/>
    <cellStyle name="Note 3 5 3 5" xfId="5903" xr:uid="{7A6CE2B7-53BF-42E3-A115-849DB6BB3798}"/>
    <cellStyle name="Note 3 5 3 5 2" xfId="9957" xr:uid="{B8C18179-492E-4333-ADC7-E8CC8FDDC67F}"/>
    <cellStyle name="Note 3 5 3 5 2 2" xfId="27524" xr:uid="{D8EC0B05-84BF-420F-A820-C39B518DBB6B}"/>
    <cellStyle name="Note 3 5 3 5 2 3" xfId="34700" xr:uid="{1361B3E6-63B2-4173-852C-83F6884E1690}"/>
    <cellStyle name="Note 3 5 3 5 2 4" xfId="43207" xr:uid="{D7F9A1CE-FBCA-45D4-BE22-0D3F6967EA9A}"/>
    <cellStyle name="Note 3 5 3 5 2 5" xfId="48924" xr:uid="{A5134D3A-6803-4335-A665-707719867DA2}"/>
    <cellStyle name="Note 3 5 3 5 2 6" xfId="18617" xr:uid="{35AAA919-E1F0-4924-AF64-69F0534E5FFE}"/>
    <cellStyle name="Note 3 5 3 5 3" xfId="23470" xr:uid="{CCE0F550-0C28-439B-877E-24970920F81A}"/>
    <cellStyle name="Note 3 5 3 5 4" xfId="31045" xr:uid="{2255AFF1-7A44-4522-AD3D-19A6EC178210}"/>
    <cellStyle name="Note 3 5 3 5 5" xfId="39153" xr:uid="{FA2DAE1E-4CF3-41EB-ACD2-A982148228B4}"/>
    <cellStyle name="Note 3 5 3 5 6" xfId="46718" xr:uid="{7029AA7E-C945-412E-9ED3-37E93D189EB7}"/>
    <cellStyle name="Note 3 5 3 5 7" xfId="14573" xr:uid="{81BB7767-8A89-42D4-B27B-FE44CEC74E48}"/>
    <cellStyle name="Note 3 5 3 6" xfId="3226" xr:uid="{DC581EAA-A990-4CEA-96F9-94108AA0E560}"/>
    <cellStyle name="Note 3 5 3 6 2" xfId="7848" xr:uid="{5FCE8699-FF2B-41FC-A171-4E87E6DF9B88}"/>
    <cellStyle name="Note 3 5 3 6 2 2" xfId="25415" xr:uid="{76647829-E63D-4415-A504-E81388CC3EC8}"/>
    <cellStyle name="Note 3 5 3 6 2 3" xfId="32591" xr:uid="{41ADC8D5-0921-492C-8719-ECE12CB8AF0C}"/>
    <cellStyle name="Note 3 5 3 6 2 4" xfId="41098" xr:uid="{BED0A395-DD1C-46EA-BA04-401EADD1CC13}"/>
    <cellStyle name="Note 3 5 3 6 2 5" xfId="47930" xr:uid="{A9050C4E-D389-4607-9D2B-5643001E065D}"/>
    <cellStyle name="Note 3 5 3 6 2 6" xfId="16508" xr:uid="{219C42C4-23E4-49C3-A2B6-85ABD85E6170}"/>
    <cellStyle name="Note 3 5 3 6 3" xfId="20793" xr:uid="{5E79EBE1-C371-4661-9DB3-0308C6B83DC9}"/>
    <cellStyle name="Note 3 5 3 6 4" xfId="28821" xr:uid="{81B07E91-48BB-4C5F-B658-5955B0556754}"/>
    <cellStyle name="Note 3 5 3 6 5" xfId="36476" xr:uid="{B906B98D-22BD-4ED5-9836-B4F86F6E61F8}"/>
    <cellStyle name="Note 3 5 3 6 6" xfId="44498" xr:uid="{C5F05641-A6F2-4E59-B890-3DFA4D2EC8AB}"/>
    <cellStyle name="Note 3 5 3 6 7" xfId="11960" xr:uid="{4DE055B8-4AB7-454E-9191-504E68269DC6}"/>
    <cellStyle name="Note 3 5 3 7" xfId="6736" xr:uid="{E391579C-CEB5-4188-9EB8-406F37D0A910}"/>
    <cellStyle name="Note 3 5 3 7 2" xfId="24303" xr:uid="{35150C4B-36D6-4D5D-92E1-DB79B3704939}"/>
    <cellStyle name="Note 3 5 3 7 3" xfId="31878" xr:uid="{CB1664AF-3C64-477F-BB1A-3B8218FCCE9C}"/>
    <cellStyle name="Note 3 5 3 7 4" xfId="39986" xr:uid="{88F0E8EC-8388-48A1-A07B-5AB976C4F42E}"/>
    <cellStyle name="Note 3 5 3 7 5" xfId="47551" xr:uid="{E765C50E-005A-4A26-8D27-A10FCADD7C86}"/>
    <cellStyle name="Note 3 5 3 7 6" xfId="15406" xr:uid="{5AF88649-DB0F-485B-A938-8BE4ADC3259B}"/>
    <cellStyle name="Note 3 5 3 8" xfId="7198" xr:uid="{D0CF6C85-F0E6-477D-9A05-AE00D671720D}"/>
    <cellStyle name="Note 3 5 3 8 2" xfId="24765" xr:uid="{8C806532-A49C-493B-B0E5-A98A9D1A327A}"/>
    <cellStyle name="Note 3 5 3 8 3" xfId="32138" xr:uid="{820E531A-FF5F-4E79-86A9-CDDA6EABA3C9}"/>
    <cellStyle name="Note 3 5 3 8 4" xfId="40448" xr:uid="{E8C53CAF-6401-40AF-9E65-DFB538C07D88}"/>
    <cellStyle name="Note 3 5 3 8 5" xfId="47690" xr:uid="{0F7C4770-1D0F-40A0-AB5D-708EFD1B7D39}"/>
    <cellStyle name="Note 3 5 3 8 6" xfId="15858" xr:uid="{E83827B4-4CFD-473C-8EA9-C80093D36A27}"/>
    <cellStyle name="Note 3 5 3 9" xfId="20142" xr:uid="{1356C417-6062-4F38-A0D7-D993B303FB97}"/>
    <cellStyle name="Note 3 5 4" xfId="2621" xr:uid="{C51763AE-A8DC-468A-946C-9077B1B0FEBB}"/>
    <cellStyle name="Note 3 5 4 10" xfId="28443" xr:uid="{D8D719C1-F26D-41A6-A6B5-AE2F84B5C9EA}"/>
    <cellStyle name="Note 3 5 4 11" xfId="35876" xr:uid="{86116074-02E7-4EF0-8162-353B2F1CFAD7}"/>
    <cellStyle name="Note 3 5 4 12" xfId="44122" xr:uid="{0235F23F-858F-4A76-976B-A27D17A3759A}"/>
    <cellStyle name="Note 3 5 4 13" xfId="11386" xr:uid="{7D7CA465-9E3E-4EB9-B2C1-347CEC244474}"/>
    <cellStyle name="Note 3 5 4 2" xfId="4526" xr:uid="{E76DCF57-E8F7-4A22-9850-C614A32D00D8}"/>
    <cellStyle name="Note 3 5 4 2 2" xfId="8840" xr:uid="{499124E0-7138-453E-9C85-CA4E2872D8E9}"/>
    <cellStyle name="Note 3 5 4 2 2 2" xfId="26407" xr:uid="{8AA23CA9-5133-4E03-A1FC-28B4523300CB}"/>
    <cellStyle name="Note 3 5 4 2 2 3" xfId="33583" xr:uid="{44F06FDF-192B-44F3-B05B-E3CD3B4EB38D}"/>
    <cellStyle name="Note 3 5 4 2 2 4" xfId="42090" xr:uid="{CD04AC76-ACE5-4EB0-BB75-4C350E52A73F}"/>
    <cellStyle name="Note 3 5 4 2 2 5" xfId="48367" xr:uid="{5BCF9CB8-E7BB-4026-A8C3-0030F8B17D9B}"/>
    <cellStyle name="Note 3 5 4 2 2 6" xfId="17500" xr:uid="{76A30B0F-375A-49E4-8A65-3FB23B54F8FB}"/>
    <cellStyle name="Note 3 5 4 2 3" xfId="22093" xr:uid="{BAEBF943-E0EB-41C4-9952-E96F28D70B87}"/>
    <cellStyle name="Note 3 5 4 2 4" xfId="29896" xr:uid="{B13616B2-1FD4-403A-8A19-9DA889C07434}"/>
    <cellStyle name="Note 3 5 4 2 5" xfId="37776" xr:uid="{639D3031-7CAF-4D0B-870E-F03435653525}"/>
    <cellStyle name="Note 3 5 4 2 6" xfId="45571" xr:uid="{0D75EEFA-2C44-47B8-AE9F-851FD622FD0D}"/>
    <cellStyle name="Note 3 5 4 2 7" xfId="13228" xr:uid="{656FBDF9-55E9-4A67-B029-71AF691F7B23}"/>
    <cellStyle name="Note 3 5 4 3" xfId="5190" xr:uid="{445AAC21-DD82-46B0-8A6A-4EF37C1F40D4}"/>
    <cellStyle name="Note 3 5 4 3 2" xfId="9291" xr:uid="{BFC453C6-AA81-4BB8-8875-4155D8D4FEA9}"/>
    <cellStyle name="Note 3 5 4 3 2 2" xfId="26858" xr:uid="{27C626C0-008A-47FA-9CE1-732AA53BF3C3}"/>
    <cellStyle name="Note 3 5 4 3 2 3" xfId="34034" xr:uid="{CFBF37C4-E036-4DB8-8738-DFE81AAF744B}"/>
    <cellStyle name="Note 3 5 4 3 2 4" xfId="42541" xr:uid="{A66821C3-1BF6-49F8-B666-D26446FFBA04}"/>
    <cellStyle name="Note 3 5 4 3 2 5" xfId="48600" xr:uid="{5716B53E-BA65-4F37-B34F-DE2493E0E73C}"/>
    <cellStyle name="Note 3 5 4 3 2 6" xfId="17951" xr:uid="{54EC5213-9E6A-402E-B07A-4A9082602E9F}"/>
    <cellStyle name="Note 3 5 4 3 3" xfId="22757" xr:uid="{A2ED0E99-591F-4511-A989-FE3242C22C27}"/>
    <cellStyle name="Note 3 5 4 3 4" xfId="30332" xr:uid="{AA7BB3B4-2713-4701-9CCF-A2F32C3BFE88}"/>
    <cellStyle name="Note 3 5 4 3 5" xfId="38440" xr:uid="{0914CFA0-F7AA-48E6-BE20-16F3032C5DB7}"/>
    <cellStyle name="Note 3 5 4 3 6" xfId="46005" xr:uid="{2843B7A0-03BC-4315-B2A3-95075A566CD5}"/>
    <cellStyle name="Note 3 5 4 3 7" xfId="13860" xr:uid="{CDEBBD59-86ED-4D1F-9E07-42B580FD012F}"/>
    <cellStyle name="Note 3 5 4 4" xfId="3800" xr:uid="{01DC2D2E-1173-4822-877E-BE82AD9B125C}"/>
    <cellStyle name="Note 3 5 4 4 2" xfId="8338" xr:uid="{9AB2CC95-44AC-4C0B-8FCB-83920D3F6F36}"/>
    <cellStyle name="Note 3 5 4 4 2 2" xfId="25905" xr:uid="{1F452FC7-25AF-4E23-ADF8-98CBA376748F}"/>
    <cellStyle name="Note 3 5 4 4 2 3" xfId="33081" xr:uid="{B2BCCDE6-5E2E-45B8-8EFC-3C05E326BCBF}"/>
    <cellStyle name="Note 3 5 4 4 2 4" xfId="41588" xr:uid="{5AB47DC5-4AE0-46C1-8820-7ED22492C031}"/>
    <cellStyle name="Note 3 5 4 4 2 5" xfId="48133" xr:uid="{C88D7E56-51C1-4B30-BFB3-314818B9F22D}"/>
    <cellStyle name="Note 3 5 4 4 2 6" xfId="16998" xr:uid="{B4B9FEB3-1354-4929-A31B-72CD78D8E2E8}"/>
    <cellStyle name="Note 3 5 4 4 3" xfId="21367" xr:uid="{18473E3C-B55B-4DAD-AF22-0388123B1CC2}"/>
    <cellStyle name="Note 3 5 4 4 4" xfId="29385" xr:uid="{3D771413-6063-4C5C-826F-46C7CBBDB6B6}"/>
    <cellStyle name="Note 3 5 4 4 5" xfId="37050" xr:uid="{1151EF02-9961-4839-95D7-FD732F515B7B}"/>
    <cellStyle name="Note 3 5 4 4 6" xfId="45061" xr:uid="{7F9005FC-F306-4E83-B5CF-E97296A808FF}"/>
    <cellStyle name="Note 3 5 4 4 7" xfId="12526" xr:uid="{0E678AD7-7CD9-48E5-811F-4233309FE213}"/>
    <cellStyle name="Note 3 5 4 5" xfId="3686" xr:uid="{DB774578-88B6-4C64-BD24-987C862FF421}"/>
    <cellStyle name="Note 3 5 4 5 2" xfId="8235" xr:uid="{5D46AD5F-CE57-4C48-B884-1CD6E3D33B21}"/>
    <cellStyle name="Note 3 5 4 5 2 2" xfId="25802" xr:uid="{DDDB2F5D-BF1E-4771-8395-93D6B1BE759F}"/>
    <cellStyle name="Note 3 5 4 5 2 3" xfId="32978" xr:uid="{6329BA84-FF88-4C96-9265-7228C7C2B81D}"/>
    <cellStyle name="Note 3 5 4 5 2 4" xfId="41485" xr:uid="{F31F8C1E-AA69-4D7A-88B6-F9DB397995E0}"/>
    <cellStyle name="Note 3 5 4 5 2 5" xfId="48095" xr:uid="{B9F345F5-B3DA-4DE2-B1CB-899D45C658D3}"/>
    <cellStyle name="Note 3 5 4 5 2 6" xfId="16895" xr:uid="{3C013BEA-E6EF-4C9A-91FE-17E245C06517}"/>
    <cellStyle name="Note 3 5 4 5 3" xfId="21253" xr:uid="{5C5502FF-7CCE-4ACA-AB31-91DBCB796D56}"/>
    <cellStyle name="Note 3 5 4 5 4" xfId="29271" xr:uid="{05138796-B381-4D43-A7BA-32A7B31120A5}"/>
    <cellStyle name="Note 3 5 4 5 5" xfId="36936" xr:uid="{B59F8831-2906-41D2-A843-E170DB325998}"/>
    <cellStyle name="Note 3 5 4 5 6" xfId="44947" xr:uid="{BA960717-184D-4C6D-B2F5-F441F0FD0D6D}"/>
    <cellStyle name="Note 3 5 4 5 7" xfId="12412" xr:uid="{03A776BF-659E-45D1-B59B-9C63C189779F}"/>
    <cellStyle name="Note 3 5 4 6" xfId="6102" xr:uid="{D530FE7E-FF92-4071-AE1F-CCAD14FD7E18}"/>
    <cellStyle name="Note 3 5 4 6 2" xfId="10150" xr:uid="{366AC2D9-6CB1-4613-9F97-2BF41DD94C9F}"/>
    <cellStyle name="Note 3 5 4 6 2 2" xfId="27717" xr:uid="{EA00903D-A405-4F67-8584-8578991537D3}"/>
    <cellStyle name="Note 3 5 4 6 2 3" xfId="34893" xr:uid="{578A385D-2C59-4BB6-9F7C-52697978786F}"/>
    <cellStyle name="Note 3 5 4 6 2 4" xfId="43400" xr:uid="{4A9CD627-71B7-415D-901A-D45AE3FE641D}"/>
    <cellStyle name="Note 3 5 4 6 2 5" xfId="49011" xr:uid="{D337883E-132B-4100-94D6-57454654A7A6}"/>
    <cellStyle name="Note 3 5 4 6 2 6" xfId="18810" xr:uid="{D4873AEE-4129-4A42-901C-57468496D1FC}"/>
    <cellStyle name="Note 3 5 4 6 3" xfId="23669" xr:uid="{8955FD48-548B-40A1-9187-8A6C2E31C8BC}"/>
    <cellStyle name="Note 3 5 4 6 4" xfId="31244" xr:uid="{11608F71-FD38-4EAC-A5CB-293ECF56BD3D}"/>
    <cellStyle name="Note 3 5 4 6 5" xfId="39352" xr:uid="{5DBC0F56-08D9-4ADA-9EC9-B62781416464}"/>
    <cellStyle name="Note 3 5 4 6 6" xfId="46917" xr:uid="{4F7D0837-7DA0-44A0-8164-88474C9A10DE}"/>
    <cellStyle name="Note 3 5 4 6 7" xfId="14772" xr:uid="{74D90853-5413-4577-850C-84E37D596E86}"/>
    <cellStyle name="Note 3 5 4 7" xfId="3567" xr:uid="{27AA954D-2685-46B8-A84A-503895C22617}"/>
    <cellStyle name="Note 3 5 4 7 2" xfId="21134" xr:uid="{B4CCD3D1-F981-4B38-84E9-BCE1C8665D89}"/>
    <cellStyle name="Note 3 5 4 7 3" xfId="29152" xr:uid="{35481512-5F24-4D32-BA84-AA07ACDC6E64}"/>
    <cellStyle name="Note 3 5 4 7 4" xfId="36817" xr:uid="{6A4F0E63-1594-44D1-AECA-AED571F233A3}"/>
    <cellStyle name="Note 3 5 4 7 5" xfId="44828" xr:uid="{9B31DE0E-1F74-483C-8D2D-79DB90B06411}"/>
    <cellStyle name="Note 3 5 4 7 6" xfId="12293" xr:uid="{C23CD22B-A0CF-4145-913E-248B63B03B4D}"/>
    <cellStyle name="Note 3 5 4 8" xfId="7243" xr:uid="{27EB38B7-38A9-40B5-8F14-59BE46CDFF87}"/>
    <cellStyle name="Note 3 5 4 8 2" xfId="24810" xr:uid="{D0BA32EF-AC7E-4589-9A0B-5DB396025ECA}"/>
    <cellStyle name="Note 3 5 4 8 3" xfId="32182" xr:uid="{5851FA3B-2D0E-4205-9E94-05D25095774C}"/>
    <cellStyle name="Note 3 5 4 8 4" xfId="40493" xr:uid="{C1C05451-C981-4F99-8CE7-39491838B5AD}"/>
    <cellStyle name="Note 3 5 4 8 5" xfId="47716" xr:uid="{3058B740-FAF4-4220-92E7-649C337F0A43}"/>
    <cellStyle name="Note 3 5 4 8 6" xfId="15903" xr:uid="{F5C477C4-FB06-4AF4-A453-259A5B34D8DD}"/>
    <cellStyle name="Note 3 5 4 9" xfId="20187" xr:uid="{ECB0B4E8-071F-4C35-8CF2-3E53FCA5A34D}"/>
    <cellStyle name="Note 3 5 5" xfId="4260" xr:uid="{6036D636-FC7E-4989-B297-46773F35BC35}"/>
    <cellStyle name="Note 3 5 5 2" xfId="8670" xr:uid="{65899C58-61FB-4A27-A53E-98898B01018D}"/>
    <cellStyle name="Note 3 5 5 2 2" xfId="26237" xr:uid="{CD746D49-D8FE-44CD-8CCC-B5504448182F}"/>
    <cellStyle name="Note 3 5 5 2 3" xfId="33413" xr:uid="{75B2D1CF-07AE-4890-8872-F27707D12917}"/>
    <cellStyle name="Note 3 5 5 2 4" xfId="41920" xr:uid="{0F29BB93-60E4-4C08-A05F-581E31250072}"/>
    <cellStyle name="Note 3 5 5 2 5" xfId="48274" xr:uid="{CE925318-529A-411A-B8F9-3B5783ECC5CD}"/>
    <cellStyle name="Note 3 5 5 2 6" xfId="17330" xr:uid="{51DB6B1A-1B80-4B88-AF1E-85AEF1BF2C67}"/>
    <cellStyle name="Note 3 5 5 3" xfId="21827" xr:uid="{8466C0D2-79AC-4227-9699-A9B4F72CB451}"/>
    <cellStyle name="Note 3 5 5 4" xfId="29740" xr:uid="{3ABB50C9-4428-4D88-B36E-FE1CD22E2262}"/>
    <cellStyle name="Note 3 5 5 5" xfId="37510" xr:uid="{15F2E1EA-50BF-4509-A1F2-1EE3F9E75088}"/>
    <cellStyle name="Note 3 5 5 6" xfId="45415" xr:uid="{0458393C-BC74-49ED-9AC5-EEA610DCFAC4}"/>
    <cellStyle name="Note 3 5 5 7" xfId="12976" xr:uid="{1D113DFC-00D1-4CDC-9829-6BB71918B6B2}"/>
    <cellStyle name="Note 3 5 6" xfId="3930" xr:uid="{898BB7C1-184B-47C7-9080-E0D214106514}"/>
    <cellStyle name="Note 3 5 6 2" xfId="8434" xr:uid="{19B11CDE-D0AF-4887-9E5D-47FC633211B1}"/>
    <cellStyle name="Note 3 5 6 2 2" xfId="26001" xr:uid="{018A3EA7-C5A2-46A5-8567-AC3442967D6B}"/>
    <cellStyle name="Note 3 5 6 2 3" xfId="33177" xr:uid="{A6A89990-DC6D-4BE7-8B74-A2781A14026A}"/>
    <cellStyle name="Note 3 5 6 2 4" xfId="41684" xr:uid="{5B692F94-AC0B-4B5D-B473-AB10DB193F30}"/>
    <cellStyle name="Note 3 5 6 2 5" xfId="48185" xr:uid="{3CA165FD-E755-430A-9AED-B6238467622E}"/>
    <cellStyle name="Note 3 5 6 2 6" xfId="17094" xr:uid="{7E522927-E064-445C-AF31-618B6F76676C}"/>
    <cellStyle name="Note 3 5 6 3" xfId="21497" xr:uid="{F944F5B5-1282-471A-8E44-0EA5929D4686}"/>
    <cellStyle name="Note 3 5 6 4" xfId="29477" xr:uid="{E8EF7829-046A-4440-8665-C461AFA98A42}"/>
    <cellStyle name="Note 3 5 6 5" xfId="37180" xr:uid="{90DB05E2-FB5B-4E27-910F-7BDFB635E807}"/>
    <cellStyle name="Note 3 5 6 6" xfId="45152" xr:uid="{EF12B357-8D4D-4134-9CB3-B0EDC6964D85}"/>
    <cellStyle name="Note 3 5 6 7" xfId="12648" xr:uid="{A1C45163-A0D1-450A-9734-561A61093D1E}"/>
    <cellStyle name="Note 3 5 7" xfId="3246" xr:uid="{1F7E2309-2ABF-4CFB-881A-E95DF56FCBD1}"/>
    <cellStyle name="Note 3 5 7 2" xfId="7863" xr:uid="{BA039081-E045-4B58-BF08-84CF3BC02882}"/>
    <cellStyle name="Note 3 5 7 2 2" xfId="25430" xr:uid="{AD69C658-EB4E-40DB-8253-052A080EFE73}"/>
    <cellStyle name="Note 3 5 7 2 3" xfId="32606" xr:uid="{E099F62E-01D3-4988-89B4-B658F7EA32EF}"/>
    <cellStyle name="Note 3 5 7 2 4" xfId="41113" xr:uid="{5BA72DE1-2411-4E39-BBFC-E9DA7B6714D3}"/>
    <cellStyle name="Note 3 5 7 2 5" xfId="47938" xr:uid="{53AF18E6-A0D2-4BCB-9302-9209CC3A168D}"/>
    <cellStyle name="Note 3 5 7 2 6" xfId="16523" xr:uid="{61157A9B-7C95-42AD-97BF-22AB147B5132}"/>
    <cellStyle name="Note 3 5 7 3" xfId="20813" xr:uid="{27DA3714-43B9-4029-A6C6-A93F17B83686}"/>
    <cellStyle name="Note 3 5 7 4" xfId="28841" xr:uid="{DCA63CF0-4AAB-4929-BD60-C72563B9363A}"/>
    <cellStyle name="Note 3 5 7 5" xfId="36496" xr:uid="{9F8F5336-DDB8-4A6B-A869-11F8B598B46C}"/>
    <cellStyle name="Note 3 5 7 6" xfId="44518" xr:uid="{0F029969-738A-45A6-A3CD-BE5216E9ACCC}"/>
    <cellStyle name="Note 3 5 7 7" xfId="11980" xr:uid="{D7831A53-FFA6-418B-9561-C194E485C379}"/>
    <cellStyle name="Note 3 5 8" xfId="4034" xr:uid="{ED4D4C29-F522-4439-A941-6C9FA844584A}"/>
    <cellStyle name="Note 3 5 8 2" xfId="8510" xr:uid="{79263C9A-3A60-43FA-A298-D41206D13B95}"/>
    <cellStyle name="Note 3 5 8 2 2" xfId="26077" xr:uid="{19E8E8BE-46DD-44BC-AEB7-ADB5A250AE0F}"/>
    <cellStyle name="Note 3 5 8 2 3" xfId="33253" xr:uid="{90075D7F-27BD-4E6A-BD20-DE945175FBCA}"/>
    <cellStyle name="Note 3 5 8 2 4" xfId="41760" xr:uid="{77DA31D8-FBF2-4C6C-BAAB-46090A6AA185}"/>
    <cellStyle name="Note 3 5 8 2 5" xfId="48216" xr:uid="{5F91C673-8053-4DB7-86F6-AE61853C4F0A}"/>
    <cellStyle name="Note 3 5 8 2 6" xfId="17170" xr:uid="{48638FA4-39E6-4A3D-82E7-BC3AFB5DCB25}"/>
    <cellStyle name="Note 3 5 8 3" xfId="21601" xr:uid="{54219503-9CDC-4E2F-91EF-C317EAF9A343}"/>
    <cellStyle name="Note 3 5 8 4" xfId="29565" xr:uid="{3363A68F-BE5E-4396-884B-08AAA78BEE93}"/>
    <cellStyle name="Note 3 5 8 5" xfId="37284" xr:uid="{A8ECD449-FCD5-4D5C-A404-2B41139CF905}"/>
    <cellStyle name="Note 3 5 8 6" xfId="45240" xr:uid="{3806E90A-E1D8-495A-B179-2E0BEC73D23B}"/>
    <cellStyle name="Note 3 5 8 7" xfId="12752" xr:uid="{926B8747-3709-4AC6-B60F-3FED52BF5175}"/>
    <cellStyle name="Note 3 5 9" xfId="5802" xr:uid="{698F21EF-9EAF-4FC4-999B-7BDCD99BAA2D}"/>
    <cellStyle name="Note 3 5 9 2" xfId="9857" xr:uid="{8610783B-0FAF-4561-B19F-B81E6D0B708E}"/>
    <cellStyle name="Note 3 5 9 2 2" xfId="27424" xr:uid="{BC9A77A0-41BF-4520-ABED-4B02E2C7EED1}"/>
    <cellStyle name="Note 3 5 9 2 3" xfId="34600" xr:uid="{508B5629-5709-4C08-8B3B-C9BDC95CA6B2}"/>
    <cellStyle name="Note 3 5 9 2 4" xfId="43107" xr:uid="{1A399CEE-3B4F-4450-A7E2-EDEDE6C30D7E}"/>
    <cellStyle name="Note 3 5 9 2 5" xfId="48872" xr:uid="{99CBD8D7-8E9B-45E7-BFD2-EF8CBE415171}"/>
    <cellStyle name="Note 3 5 9 2 6" xfId="18517" xr:uid="{3D11B873-49F5-4DED-B199-D4B62FDCE2A1}"/>
    <cellStyle name="Note 3 5 9 3" xfId="23369" xr:uid="{AF821CFA-D985-4F19-98BB-5049AB885642}"/>
    <cellStyle name="Note 3 5 9 4" xfId="30944" xr:uid="{AEEC7017-02AC-4421-8A5F-34F92910DE67}"/>
    <cellStyle name="Note 3 5 9 5" xfId="39052" xr:uid="{8C51A05E-404A-4EF9-850E-732DA29C05AE}"/>
    <cellStyle name="Note 3 5 9 6" xfId="46617" xr:uid="{DBF92890-1F91-4D08-BD38-A4B65557865A}"/>
    <cellStyle name="Note 3 5 9 7" xfId="14472" xr:uid="{C898AA71-C406-4520-903A-C442B7C37D76}"/>
    <cellStyle name="Note 3 6" xfId="2390" xr:uid="{988933DD-20FB-43A0-B500-0A14CAE8659D}"/>
    <cellStyle name="Note 3 6 10" xfId="5596" xr:uid="{3CBABFB1-6AFF-4FB0-B4D4-7E01D6633F89}"/>
    <cellStyle name="Note 3 6 10 2" xfId="23163" xr:uid="{93F67996-2322-4FB0-B3DF-C4625564F6C2}"/>
    <cellStyle name="Note 3 6 10 3" xfId="30738" xr:uid="{91328701-6BC9-4DE3-8EB3-59FC031BA0B9}"/>
    <cellStyle name="Note 3 6 10 4" xfId="38846" xr:uid="{5EC06C60-00B4-4282-AD61-13DA2B8F7D02}"/>
    <cellStyle name="Note 3 6 10 5" xfId="46411" xr:uid="{FE79E86F-6772-4D04-B821-0CEA2942307B}"/>
    <cellStyle name="Note 3 6 10 6" xfId="14266" xr:uid="{7306E674-9133-4958-B484-9B05E5AD884E}"/>
    <cellStyle name="Note 3 6 11" xfId="7012" xr:uid="{5E75A80D-629C-4307-A3CF-7DCFA68978FA}"/>
    <cellStyle name="Note 3 6 11 2" xfId="24579" xr:uid="{893B73EF-C0BD-4225-9887-A0345491D9EE}"/>
    <cellStyle name="Note 3 6 11 3" xfId="32046" xr:uid="{25B5E46D-9247-4E86-9927-0E096EEC34F5}"/>
    <cellStyle name="Note 3 6 11 4" xfId="40262" xr:uid="{B01FC8E0-E2EF-4C12-8418-B74F8D0E0AE8}"/>
    <cellStyle name="Note 3 6 11 5" xfId="15672" xr:uid="{B9D06D44-9F3F-4697-84E9-1C9CEAE522F6}"/>
    <cellStyle name="Note 3 6 12" xfId="19956" xr:uid="{92B6F999-DE34-4FBC-917D-9256D75CC396}"/>
    <cellStyle name="Note 3 6 2" xfId="2953" xr:uid="{62A5D37B-10C6-460D-A3BA-203E328B5419}"/>
    <cellStyle name="Note 3 6 2 10" xfId="28654" xr:uid="{43B6208D-2240-45C5-B4AC-803803D6561A}"/>
    <cellStyle name="Note 3 6 2 11" xfId="36202" xr:uid="{561819AE-6FA8-4E27-A8B3-291BBD207030}"/>
    <cellStyle name="Note 3 6 2 12" xfId="44331" xr:uid="{E7F8104E-9D2D-4712-80D5-48190E1C35CE}"/>
    <cellStyle name="Note 3 6 2 13" xfId="11694" xr:uid="{CC0AF602-9A9B-4FE9-BDA6-24B91F5281FA}"/>
    <cellStyle name="Note 3 6 2 2" xfId="4858" xr:uid="{5BA75084-E6C6-4542-A84E-9E9FE6AA5A3D}"/>
    <cellStyle name="Note 3 6 2 2 2" xfId="9075" xr:uid="{E3B1BECD-B605-42EF-B539-F3A7474194CA}"/>
    <cellStyle name="Note 3 6 2 2 2 2" xfId="26642" xr:uid="{5605C551-A4CB-4754-8384-F03537F9471E}"/>
    <cellStyle name="Note 3 6 2 2 2 3" xfId="33818" xr:uid="{C6671AC4-B790-404C-9B85-836420068466}"/>
    <cellStyle name="Note 3 6 2 2 2 4" xfId="42325" xr:uid="{2196A20B-4C09-4901-A2D4-8564396A6680}"/>
    <cellStyle name="Note 3 6 2 2 2 5" xfId="48502" xr:uid="{07BD80A6-B03F-46E7-B31B-6185731FFB89}"/>
    <cellStyle name="Note 3 6 2 2 2 6" xfId="17735" xr:uid="{C7705DB3-94BD-478C-B985-68C704219697}"/>
    <cellStyle name="Note 3 6 2 2 3" xfId="22425" xr:uid="{FB0D6B68-AB09-4320-9D03-0D78FCB37D5C}"/>
    <cellStyle name="Note 3 6 2 2 4" xfId="30107" xr:uid="{758D980B-05F0-4FBB-BF7C-AA51BADF044C}"/>
    <cellStyle name="Note 3 6 2 2 5" xfId="38108" xr:uid="{DF6923ED-1407-41B1-BA21-B48ABB3D3327}"/>
    <cellStyle name="Note 3 6 2 2 6" xfId="45780" xr:uid="{862FB331-1283-4385-AAFD-1C4B8145BC08}"/>
    <cellStyle name="Note 3 6 2 2 7" xfId="13536" xr:uid="{FD0671D8-CC00-4004-B2ED-84EA30406565}"/>
    <cellStyle name="Note 3 6 2 3" xfId="5496" xr:uid="{42382E8F-2E6A-458F-AA3E-CE8FB18E7E2F}"/>
    <cellStyle name="Note 3 6 2 3 2" xfId="9569" xr:uid="{5AF1DA9A-98A5-48A2-907D-AE0BCB4C3F06}"/>
    <cellStyle name="Note 3 6 2 3 2 2" xfId="27136" xr:uid="{42988451-305E-40DC-BE15-A7E7927914F2}"/>
    <cellStyle name="Note 3 6 2 3 2 3" xfId="34312" xr:uid="{483EF67B-BB07-4DDE-8539-347C7C76F6F0}"/>
    <cellStyle name="Note 3 6 2 3 2 4" xfId="42819" xr:uid="{AEA93EC5-B68E-45B3-926E-CBCA2E62383D}"/>
    <cellStyle name="Note 3 6 2 3 2 5" xfId="48737" xr:uid="{A6888B9A-E3ED-4A5A-8B84-3922F9DFFABF}"/>
    <cellStyle name="Note 3 6 2 3 2 6" xfId="18229" xr:uid="{11D8FBE3-2792-41C6-A3F6-4906CAA976BE}"/>
    <cellStyle name="Note 3 6 2 3 3" xfId="23063" xr:uid="{3AAFA863-63F1-4B37-A029-2910DB43BDCA}"/>
    <cellStyle name="Note 3 6 2 3 4" xfId="30638" xr:uid="{430D59E0-4FB4-4B5C-82EB-1D559FD5C390}"/>
    <cellStyle name="Note 3 6 2 3 5" xfId="38746" xr:uid="{D21C7903-91B0-4FD6-BA5B-28450F9B76F4}"/>
    <cellStyle name="Note 3 6 2 3 6" xfId="46311" xr:uid="{718B6199-6E3B-4AE0-BC65-2D70282290C8}"/>
    <cellStyle name="Note 3 6 2 3 7" xfId="14166" xr:uid="{108312BE-64E1-48FD-988E-FEDC33CF4BBF}"/>
    <cellStyle name="Note 3 6 2 4" xfId="5866" xr:uid="{8ABB888D-C5C7-4DD2-8923-33ED3ABE7454}"/>
    <cellStyle name="Note 3 6 2 4 2" xfId="9920" xr:uid="{7E699FE3-E14A-4E72-A733-0FD53B62381A}"/>
    <cellStyle name="Note 3 6 2 4 2 2" xfId="27487" xr:uid="{CCCB0852-5059-4568-B22C-B6BA4D7DC845}"/>
    <cellStyle name="Note 3 6 2 4 2 3" xfId="34663" xr:uid="{E47250D8-2C76-48F2-B2F5-E0847F04A193}"/>
    <cellStyle name="Note 3 6 2 4 2 4" xfId="43170" xr:uid="{A4FF7487-DCBE-49D6-AF96-907622BA6F33}"/>
    <cellStyle name="Note 3 6 2 4 2 5" xfId="48906" xr:uid="{F447D5F2-4999-4EF6-9709-9C265AA1BEF5}"/>
    <cellStyle name="Note 3 6 2 4 2 6" xfId="18580" xr:uid="{7DD454CD-6F93-44B8-9DEC-9FD5343A3231}"/>
    <cellStyle name="Note 3 6 2 4 3" xfId="23433" xr:uid="{884A27D3-F36D-4553-ABA2-4A03BA9CD62B}"/>
    <cellStyle name="Note 3 6 2 4 4" xfId="31008" xr:uid="{94FAB348-48DD-4128-BE0E-BE0F7D6DA464}"/>
    <cellStyle name="Note 3 6 2 4 5" xfId="39116" xr:uid="{9A09E434-99C0-4EC1-9CCF-BA74BC364436}"/>
    <cellStyle name="Note 3 6 2 4 6" xfId="46681" xr:uid="{E472C8E5-138B-43B3-8889-5A09D3096E3E}"/>
    <cellStyle name="Note 3 6 2 4 7" xfId="14536" xr:uid="{D445E0EF-15BB-4BEF-9410-DBF24BA698DA}"/>
    <cellStyle name="Note 3 6 2 5" xfId="6222" xr:uid="{2DD2CF87-ACF1-4A47-8F07-66AD8118FBB3}"/>
    <cellStyle name="Note 3 6 2 5 2" xfId="10263" xr:uid="{C7D4DCAF-F4C4-417C-876C-6BED9B887043}"/>
    <cellStyle name="Note 3 6 2 5 2 2" xfId="27830" xr:uid="{5E89F533-7C3C-4C05-BBEE-A0F8276A03B2}"/>
    <cellStyle name="Note 3 6 2 5 2 3" xfId="35006" xr:uid="{ED5609F0-ECED-4DA2-8EB4-738BB74078FA}"/>
    <cellStyle name="Note 3 6 2 5 2 4" xfId="43513" xr:uid="{8630D1B5-0EBA-4014-BF62-16A6B95CAE8E}"/>
    <cellStyle name="Note 3 6 2 5 2 5" xfId="49069" xr:uid="{F2B0842E-BE0D-4C26-AC34-67A588FC4CEB}"/>
    <cellStyle name="Note 3 6 2 5 2 6" xfId="18923" xr:uid="{529E142C-60C3-4D0B-AE78-3CCF5E8590A7}"/>
    <cellStyle name="Note 3 6 2 5 3" xfId="23789" xr:uid="{6EE7DCEE-3B45-4E35-8305-6BE26980E170}"/>
    <cellStyle name="Note 3 6 2 5 4" xfId="31364" xr:uid="{D6F25B04-302A-4E8B-BB35-686C5CA82A00}"/>
    <cellStyle name="Note 3 6 2 5 5" xfId="39472" xr:uid="{7903CAC6-78DD-418F-8A9B-D49294A28351}"/>
    <cellStyle name="Note 3 6 2 5 6" xfId="47037" xr:uid="{FE6E6E6B-401F-41C4-B266-BED1CDF2E147}"/>
    <cellStyle name="Note 3 6 2 5 7" xfId="14892" xr:uid="{AE6CDE43-140E-4795-B2E2-528C3EEEA332}"/>
    <cellStyle name="Note 3 6 2 6" xfId="6570" xr:uid="{29982EB9-B1DA-4423-B581-F523861EF95C}"/>
    <cellStyle name="Note 3 6 2 6 2" xfId="10600" xr:uid="{92078901-D48E-4EF5-9CBB-CB6B508111F3}"/>
    <cellStyle name="Note 3 6 2 6 2 2" xfId="28167" xr:uid="{DCCD576F-0DA0-48A1-B069-E4798A017FFC}"/>
    <cellStyle name="Note 3 6 2 6 2 3" xfId="35343" xr:uid="{3D9933A3-447B-4C36-8B68-F0516DB524E8}"/>
    <cellStyle name="Note 3 6 2 6 2 4" xfId="43850" xr:uid="{EAECD9CC-2023-4D5A-8D70-F26D8AFB5177}"/>
    <cellStyle name="Note 3 6 2 6 2 5" xfId="49226" xr:uid="{A0BE6309-2CE5-4420-9DF0-3479EF92F478}"/>
    <cellStyle name="Note 3 6 2 6 2 6" xfId="19260" xr:uid="{DB35059C-8F83-4A7A-8082-D165DDF67445}"/>
    <cellStyle name="Note 3 6 2 6 3" xfId="24137" xr:uid="{16E8AD72-1A0D-41C4-80B2-1D965435E370}"/>
    <cellStyle name="Note 3 6 2 6 4" xfId="31712" xr:uid="{DDC71B37-BF6B-4845-87C2-8CC4E29B4918}"/>
    <cellStyle name="Note 3 6 2 6 5" xfId="39820" xr:uid="{E14DFB3E-895C-4132-B2B5-DDB9E9CD5D49}"/>
    <cellStyle name="Note 3 6 2 6 6" xfId="47385" xr:uid="{97FCE472-7706-4B42-9F0B-058CC119AFBE}"/>
    <cellStyle name="Note 3 6 2 6 7" xfId="15240" xr:uid="{B4E89B93-27ED-4331-A37C-F648B88E7A76}"/>
    <cellStyle name="Note 3 6 2 7" xfId="3460" xr:uid="{37FF6A8C-DA56-48CF-8F84-A3009242EE1A}"/>
    <cellStyle name="Note 3 6 2 7 2" xfId="21027" xr:uid="{8D50574D-D50C-4714-B8FC-9EB30523765C}"/>
    <cellStyle name="Note 3 6 2 7 3" xfId="29054" xr:uid="{2B0C52B6-1CC7-4412-B5C5-677170080063}"/>
    <cellStyle name="Note 3 6 2 7 4" xfId="36710" xr:uid="{13CD962D-81C8-4DB3-B2E0-16A74E716716}"/>
    <cellStyle name="Note 3 6 2 7 5" xfId="44731" xr:uid="{C1A7ED5D-1B99-4022-BFF2-3ADE7B3F2CBC}"/>
    <cellStyle name="Note 3 6 2 7 6" xfId="12194" xr:uid="{118035FC-0837-4C95-BB2C-7269E5E96ABF}"/>
    <cellStyle name="Note 3 6 2 8" xfId="7575" xr:uid="{5D0BB8B8-7728-4E20-B028-CB754C034796}"/>
    <cellStyle name="Note 3 6 2 8 2" xfId="25142" xr:uid="{D05E69CC-2A96-4B87-BE33-976C04E1E973}"/>
    <cellStyle name="Note 3 6 2 8 3" xfId="32417" xr:uid="{979EAB4E-2817-4C3C-BD4C-65F35F4C6516}"/>
    <cellStyle name="Note 3 6 2 8 4" xfId="40825" xr:uid="{185BE196-76B3-40A6-B26D-481E1577B88D}"/>
    <cellStyle name="Note 3 6 2 8 5" xfId="47851" xr:uid="{E1C90A69-1A9A-4644-BCBC-40BF2AAB02BF}"/>
    <cellStyle name="Note 3 6 2 8 6" xfId="16235" xr:uid="{1BB7C19A-B1BE-4BD7-BDB4-762EDA8B4F05}"/>
    <cellStyle name="Note 3 6 2 9" xfId="20519" xr:uid="{4491A3F5-5AE3-4337-A31E-4318E7223B33}"/>
    <cellStyle name="Note 3 6 3" xfId="2598" xr:uid="{CDC0804A-5189-44A1-AF8C-623EFDF6F07E}"/>
    <cellStyle name="Note 3 6 3 10" xfId="28421" xr:uid="{86C6B48A-5E3B-475C-B498-0426A55519F5}"/>
    <cellStyle name="Note 3 6 3 11" xfId="35853" xr:uid="{6FF57302-FB1A-4A89-858E-592C416C6EBC}"/>
    <cellStyle name="Note 3 6 3 12" xfId="44100" xr:uid="{BF5E4D3B-3604-430A-A483-4AC08B9923CC}"/>
    <cellStyle name="Note 3 6 3 13" xfId="11363" xr:uid="{5BEF2DFF-6957-41E8-8E57-0E4A142F4982}"/>
    <cellStyle name="Note 3 6 3 2" xfId="4503" xr:uid="{F28429AD-53A1-4FB6-A848-1786B8AB1BE4}"/>
    <cellStyle name="Note 3 6 3 2 2" xfId="8818" xr:uid="{367689C8-1DAF-4DB7-8751-2296EBD90B06}"/>
    <cellStyle name="Note 3 6 3 2 2 2" xfId="26385" xr:uid="{2A9FE2DD-AC92-46E7-94DF-E0366BA53E04}"/>
    <cellStyle name="Note 3 6 3 2 2 3" xfId="33561" xr:uid="{50AEA5EF-7325-4CDF-9A66-017827005B8F}"/>
    <cellStyle name="Note 3 6 3 2 2 4" xfId="42068" xr:uid="{DE15B421-5855-49ED-8C92-780AF5AEA2D9}"/>
    <cellStyle name="Note 3 6 3 2 2 5" xfId="48355" xr:uid="{D56F260B-A678-46F4-A8DC-93C0987B4F66}"/>
    <cellStyle name="Note 3 6 3 2 2 6" xfId="17478" xr:uid="{07F824AD-7E59-4B91-B463-02639B72ACCA}"/>
    <cellStyle name="Note 3 6 3 2 3" xfId="22070" xr:uid="{D69B3D14-B3EC-4D0B-979E-0831EFD1BECB}"/>
    <cellStyle name="Note 3 6 3 2 4" xfId="29874" xr:uid="{738D6C50-1496-4156-ABFE-53D1D0EF759F}"/>
    <cellStyle name="Note 3 6 3 2 5" xfId="37753" xr:uid="{748A8687-CDE3-40EA-90C8-AB1E48FB19EE}"/>
    <cellStyle name="Note 3 6 3 2 6" xfId="45549" xr:uid="{43A3747C-5824-4436-839B-C4417BEA6405}"/>
    <cellStyle name="Note 3 6 3 2 7" xfId="13205" xr:uid="{C4630BF2-E421-44E3-90A4-EF24A26745AB}"/>
    <cellStyle name="Note 3 6 3 3" xfId="3355" xr:uid="{DD3D7207-2AAE-463A-B8BC-F1A82161117C}"/>
    <cellStyle name="Note 3 6 3 3 2" xfId="7963" xr:uid="{70799A7A-89A5-4F62-8C3F-07B2209AB069}"/>
    <cellStyle name="Note 3 6 3 3 2 2" xfId="25530" xr:uid="{09E04B95-6197-4EE1-B6B8-4F6B7C26E9F5}"/>
    <cellStyle name="Note 3 6 3 3 2 3" xfId="32706" xr:uid="{6D082F4C-2DC6-44C6-8946-282FA4A30E5C}"/>
    <cellStyle name="Note 3 6 3 3 2 4" xfId="41213" xr:uid="{BA7301D1-79EF-4275-A3A0-4DF3244084C8}"/>
    <cellStyle name="Note 3 6 3 3 2 5" xfId="47973" xr:uid="{13754A0B-E630-4513-AE0B-2B15B38AC3F4}"/>
    <cellStyle name="Note 3 6 3 3 2 6" xfId="16623" xr:uid="{C1E02F80-7617-47BA-A5AE-DB34165758CE}"/>
    <cellStyle name="Note 3 6 3 3 3" xfId="20922" xr:uid="{2CE7E8B6-8BE8-44FA-9522-2BF0820F3E88}"/>
    <cellStyle name="Note 3 6 3 3 4" xfId="28949" xr:uid="{0F750887-51A2-4081-AA02-E7F984F397AD}"/>
    <cellStyle name="Note 3 6 3 3 5" xfId="36605" xr:uid="{404C3735-3AF1-4504-9822-449A819718A5}"/>
    <cellStyle name="Note 3 6 3 3 6" xfId="44626" xr:uid="{A7528725-F2D9-4919-BF4A-6AEB2AF7F2D0}"/>
    <cellStyle name="Note 3 6 3 3 7" xfId="12089" xr:uid="{5D19A7D9-CA7C-40DB-8EE3-5E41EEBCAFE1}"/>
    <cellStyle name="Note 3 6 3 4" xfId="3220" xr:uid="{B7C51FB2-21FB-46F5-97E2-FEECF2DDF6B8}"/>
    <cellStyle name="Note 3 6 3 4 2" xfId="7842" xr:uid="{023B8FBA-1626-40BF-AE94-835BD23BC8F4}"/>
    <cellStyle name="Note 3 6 3 4 2 2" xfId="25409" xr:uid="{9A5CA416-3995-4997-A496-02C18102FBC7}"/>
    <cellStyle name="Note 3 6 3 4 2 3" xfId="32585" xr:uid="{3F590856-F2FF-470A-84DE-8365D4A2D2B6}"/>
    <cellStyle name="Note 3 6 3 4 2 4" xfId="41092" xr:uid="{B10FD0E7-9D2F-4011-82AB-A6DF5C097F9E}"/>
    <cellStyle name="Note 3 6 3 4 2 5" xfId="47927" xr:uid="{34A76043-1030-44A7-9CAB-ABE918CE69AC}"/>
    <cellStyle name="Note 3 6 3 4 2 6" xfId="16502" xr:uid="{50A957B4-624E-4338-95B5-7024E8A234E8}"/>
    <cellStyle name="Note 3 6 3 4 3" xfId="20787" xr:uid="{98297487-8D7F-49FF-9502-DE012C77CF0E}"/>
    <cellStyle name="Note 3 6 3 4 4" xfId="28815" xr:uid="{7142B05D-5343-44B1-940E-047DA8C2574E}"/>
    <cellStyle name="Note 3 6 3 4 5" xfId="36470" xr:uid="{79EECDE3-03B4-4EB3-89B0-400B3593FFAD}"/>
    <cellStyle name="Note 3 6 3 4 6" xfId="44492" xr:uid="{A65B820B-BD50-483C-BB9A-C0C4BB8E51B3}"/>
    <cellStyle name="Note 3 6 3 4 7" xfId="11954" xr:uid="{92C268C0-FE73-473A-A382-220B24E5B23C}"/>
    <cellStyle name="Note 3 6 3 5" xfId="4159" xr:uid="{EABBBBCC-D510-4C09-9ECF-2647ACAB40C7}"/>
    <cellStyle name="Note 3 6 3 5 2" xfId="8607" xr:uid="{E8A813C2-CE22-4F2D-97E6-C5FA2F6D5783}"/>
    <cellStyle name="Note 3 6 3 5 2 2" xfId="26174" xr:uid="{8F1936C9-53E4-4B76-B581-71C453813870}"/>
    <cellStyle name="Note 3 6 3 5 2 3" xfId="33350" xr:uid="{E1EBD1CF-1BC7-4209-901E-1A557DB793CF}"/>
    <cellStyle name="Note 3 6 3 5 2 4" xfId="41857" xr:uid="{4E13C9EF-FF4A-4678-990E-FC37C7C3DACA}"/>
    <cellStyle name="Note 3 6 3 5 2 5" xfId="48250" xr:uid="{4A280423-DF5E-4136-B2D8-4A96F6A9D529}"/>
    <cellStyle name="Note 3 6 3 5 2 6" xfId="17267" xr:uid="{B4507719-6537-4E3A-9017-282B05D9B104}"/>
    <cellStyle name="Note 3 6 3 5 3" xfId="21726" xr:uid="{F7F88C00-4EA6-47C6-BD26-9E3017B76547}"/>
    <cellStyle name="Note 3 6 3 5 4" xfId="29668" xr:uid="{D0E2690E-48F2-4FB3-A299-6EAF174A2A5B}"/>
    <cellStyle name="Note 3 6 3 5 5" xfId="37409" xr:uid="{104F3730-AD70-460D-9800-E348A674E0C2}"/>
    <cellStyle name="Note 3 6 3 5 6" xfId="45343" xr:uid="{517D3170-5066-4573-B79C-56F3148148E2}"/>
    <cellStyle name="Note 3 6 3 5 7" xfId="12877" xr:uid="{102B17FB-8751-414B-90D6-C24D26279D88}"/>
    <cellStyle name="Note 3 6 3 6" xfId="6104" xr:uid="{940684AB-9A2D-45CB-AA01-884A57BA99BA}"/>
    <cellStyle name="Note 3 6 3 6 2" xfId="10152" xr:uid="{139F171F-24C1-484D-B9C8-0A338D3B9020}"/>
    <cellStyle name="Note 3 6 3 6 2 2" xfId="27719" xr:uid="{06C8384B-7957-417A-B0CA-B7D04A66AD02}"/>
    <cellStyle name="Note 3 6 3 6 2 3" xfId="34895" xr:uid="{CEC50F2E-BDCE-4BF3-852A-5BDB037A619D}"/>
    <cellStyle name="Note 3 6 3 6 2 4" xfId="43402" xr:uid="{1D528B92-1B17-4E56-A6E1-9D8905DBE4D3}"/>
    <cellStyle name="Note 3 6 3 6 2 5" xfId="49012" xr:uid="{1D057757-3578-4E93-9F29-708A5732FB3F}"/>
    <cellStyle name="Note 3 6 3 6 2 6" xfId="18812" xr:uid="{816EA294-9A5B-430E-8BA2-07023FBAB09A}"/>
    <cellStyle name="Note 3 6 3 6 3" xfId="23671" xr:uid="{F45FC83F-2FFF-4C68-A28B-CE13156D25C5}"/>
    <cellStyle name="Note 3 6 3 6 4" xfId="31246" xr:uid="{4367ED47-70FB-4E44-B4FF-485FC7BA6B10}"/>
    <cellStyle name="Note 3 6 3 6 5" xfId="39354" xr:uid="{B6128434-9309-46BB-8832-BC0396453385}"/>
    <cellStyle name="Note 3 6 3 6 6" xfId="46919" xr:uid="{2AF9B64E-8C10-4B92-A786-972A6C538E95}"/>
    <cellStyle name="Note 3 6 3 6 7" xfId="14774" xr:uid="{C48C405B-ABC9-4B07-9C17-06B87CC608FC}"/>
    <cellStyle name="Note 3 6 3 7" xfId="5314" xr:uid="{565D9FD1-E104-45EE-9ACF-D69A779F9970}"/>
    <cellStyle name="Note 3 6 3 7 2" xfId="22881" xr:uid="{7925865C-D366-4FF8-9E62-93DE0BE54697}"/>
    <cellStyle name="Note 3 6 3 7 3" xfId="30456" xr:uid="{286F514B-8652-47F3-A3B0-B55771E2FF7A}"/>
    <cellStyle name="Note 3 6 3 7 4" xfId="38564" xr:uid="{0FBA47C1-C6DE-4DBD-96CB-9B215C4D993B}"/>
    <cellStyle name="Note 3 6 3 7 5" xfId="46129" xr:uid="{1623E007-25C0-4B7D-9787-AA2C08919069}"/>
    <cellStyle name="Note 3 6 3 7 6" xfId="13984" xr:uid="{2EB09D8F-AD4F-4B88-894D-1B23C7AAA018}"/>
    <cellStyle name="Note 3 6 3 8" xfId="7220" xr:uid="{1D916441-96AC-416B-B8DC-53214F0C6956}"/>
    <cellStyle name="Note 3 6 3 8 2" xfId="24787" xr:uid="{D3D0562C-AC36-446A-B954-8404CB016DB3}"/>
    <cellStyle name="Note 3 6 3 8 3" xfId="32160" xr:uid="{1053427C-69A0-4BC5-9F9C-8345DC69D1EA}"/>
    <cellStyle name="Note 3 6 3 8 4" xfId="40470" xr:uid="{4798EDCE-8CC2-4436-84CF-AFCC24AF6049}"/>
    <cellStyle name="Note 3 6 3 8 5" xfId="47704" xr:uid="{3030C264-1364-47FB-AAD3-B6C5228C2B7D}"/>
    <cellStyle name="Note 3 6 3 8 6" xfId="15880" xr:uid="{6CEFC86D-3B28-4D80-ABF8-B7C00F4856E9}"/>
    <cellStyle name="Note 3 6 3 9" xfId="20164" xr:uid="{EBDCAE85-213A-46D4-99A0-941E4670F02B}"/>
    <cellStyle name="Note 3 6 4" xfId="2687" xr:uid="{B5AB24FB-CEA2-407E-A16A-FDC1186CB31F}"/>
    <cellStyle name="Note 3 6 4 10" xfId="28500" xr:uid="{3D369775-B6F7-421D-9C93-56D66670C856}"/>
    <cellStyle name="Note 3 6 4 11" xfId="35937" xr:uid="{FFE20BC6-9689-494B-8CC4-2BCF69C4D041}"/>
    <cellStyle name="Note 3 6 4 12" xfId="44178" xr:uid="{E9C9D7CF-00CD-4817-A053-8EEEFE1A23F7}"/>
    <cellStyle name="Note 3 6 4 13" xfId="11444" xr:uid="{0AD781B0-B1A7-4A80-9A5A-B75CA0E3E998}"/>
    <cellStyle name="Note 3 6 4 2" xfId="4592" xr:uid="{525D83DE-D0E7-4EDF-90AA-AE0E34EBF976}"/>
    <cellStyle name="Note 3 6 4 2 2" xfId="8905" xr:uid="{277A5667-8D07-41A4-877F-EAC381E6A2DA}"/>
    <cellStyle name="Note 3 6 4 2 2 2" xfId="26472" xr:uid="{BE4DA2A9-BC78-4D37-82A0-0B42EC84582C}"/>
    <cellStyle name="Note 3 6 4 2 2 3" xfId="33648" xr:uid="{529D5FB5-C8B7-412E-9744-65F31539CAC1}"/>
    <cellStyle name="Note 3 6 4 2 2 4" xfId="42155" xr:uid="{BDFB46DF-1A89-4BAC-BDEF-9F58BA2BEAB1}"/>
    <cellStyle name="Note 3 6 4 2 2 5" xfId="48402" xr:uid="{A97C237E-CA18-4745-8D3F-B7E56A4699CA}"/>
    <cellStyle name="Note 3 6 4 2 2 6" xfId="17565" xr:uid="{E4DBC9B3-5EED-4089-BFB6-B6295A3FD397}"/>
    <cellStyle name="Note 3 6 4 2 3" xfId="22159" xr:uid="{80C58A48-6BC9-4B81-A298-016011FEA589}"/>
    <cellStyle name="Note 3 6 4 2 4" xfId="29953" xr:uid="{ADC41414-2136-4C44-85A8-1CD73842C115}"/>
    <cellStyle name="Note 3 6 4 2 5" xfId="37842" xr:uid="{5E96ED4C-96CF-49A0-BF34-A57FB8ADC535}"/>
    <cellStyle name="Note 3 6 4 2 6" xfId="45627" xr:uid="{B5C67727-10D5-47E6-9F58-70D9F1F54296}"/>
    <cellStyle name="Note 3 6 4 2 7" xfId="13286" xr:uid="{54A34867-4D2B-4B10-94C9-3B5092DDBED1}"/>
    <cellStyle name="Note 3 6 4 3" xfId="3963" xr:uid="{7294FE76-23B1-48F5-9638-D979020A8D13}"/>
    <cellStyle name="Note 3 6 4 3 2" xfId="8461" xr:uid="{7329095A-55F2-428B-A5F0-463642A72084}"/>
    <cellStyle name="Note 3 6 4 3 2 2" xfId="26028" xr:uid="{4FCD8FF3-BFAD-479A-AF45-9E33A31BF0CB}"/>
    <cellStyle name="Note 3 6 4 3 2 3" xfId="33204" xr:uid="{74C5742E-A2F0-468C-9C85-D301A6C7C1E7}"/>
    <cellStyle name="Note 3 6 4 3 2 4" xfId="41711" xr:uid="{BEBEE84A-0E9E-493D-A497-A593519D8BE4}"/>
    <cellStyle name="Note 3 6 4 3 2 5" xfId="48199" xr:uid="{4B0913A4-DE61-41E3-BC02-A97F0C16F67F}"/>
    <cellStyle name="Note 3 6 4 3 2 6" xfId="17121" xr:uid="{B9D3E41F-39C1-4487-8E9B-1785F9172624}"/>
    <cellStyle name="Note 3 6 4 3 3" xfId="21530" xr:uid="{58F301CE-574A-4494-A90A-3FBF8A6D5F46}"/>
    <cellStyle name="Note 3 6 4 3 4" xfId="29508" xr:uid="{19D3D399-2135-4702-9817-027FDC3E33EA}"/>
    <cellStyle name="Note 3 6 4 3 5" xfId="37213" xr:uid="{185157AB-2386-45B1-9D56-129014A4D4D1}"/>
    <cellStyle name="Note 3 6 4 3 6" xfId="45183" xr:uid="{D4257699-BE71-4555-880F-FC1A2116F6D5}"/>
    <cellStyle name="Note 3 6 4 3 7" xfId="12681" xr:uid="{385AF0F6-B476-4B23-B4F9-33416A55FB31}"/>
    <cellStyle name="Note 3 6 4 4" xfId="5682" xr:uid="{8D9AB037-56B1-41E5-9B13-CEF973713093}"/>
    <cellStyle name="Note 3 6 4 4 2" xfId="9741" xr:uid="{29B8DC1A-5C28-455B-B15E-D24C772B7390}"/>
    <cellStyle name="Note 3 6 4 4 2 2" xfId="27308" xr:uid="{E1486CDA-578B-43E8-BF6D-820BA17C1E3B}"/>
    <cellStyle name="Note 3 6 4 4 2 3" xfId="34484" xr:uid="{9B37F8EA-88B7-488C-8CF5-E2ABE12390C4}"/>
    <cellStyle name="Note 3 6 4 4 2 4" xfId="42991" xr:uid="{55DD5631-B572-4C34-8BEE-5D9466FA93C8}"/>
    <cellStyle name="Note 3 6 4 4 2 5" xfId="48815" xr:uid="{43D85BD4-A387-4E37-A91F-443577048988}"/>
    <cellStyle name="Note 3 6 4 4 2 6" xfId="18401" xr:uid="{818A6794-A805-46AB-A6F9-D8845A375C27}"/>
    <cellStyle name="Note 3 6 4 4 3" xfId="23249" xr:uid="{AC8BBF39-D784-4ED2-9DD3-4C96A4EBEADA}"/>
    <cellStyle name="Note 3 6 4 4 4" xfId="30824" xr:uid="{843BC2C4-92E2-4C07-985C-07DADBA4F528}"/>
    <cellStyle name="Note 3 6 4 4 5" xfId="38932" xr:uid="{2A1E3204-E494-443F-A2A9-83A02A2D751C}"/>
    <cellStyle name="Note 3 6 4 4 6" xfId="46497" xr:uid="{625EFC8E-EF99-4923-94C9-59FC4DB5D368}"/>
    <cellStyle name="Note 3 6 4 4 7" xfId="14352" xr:uid="{97B235E2-C4E9-4161-8199-E06608F45F12}"/>
    <cellStyle name="Note 3 6 4 5" xfId="6036" xr:uid="{742BE6E7-0017-497C-819D-812EBE97CDAA}"/>
    <cellStyle name="Note 3 6 4 5 2" xfId="10086" xr:uid="{ECD036AA-77DA-4ECF-A602-980224141D4F}"/>
    <cellStyle name="Note 3 6 4 5 2 2" xfId="27653" xr:uid="{1A1C3513-41D5-456C-83C9-458977988BEE}"/>
    <cellStyle name="Note 3 6 4 5 2 3" xfId="34829" xr:uid="{CACDC291-E716-43C9-B2EC-CC82BED669FF}"/>
    <cellStyle name="Note 3 6 4 5 2 4" xfId="43336" xr:uid="{FD036105-3105-4F0F-AC0C-BACCB264DE50}"/>
    <cellStyle name="Note 3 6 4 5 2 5" xfId="48979" xr:uid="{D356DD37-5E20-4376-A768-98F03520BAFE}"/>
    <cellStyle name="Note 3 6 4 5 2 6" xfId="18746" xr:uid="{84D94FD1-C404-41EC-9F94-3548C3533743}"/>
    <cellStyle name="Note 3 6 4 5 3" xfId="23603" xr:uid="{787BF657-D762-49E7-B934-A1540A740F83}"/>
    <cellStyle name="Note 3 6 4 5 4" xfId="31178" xr:uid="{91C641E8-1947-4136-B9DD-B81AA489AA44}"/>
    <cellStyle name="Note 3 6 4 5 5" xfId="39286" xr:uid="{10460A80-7D7E-4FCC-BF43-64229F5E0B69}"/>
    <cellStyle name="Note 3 6 4 5 6" xfId="46851" xr:uid="{8F71165D-0112-40BA-944D-72C4B1F0ADCA}"/>
    <cellStyle name="Note 3 6 4 5 7" xfId="14706" xr:uid="{BFC8DE4F-DD08-4358-8D09-AA98D75C7E84}"/>
    <cellStyle name="Note 3 6 4 6" xfId="6404" xr:uid="{B1C3E6FD-454B-4B27-8A04-E57AA31AFB89}"/>
    <cellStyle name="Note 3 6 4 6 2" xfId="10441" xr:uid="{56F87830-7B98-4069-B7EB-AFBD611CC6A5}"/>
    <cellStyle name="Note 3 6 4 6 2 2" xfId="28008" xr:uid="{E4EBBA2E-02C3-4584-8A08-827C9877481E}"/>
    <cellStyle name="Note 3 6 4 6 2 3" xfId="35184" xr:uid="{7F987FBE-B12F-49C6-895A-4479E52067B6}"/>
    <cellStyle name="Note 3 6 4 6 2 4" xfId="43691" xr:uid="{5AEED788-58F0-4950-B3D9-FF095C463612}"/>
    <cellStyle name="Note 3 6 4 6 2 5" xfId="49143" xr:uid="{49F1AF4F-54D3-49BC-8700-5E3512178687}"/>
    <cellStyle name="Note 3 6 4 6 2 6" xfId="19101" xr:uid="{592C96F6-FFE1-4984-BEAD-95207664E5F0}"/>
    <cellStyle name="Note 3 6 4 6 3" xfId="23971" xr:uid="{AB8D5FF2-A0BF-431E-81B6-444A1624835B}"/>
    <cellStyle name="Note 3 6 4 6 4" xfId="31546" xr:uid="{46933992-85BF-479C-BD71-1E61ADF20712}"/>
    <cellStyle name="Note 3 6 4 6 5" xfId="39654" xr:uid="{DE84BB09-45A5-4A22-8E23-C23BB13DDDB8}"/>
    <cellStyle name="Note 3 6 4 6 6" xfId="47219" xr:uid="{617E733E-D82B-48A5-BDBA-B8E6A9BC9E6A}"/>
    <cellStyle name="Note 3 6 4 6 7" xfId="15074" xr:uid="{261C8207-93D1-4F6B-B4BD-0C75B7F16EFA}"/>
    <cellStyle name="Note 3 6 4 7" xfId="5161" xr:uid="{BD671738-E32F-4B89-AEE9-4388F0B42F09}"/>
    <cellStyle name="Note 3 6 4 7 2" xfId="22728" xr:uid="{F9842824-2A52-4D48-A676-3BB0CE019A82}"/>
    <cellStyle name="Note 3 6 4 7 3" xfId="30303" xr:uid="{4AC98118-87BB-4015-9A34-D23F73B58EBF}"/>
    <cellStyle name="Note 3 6 4 7 4" xfId="38411" xr:uid="{830E7DD0-AFF9-4D74-B709-A40B438783ED}"/>
    <cellStyle name="Note 3 6 4 7 5" xfId="45976" xr:uid="{1D338440-9FF5-4799-BD37-C9668C3E6AD8}"/>
    <cellStyle name="Note 3 6 4 7 6" xfId="13831" xr:uid="{3EB4BCAF-3DB5-4D45-9575-B965D8499D39}"/>
    <cellStyle name="Note 3 6 4 8" xfId="7309" xr:uid="{0D8F6DCB-FF23-4FEB-A969-013A184EC903}"/>
    <cellStyle name="Note 3 6 4 8 2" xfId="24876" xr:uid="{ECD527ED-5887-4393-81C6-90796191AD58}"/>
    <cellStyle name="Note 3 6 4 8 3" xfId="32247" xr:uid="{F34EE9A0-E200-428D-B1BF-DCA920A1B8D7}"/>
    <cellStyle name="Note 3 6 4 8 4" xfId="40559" xr:uid="{55683E0B-A00A-4E6D-8481-7100F9D9B92F}"/>
    <cellStyle name="Note 3 6 4 8 5" xfId="47751" xr:uid="{4939A5FB-1E3B-45F4-A9ED-A6C070FFABB5}"/>
    <cellStyle name="Note 3 6 4 8 6" xfId="15969" xr:uid="{CA7C238D-2D58-437C-A23C-84438E3A93D7}"/>
    <cellStyle name="Note 3 6 4 9" xfId="20253" xr:uid="{EB4E7D5B-E84C-4BA8-87BC-A1181F195047}"/>
    <cellStyle name="Note 3 6 5" xfId="4295" xr:uid="{41258B50-F84E-4371-986E-06A98BFB4FD6}"/>
    <cellStyle name="Note 3 6 5 2" xfId="8704" xr:uid="{E78A67F8-7022-41A8-889E-8F4C6AD8D9CB}"/>
    <cellStyle name="Note 3 6 5 2 2" xfId="26271" xr:uid="{5010EC7C-634D-4F84-A8AD-65CDFB12CE6F}"/>
    <cellStyle name="Note 3 6 5 2 3" xfId="33447" xr:uid="{3E6CD29A-F8D0-47A6-866A-10BFC32464FC}"/>
    <cellStyle name="Note 3 6 5 2 4" xfId="41954" xr:uid="{A54E92ED-0220-445D-B9CD-6A3E58DDC17C}"/>
    <cellStyle name="Note 3 6 5 2 5" xfId="48298" xr:uid="{C410C53E-CE4A-4383-A106-77319BF30859}"/>
    <cellStyle name="Note 3 6 5 2 6" xfId="17364" xr:uid="{3135542F-BDE3-48BC-83F3-A1AE842DA0E5}"/>
    <cellStyle name="Note 3 6 5 3" xfId="21862" xr:uid="{453D8FFA-D7C3-4469-99F5-67BED10232D9}"/>
    <cellStyle name="Note 3 6 5 4" xfId="29768" xr:uid="{E9455266-702C-4B4A-9090-B02A0A190897}"/>
    <cellStyle name="Note 3 6 5 5" xfId="37545" xr:uid="{5DF92867-AC99-46D5-A852-477666F26069}"/>
    <cellStyle name="Note 3 6 5 6" xfId="45443" xr:uid="{020C6EBA-6E19-4444-8334-F07C1D32DA03}"/>
    <cellStyle name="Note 3 6 5 7" xfId="13005" xr:uid="{43C720EC-47CF-452B-9696-90E499565BFE}"/>
    <cellStyle name="Note 3 6 6" xfId="3408" xr:uid="{3337E16C-F19A-43A6-A777-90144C4CF6E2}"/>
    <cellStyle name="Note 3 6 6 2" xfId="8010" xr:uid="{5D36553D-0E69-4952-843C-5E744882955D}"/>
    <cellStyle name="Note 3 6 6 2 2" xfId="25577" xr:uid="{EC5E4CA1-7569-43F6-A83D-F46232A8397D}"/>
    <cellStyle name="Note 3 6 6 2 3" xfId="32753" xr:uid="{E429F171-7C8D-41AE-83E8-B3DF214E3FE7}"/>
    <cellStyle name="Note 3 6 6 2 4" xfId="41260" xr:uid="{95B4E693-D571-4D09-B718-29D5A2677CE8}"/>
    <cellStyle name="Note 3 6 6 2 5" xfId="47993" xr:uid="{AEF0AEAD-0CE7-4C49-AF28-7A0EDEB7C36D}"/>
    <cellStyle name="Note 3 6 6 2 6" xfId="16670" xr:uid="{AF64E70F-A964-4BC6-B15E-8DBDEA8D0952}"/>
    <cellStyle name="Note 3 6 6 3" xfId="20975" xr:uid="{8CB4E2C8-608B-4CF5-95BC-B2D2670D4C23}"/>
    <cellStyle name="Note 3 6 6 4" xfId="29002" xr:uid="{0F5252D9-72C3-48E5-B3FC-092DA37BA6FC}"/>
    <cellStyle name="Note 3 6 6 5" xfId="36658" xr:uid="{7744A701-A439-434E-9096-03D9AD91A1BB}"/>
    <cellStyle name="Note 3 6 6 6" xfId="44679" xr:uid="{37C0DCDC-D539-4DD7-BD1C-14EC9EFFE64C}"/>
    <cellStyle name="Note 3 6 6 7" xfId="12142" xr:uid="{38375B6F-7154-4A4E-921C-0A393DE8605D}"/>
    <cellStyle name="Note 3 6 7" xfId="3664" xr:uid="{EF3131AE-F09B-44DD-8C81-68A2E477D133}"/>
    <cellStyle name="Note 3 6 7 2" xfId="8216" xr:uid="{A2D9D57E-2DC6-49FB-BDB4-DCA5DC84EF7A}"/>
    <cellStyle name="Note 3 6 7 2 2" xfId="25783" xr:uid="{22C48E46-58D0-435B-8A72-F2D4E3364130}"/>
    <cellStyle name="Note 3 6 7 2 3" xfId="32959" xr:uid="{A0F21405-870B-4F1A-928E-8B284D039C07}"/>
    <cellStyle name="Note 3 6 7 2 4" xfId="41466" xr:uid="{D20A76DE-B8C1-4B92-AF80-9D57117FC78C}"/>
    <cellStyle name="Note 3 6 7 2 5" xfId="48083" xr:uid="{BBB89E67-49F3-45FB-9D45-CF5946A5FBAB}"/>
    <cellStyle name="Note 3 6 7 2 6" xfId="16876" xr:uid="{990C0C86-38EE-40E7-AF42-9B40FDFAA321}"/>
    <cellStyle name="Note 3 6 7 3" xfId="21231" xr:uid="{B7B816C8-6BB2-4170-8216-C7ACDC415DAF}"/>
    <cellStyle name="Note 3 6 7 4" xfId="29249" xr:uid="{AA595DA9-1AF6-431E-AA78-63B4E656B79F}"/>
    <cellStyle name="Note 3 6 7 5" xfId="36914" xr:uid="{6FAC9880-786D-4F44-9EFF-D1B7A323C561}"/>
    <cellStyle name="Note 3 6 7 6" xfId="44925" xr:uid="{7E1F805F-F690-4211-A55A-56DD5479BD8F}"/>
    <cellStyle name="Note 3 6 7 7" xfId="12390" xr:uid="{41F4055D-B378-49F1-A84A-88D0AE6A1274}"/>
    <cellStyle name="Note 3 6 8" xfId="3886" xr:uid="{CE91C372-1433-45E2-987D-4E47D24D502D}"/>
    <cellStyle name="Note 3 6 8 2" xfId="8405" xr:uid="{2DE24931-6BE5-4AB5-9D8F-14AE47DF7777}"/>
    <cellStyle name="Note 3 6 8 2 2" xfId="25972" xr:uid="{EACB3062-8FE4-46BB-96D0-FAD4090EC9AD}"/>
    <cellStyle name="Note 3 6 8 2 3" xfId="33148" xr:uid="{B825DAF8-9558-49B8-BD24-491077F9D461}"/>
    <cellStyle name="Note 3 6 8 2 4" xfId="41655" xr:uid="{B33D2986-602D-4F71-9AE6-5AE7A7B5FCC5}"/>
    <cellStyle name="Note 3 6 8 2 5" xfId="48166" xr:uid="{2599C070-87B1-4295-BA3F-3EE0C46F4982}"/>
    <cellStyle name="Note 3 6 8 2 6" xfId="17065" xr:uid="{9F1D0EBB-0B8E-4455-8652-9E2C69B80F5B}"/>
    <cellStyle name="Note 3 6 8 3" xfId="21453" xr:uid="{F35C0FC5-957A-403A-92C8-728B2E6FBEF0}"/>
    <cellStyle name="Note 3 6 8 4" xfId="29448" xr:uid="{EEFAE9E5-43B1-4394-ADAF-AA785CFD2EE1}"/>
    <cellStyle name="Note 3 6 8 5" xfId="37136" xr:uid="{8A58164D-3E25-48FD-83CA-908741FB8517}"/>
    <cellStyle name="Note 3 6 8 6" xfId="45123" xr:uid="{179F4E7C-EF3B-439C-A878-E35AEE677798}"/>
    <cellStyle name="Note 3 6 8 7" xfId="12604" xr:uid="{4066C188-2922-437B-97A9-02FEF4270A4A}"/>
    <cellStyle name="Note 3 6 9" xfId="3713" xr:uid="{360B9069-F4A1-4648-8C45-43C6AC55EE6B}"/>
    <cellStyle name="Note 3 6 9 2" xfId="8261" xr:uid="{971DEEEC-75D2-4234-8AE2-A092E350C6D7}"/>
    <cellStyle name="Note 3 6 9 2 2" xfId="25828" xr:uid="{7A7D123A-9E98-4DDD-84E8-3469248DE71E}"/>
    <cellStyle name="Note 3 6 9 2 3" xfId="33004" xr:uid="{EE908B72-B02F-47F8-8705-5BAE8673F3BC}"/>
    <cellStyle name="Note 3 6 9 2 4" xfId="41511" xr:uid="{A33AB923-D207-44DC-AB63-8CAC50CD2283}"/>
    <cellStyle name="Note 3 6 9 2 5" xfId="48106" xr:uid="{7D3C5479-25E6-4013-B68E-9E7FAA9A9BC7}"/>
    <cellStyle name="Note 3 6 9 2 6" xfId="16921" xr:uid="{9797AB85-195B-40F0-8AFC-87B87CA613A6}"/>
    <cellStyle name="Note 3 6 9 3" xfId="21280" xr:uid="{C85299A1-0CB7-4A5C-A6DB-5E7C6F48BDED}"/>
    <cellStyle name="Note 3 6 9 4" xfId="29298" xr:uid="{4C1200AB-3E6F-4144-A63C-AF510E6D4E48}"/>
    <cellStyle name="Note 3 6 9 5" xfId="36963" xr:uid="{55C48D3C-E4BE-4DFE-81DF-A9D8F6812339}"/>
    <cellStyle name="Note 3 6 9 6" xfId="44974" xr:uid="{66828C30-72CC-4F58-A76C-54D4FC72C9CB}"/>
    <cellStyle name="Note 3 6 9 7" xfId="12439" xr:uid="{7FEED9AA-23FF-4FC9-96E0-0D23AD6F5F14}"/>
    <cellStyle name="Note 3 7" xfId="2679" xr:uid="{467CE908-6DF9-4B43-AB03-67AAB6DF393A}"/>
    <cellStyle name="Note 3 7 10" xfId="28492" xr:uid="{321D69F4-B932-4C04-AF4C-1A56068A5F65}"/>
    <cellStyle name="Note 3 7 11" xfId="35929" xr:uid="{D7A4D4B8-4EBA-4101-A6C9-BCFDC1471A23}"/>
    <cellStyle name="Note 3 7 12" xfId="44170" xr:uid="{E6554957-C206-4DF7-BD6D-3F6F36C5A090}"/>
    <cellStyle name="Note 3 7 13" xfId="11436" xr:uid="{F216A767-AFEB-4542-86B2-D672C58F63F1}"/>
    <cellStyle name="Note 3 7 2" xfId="4584" xr:uid="{93E99BFE-3989-4562-A4E8-FFB829F5A193}"/>
    <cellStyle name="Note 3 7 2 2" xfId="8897" xr:uid="{328B76DA-EF79-463A-8136-1D2CFDE5BA63}"/>
    <cellStyle name="Note 3 7 2 2 2" xfId="26464" xr:uid="{AEDA518C-FE32-4FE5-9F19-57ECE511A4FF}"/>
    <cellStyle name="Note 3 7 2 2 3" xfId="33640" xr:uid="{0F09F254-A78F-457F-8968-761A2177B44B}"/>
    <cellStyle name="Note 3 7 2 2 4" xfId="42147" xr:uid="{DE9CD316-8DD5-4977-B970-C4720B3DA801}"/>
    <cellStyle name="Note 3 7 2 2 5" xfId="48398" xr:uid="{0C4F6F0C-8600-4697-9DBD-B7893A3D045B}"/>
    <cellStyle name="Note 3 7 2 2 6" xfId="17557" xr:uid="{8D03E594-2593-4963-87F0-F4CB0ACA9FCF}"/>
    <cellStyle name="Note 3 7 2 3" xfId="22151" xr:uid="{3ED8FC88-6FB3-42E8-AEB6-1D54E816F8DA}"/>
    <cellStyle name="Note 3 7 2 4" xfId="29945" xr:uid="{5BC41FC2-81C4-43E7-BEEC-277ED45815EC}"/>
    <cellStyle name="Note 3 7 2 5" xfId="37834" xr:uid="{C6271BC3-A714-4F8F-8396-51D18C47B55B}"/>
    <cellStyle name="Note 3 7 2 6" xfId="45619" xr:uid="{3641C8F4-629B-44E4-870A-1916BD84730E}"/>
    <cellStyle name="Note 3 7 2 7" xfId="13278" xr:uid="{361D4F03-7141-4DD0-B160-62FDBBF9EEBB}"/>
    <cellStyle name="Note 3 7 3" xfId="5487" xr:uid="{A1BBDE0D-ADD3-4CFE-8346-FA7DE76B8D61}"/>
    <cellStyle name="Note 3 7 3 2" xfId="9560" xr:uid="{103B5CCA-649A-4582-A9DF-B338E9D0223F}"/>
    <cellStyle name="Note 3 7 3 2 2" xfId="27127" xr:uid="{C8D5FD9D-CAB0-4BC9-B070-ACDD1DF779AB}"/>
    <cellStyle name="Note 3 7 3 2 3" xfId="34303" xr:uid="{5A342771-7E26-4B38-A6B8-EDFE6C531CE2}"/>
    <cellStyle name="Note 3 7 3 2 4" xfId="42810" xr:uid="{41C7513C-A695-4860-9FEE-EAC4193E912E}"/>
    <cellStyle name="Note 3 7 3 2 5" xfId="48731" xr:uid="{04EDB7CC-88B3-4665-B836-3BB3AA604727}"/>
    <cellStyle name="Note 3 7 3 2 6" xfId="18220" xr:uid="{931A2C30-D147-4D90-A37E-F9CE4E132FBD}"/>
    <cellStyle name="Note 3 7 3 3" xfId="23054" xr:uid="{05C4F277-FD58-4C75-A9A6-54051D0848B1}"/>
    <cellStyle name="Note 3 7 3 4" xfId="30629" xr:uid="{58285D40-1956-4D34-BBFF-F1309CFEB860}"/>
    <cellStyle name="Note 3 7 3 5" xfId="38737" xr:uid="{7908381C-4845-479F-9A87-F0835508B034}"/>
    <cellStyle name="Note 3 7 3 6" xfId="46302" xr:uid="{B882B611-4F7C-4E99-B73F-1AA4BD6FCB93}"/>
    <cellStyle name="Note 3 7 3 7" xfId="14157" xr:uid="{C835882F-3782-48B4-9422-DBE33AAB25AA}"/>
    <cellStyle name="Note 3 7 4" xfId="5674" xr:uid="{6611976D-9275-4D52-8FE7-DD6DFE8C02BD}"/>
    <cellStyle name="Note 3 7 4 2" xfId="9733" xr:uid="{B7CD9B01-33B0-4820-BFDE-767F7E5D1537}"/>
    <cellStyle name="Note 3 7 4 2 2" xfId="27300" xr:uid="{92E1C64E-8886-4E7D-985B-FD8D8515A06F}"/>
    <cellStyle name="Note 3 7 4 2 3" xfId="34476" xr:uid="{5B96DF4A-D990-4C61-8F8A-AD14CF4D6C8C}"/>
    <cellStyle name="Note 3 7 4 2 4" xfId="42983" xr:uid="{7E02A7FD-D33D-4C80-A7BA-8F61A92DF519}"/>
    <cellStyle name="Note 3 7 4 2 5" xfId="48811" xr:uid="{74011AAA-E181-4D6A-859C-6DFA14A38EB0}"/>
    <cellStyle name="Note 3 7 4 2 6" xfId="18393" xr:uid="{8522DA89-E343-49AA-8128-D4C74BE33C4C}"/>
    <cellStyle name="Note 3 7 4 3" xfId="23241" xr:uid="{AFFB31AE-E95B-498E-B536-1E42ED06CC0C}"/>
    <cellStyle name="Note 3 7 4 4" xfId="30816" xr:uid="{838EF021-65A6-4F5A-B6D3-63D81462899D}"/>
    <cellStyle name="Note 3 7 4 5" xfId="38924" xr:uid="{1A96293A-F1C9-4B86-9D6A-EB7356730D46}"/>
    <cellStyle name="Note 3 7 4 6" xfId="46489" xr:uid="{9F10B27A-1B0F-4FFC-96AB-2A5CC39D2340}"/>
    <cellStyle name="Note 3 7 4 7" xfId="14344" xr:uid="{FAB92813-9CDE-46F0-A472-F3840F4E7AFF}"/>
    <cellStyle name="Note 3 7 5" xfId="6028" xr:uid="{41069A4A-A4BB-494D-B2DF-5C2778381990}"/>
    <cellStyle name="Note 3 7 5 2" xfId="10078" xr:uid="{CDC8FB74-E673-4DF9-B3DC-20DE3199A29C}"/>
    <cellStyle name="Note 3 7 5 2 2" xfId="27645" xr:uid="{4B30F463-6BB0-400A-B511-0D8625A9FCED}"/>
    <cellStyle name="Note 3 7 5 2 3" xfId="34821" xr:uid="{22E46524-13F4-458E-A590-E1194D7FEE7A}"/>
    <cellStyle name="Note 3 7 5 2 4" xfId="43328" xr:uid="{5BC9B8E2-CF1E-4917-94D7-5B5F0987CB25}"/>
    <cellStyle name="Note 3 7 5 2 5" xfId="48975" xr:uid="{BD503094-D84A-469D-A8BC-98B890FDD253}"/>
    <cellStyle name="Note 3 7 5 2 6" xfId="18738" xr:uid="{48E3B447-8C6A-4153-9743-DAAF87111C64}"/>
    <cellStyle name="Note 3 7 5 3" xfId="23595" xr:uid="{C862972A-CA3B-4B18-9077-E7A36EFE4C59}"/>
    <cellStyle name="Note 3 7 5 4" xfId="31170" xr:uid="{DF21CCD7-0D4D-4EA4-BC16-D7027B38F322}"/>
    <cellStyle name="Note 3 7 5 5" xfId="39278" xr:uid="{828A0B5C-62C2-42E9-9D62-84F72B5D53B7}"/>
    <cellStyle name="Note 3 7 5 6" xfId="46843" xr:uid="{590BEE52-2B82-4CA1-B1C9-B1539B02499D}"/>
    <cellStyle name="Note 3 7 5 7" xfId="14698" xr:uid="{2E1771D4-6B93-4CFD-BD26-2DAB4F3C8A46}"/>
    <cellStyle name="Note 3 7 6" xfId="6396" xr:uid="{A4579753-71E1-4095-8543-FE587B3D7C4B}"/>
    <cellStyle name="Note 3 7 6 2" xfId="10433" xr:uid="{F2229B64-6CD8-4632-9322-3BE62A3BB741}"/>
    <cellStyle name="Note 3 7 6 2 2" xfId="28000" xr:uid="{A48266F9-97E2-4D7A-A571-0A33A6B8EBAB}"/>
    <cellStyle name="Note 3 7 6 2 3" xfId="35176" xr:uid="{9B7BBF81-F37D-4C7C-A219-59BA33030704}"/>
    <cellStyle name="Note 3 7 6 2 4" xfId="43683" xr:uid="{15183158-F792-41CB-B29B-C3FC0F3629B9}"/>
    <cellStyle name="Note 3 7 6 2 5" xfId="49139" xr:uid="{E5B1AF48-6160-468C-B284-62477D4CE897}"/>
    <cellStyle name="Note 3 7 6 2 6" xfId="19093" xr:uid="{0C8011AC-03F5-44AA-97E9-1DBF80DF6BAE}"/>
    <cellStyle name="Note 3 7 6 3" xfId="23963" xr:uid="{E797EE08-76BC-4AF6-B100-65CCB120997D}"/>
    <cellStyle name="Note 3 7 6 4" xfId="31538" xr:uid="{9F7B997B-EFEB-499F-ACCA-48E15012CBF1}"/>
    <cellStyle name="Note 3 7 6 5" xfId="39646" xr:uid="{7766819B-7A2F-4C91-B49F-CEDE58FAC7E7}"/>
    <cellStyle name="Note 3 7 6 6" xfId="47211" xr:uid="{D907C87B-6ABA-493A-9C60-B91181DEFDC4}"/>
    <cellStyle name="Note 3 7 6 7" xfId="15066" xr:uid="{0B5F68CD-E258-4480-9B94-60F41C22FB64}"/>
    <cellStyle name="Note 3 7 7" xfId="6734" xr:uid="{42BD9FE5-8CB2-40FF-8A6A-638F9F4793B0}"/>
    <cellStyle name="Note 3 7 7 2" xfId="24301" xr:uid="{6D6B67DF-18D0-461A-A274-663B8C602139}"/>
    <cellStyle name="Note 3 7 7 3" xfId="31876" xr:uid="{7049DFFE-A89F-4009-8CF5-9BE7F302EDB3}"/>
    <cellStyle name="Note 3 7 7 4" xfId="39984" xr:uid="{86DC08CC-ED16-4B15-B62C-17C61FCB4899}"/>
    <cellStyle name="Note 3 7 7 5" xfId="47549" xr:uid="{1FCAC1A9-BE4E-4109-804A-09F24067442A}"/>
    <cellStyle name="Note 3 7 7 6" xfId="15404" xr:uid="{53E7EF78-40B0-44F1-802C-2A8D79FC0704}"/>
    <cellStyle name="Note 3 7 8" xfId="7301" xr:uid="{86FE2E22-B97C-441D-A9BD-C8EF073066A8}"/>
    <cellStyle name="Note 3 7 8 2" xfId="24868" xr:uid="{9AC5B9FC-4896-4F1C-931B-E0CE4038066F}"/>
    <cellStyle name="Note 3 7 8 3" xfId="32239" xr:uid="{A66A8572-6EC2-43A5-A364-26A83B608116}"/>
    <cellStyle name="Note 3 7 8 4" xfId="40551" xr:uid="{777B2638-CFDF-405E-A4DA-6A3AF8BCA9E0}"/>
    <cellStyle name="Note 3 7 8 5" xfId="47747" xr:uid="{9B1500D5-06D5-4BB3-B968-0D7537792C3A}"/>
    <cellStyle name="Note 3 7 8 6" xfId="15961" xr:uid="{C21F5208-7652-46DB-8629-734E61BBEC6E}"/>
    <cellStyle name="Note 3 7 9" xfId="20245" xr:uid="{55D38F86-D2CE-407F-A814-DE7BDBA55B18}"/>
    <cellStyle name="Note 3 8" xfId="3677" xr:uid="{2DFB3452-3407-4BC3-8804-F3A04169778A}"/>
    <cellStyle name="Note 3 8 2" xfId="8229" xr:uid="{D15EF2FF-6B19-4443-B7BB-75871B139552}"/>
    <cellStyle name="Note 3 8 2 2" xfId="25796" xr:uid="{BA617EAE-88AC-473E-BB6C-1A5FB1A64B30}"/>
    <cellStyle name="Note 3 8 2 3" xfId="32972" xr:uid="{25807994-E9E0-46FB-9714-8FE9B61313C1}"/>
    <cellStyle name="Note 3 8 2 4" xfId="41479" xr:uid="{CE76428F-B572-42F2-AD31-8518CC99E90C}"/>
    <cellStyle name="Note 3 8 2 5" xfId="48091" xr:uid="{935EEB02-B997-40C3-8E07-3126145D6118}"/>
    <cellStyle name="Note 3 8 2 6" xfId="16889" xr:uid="{E2966B92-947C-4CDC-8CED-A9CB45A977F9}"/>
    <cellStyle name="Note 3 8 3" xfId="21244" xr:uid="{8D44F53B-FEE9-4A15-8222-AB9344DD38E0}"/>
    <cellStyle name="Note 3 8 4" xfId="29262" xr:uid="{F56D230A-0820-4FB3-BCE4-9A537E2A6B23}"/>
    <cellStyle name="Note 3 8 5" xfId="36927" xr:uid="{8CFDDFE6-AEB8-45A3-8223-CF64F95990F3}"/>
    <cellStyle name="Note 3 8 6" xfId="44938" xr:uid="{04C5AAB6-75AF-4249-B72E-8C4614679C60}"/>
    <cellStyle name="Note 3 8 7" xfId="12403" xr:uid="{CCB07112-CEEB-46A9-971B-2356FDA0E86E}"/>
    <cellStyle name="Note 3 9" xfId="6837" xr:uid="{5C3960EB-450C-493D-B54D-AB727C2AE623}"/>
    <cellStyle name="Note 3 9 2" xfId="24404" xr:uid="{32F6585D-52F7-4D67-AC27-6469282FA194}"/>
    <cellStyle name="Note 3 9 3" xfId="31969" xr:uid="{E30D44D9-9439-4E12-86CC-0D559DD081B9}"/>
    <cellStyle name="Note 3 9 4" xfId="40087" xr:uid="{61C3DF4D-2715-4369-B932-4FE8B82EE32B}"/>
    <cellStyle name="Note 3 9 5" xfId="47642" xr:uid="{4B86857F-6D21-4F64-BCAC-64603517550C}"/>
    <cellStyle name="Note 3 9 6" xfId="15499" xr:uid="{BEAAEA4A-DD12-4555-A5E8-92014EDF4AB4}"/>
    <cellStyle name="Note 4" xfId="2211" xr:uid="{802B795A-53C8-48DA-B4EE-6F93EC5533ED}"/>
    <cellStyle name="Note 4 2" xfId="2524" xr:uid="{1550ED45-732E-427D-981D-3E2E05E31447}"/>
    <cellStyle name="Note 4 2 2" xfId="3086" xr:uid="{D33AA6E2-E261-4432-B045-DB8D3FEED0B7}"/>
    <cellStyle name="Note 4 2 2 2" xfId="4991" xr:uid="{502E0684-DA5B-48BD-B19B-8722C1D17E03}"/>
    <cellStyle name="Note 4 2 2 2 2" xfId="22558" xr:uid="{4722F13B-78DB-401E-90E2-A4126D6F2145}"/>
    <cellStyle name="Note 4 2 2 2 3" xfId="38241" xr:uid="{6411A4FC-55BA-4492-B618-E8D5626AB3F6}"/>
    <cellStyle name="Note 4 2 2 2 4" xfId="13663" xr:uid="{40202CAB-38E2-4356-8F24-4F1CA55C4665}"/>
    <cellStyle name="Note 4 2 2 3" xfId="7708" xr:uid="{820E33BC-7973-4B50-AA41-422119AA1CF0}"/>
    <cellStyle name="Note 4 2 2 3 2" xfId="25275" xr:uid="{115264BC-7B0F-49CB-8237-756135D3B029}"/>
    <cellStyle name="Note 4 2 2 3 3" xfId="40958" xr:uid="{BDE8D4F1-412F-448F-BA7A-B43ED972B82B}"/>
    <cellStyle name="Note 4 2 2 3 4" xfId="16368" xr:uid="{43257D6D-F8D6-42E8-8FA0-07DFCAFE5022}"/>
    <cellStyle name="Note 4 2 2 4" xfId="20652" xr:uid="{5490DDF8-06BB-4287-AF5F-53E9BA3C2DEC}"/>
    <cellStyle name="Note 4 2 2 5" xfId="36335" xr:uid="{E89BBE02-5CF1-4A2F-9A4B-291164A3CDB9}"/>
    <cellStyle name="Note 4 2 2 6" xfId="11821" xr:uid="{227FF2EE-F50A-435F-9ECF-20A85E509E7A}"/>
    <cellStyle name="Note 4 2 3" xfId="4428" xr:uid="{1CBC3ABD-CC41-41D1-A46F-2DC8DE2920AF}"/>
    <cellStyle name="Note 4 2 3 2" xfId="21995" xr:uid="{31E66B0B-3C46-457B-B3CD-EAD2E805383C}"/>
    <cellStyle name="Note 4 2 3 3" xfId="37678" xr:uid="{91968243-E4F0-4455-B483-4EB3AC4BD86E}"/>
    <cellStyle name="Note 4 2 3 4" xfId="13132" xr:uid="{837220FA-B31A-4DA0-8F70-F44E95BFB895}"/>
    <cellStyle name="Note 4 2 4" xfId="7145" xr:uid="{7F4888D2-721C-4683-87F1-55D69F6EF40B}"/>
    <cellStyle name="Note 4 2 4 2" xfId="24712" xr:uid="{CEBDF17E-54F0-49FF-AC9A-ECD9B2F19996}"/>
    <cellStyle name="Note 4 2 4 3" xfId="40395" xr:uid="{A601C40E-E330-4C1A-9508-D5994CB898C1}"/>
    <cellStyle name="Note 4 2 4 4" xfId="15805" xr:uid="{15EEC22F-6111-4064-81EA-D2F1C9502C3F}"/>
    <cellStyle name="Note 4 2 5" xfId="20089" xr:uid="{5C46F934-60C6-4A26-8124-4813B2AFC102}"/>
    <cellStyle name="Note 4 2 6" xfId="35793" xr:uid="{73851C17-BD2B-4336-BF6D-183AEA002D07}"/>
    <cellStyle name="Note 4 2 7" xfId="11293" xr:uid="{80DEBC30-AC12-4CA7-B85A-04E12DBEBCFF}"/>
    <cellStyle name="Note 4 3" xfId="2859" xr:uid="{BA56D43A-C031-40A2-99C1-AFABAA39755E}"/>
    <cellStyle name="Note 4 3 2" xfId="4764" xr:uid="{B46BEE7B-8F4B-4077-BA98-87A58EE7D983}"/>
    <cellStyle name="Note 4 3 2 2" xfId="22331" xr:uid="{4DA20D6C-3731-4081-A05C-E5EBCB7A24C2}"/>
    <cellStyle name="Note 4 3 2 3" xfId="38014" xr:uid="{BE253E14-9D4C-4064-A705-97085FE68159}"/>
    <cellStyle name="Note 4 3 2 4" xfId="13450" xr:uid="{B07AB367-410A-46E5-8BEC-DB08EA3D0D31}"/>
    <cellStyle name="Note 4 3 3" xfId="7481" xr:uid="{811E45EA-06D9-41B7-A67F-63F6D78DFE04}"/>
    <cellStyle name="Note 4 3 3 2" xfId="25048" xr:uid="{A4542E59-4E72-4490-A168-5FFC4CF4DC3B}"/>
    <cellStyle name="Note 4 3 3 3" xfId="40731" xr:uid="{918EAF28-9E3C-4C74-9B7F-3B07A7562856}"/>
    <cellStyle name="Note 4 3 3 4" xfId="16141" xr:uid="{966BAFA6-15CB-4CE5-843B-B488719F24F0}"/>
    <cellStyle name="Note 4 3 4" xfId="20425" xr:uid="{E36D73D9-D59A-4217-928C-173CF7C95D03}"/>
    <cellStyle name="Note 4 3 5" xfId="36108" xr:uid="{D807F761-0AEE-4B9D-BAE9-FB22D9B8AF53}"/>
    <cellStyle name="Note 4 3 6" xfId="11608" xr:uid="{1D50C4D6-1CE1-4370-8B2B-2FB176DF872A}"/>
    <cellStyle name="Note 4 4" xfId="4158" xr:uid="{1427A2F1-46B1-48CE-AD08-29DE4F5F2454}"/>
    <cellStyle name="Note 4 4 2" xfId="21725" xr:uid="{70D37773-C305-422C-B8A4-B2336FEEB8D0}"/>
    <cellStyle name="Note 4 4 3" xfId="37408" xr:uid="{151CFF02-9C95-40BF-BF20-35EE172DE087}"/>
    <cellStyle name="Note 4 4 4" xfId="12876" xr:uid="{C7992B0F-22E7-426C-B61C-A8827CE1EDBD}"/>
    <cellStyle name="Note 4 5" xfId="6929" xr:uid="{4058ACE5-D028-47E6-963D-AF6D53F68120}"/>
    <cellStyle name="Note 4 5 2" xfId="24496" xr:uid="{15486C0F-B468-492B-A50C-AF25AA94F2C3}"/>
    <cellStyle name="Note 4 5 3" xfId="40179" xr:uid="{FDC32F2C-41BD-4689-B15D-3DAE8C741205}"/>
    <cellStyle name="Note 4 5 4" xfId="15591" xr:uid="{89A1F3AB-8D35-4DFD-A1C8-2E9D2FEA3CBA}"/>
    <cellStyle name="Note 4 6" xfId="19872" xr:uid="{525C3433-49CD-47A7-B455-302F2114698E}"/>
    <cellStyle name="Note 4 7" xfId="35681" xr:uid="{78222C88-C20C-4DE5-94C0-D187FCF76C26}"/>
    <cellStyle name="Note 4 8" xfId="11100" xr:uid="{4BBC3ECC-19AD-4DA7-9283-C3E366AF9C6F}"/>
    <cellStyle name="Note 5" xfId="2212" xr:uid="{2851DC2F-6EA7-4FB0-9F16-C358658F09B0}"/>
    <cellStyle name="Note 5 2" xfId="2213" xr:uid="{EED399AA-79B2-43D7-BC89-E26290F6B532}"/>
    <cellStyle name="Note 5 2 2" xfId="2525" xr:uid="{FCB0EC2A-580C-4B41-B98F-9F31DC10245C}"/>
    <cellStyle name="Note 5 2 2 2" xfId="3087" xr:uid="{366AF18F-11D0-4894-875E-EEFC3EBFCF20}"/>
    <cellStyle name="Note 5 2 2 2 2" xfId="4992" xr:uid="{B6ECD9DA-8CE7-4BFC-914E-534623D9F9E6}"/>
    <cellStyle name="Note 5 2 2 2 2 2" xfId="22559" xr:uid="{031DDDEC-DA1D-4FEF-92B4-EAB871A550E6}"/>
    <cellStyle name="Note 5 2 2 2 2 3" xfId="38242" xr:uid="{0089F8E2-5D98-4F75-A7C8-3CDF0D73AAF5}"/>
    <cellStyle name="Note 5 2 2 2 2 4" xfId="13664" xr:uid="{A1827461-E1A2-41DE-83BB-3FAAAE2B6DEF}"/>
    <cellStyle name="Note 5 2 2 2 3" xfId="7709" xr:uid="{3CBC9135-F231-4F9C-B2CA-E4987FA25DF9}"/>
    <cellStyle name="Note 5 2 2 2 3 2" xfId="25276" xr:uid="{B59CD79C-7301-4148-9351-E4BD8D7813B5}"/>
    <cellStyle name="Note 5 2 2 2 3 3" xfId="40959" xr:uid="{88DBEA05-1380-4585-BF2E-24EB04CF6660}"/>
    <cellStyle name="Note 5 2 2 2 3 4" xfId="16369" xr:uid="{6B45988E-5568-4097-8658-6D091505D6AA}"/>
    <cellStyle name="Note 5 2 2 2 4" xfId="20653" xr:uid="{1970F73F-503E-40D3-A768-F02DEDC1A6DF}"/>
    <cellStyle name="Note 5 2 2 2 5" xfId="36336" xr:uid="{A2F4A6BD-7748-4FBF-9243-B7DF1FB4D319}"/>
    <cellStyle name="Note 5 2 2 2 6" xfId="11822" xr:uid="{A0E46973-72B2-4B05-A4CB-25DA9CB7B881}"/>
    <cellStyle name="Note 5 2 2 3" xfId="4429" xr:uid="{8A051164-6A73-4AF9-A504-2F868CA9FF5E}"/>
    <cellStyle name="Note 5 2 2 3 2" xfId="21996" xr:uid="{E57012AF-21BC-4129-A777-34453F8E26EE}"/>
    <cellStyle name="Note 5 2 2 3 3" xfId="37679" xr:uid="{277FEACE-810F-4040-A85C-22EEDC9269E3}"/>
    <cellStyle name="Note 5 2 2 3 4" xfId="13133" xr:uid="{7E8E34ED-9165-44AD-B09F-3F0B033AEF7E}"/>
    <cellStyle name="Note 5 2 2 4" xfId="7146" xr:uid="{FF62303A-D8D4-4348-AA91-C1817DBFB52B}"/>
    <cellStyle name="Note 5 2 2 4 2" xfId="24713" xr:uid="{FC213A55-DC1E-4627-8A64-AD7A65088577}"/>
    <cellStyle name="Note 5 2 2 4 3" xfId="40396" xr:uid="{C43371B7-225E-4C05-A803-1BC281166F4A}"/>
    <cellStyle name="Note 5 2 2 4 4" xfId="15806" xr:uid="{633AEB8C-7ECA-45BF-8883-83A3EA9DE073}"/>
    <cellStyle name="Note 5 2 2 5" xfId="20090" xr:uid="{4E923A7B-2C2D-4ECA-8EAE-6F57044F6804}"/>
    <cellStyle name="Note 5 2 2 6" xfId="35794" xr:uid="{AF90743D-254E-460B-BF86-E8DEED6AA456}"/>
    <cellStyle name="Note 5 2 2 7" xfId="11294" xr:uid="{12103755-69A3-4D0F-BB15-AA6C31CB6CF5}"/>
    <cellStyle name="Note 5 2 3" xfId="2860" xr:uid="{7D6A6DDE-D782-4F64-A14B-9F012E9A4089}"/>
    <cellStyle name="Note 5 2 3 2" xfId="4765" xr:uid="{F51F29E4-B041-4D18-B252-96E17245535D}"/>
    <cellStyle name="Note 5 2 3 2 2" xfId="22332" xr:uid="{1B14779B-4F77-44AB-A67A-74E73BD49B1F}"/>
    <cellStyle name="Note 5 2 3 2 3" xfId="38015" xr:uid="{AC0DF178-FA23-4038-AFA8-A74DBF78DE41}"/>
    <cellStyle name="Note 5 2 3 2 4" xfId="13451" xr:uid="{5A7C231A-ED44-41D3-9548-157580475FC0}"/>
    <cellStyle name="Note 5 2 3 3" xfId="7482" xr:uid="{86D1DE98-1227-416C-A695-74D6BE5B40CF}"/>
    <cellStyle name="Note 5 2 3 3 2" xfId="25049" xr:uid="{F7CA1AEF-856D-4328-86A2-00E61126CCD4}"/>
    <cellStyle name="Note 5 2 3 3 3" xfId="40732" xr:uid="{62F02B83-0FF9-4E66-835E-515DE8A1B856}"/>
    <cellStyle name="Note 5 2 3 3 4" xfId="16142" xr:uid="{7C78E374-4ABF-4458-8DE5-4369724557A6}"/>
    <cellStyle name="Note 5 2 3 4" xfId="20426" xr:uid="{266AB6B0-E7D6-4CB1-803C-E8DAB67B7C80}"/>
    <cellStyle name="Note 5 2 3 5" xfId="36109" xr:uid="{AC6202D2-B7D5-4A7A-830C-4790F8E5027E}"/>
    <cellStyle name="Note 5 2 3 6" xfId="11609" xr:uid="{54639136-3522-4A81-BB11-FEDD38023FA5}"/>
    <cellStyle name="Note 5 2 4" xfId="4160" xr:uid="{A31E4589-EB1E-4835-BD61-8BC5496DC617}"/>
    <cellStyle name="Note 5 2 4 2" xfId="21727" xr:uid="{7F9A6167-B500-424D-B276-E4891AE7E67F}"/>
    <cellStyle name="Note 5 2 4 3" xfId="37410" xr:uid="{0A264C88-A5CC-401A-8CA5-0555E143871B}"/>
    <cellStyle name="Note 5 2 4 4" xfId="12878" xr:uid="{BB619617-83C9-4276-A1D7-59B6A5F1AF17}"/>
    <cellStyle name="Note 5 2 5" xfId="6930" xr:uid="{BB5F7381-F1BE-42F1-8B84-F1B0C2E1FD0A}"/>
    <cellStyle name="Note 5 2 5 2" xfId="24497" xr:uid="{660FC222-3EFD-442B-9F6E-681B773D577D}"/>
    <cellStyle name="Note 5 2 5 3" xfId="40180" xr:uid="{B97C01CB-766C-4300-BA6A-549BDC84C5F5}"/>
    <cellStyle name="Note 5 2 5 4" xfId="15592" xr:uid="{CB3064D7-B9E3-4076-A595-483995C4EA91}"/>
    <cellStyle name="Note 5 2 6" xfId="19873" xr:uid="{6C6C16E6-719E-49D3-B08D-6B7A3C467879}"/>
    <cellStyle name="Note 5 2 7" xfId="35682" xr:uid="{1AC957B1-961B-42A1-AE07-791A071BB46F}"/>
    <cellStyle name="Note 5 2 8" xfId="11101" xr:uid="{A4365906-4A60-44E0-A202-CC2BB66CD900}"/>
    <cellStyle name="Note 5 3" xfId="2214" xr:uid="{49D6E672-7873-4124-BF56-6F7C1771A187}"/>
    <cellStyle name="Note 5 4" xfId="2215" xr:uid="{630C60C3-7A23-4BAD-A4BC-2942695BD06B}"/>
    <cellStyle name="Note 6" xfId="2216" xr:uid="{250379C7-4467-4D5F-8004-23EF95A62882}"/>
    <cellStyle name="Note 6 2" xfId="2217" xr:uid="{E0628BC3-6B17-4B86-8841-E437068D2A2D}"/>
    <cellStyle name="Note 7" xfId="2218" xr:uid="{24A2669D-995C-49B4-B4F6-08BF2FB3FE6A}"/>
    <cellStyle name="Output 2" xfId="385" xr:uid="{08AB726F-C5AD-4ADE-980F-8A877CB730F7}"/>
    <cellStyle name="Output 2 10" xfId="6838" xr:uid="{D7BD0348-6436-486A-A8CC-8B8353076F25}"/>
    <cellStyle name="Output 2 10 2" xfId="24405" xr:uid="{E1B49377-1C86-4253-A057-B2332907B6B9}"/>
    <cellStyle name="Output 2 10 3" xfId="31970" xr:uid="{C838A682-6E5F-4F18-9426-CF9F527C803C}"/>
    <cellStyle name="Output 2 10 4" xfId="40088" xr:uid="{6C8BB882-D5FF-4714-A6E4-EA715373FBE4}"/>
    <cellStyle name="Output 2 10 5" xfId="47643" xr:uid="{4922841D-B981-4854-821D-824DF0437A28}"/>
    <cellStyle name="Output 2 10 6" xfId="15500" xr:uid="{16F08907-2152-48B8-AAF0-673D91270CBB}"/>
    <cellStyle name="Output 2 11" xfId="19733" xr:uid="{29641C4E-034D-49FE-BA1F-8F4D5D321D21}"/>
    <cellStyle name="Output 2 12" xfId="35662" xr:uid="{C4A8D0C5-FDD5-4030-97ED-D5B21CF5FEBB}"/>
    <cellStyle name="Output 2 13" xfId="1350" xr:uid="{034FF856-61FD-4CA2-A412-6B5D7C42A539}"/>
    <cellStyle name="Output 2 2" xfId="1705" xr:uid="{49855F38-2EF0-449C-B948-0E516C2CCA5E}"/>
    <cellStyle name="Output 2 2 10" xfId="2794" xr:uid="{1AD55648-E971-4DC7-8EAB-D0CF97204538}"/>
    <cellStyle name="Output 2 2 10 10" xfId="28567" xr:uid="{FBC5E529-1223-422B-9BB8-733D938F3043}"/>
    <cellStyle name="Output 2 2 10 11" xfId="36043" xr:uid="{297F5708-BDF6-47DF-8D4E-0CA651CDA922}"/>
    <cellStyle name="Output 2 2 10 12" xfId="44244" xr:uid="{A60A042E-2E5F-46EB-8E4C-ABB42EA5A4A1}"/>
    <cellStyle name="Output 2 2 10 13" xfId="11543" xr:uid="{B6A471B3-0AEC-4904-80D5-D00ECAFDC8D9}"/>
    <cellStyle name="Output 2 2 10 2" xfId="4699" xr:uid="{E331C66A-E940-4CF6-94AC-442DFBE89D4E}"/>
    <cellStyle name="Output 2 2 10 2 2" xfId="8980" xr:uid="{14E30CA1-E5A7-4EC9-8E35-7517CF199F25}"/>
    <cellStyle name="Output 2 2 10 2 2 2" xfId="26547" xr:uid="{86C3E9DA-4B8C-49DA-9974-56BAB0BFB996}"/>
    <cellStyle name="Output 2 2 10 2 2 3" xfId="33723" xr:uid="{18631D66-2FC9-441A-A6D4-21C2224B71CC}"/>
    <cellStyle name="Output 2 2 10 2 2 4" xfId="42230" xr:uid="{7EB09976-6B99-4116-9F4E-A9954084D4D6}"/>
    <cellStyle name="Output 2 2 10 2 2 5" xfId="48444" xr:uid="{7A0F1A61-F027-41FA-9C7A-88717F200411}"/>
    <cellStyle name="Output 2 2 10 2 2 6" xfId="17640" xr:uid="{42DABED0-2925-4C28-B024-F1ACD92668A4}"/>
    <cellStyle name="Output 2 2 10 2 3" xfId="22266" xr:uid="{6D62F06D-FE7F-42C9-8C70-6F3517221F77}"/>
    <cellStyle name="Output 2 2 10 2 4" xfId="30020" xr:uid="{A9FD2FB5-08F0-4E2F-8C24-A0B16F9C4E72}"/>
    <cellStyle name="Output 2 2 10 2 5" xfId="37949" xr:uid="{59D9FCAB-ED79-4CC1-980A-FBEA3A277CD7}"/>
    <cellStyle name="Output 2 2 10 2 6" xfId="45693" xr:uid="{40324EBB-BB79-4096-8F3B-62661F8603BF}"/>
    <cellStyle name="Output 2 2 10 2 7" xfId="13385" xr:uid="{E5B5564C-B030-479C-BF8D-B926999ADF7F}"/>
    <cellStyle name="Output 2 2 10 3" xfId="3229" xr:uid="{666E2FDE-A069-484A-A1DB-A9FF171CC2AA}"/>
    <cellStyle name="Output 2 2 10 3 2" xfId="7850" xr:uid="{16C0965E-9E38-488F-908F-E68A4E2A5CC8}"/>
    <cellStyle name="Output 2 2 10 3 2 2" xfId="25417" xr:uid="{4EEE5563-BFFD-4EBC-BB69-8B5857B53E82}"/>
    <cellStyle name="Output 2 2 10 3 2 3" xfId="32593" xr:uid="{AD81B883-15EA-4162-8CF4-FD7A50CD3A61}"/>
    <cellStyle name="Output 2 2 10 3 2 4" xfId="41100" xr:uid="{ECB99ACC-5732-43C9-941E-F7052811D44D}"/>
    <cellStyle name="Output 2 2 10 3 2 5" xfId="47932" xr:uid="{21F405CA-A8CD-40F7-8B07-B9C845F7ACB9}"/>
    <cellStyle name="Output 2 2 10 3 2 6" xfId="16510" xr:uid="{54E3D603-9F20-4C65-8F55-36A404FF29B5}"/>
    <cellStyle name="Output 2 2 10 3 3" xfId="20796" xr:uid="{8F737694-0257-4C44-8EE9-8A8683C5FD73}"/>
    <cellStyle name="Output 2 2 10 3 4" xfId="28824" xr:uid="{D393DD43-4F32-4D18-ABE9-5B602A90DBB9}"/>
    <cellStyle name="Output 2 2 10 3 5" xfId="36479" xr:uid="{B9760701-CA29-4CF4-9535-D2EE24EE8C40}"/>
    <cellStyle name="Output 2 2 10 3 6" xfId="44501" xr:uid="{9A8ABCB8-095C-486A-A234-EA243666AEFB}"/>
    <cellStyle name="Output 2 2 10 3 7" xfId="11963" xr:uid="{760BBD10-6533-40CD-8AEF-4A44EFA13D29}"/>
    <cellStyle name="Output 2 2 10 4" xfId="5765" xr:uid="{AB444013-65F8-45F3-8A67-95CF85FA1900}"/>
    <cellStyle name="Output 2 2 10 4 2" xfId="9823" xr:uid="{1A36ABC6-B683-46DD-A6A9-7CF2EB6BA440}"/>
    <cellStyle name="Output 2 2 10 4 2 2" xfId="27390" xr:uid="{8596287D-B017-4DAC-9EC9-CDE726E8B516}"/>
    <cellStyle name="Output 2 2 10 4 2 3" xfId="34566" xr:uid="{48670889-7A0B-4AD1-8581-5F82C42B9563}"/>
    <cellStyle name="Output 2 2 10 4 2 4" xfId="43073" xr:uid="{875FCD4C-56FE-40D8-9019-DBF25D0744FA}"/>
    <cellStyle name="Output 2 2 10 4 2 5" xfId="48855" xr:uid="{A06414DE-7BF9-4D01-A7D8-A812F8389571}"/>
    <cellStyle name="Output 2 2 10 4 2 6" xfId="18483" xr:uid="{8EEB3BA2-4669-464F-B25E-8902A2E115C8}"/>
    <cellStyle name="Output 2 2 10 4 3" xfId="23332" xr:uid="{72A6B5D7-BB6C-4922-A579-371487522591}"/>
    <cellStyle name="Output 2 2 10 4 4" xfId="30907" xr:uid="{4499A689-6F4C-46F5-A9F8-BEECEEE72E5B}"/>
    <cellStyle name="Output 2 2 10 4 5" xfId="39015" xr:uid="{0B4423A0-339C-415A-8567-95111D25971D}"/>
    <cellStyle name="Output 2 2 10 4 6" xfId="46580" xr:uid="{70512671-53A9-4F83-ACD6-2BF17E8B4F21}"/>
    <cellStyle name="Output 2 2 10 4 7" xfId="14435" xr:uid="{00641184-9906-4FC0-948D-8CA6D78DE442}"/>
    <cellStyle name="Output 2 2 10 5" xfId="6121" xr:uid="{6A7A35C5-5665-418D-9AA9-5DE21C259B6C}"/>
    <cellStyle name="Output 2 2 10 5 2" xfId="10169" xr:uid="{EC8C9E12-511F-4AEE-8225-A0E046E83B10}"/>
    <cellStyle name="Output 2 2 10 5 2 2" xfId="27736" xr:uid="{56429B4B-9505-42A0-A176-F0DFF8D369D7}"/>
    <cellStyle name="Output 2 2 10 5 2 3" xfId="34912" xr:uid="{CABC4B08-4302-4B41-A2A3-4BFB8AE9949E}"/>
    <cellStyle name="Output 2 2 10 5 2 4" xfId="43419" xr:uid="{5633F701-BBE8-4108-9F59-0A5DB7C621F4}"/>
    <cellStyle name="Output 2 2 10 5 2 5" xfId="49019" xr:uid="{A85C7553-A99E-4EA3-B566-A9D09192AADC}"/>
    <cellStyle name="Output 2 2 10 5 2 6" xfId="18829" xr:uid="{A25F61B1-B40C-4822-BCAC-806736ADC8B9}"/>
    <cellStyle name="Output 2 2 10 5 3" xfId="23688" xr:uid="{CBFA488E-DF82-4754-8A4A-0844A8DDC489}"/>
    <cellStyle name="Output 2 2 10 5 4" xfId="31263" xr:uid="{78367008-4D37-457C-BD1E-ED5837DDC2F9}"/>
    <cellStyle name="Output 2 2 10 5 5" xfId="39371" xr:uid="{6A9AF85B-9761-44B2-B64D-4E415D480DEE}"/>
    <cellStyle name="Output 2 2 10 5 6" xfId="46936" xr:uid="{76508A7C-B446-4759-919D-53BB034B4F42}"/>
    <cellStyle name="Output 2 2 10 5 7" xfId="14791" xr:uid="{96334BDA-71AF-4C55-92B2-577494782257}"/>
    <cellStyle name="Output 2 2 10 6" xfId="6473" xr:uid="{DE3743B3-BBB2-4713-A4C6-9C9AA1E2BF3E}"/>
    <cellStyle name="Output 2 2 10 6 2" xfId="10508" xr:uid="{B5EA060A-FEAC-48E1-A16B-1CFD8D04124C}"/>
    <cellStyle name="Output 2 2 10 6 2 2" xfId="28075" xr:uid="{74DF05A7-C16D-48EA-8DDA-F0AB6FCB4B9C}"/>
    <cellStyle name="Output 2 2 10 6 2 3" xfId="35251" xr:uid="{004984AE-2837-4778-8F81-D3EEE304A000}"/>
    <cellStyle name="Output 2 2 10 6 2 4" xfId="43758" xr:uid="{0549FC74-097C-4747-922C-F24718F034C7}"/>
    <cellStyle name="Output 2 2 10 6 2 5" xfId="49176" xr:uid="{DA35FFA1-7B2C-4D30-BB21-F80B2B279F79}"/>
    <cellStyle name="Output 2 2 10 6 2 6" xfId="19168" xr:uid="{8086F1C1-2728-4FA4-8B0A-E8BD879F5870}"/>
    <cellStyle name="Output 2 2 10 6 3" xfId="24040" xr:uid="{75191454-E353-481F-97BB-5292C9153897}"/>
    <cellStyle name="Output 2 2 10 6 4" xfId="31615" xr:uid="{FCD40A79-305A-4675-A3FA-6B49E005CC2E}"/>
    <cellStyle name="Output 2 2 10 6 5" xfId="39723" xr:uid="{2BDC8229-1785-4E69-9C1D-40FB1E44D5A0}"/>
    <cellStyle name="Output 2 2 10 6 6" xfId="47288" xr:uid="{3D3B7782-5C5E-4476-955C-C4FA0641C3AA}"/>
    <cellStyle name="Output 2 2 10 6 7" xfId="15143" xr:uid="{22900FE8-1180-4703-9DB3-19DDF9AA3A26}"/>
    <cellStyle name="Output 2 2 10 7" xfId="6763" xr:uid="{7A1B95C6-231F-45C9-8BAC-425C27C8B59A}"/>
    <cellStyle name="Output 2 2 10 7 2" xfId="24330" xr:uid="{F1ACDA71-6AFB-4844-8648-0D9BCEF0E6CF}"/>
    <cellStyle name="Output 2 2 10 7 3" xfId="31905" xr:uid="{0C805E79-5C44-4F05-951B-692812B82401}"/>
    <cellStyle name="Output 2 2 10 7 4" xfId="40013" xr:uid="{6D0CA3DF-388D-4071-938F-4CB67BED1B84}"/>
    <cellStyle name="Output 2 2 10 7 5" xfId="47578" xr:uid="{B488A3D8-5CB4-48E1-A2A2-C3407CD304F9}"/>
    <cellStyle name="Output 2 2 10 7 6" xfId="15433" xr:uid="{6E104724-C017-43D3-A724-CB7D412E6F35}"/>
    <cellStyle name="Output 2 2 10 8" xfId="7416" xr:uid="{52781258-DB6D-47B7-B7F5-E34755677F0A}"/>
    <cellStyle name="Output 2 2 10 8 2" xfId="24983" xr:uid="{0F5E8B10-C920-411D-843D-AC4EFA65BDAA}"/>
    <cellStyle name="Output 2 2 10 8 3" xfId="32322" xr:uid="{FDB0BDB8-2043-4E61-889B-A9C25A19E303}"/>
    <cellStyle name="Output 2 2 10 8 4" xfId="40666" xr:uid="{A99F9629-13AE-4982-901F-532DEFA5F8FE}"/>
    <cellStyle name="Output 2 2 10 8 5" xfId="47793" xr:uid="{4E08808F-A3C2-40ED-84BD-A1584A13C37B}"/>
    <cellStyle name="Output 2 2 10 8 6" xfId="16076" xr:uid="{BEC270C3-6901-43A0-8083-2E07C5D70094}"/>
    <cellStyle name="Output 2 2 10 9" xfId="20360" xr:uid="{651AA760-BA13-431A-A115-5E6ED8DE4DDE}"/>
    <cellStyle name="Output 2 2 11" xfId="3128" xr:uid="{24A80362-247C-46FF-B9B3-9F03E858970C}"/>
    <cellStyle name="Output 2 2 11 10" xfId="28728" xr:uid="{CA8F3F0E-94D3-4B05-A7AC-21C06CC954F3}"/>
    <cellStyle name="Output 2 2 11 11" xfId="36378" xr:uid="{A31AA721-C1A3-4B6F-9FF2-C09872ECBF2D}"/>
    <cellStyle name="Output 2 2 11 12" xfId="44405" xr:uid="{B62FD270-9883-4A80-8236-18CE81C2C987}"/>
    <cellStyle name="Output 2 2 11 13" xfId="11862" xr:uid="{E4FD8FC3-0B95-4037-B9B5-5CC574B4BB87}"/>
    <cellStyle name="Output 2 2 11 2" xfId="5034" xr:uid="{0D3E33B4-A8F4-441E-9A33-340D25B680B7}"/>
    <cellStyle name="Output 2 2 11 2 2" xfId="9157" xr:uid="{7FF5A85E-74A8-4F40-ABA3-D2B0600009DE}"/>
    <cellStyle name="Output 2 2 11 2 2 2" xfId="26724" xr:uid="{9BFB3FB9-4BBE-43F4-B4C5-DD67603063D6}"/>
    <cellStyle name="Output 2 2 11 2 2 3" xfId="33900" xr:uid="{CBA0B6B2-5F37-46E6-84F2-6DCAFBB0AF7C}"/>
    <cellStyle name="Output 2 2 11 2 2 4" xfId="42407" xr:uid="{9A62CD71-B8C5-4953-9551-C23902E4CB89}"/>
    <cellStyle name="Output 2 2 11 2 2 5" xfId="48541" xr:uid="{052896FC-CFA4-4DD8-B166-7D642EE8459E}"/>
    <cellStyle name="Output 2 2 11 2 2 6" xfId="17817" xr:uid="{21D6FF74-4434-4D69-90A1-1E3DE9215298}"/>
    <cellStyle name="Output 2 2 11 2 3" xfId="22601" xr:uid="{927898B3-EE0E-4B46-B983-02F0F03CCCE8}"/>
    <cellStyle name="Output 2 2 11 2 4" xfId="30181" xr:uid="{87EE7AF2-1A8B-4A78-A085-3DC58A8D93C5}"/>
    <cellStyle name="Output 2 2 11 2 5" xfId="38284" xr:uid="{544E47E8-CE37-45BA-95F0-168C7E178A39}"/>
    <cellStyle name="Output 2 2 11 2 6" xfId="45854" xr:uid="{66C90A08-05B2-4A27-9EC5-4E1195A038DC}"/>
    <cellStyle name="Output 2 2 11 2 7" xfId="13704" xr:uid="{D5A7DFA1-DF95-429E-A3E4-A27D32398BB7}"/>
    <cellStyle name="Output 2 2 11 3" xfId="5232" xr:uid="{2C1771DF-0006-4B18-921B-8EC1058351A9}"/>
    <cellStyle name="Output 2 2 11 3 2" xfId="9325" xr:uid="{69E76DFF-31A7-4597-9B40-13BF40076422}"/>
    <cellStyle name="Output 2 2 11 3 2 2" xfId="26892" xr:uid="{A28DBADD-8144-4645-A2EF-3D01FD763FD9}"/>
    <cellStyle name="Output 2 2 11 3 2 3" xfId="34068" xr:uid="{380BA535-DD10-407A-AA7A-318CF99A3DC3}"/>
    <cellStyle name="Output 2 2 11 3 2 4" xfId="42575" xr:uid="{CD4B6F50-121F-41B2-B6E3-B8E71EA8C444}"/>
    <cellStyle name="Output 2 2 11 3 2 5" xfId="48611" xr:uid="{30A94232-B1D0-489F-84D2-8BA52122D044}"/>
    <cellStyle name="Output 2 2 11 3 2 6" xfId="17985" xr:uid="{DEFC5BB3-E2BB-4E3B-B921-2ACFAD6773F2}"/>
    <cellStyle name="Output 2 2 11 3 3" xfId="22799" xr:uid="{903DF068-BCD1-4536-A36C-DAA9AB1723A7}"/>
    <cellStyle name="Output 2 2 11 3 4" xfId="30374" xr:uid="{04810860-A6D2-419E-92D1-17551E9E7249}"/>
    <cellStyle name="Output 2 2 11 3 5" xfId="38482" xr:uid="{EBB478CE-0A18-4BCE-8117-496DFF2100C6}"/>
    <cellStyle name="Output 2 2 11 3 6" xfId="46047" xr:uid="{4DE7C6A2-775F-43C3-B566-35B6CFECAD01}"/>
    <cellStyle name="Output 2 2 11 3 7" xfId="13902" xr:uid="{B3AAB023-837D-415F-8154-754609EF4464}"/>
    <cellStyle name="Output 2 2 11 4" xfId="5962" xr:uid="{99A7805D-2A5F-4E23-8C10-236FFFB2D8EF}"/>
    <cellStyle name="Output 2 2 11 4 2" xfId="10012" xr:uid="{F7558D1C-82E0-4418-978B-964C494DC658}"/>
    <cellStyle name="Output 2 2 11 4 2 2" xfId="27579" xr:uid="{E82AFEF2-DA9D-4B11-A693-983FEDCBDB34}"/>
    <cellStyle name="Output 2 2 11 4 2 3" xfId="34755" xr:uid="{DEE41FBC-B6EA-4DAB-9DB6-3125C0D6AF21}"/>
    <cellStyle name="Output 2 2 11 4 2 4" xfId="43262" xr:uid="{D3B77960-00EC-4307-9A75-CC77DFE2B5E9}"/>
    <cellStyle name="Output 2 2 11 4 2 5" xfId="48947" xr:uid="{E0C84281-2A60-428E-B015-66D591D18823}"/>
    <cellStyle name="Output 2 2 11 4 2 6" xfId="18672" xr:uid="{13BF367D-9089-4096-82CD-B865A44DDEE0}"/>
    <cellStyle name="Output 2 2 11 4 3" xfId="23529" xr:uid="{34CD3546-C0DE-473E-ADD8-19C436255E35}"/>
    <cellStyle name="Output 2 2 11 4 4" xfId="31104" xr:uid="{9124D246-F7C2-4F4E-BB0E-41282FB0DA04}"/>
    <cellStyle name="Output 2 2 11 4 5" xfId="39212" xr:uid="{A061B633-628B-482E-916A-A2CB2C73AEDA}"/>
    <cellStyle name="Output 2 2 11 4 6" xfId="46777" xr:uid="{F062694E-0226-4BF4-8A85-62100BE7DD0D}"/>
    <cellStyle name="Output 2 2 11 4 7" xfId="14632" xr:uid="{2426D407-749B-4CB4-AB45-716270721A12}"/>
    <cellStyle name="Output 2 2 11 5" xfId="6325" xr:uid="{97E3A89C-ED25-4718-BCD4-B03EF9C88B97}"/>
    <cellStyle name="Output 2 2 11 5 2" xfId="10362" xr:uid="{CAD1A335-DEC8-4CBD-A4FF-4715E15EDE67}"/>
    <cellStyle name="Output 2 2 11 5 2 2" xfId="27929" xr:uid="{25787F2A-4A94-4C92-A1C2-2FE844D5888C}"/>
    <cellStyle name="Output 2 2 11 5 2 3" xfId="35105" xr:uid="{8E86DF84-A8EC-437C-8FF7-458384572EEA}"/>
    <cellStyle name="Output 2 2 11 5 2 4" xfId="43612" xr:uid="{82FB5E58-A662-45C7-AB8D-4BD7EE509CB7}"/>
    <cellStyle name="Output 2 2 11 5 2 5" xfId="49111" xr:uid="{353871BD-4D85-4D70-97FF-D5864F95D80E}"/>
    <cellStyle name="Output 2 2 11 5 2 6" xfId="19022" xr:uid="{C620C240-11A9-449A-9415-4AD97CF0A575}"/>
    <cellStyle name="Output 2 2 11 5 3" xfId="23892" xr:uid="{7A1F72D6-E1DC-42DB-96D5-3639459007C7}"/>
    <cellStyle name="Output 2 2 11 5 4" xfId="31467" xr:uid="{EA9C1EE9-9AF8-4630-BB46-FF5A3A691F12}"/>
    <cellStyle name="Output 2 2 11 5 5" xfId="39575" xr:uid="{43ED2716-922F-45D2-8069-3D358E1B3BFA}"/>
    <cellStyle name="Output 2 2 11 5 6" xfId="47140" xr:uid="{01C48C40-F2C5-4139-A74F-6163BC78E71F}"/>
    <cellStyle name="Output 2 2 11 5 7" xfId="14995" xr:uid="{08472F77-3AFC-45C8-8698-44AEED963292}"/>
    <cellStyle name="Output 2 2 11 6" xfId="6657" xr:uid="{68E78459-2D2F-4BA6-87CC-E6C049478B7D}"/>
    <cellStyle name="Output 2 2 11 6 2" xfId="10679" xr:uid="{E033FF17-F658-4F80-A95F-0B1D441C320B}"/>
    <cellStyle name="Output 2 2 11 6 2 2" xfId="28246" xr:uid="{1AA213AF-46D3-4613-BB07-15E0457926F5}"/>
    <cellStyle name="Output 2 2 11 6 2 3" xfId="35422" xr:uid="{31DE952C-A995-4F1D-A0BD-72CE9AC577AB}"/>
    <cellStyle name="Output 2 2 11 6 2 4" xfId="43929" xr:uid="{962C7C23-EDAE-4778-A1F9-217D4E2E9226}"/>
    <cellStyle name="Output 2 2 11 6 2 5" xfId="49257" xr:uid="{476A0948-F4F8-48C2-96E0-819255C79084}"/>
    <cellStyle name="Output 2 2 11 6 2 6" xfId="19339" xr:uid="{A553E687-A1E5-4497-95DB-7BEB2C1F08D8}"/>
    <cellStyle name="Output 2 2 11 6 3" xfId="24224" xr:uid="{305B5DF9-432D-408D-B34E-92576C656808}"/>
    <cellStyle name="Output 2 2 11 6 4" xfId="31799" xr:uid="{D78B52B3-679C-4D42-8207-7ABBEE93C9FE}"/>
    <cellStyle name="Output 2 2 11 6 5" xfId="39907" xr:uid="{3B559FAC-1EB4-4BC0-82C3-5F51F8D19067}"/>
    <cellStyle name="Output 2 2 11 6 6" xfId="47472" xr:uid="{EFDF7D03-0BE3-4F3C-AB0F-8F82B323A845}"/>
    <cellStyle name="Output 2 2 11 6 7" xfId="15327" xr:uid="{7723C605-3012-4C24-AC90-7777A27176CB}"/>
    <cellStyle name="Output 2 2 11 7" xfId="6793" xr:uid="{E51DEB74-BAAB-4F13-AC10-219A4B6683C5}"/>
    <cellStyle name="Output 2 2 11 7 2" xfId="24360" xr:uid="{D4397A1C-5CBE-4ECE-9B3A-BA14BE0031D3}"/>
    <cellStyle name="Output 2 2 11 7 3" xfId="31935" xr:uid="{4F6D7058-CA29-417C-867D-62CE109E79AE}"/>
    <cellStyle name="Output 2 2 11 7 4" xfId="40043" xr:uid="{DCE1FD97-CE15-4AF0-8779-A1F7C60A095E}"/>
    <cellStyle name="Output 2 2 11 7 5" xfId="47608" xr:uid="{4A6D9134-6059-42B9-98A1-7C77BC4D2678}"/>
    <cellStyle name="Output 2 2 11 7 6" xfId="15463" xr:uid="{15B50D70-F7A9-4CD7-9B6C-B28D55270462}"/>
    <cellStyle name="Output 2 2 11 8" xfId="7751" xr:uid="{AA47EC90-D846-4809-B030-BA705EF5FA2E}"/>
    <cellStyle name="Output 2 2 11 8 2" xfId="25318" xr:uid="{01AC64C0-945A-4E43-A64C-D8DDA46F39C8}"/>
    <cellStyle name="Output 2 2 11 8 3" xfId="32499" xr:uid="{9475D489-E456-4FC0-8080-BFB282F6837B}"/>
    <cellStyle name="Output 2 2 11 8 4" xfId="41001" xr:uid="{062EAF83-6EB7-487C-800F-74926BBFC5AD}"/>
    <cellStyle name="Output 2 2 11 8 5" xfId="47890" xr:uid="{9D2CE4A0-8D07-4D93-923F-FE36E72B7813}"/>
    <cellStyle name="Output 2 2 11 8 6" xfId="16411" xr:uid="{17473169-4391-432B-933F-7B7708FD6F1D}"/>
    <cellStyle name="Output 2 2 11 9" xfId="20695" xr:uid="{7087B02D-9475-49A6-9056-F2CB4C009E8D}"/>
    <cellStyle name="Output 2 2 12" xfId="3851" xr:uid="{5A671102-8ED8-46D6-86D0-B4520AAF3EFC}"/>
    <cellStyle name="Output 2 2 12 2" xfId="8381" xr:uid="{ADE4FC57-1319-4A1C-BF32-9CBE239FBB7A}"/>
    <cellStyle name="Output 2 2 12 2 2" xfId="25948" xr:uid="{916B2385-98C7-4451-81D7-5242F4BF84BE}"/>
    <cellStyle name="Output 2 2 12 2 3" xfId="33124" xr:uid="{17ECA494-8565-43D3-B5CB-F38B7DB74CEA}"/>
    <cellStyle name="Output 2 2 12 2 4" xfId="41631" xr:uid="{18D5E490-A2AF-408F-A936-26BD755C5E65}"/>
    <cellStyle name="Output 2 2 12 2 5" xfId="48153" xr:uid="{4935FCD1-723F-40C4-B946-7BB3DE228C58}"/>
    <cellStyle name="Output 2 2 12 2 6" xfId="17041" xr:uid="{97DCFFCC-1214-458D-B9E6-BCECF8621FC1}"/>
    <cellStyle name="Output 2 2 12 3" xfId="21418" xr:uid="{EFA3EE2F-9454-44D5-A243-0E21FE86F8FC}"/>
    <cellStyle name="Output 2 2 12 4" xfId="29423" xr:uid="{CE8D3735-CE35-4D23-91AF-DAEFAFABD675}"/>
    <cellStyle name="Output 2 2 12 5" xfId="37101" xr:uid="{601EA659-DCDC-47F4-B075-C2AA47F1BBDC}"/>
    <cellStyle name="Output 2 2 12 6" xfId="45098" xr:uid="{64EC511C-5689-48E1-A34D-AAA682B73F5D}"/>
    <cellStyle name="Output 2 2 12 7" xfId="12569" xr:uid="{5C03ABAB-7B4A-4882-B42A-D15648B1A28D}"/>
    <cellStyle name="Output 2 2 13" xfId="3957" xr:uid="{B2569DD5-CA5D-404B-A9FA-18ED7E997CF8}"/>
    <cellStyle name="Output 2 2 13 2" xfId="8456" xr:uid="{E105829B-2D2B-4526-A057-296FA4801302}"/>
    <cellStyle name="Output 2 2 13 2 2" xfId="26023" xr:uid="{17A6D806-F09B-4FC1-BC8E-5F3DFB163FE1}"/>
    <cellStyle name="Output 2 2 13 2 3" xfId="33199" xr:uid="{83EF9409-CE4C-4217-9D7F-0955EB6C6AC0}"/>
    <cellStyle name="Output 2 2 13 2 4" xfId="41706" xr:uid="{1145496F-0CB1-48BD-81A7-AC1B7E1D0079}"/>
    <cellStyle name="Output 2 2 13 2 5" xfId="48196" xr:uid="{294B89AD-9938-4290-BCEC-EAB1ED99F7DF}"/>
    <cellStyle name="Output 2 2 13 2 6" xfId="17116" xr:uid="{51A96727-5888-4D8D-8E16-B45A65E8550F}"/>
    <cellStyle name="Output 2 2 13 3" xfId="21524" xr:uid="{058025BF-065C-40C5-8E21-52F337E03F34}"/>
    <cellStyle name="Output 2 2 13 4" xfId="29502" xr:uid="{692F01A8-A95D-42F2-ABB6-715C34A25EFE}"/>
    <cellStyle name="Output 2 2 13 5" xfId="37207" xr:uid="{9D8C0CA0-57B0-40D4-9E1E-21F61B52147B}"/>
    <cellStyle name="Output 2 2 13 6" xfId="45177" xr:uid="{87A3949C-1CE7-4751-BFBD-08516266922E}"/>
    <cellStyle name="Output 2 2 13 7" xfId="12675" xr:uid="{007D5CD8-19CE-469E-8F87-B08525BE7212}"/>
    <cellStyle name="Output 2 2 14" xfId="3500" xr:uid="{21C1690D-F5C4-4314-A33C-62F93D6140C8}"/>
    <cellStyle name="Output 2 2 14 2" xfId="8087" xr:uid="{1014678D-DA56-472E-B679-AA860B2C7542}"/>
    <cellStyle name="Output 2 2 14 2 2" xfId="25654" xr:uid="{8D8D2D04-9EAF-4909-B324-107772ADC649}"/>
    <cellStyle name="Output 2 2 14 2 3" xfId="32830" xr:uid="{5E4823F8-2E58-4591-9B7A-E8CB623FE2C5}"/>
    <cellStyle name="Output 2 2 14 2 4" xfId="41337" xr:uid="{DFE94820-CF8B-4A4E-BCF6-1BDFC14DFAAC}"/>
    <cellStyle name="Output 2 2 14 2 5" xfId="48036" xr:uid="{867FEA49-DD99-4014-B62F-47D48A20E127}"/>
    <cellStyle name="Output 2 2 14 2 6" xfId="16747" xr:uid="{83D5A0AA-8A60-4D3A-9407-C147B84292D1}"/>
    <cellStyle name="Output 2 2 14 3" xfId="21067" xr:uid="{4DB8FDDF-9C16-4043-96FD-30C29F3F09A6}"/>
    <cellStyle name="Output 2 2 14 4" xfId="29086" xr:uid="{CBC6B7EF-0C7B-4142-80B4-3CF3FC9F51F2}"/>
    <cellStyle name="Output 2 2 14 5" xfId="36750" xr:uid="{0058EE89-E67D-4009-8FE9-7636717DA280}"/>
    <cellStyle name="Output 2 2 14 6" xfId="44762" xr:uid="{EF15990D-468A-487B-A7F3-14C46B663557}"/>
    <cellStyle name="Output 2 2 14 7" xfId="12226" xr:uid="{C2729647-0D9F-45AB-AA8F-BD88F403C5A0}"/>
    <cellStyle name="Output 2 2 15" xfId="5668" xr:uid="{79AE46F2-4932-47C7-A4F6-86D771F25EDD}"/>
    <cellStyle name="Output 2 2 15 2" xfId="23235" xr:uid="{18961CCA-D544-4D6D-8698-178253F7A960}"/>
    <cellStyle name="Output 2 2 15 3" xfId="30810" xr:uid="{719D4FB2-F89F-4F86-89E7-0FFFAD7089DF}"/>
    <cellStyle name="Output 2 2 15 4" xfId="38918" xr:uid="{BFB70F1A-DD32-49FA-BCF1-038488A2A72F}"/>
    <cellStyle name="Output 2 2 15 5" xfId="46483" xr:uid="{6515AF98-3CC9-4E83-BAC3-27CF30350780}"/>
    <cellStyle name="Output 2 2 15 6" xfId="14338" xr:uid="{1C40FE19-7F20-4A61-9059-101DDA9A7BC7}"/>
    <cellStyle name="Output 2 2 16" xfId="6863" xr:uid="{C075FD55-5806-43DC-BD39-BE5FE6866A64}"/>
    <cellStyle name="Output 2 2 16 2" xfId="24430" xr:uid="{2837324F-FB7D-4EB7-BFE8-919E860172A2}"/>
    <cellStyle name="Output 2 2 16 3" xfId="31990" xr:uid="{64C3272E-B681-4CC2-AF41-38B8C47097FC}"/>
    <cellStyle name="Output 2 2 16 4" xfId="40113" xr:uid="{4A927163-D418-40D7-8CC7-60E03098A195}"/>
    <cellStyle name="Output 2 2 16 5" xfId="47657" xr:uid="{436CB082-3565-4C31-B608-8022491A5086}"/>
    <cellStyle name="Output 2 2 16 6" xfId="15525" xr:uid="{ECAD6F26-BF44-4140-9CFF-DE9D75DFBB1D}"/>
    <cellStyle name="Output 2 2 17" xfId="19760" xr:uid="{A81BF119-4757-418D-A9B6-A8E6496457DB}"/>
    <cellStyle name="Output 2 2 18" xfId="19555" xr:uid="{65533D20-BED6-4499-929E-2DEE87228E2D}"/>
    <cellStyle name="Output 2 2 19" xfId="35592" xr:uid="{2764D4F0-FFFE-4D7A-B24D-F3E855741584}"/>
    <cellStyle name="Output 2 2 2" xfId="2219" xr:uid="{CFD5F469-0F59-4AA5-9233-91EDD6E9A0E1}"/>
    <cellStyle name="Output 2 2 3" xfId="2521" xr:uid="{4F9D8755-894A-4EA5-BA1E-2BB372EA34B5}"/>
    <cellStyle name="Output 2 2 3 10" xfId="6145" xr:uid="{93161AE8-F5B3-4264-A073-E9FA25EBEC45}"/>
    <cellStyle name="Output 2 2 3 10 2" xfId="23712" xr:uid="{F9B2E953-DD11-477C-8193-E72ED409D73E}"/>
    <cellStyle name="Output 2 2 3 10 3" xfId="31287" xr:uid="{5C12D84B-7012-428C-BE4E-EBE5B90D4821}"/>
    <cellStyle name="Output 2 2 3 10 4" xfId="39395" xr:uid="{C951834B-1E00-48BD-89CE-8843BF444BD2}"/>
    <cellStyle name="Output 2 2 3 10 5" xfId="46960" xr:uid="{C3E7027C-C69C-41FA-B688-C6D8CFBB3F74}"/>
    <cellStyle name="Output 2 2 3 10 6" xfId="14815" xr:uid="{6A08FDA7-6EB5-417A-8968-6BCB1ED488EF}"/>
    <cellStyle name="Output 2 2 3 11" xfId="7142" xr:uid="{824398AE-C52F-40DB-AA83-D915DA2D9A48}"/>
    <cellStyle name="Output 2 2 3 11 2" xfId="24709" xr:uid="{EF708918-4B9C-45B5-9601-F59D60A98B7E}"/>
    <cellStyle name="Output 2 2 3 11 3" xfId="32109" xr:uid="{9B4DC655-6B88-4DD2-A402-57CF81597AB1}"/>
    <cellStyle name="Output 2 2 3 11 4" xfId="40392" xr:uid="{397D1750-FDB3-45CD-99CB-36DA2DA98DA8}"/>
    <cellStyle name="Output 2 2 3 11 5" xfId="15802" xr:uid="{B5F1DB88-C79F-4164-8CE4-93C12BB56843}"/>
    <cellStyle name="Output 2 2 3 12" xfId="20086" xr:uid="{1EF64C77-B6BD-493C-8D80-B10F99FFB3DD}"/>
    <cellStyle name="Output 2 2 3 13" xfId="28385" xr:uid="{4A612063-496D-421B-A8DB-085E2225E591}"/>
    <cellStyle name="Output 2 2 3 14" xfId="35792" xr:uid="{ECD716D3-EF13-49E2-88E3-2DAB853B915F}"/>
    <cellStyle name="Output 2 2 3 15" xfId="11290" xr:uid="{ABDC13C0-3E21-45F1-A1E4-3F0093D495CE}"/>
    <cellStyle name="Output 2 2 3 2" xfId="3083" xr:uid="{34D7592A-048E-4C47-AA84-8791A930157B}"/>
    <cellStyle name="Output 2 2 3 2 10" xfId="28711" xr:uid="{112C2F96-57EC-4F87-A316-16E583FEB70D}"/>
    <cellStyle name="Output 2 2 3 2 11" xfId="36332" xr:uid="{FBC80752-BDD4-4FDC-87BF-55BC762D07EE}"/>
    <cellStyle name="Output 2 2 3 2 12" xfId="44388" xr:uid="{A8C2384D-C4AB-401B-BDEB-F072FD6446B0}"/>
    <cellStyle name="Output 2 2 3 2 13" xfId="11818" xr:uid="{97E9B35F-6D61-49CE-8BA8-22AC71B5011C}"/>
    <cellStyle name="Output 2 2 3 2 2" xfId="4988" xr:uid="{45D9DBC7-A9A0-4D71-B1AB-E34AFBC89B16}"/>
    <cellStyle name="Output 2 2 3 2 2 2" xfId="9138" xr:uid="{FA3837C1-0F13-4DCB-8B0A-947AFE6F5B8D}"/>
    <cellStyle name="Output 2 2 3 2 2 2 2" xfId="26705" xr:uid="{E30F8DD2-A54A-4D15-8696-DF4ED4AFC771}"/>
    <cellStyle name="Output 2 2 3 2 2 2 3" xfId="33881" xr:uid="{0F5C085A-1C70-4B47-858F-CAC75709E3EB}"/>
    <cellStyle name="Output 2 2 3 2 2 2 4" xfId="42388" xr:uid="{D2A2A6F4-0481-493C-8B30-A9FA724F4558}"/>
    <cellStyle name="Output 2 2 3 2 2 2 5" xfId="48531" xr:uid="{5A2CC955-CE2D-49E6-9E6F-98655F29D2D3}"/>
    <cellStyle name="Output 2 2 3 2 2 2 6" xfId="17798" xr:uid="{4011B02F-5534-4EBF-AA03-14B2E77EA14D}"/>
    <cellStyle name="Output 2 2 3 2 2 3" xfId="22555" xr:uid="{A572FB74-C428-4E4A-8BE2-BD881112F760}"/>
    <cellStyle name="Output 2 2 3 2 2 4" xfId="30164" xr:uid="{9F199004-D2EF-41F0-8A64-E515D45CF1A1}"/>
    <cellStyle name="Output 2 2 3 2 2 5" xfId="38238" xr:uid="{2E600D66-9EFD-4EC0-8243-C988561A68C7}"/>
    <cellStyle name="Output 2 2 3 2 2 6" xfId="45837" xr:uid="{4A208011-2023-4E4A-8930-9C18AC36317A}"/>
    <cellStyle name="Output 2 2 3 2 2 7" xfId="13660" xr:uid="{6F688D48-8FE2-4637-A748-7A1D453C0B54}"/>
    <cellStyle name="Output 2 2 3 2 3" xfId="5179" xr:uid="{BA0D9B13-061A-4051-A940-F3E141F4978E}"/>
    <cellStyle name="Output 2 2 3 2 3 2" xfId="9280" xr:uid="{7854858B-B08E-47AE-A2A2-8184B2F015FD}"/>
    <cellStyle name="Output 2 2 3 2 3 2 2" xfId="26847" xr:uid="{C7F93831-C2DC-4E75-9ECE-EC64CEBEE3F2}"/>
    <cellStyle name="Output 2 2 3 2 3 2 3" xfId="34023" xr:uid="{EB37A403-28E1-437A-87E6-AB3938F59D31}"/>
    <cellStyle name="Output 2 2 3 2 3 2 4" xfId="42530" xr:uid="{5A2A1F12-42F9-4AC6-A823-E4DB8BAD70BA}"/>
    <cellStyle name="Output 2 2 3 2 3 2 5" xfId="48596" xr:uid="{29900F86-CC6D-42E5-A29A-F09F97908249}"/>
    <cellStyle name="Output 2 2 3 2 3 2 6" xfId="17940" xr:uid="{4C089FCB-5D74-4B41-BC6B-D0A471412496}"/>
    <cellStyle name="Output 2 2 3 2 3 3" xfId="22746" xr:uid="{623C05F8-D1E6-43B2-BEA1-977FC9374739}"/>
    <cellStyle name="Output 2 2 3 2 3 4" xfId="30321" xr:uid="{F75E324C-D998-413A-90D8-50FE42658A06}"/>
    <cellStyle name="Output 2 2 3 2 3 5" xfId="38429" xr:uid="{BF5D2CBA-AEF3-4271-9B8D-97C48401784B}"/>
    <cellStyle name="Output 2 2 3 2 3 6" xfId="45994" xr:uid="{21C80E31-0AE8-4F08-8FF0-EA3DEA87138E}"/>
    <cellStyle name="Output 2 2 3 2 3 7" xfId="13849" xr:uid="{53C260D4-2786-4F9A-A15F-FC79C1E9ED6E}"/>
    <cellStyle name="Output 2 2 3 2 4" xfId="5944" xr:uid="{5B728CD8-5208-411A-BED5-1EBE9D5D80FA}"/>
    <cellStyle name="Output 2 2 3 2 4 2" xfId="9994" xr:uid="{D1F19477-35F3-43C6-899A-A031557A53C9}"/>
    <cellStyle name="Output 2 2 3 2 4 2 2" xfId="27561" xr:uid="{B0E00115-D80E-47DD-BADA-EC392CE685CA}"/>
    <cellStyle name="Output 2 2 3 2 4 2 3" xfId="34737" xr:uid="{4A0285C1-7A28-4E88-9BAF-F5DC62C8724F}"/>
    <cellStyle name="Output 2 2 3 2 4 2 4" xfId="43244" xr:uid="{93E73720-EF60-4596-A5A1-813412647F70}"/>
    <cellStyle name="Output 2 2 3 2 4 2 5" xfId="48939" xr:uid="{D0FDAF7A-6C3D-4AA0-9106-508954946C8A}"/>
    <cellStyle name="Output 2 2 3 2 4 2 6" xfId="18654" xr:uid="{A51D818A-78E3-492D-8FCE-A3444E1C4ECB}"/>
    <cellStyle name="Output 2 2 3 2 4 3" xfId="23511" xr:uid="{8F728E68-7162-47C4-9A04-4042DFDFCED2}"/>
    <cellStyle name="Output 2 2 3 2 4 4" xfId="31086" xr:uid="{5A100A69-4B8A-40EA-9392-FD8A9120BD94}"/>
    <cellStyle name="Output 2 2 3 2 4 5" xfId="39194" xr:uid="{703263DD-DA08-4D8A-ABB4-4F6EC2740A02}"/>
    <cellStyle name="Output 2 2 3 2 4 6" xfId="46759" xr:uid="{8591DCAC-F57E-4921-B4D3-FD7168586F1D}"/>
    <cellStyle name="Output 2 2 3 2 4 7" xfId="14614" xr:uid="{69133C16-CC61-4A90-BD29-A6D099F4CF29}"/>
    <cellStyle name="Output 2 2 3 2 5" xfId="6303" xr:uid="{FB14B41E-E950-497F-8BA0-4751AFE41418}"/>
    <cellStyle name="Output 2 2 3 2 5 2" xfId="10342" xr:uid="{3B312A44-C6B1-40E6-8236-4E712E9E5518}"/>
    <cellStyle name="Output 2 2 3 2 5 2 2" xfId="27909" xr:uid="{F728D298-0880-4B11-9EB2-3A6F41E9A436}"/>
    <cellStyle name="Output 2 2 3 2 5 2 3" xfId="35085" xr:uid="{11CDFBF6-795B-4F2E-B888-D36E209577EB}"/>
    <cellStyle name="Output 2 2 3 2 5 2 4" xfId="43592" xr:uid="{374A134A-66E7-4A23-B41D-85CA930520D3}"/>
    <cellStyle name="Output 2 2 3 2 5 2 5" xfId="49103" xr:uid="{0E15D5B6-D3DE-4659-9105-3B6BBA26EAA2}"/>
    <cellStyle name="Output 2 2 3 2 5 2 6" xfId="19002" xr:uid="{D42ABA10-34A3-480E-BE92-06A81B4D4841}"/>
    <cellStyle name="Output 2 2 3 2 5 3" xfId="23870" xr:uid="{A3C6AFD2-F2AB-4F56-9691-A4D9EB781EBD}"/>
    <cellStyle name="Output 2 2 3 2 5 4" xfId="31445" xr:uid="{85BE2682-2C97-453D-A675-04AD87452931}"/>
    <cellStyle name="Output 2 2 3 2 5 5" xfId="39553" xr:uid="{4466599E-7177-4AF2-A89F-721B556F665A}"/>
    <cellStyle name="Output 2 2 3 2 5 6" xfId="47118" xr:uid="{7773BBFF-1803-456E-9B73-47B1C536CFBD}"/>
    <cellStyle name="Output 2 2 3 2 5 7" xfId="14973" xr:uid="{26C1167D-15AE-4E18-84D0-811584C3AD88}"/>
    <cellStyle name="Output 2 2 3 2 6" xfId="6637" xr:uid="{717628C3-79C2-4924-88CE-DA0721CFBB36}"/>
    <cellStyle name="Output 2 2 3 2 6 2" xfId="10661" xr:uid="{8E7F289B-9C3C-4F4E-94FA-BBAB04A7DB2B}"/>
    <cellStyle name="Output 2 2 3 2 6 2 2" xfId="28228" xr:uid="{44742C8F-0E22-4517-BC9F-17BEF76271A7}"/>
    <cellStyle name="Output 2 2 3 2 6 2 3" xfId="35404" xr:uid="{2470FD88-7EBD-4764-9E88-A0BF1CD8CB88}"/>
    <cellStyle name="Output 2 2 3 2 6 2 4" xfId="43911" xr:uid="{695C5BA0-1996-452D-9261-741D311F431F}"/>
    <cellStyle name="Output 2 2 3 2 6 2 5" xfId="49249" xr:uid="{95CC4042-B16C-4A1A-8CCB-90265EBCB172}"/>
    <cellStyle name="Output 2 2 3 2 6 2 6" xfId="19321" xr:uid="{AD08FAF6-BB0B-4F3F-B35F-09C9DCE55B30}"/>
    <cellStyle name="Output 2 2 3 2 6 3" xfId="24204" xr:uid="{6BBC7843-5CC2-4651-BD2B-D6BB52A5CD0C}"/>
    <cellStyle name="Output 2 2 3 2 6 4" xfId="31779" xr:uid="{BE06BC3E-CA93-4D2F-AB8D-2BD2C8A3A384}"/>
    <cellStyle name="Output 2 2 3 2 6 5" xfId="39887" xr:uid="{413BC3F3-2760-45B7-B564-29E4FC8C2A32}"/>
    <cellStyle name="Output 2 2 3 2 6 6" xfId="47452" xr:uid="{388929EE-C69F-4960-92C5-142066F9B8A8}"/>
    <cellStyle name="Output 2 2 3 2 6 7" xfId="15307" xr:uid="{B6E69118-9D7D-4C45-A767-0120F1E1694F}"/>
    <cellStyle name="Output 2 2 3 2 7" xfId="3807" xr:uid="{C9FE5631-0274-42C8-8999-B44ABF33A00F}"/>
    <cellStyle name="Output 2 2 3 2 7 2" xfId="21374" xr:uid="{3782C564-DC50-4065-A36F-99EAEACDAA79}"/>
    <cellStyle name="Output 2 2 3 2 7 3" xfId="29392" xr:uid="{4D388A94-9236-4EE0-BFF8-A70EAC4C5556}"/>
    <cellStyle name="Output 2 2 3 2 7 4" xfId="37057" xr:uid="{3AFE0028-0C6C-41E0-BFA6-784B7DFF5096}"/>
    <cellStyle name="Output 2 2 3 2 7 5" xfId="45068" xr:uid="{FFC8EF70-1630-4E47-A2EB-5C92FCC29F89}"/>
    <cellStyle name="Output 2 2 3 2 7 6" xfId="12533" xr:uid="{1AB8CF15-967A-4D55-9C8C-B30F06ECEB03}"/>
    <cellStyle name="Output 2 2 3 2 8" xfId="7705" xr:uid="{EB61284A-95C4-410D-A097-2A26478582C1}"/>
    <cellStyle name="Output 2 2 3 2 8 2" xfId="25272" xr:uid="{B355CFD3-AAB5-49B1-9A38-CF103E2FF2BB}"/>
    <cellStyle name="Output 2 2 3 2 8 3" xfId="32480" xr:uid="{B8EA570C-2F65-4527-8106-41F98F66E8DB}"/>
    <cellStyle name="Output 2 2 3 2 8 4" xfId="40955" xr:uid="{DC29D4F3-3B80-4966-8EC6-0FB9DF14BD5A}"/>
    <cellStyle name="Output 2 2 3 2 8 5" xfId="47880" xr:uid="{F1C0CFDD-869A-4BF2-886D-161D9DBCD57C}"/>
    <cellStyle name="Output 2 2 3 2 8 6" xfId="16365" xr:uid="{0B7304EC-7345-42DC-BF91-F4542011B6F8}"/>
    <cellStyle name="Output 2 2 3 2 9" xfId="20649" xr:uid="{F373B674-D9E2-465F-A585-AD62259E20F9}"/>
    <cellStyle name="Output 2 2 3 3" xfId="2819" xr:uid="{127FBEAD-CB4E-4E0C-9E67-32BE3BBFA614}"/>
    <cellStyle name="Output 2 2 3 3 10" xfId="28585" xr:uid="{782CBC59-5500-4C1C-8EF3-FCD6DD1818C5}"/>
    <cellStyle name="Output 2 2 3 3 11" xfId="36068" xr:uid="{7C279A32-8ABF-4F92-9F49-3AAE74B36C3A}"/>
    <cellStyle name="Output 2 2 3 3 12" xfId="44262" xr:uid="{32693735-AD3C-42CD-90C8-5930DCA47B2E}"/>
    <cellStyle name="Output 2 2 3 3 13" xfId="11568" xr:uid="{85AB1844-EBFD-47A4-AA0E-9BC565D0CD05}"/>
    <cellStyle name="Output 2 2 3 3 2" xfId="4724" xr:uid="{3D107A64-4530-4922-AFF4-52CA7908A4A2}"/>
    <cellStyle name="Output 2 2 3 3 2 2" xfId="8998" xr:uid="{72A282D6-A660-4939-B391-1DD8C233E9A3}"/>
    <cellStyle name="Output 2 2 3 3 2 2 2" xfId="26565" xr:uid="{33795682-21A0-43BA-883A-F0A7DC27E5A4}"/>
    <cellStyle name="Output 2 2 3 3 2 2 3" xfId="33741" xr:uid="{BCBC1E6D-BCF1-471A-A8DB-3BCE1599D809}"/>
    <cellStyle name="Output 2 2 3 3 2 2 4" xfId="42248" xr:uid="{2DB999BD-38EE-4293-A943-36F60BD5AC0F}"/>
    <cellStyle name="Output 2 2 3 3 2 2 5" xfId="48455" xr:uid="{81AE30A8-2A29-4714-8518-4C6F9C4A13F3}"/>
    <cellStyle name="Output 2 2 3 3 2 2 6" xfId="17658" xr:uid="{CECE1C24-19FB-47BD-AF0B-CE72FA046E50}"/>
    <cellStyle name="Output 2 2 3 3 2 3" xfId="22291" xr:uid="{20DB0495-ED9A-412A-8335-E7CF9F4FFBDE}"/>
    <cellStyle name="Output 2 2 3 3 2 4" xfId="30038" xr:uid="{8F61227B-E5D9-4FB3-AF41-2E05B3692874}"/>
    <cellStyle name="Output 2 2 3 3 2 5" xfId="37974" xr:uid="{D96F3A39-90D8-4510-8552-297877ABEE70}"/>
    <cellStyle name="Output 2 2 3 3 2 6" xfId="45711" xr:uid="{1F4E562D-59FC-4F57-AFAC-2E528B3F31D3}"/>
    <cellStyle name="Output 2 2 3 3 2 7" xfId="13410" xr:uid="{B15602C2-E53F-4FEB-A29A-1DD1A39514CA}"/>
    <cellStyle name="Output 2 2 3 3 3" xfId="3307" xr:uid="{CABE7843-7DE2-4EF2-83F2-E61B8D3F1585}"/>
    <cellStyle name="Output 2 2 3 3 3 2" xfId="7916" xr:uid="{C6806A1B-27DB-46C9-8C9D-AA28B3E2BBB3}"/>
    <cellStyle name="Output 2 2 3 3 3 2 2" xfId="25483" xr:uid="{20EC9315-9E96-4A2D-8B51-8C58C29ED7A4}"/>
    <cellStyle name="Output 2 2 3 3 3 2 3" xfId="32659" xr:uid="{AAA637F0-3CBE-4125-90D8-9EAF4F4EFD86}"/>
    <cellStyle name="Output 2 2 3 3 3 2 4" xfId="41166" xr:uid="{6DE9AC6C-5891-4530-A392-658B54D4CBA1}"/>
    <cellStyle name="Output 2 2 3 3 3 2 5" xfId="47954" xr:uid="{8FB64B00-642F-4CD5-9E03-E1C36E16337B}"/>
    <cellStyle name="Output 2 2 3 3 3 2 6" xfId="16576" xr:uid="{A1CC0823-D0E5-4B80-9AC5-3C84E7850A3B}"/>
    <cellStyle name="Output 2 2 3 3 3 3" xfId="20874" xr:uid="{FACC5A68-301E-4291-8F45-F0202773C809}"/>
    <cellStyle name="Output 2 2 3 3 3 4" xfId="28901" xr:uid="{79021E2B-836F-4C87-AF9E-757FC2D07607}"/>
    <cellStyle name="Output 2 2 3 3 3 5" xfId="36557" xr:uid="{3FF38CA3-CC2C-417D-95A3-58336ED8096A}"/>
    <cellStyle name="Output 2 2 3 3 3 6" xfId="44578" xr:uid="{1596581F-A6A2-4268-957A-2F24B10107C7}"/>
    <cellStyle name="Output 2 2 3 3 3 7" xfId="12041" xr:uid="{6958C3B4-619E-43BC-A89B-0C36C3200B75}"/>
    <cellStyle name="Output 2 2 3 3 4" xfId="5789" xr:uid="{6B8E5613-6866-4BD8-AB45-0F1C4C9B7558}"/>
    <cellStyle name="Output 2 2 3 3 4 2" xfId="9844" xr:uid="{7FCD415E-AB23-4CE9-A73F-DB1046E6F3C3}"/>
    <cellStyle name="Output 2 2 3 3 4 2 2" xfId="27411" xr:uid="{EBD2EEE3-CD41-419F-9ABF-699EF6EC0DFF}"/>
    <cellStyle name="Output 2 2 3 3 4 2 3" xfId="34587" xr:uid="{368FDC70-C13B-40A9-922D-54B6BAC516CD}"/>
    <cellStyle name="Output 2 2 3 3 4 2 4" xfId="43094" xr:uid="{9F3CFFC2-274B-43DC-9159-79D57761E5B6}"/>
    <cellStyle name="Output 2 2 3 3 4 2 5" xfId="48866" xr:uid="{31F3D5E5-582C-466E-A83E-8BC6E968EE62}"/>
    <cellStyle name="Output 2 2 3 3 4 2 6" xfId="18504" xr:uid="{A7672FD1-693A-4C88-A1D4-10C234BD52B1}"/>
    <cellStyle name="Output 2 2 3 3 4 3" xfId="23356" xr:uid="{7EFB600B-2CC0-4FED-9970-3E7EC8C577DB}"/>
    <cellStyle name="Output 2 2 3 3 4 4" xfId="30931" xr:uid="{830B34A5-A264-435B-AE0B-7C5D31A24D19}"/>
    <cellStyle name="Output 2 2 3 3 4 5" xfId="39039" xr:uid="{3E7D2F3C-032A-48F0-B790-C52ED7D6F1BA}"/>
    <cellStyle name="Output 2 2 3 3 4 6" xfId="46604" xr:uid="{E6A50353-28F8-4075-8189-D74120B4A89A}"/>
    <cellStyle name="Output 2 2 3 3 4 7" xfId="14459" xr:uid="{249090E6-34C9-47C9-8D46-C2A9E12820E9}"/>
    <cellStyle name="Output 2 2 3 3 5" xfId="6139" xr:uid="{DBEB84D4-0687-4403-BE57-2A076543FD09}"/>
    <cellStyle name="Output 2 2 3 3 5 2" xfId="10187" xr:uid="{10AE3533-C3C1-4258-BA65-F122F8467F31}"/>
    <cellStyle name="Output 2 2 3 3 5 2 2" xfId="27754" xr:uid="{0C160DDF-CA34-489D-AE46-BD9756BE4769}"/>
    <cellStyle name="Output 2 2 3 3 5 2 3" xfId="34930" xr:uid="{53800EDC-0F99-47BE-BBAD-8A132713CA7C}"/>
    <cellStyle name="Output 2 2 3 3 5 2 4" xfId="43437" xr:uid="{900761BF-28BD-4495-8781-B3E22B2D25FC}"/>
    <cellStyle name="Output 2 2 3 3 5 2 5" xfId="49030" xr:uid="{0B075C15-88C1-480D-9A6B-BBC0A14939BF}"/>
    <cellStyle name="Output 2 2 3 3 5 2 6" xfId="18847" xr:uid="{2BBCC2BF-70FF-4DFF-B2C0-6D31867BF727}"/>
    <cellStyle name="Output 2 2 3 3 5 3" xfId="23706" xr:uid="{C0013C0F-F458-452B-BEF4-E469B081564D}"/>
    <cellStyle name="Output 2 2 3 3 5 4" xfId="31281" xr:uid="{34383A32-7484-46A3-B5E0-4AC83D066710}"/>
    <cellStyle name="Output 2 2 3 3 5 5" xfId="39389" xr:uid="{54B48B84-1BF4-46FC-8D0E-34B04F5A5E00}"/>
    <cellStyle name="Output 2 2 3 3 5 6" xfId="46954" xr:uid="{5375D83C-D678-4D3C-A25A-76E6E041848C}"/>
    <cellStyle name="Output 2 2 3 3 5 7" xfId="14809" xr:uid="{AECDDE22-805C-45A9-91E6-2A6D2D0E095E}"/>
    <cellStyle name="Output 2 2 3 3 6" xfId="6491" xr:uid="{EBF2737B-F35F-45E0-9160-0E9D3DB3592C}"/>
    <cellStyle name="Output 2 2 3 3 6 2" xfId="10526" xr:uid="{B8506ADE-ACD1-4BC1-B7A3-279B7D726BE1}"/>
    <cellStyle name="Output 2 2 3 3 6 2 2" xfId="28093" xr:uid="{D33E6C8E-EC24-4BAB-99E1-3E1CEB277299}"/>
    <cellStyle name="Output 2 2 3 3 6 2 3" xfId="35269" xr:uid="{790D77B7-3359-4AB1-9879-038BCC37BDB3}"/>
    <cellStyle name="Output 2 2 3 3 6 2 4" xfId="43776" xr:uid="{6386AF77-9654-4B43-B278-BCA8DDDC3E0B}"/>
    <cellStyle name="Output 2 2 3 3 6 2 5" xfId="49187" xr:uid="{B785AE47-86A6-442F-9777-075C9AB7B7D6}"/>
    <cellStyle name="Output 2 2 3 3 6 2 6" xfId="19186" xr:uid="{B3DE56F3-4F11-46B9-AB52-3A1934EF3F05}"/>
    <cellStyle name="Output 2 2 3 3 6 3" xfId="24058" xr:uid="{6F379C74-0C2A-4200-9EEB-3CD38991BDF7}"/>
    <cellStyle name="Output 2 2 3 3 6 4" xfId="31633" xr:uid="{DBC4F18C-4910-486C-861B-5EDB1B245F3A}"/>
    <cellStyle name="Output 2 2 3 3 6 5" xfId="39741" xr:uid="{A5831CAE-6136-4FD5-817A-B49BCA5DD018}"/>
    <cellStyle name="Output 2 2 3 3 6 6" xfId="47306" xr:uid="{79805F57-948C-419D-A8CB-2195D85C97BC}"/>
    <cellStyle name="Output 2 2 3 3 6 7" xfId="15161" xr:uid="{181585ED-4E0A-43BA-A205-4AA818224271}"/>
    <cellStyle name="Output 2 2 3 3 7" xfId="6818" xr:uid="{1532F745-43FC-4EC1-9B2E-76E93FF641D2}"/>
    <cellStyle name="Output 2 2 3 3 7 2" xfId="24385" xr:uid="{A5EA16EB-55D9-49EA-B07A-4E9C4411517E}"/>
    <cellStyle name="Output 2 2 3 3 7 3" xfId="31960" xr:uid="{FC2DAAB2-0377-40D8-B16A-897BC2BF8EA8}"/>
    <cellStyle name="Output 2 2 3 3 7 4" xfId="40068" xr:uid="{651B9CC4-EB96-4953-9F48-41882C2CB8D7}"/>
    <cellStyle name="Output 2 2 3 3 7 5" xfId="47633" xr:uid="{7649F763-B311-453A-BF97-0063A70461D3}"/>
    <cellStyle name="Output 2 2 3 3 7 6" xfId="15488" xr:uid="{EC3C0BF2-E0FE-4B50-9E74-22387FAE5CB5}"/>
    <cellStyle name="Output 2 2 3 3 8" xfId="7441" xr:uid="{83F796ED-D1E1-499C-8792-67791485F31E}"/>
    <cellStyle name="Output 2 2 3 3 8 2" xfId="25008" xr:uid="{AAC658D7-1755-42EE-A940-8DAE6BCC89D6}"/>
    <cellStyle name="Output 2 2 3 3 8 3" xfId="32340" xr:uid="{655BC21A-4416-4EDB-8559-2FFA0282EBFC}"/>
    <cellStyle name="Output 2 2 3 3 8 4" xfId="40691" xr:uid="{79FA2CC6-BFFF-4D79-B273-EF257E746979}"/>
    <cellStyle name="Output 2 2 3 3 8 5" xfId="47804" xr:uid="{4567D710-9C1B-4A6C-BD1B-CAD609E0C98E}"/>
    <cellStyle name="Output 2 2 3 3 8 6" xfId="16101" xr:uid="{09BF940A-8A54-43B8-8B67-C42CB44DF5D9}"/>
    <cellStyle name="Output 2 2 3 3 9" xfId="20385" xr:uid="{7542CB11-E976-4E99-B0BA-B604F3B4D03A}"/>
    <cellStyle name="Output 2 2 3 4" xfId="3175" xr:uid="{1591830E-CABF-4E29-9E0F-59E557739769}"/>
    <cellStyle name="Output 2 2 3 4 10" xfId="28775" xr:uid="{14CDA0B9-D50B-47E0-8F76-8213DC20513D}"/>
    <cellStyle name="Output 2 2 3 4 11" xfId="36425" xr:uid="{5EB1446D-9064-40FA-8981-8833550F7C8A}"/>
    <cellStyle name="Output 2 2 3 4 12" xfId="44452" xr:uid="{D2D370A6-7B78-4E61-847B-C0F2747B3AF0}"/>
    <cellStyle name="Output 2 2 3 4 13" xfId="11909" xr:uid="{AD98AED0-CEC5-49CA-8CA0-E256B07823D9}"/>
    <cellStyle name="Output 2 2 3 4 2" xfId="5081" xr:uid="{593C59F5-2785-4042-B0EA-4BCFB6CF0730}"/>
    <cellStyle name="Output 2 2 3 4 2 2" xfId="9204" xr:uid="{761B904E-8591-4793-B221-E63D028F0AB8}"/>
    <cellStyle name="Output 2 2 3 4 2 2 2" xfId="26771" xr:uid="{3B788EC1-639F-493E-B3D3-C73F3F28319E}"/>
    <cellStyle name="Output 2 2 3 4 2 2 3" xfId="33947" xr:uid="{8A7B7442-19E6-450A-8A0B-1F03AA5A4808}"/>
    <cellStyle name="Output 2 2 3 4 2 2 4" xfId="42454" xr:uid="{BAAB1011-603E-4E6D-AA0E-9BBF36B96860}"/>
    <cellStyle name="Output 2 2 3 4 2 2 5" xfId="48560" xr:uid="{892A3909-B7B4-429F-B9D6-D63015D5F6C7}"/>
    <cellStyle name="Output 2 2 3 4 2 2 6" xfId="17864" xr:uid="{EAB64AC6-2203-4D9F-A5F1-BBF3B29D04C3}"/>
    <cellStyle name="Output 2 2 3 4 2 3" xfId="22648" xr:uid="{B60E4B25-7194-499D-835E-9989EF7EB34E}"/>
    <cellStyle name="Output 2 2 3 4 2 4" xfId="30228" xr:uid="{4E7A3B62-A8F9-4D82-B0CF-35220E52D5DA}"/>
    <cellStyle name="Output 2 2 3 4 2 5" xfId="38331" xr:uid="{95DBA871-B28B-47D2-B937-AB41BFA90AC3}"/>
    <cellStyle name="Output 2 2 3 4 2 6" xfId="45901" xr:uid="{890BC4A1-4296-4207-9761-4C7EB5F95971}"/>
    <cellStyle name="Output 2 2 3 4 2 7" xfId="13751" xr:uid="{954053A1-0B00-485C-B135-59A4A146FB6E}"/>
    <cellStyle name="Output 2 2 3 4 3" xfId="4134" xr:uid="{2D14DE3B-CB9E-4590-B831-D518E5C59A43}"/>
    <cellStyle name="Output 2 2 3 4 3 2" xfId="8586" xr:uid="{04F8FC00-C87D-4704-A64D-83273C3D80B3}"/>
    <cellStyle name="Output 2 2 3 4 3 2 2" xfId="26153" xr:uid="{363416D6-63AA-474B-9A6C-085EF561A395}"/>
    <cellStyle name="Output 2 2 3 4 3 2 3" xfId="33329" xr:uid="{00208261-5EEE-464E-94CC-2664D6D4A143}"/>
    <cellStyle name="Output 2 2 3 4 3 2 4" xfId="41836" xr:uid="{24B6D752-FC10-4900-9560-E8B8971B81D5}"/>
    <cellStyle name="Output 2 2 3 4 3 2 5" xfId="48244" xr:uid="{2FBC94ED-AB3D-419E-9EF3-7CBA793B204D}"/>
    <cellStyle name="Output 2 2 3 4 3 2 6" xfId="17246" xr:uid="{FA67803E-D516-493B-A5FA-9961F5360C75}"/>
    <cellStyle name="Output 2 2 3 4 3 3" xfId="21701" xr:uid="{82BF7659-80A4-419D-88E9-A0F73932C258}"/>
    <cellStyle name="Output 2 2 3 4 3 4" xfId="29647" xr:uid="{35A95A40-DBF1-410B-A8C8-1F986EF9C4FC}"/>
    <cellStyle name="Output 2 2 3 4 3 5" xfId="37384" xr:uid="{5D90249E-DCA2-4EA2-A3E2-ACAF5B87F258}"/>
    <cellStyle name="Output 2 2 3 4 3 6" xfId="45322" xr:uid="{35A88B58-968D-404F-A07D-05088D0CD990}"/>
    <cellStyle name="Output 2 2 3 4 3 7" xfId="12852" xr:uid="{54155D4C-9FB9-48A5-A533-8FE359BE167B}"/>
    <cellStyle name="Output 2 2 3 4 4" xfId="6009" xr:uid="{9B0194D8-5C01-4B81-8B15-29C55E426637}"/>
    <cellStyle name="Output 2 2 3 4 4 2" xfId="10059" xr:uid="{B19AC168-035B-40B1-9900-C0CEA063F9C1}"/>
    <cellStyle name="Output 2 2 3 4 4 2 2" xfId="27626" xr:uid="{31E83002-F18E-4819-90B9-396D469A95E3}"/>
    <cellStyle name="Output 2 2 3 4 4 2 3" xfId="34802" xr:uid="{45BE2B5C-0B4C-4999-B1CE-9835F2C43286}"/>
    <cellStyle name="Output 2 2 3 4 4 2 4" xfId="43309" xr:uid="{8DB00814-4F05-434A-810E-565FF71554AC}"/>
    <cellStyle name="Output 2 2 3 4 4 2 5" xfId="48966" xr:uid="{E31D3951-990A-4ED4-AAF5-FB3FFDC1D637}"/>
    <cellStyle name="Output 2 2 3 4 4 2 6" xfId="18719" xr:uid="{746014E9-E6B3-4885-86EC-1F52CC941ADA}"/>
    <cellStyle name="Output 2 2 3 4 4 3" xfId="23576" xr:uid="{4EFCB00F-B5E3-4A1C-9C88-E2A9DAEB810A}"/>
    <cellStyle name="Output 2 2 3 4 4 4" xfId="31151" xr:uid="{FB5CCA9A-9558-418D-92BA-51BBECC58182}"/>
    <cellStyle name="Output 2 2 3 4 4 5" xfId="39259" xr:uid="{FC1DEC15-54BB-4339-8FC5-24980095D521}"/>
    <cellStyle name="Output 2 2 3 4 4 6" xfId="46824" xr:uid="{A3BF8503-C429-4395-9DB6-0A8E45D2CD4A}"/>
    <cellStyle name="Output 2 2 3 4 4 7" xfId="14679" xr:uid="{A590834B-69A3-479A-9843-3D3D28B43DD5}"/>
    <cellStyle name="Output 2 2 3 4 5" xfId="6372" xr:uid="{5F44B0D6-F2C4-4AAB-AE90-D141030BC67A}"/>
    <cellStyle name="Output 2 2 3 4 5 2" xfId="10409" xr:uid="{C1037CE8-D15D-48E5-8AF1-6AD2C59622DF}"/>
    <cellStyle name="Output 2 2 3 4 5 2 2" xfId="27976" xr:uid="{02461A07-700C-4496-9A77-F5B695DE3BAD}"/>
    <cellStyle name="Output 2 2 3 4 5 2 3" xfId="35152" xr:uid="{F4E3DE87-8439-40D5-BC35-3F21399A8718}"/>
    <cellStyle name="Output 2 2 3 4 5 2 4" xfId="43659" xr:uid="{D0C7AF80-90E3-45FD-B04D-E370B36A140E}"/>
    <cellStyle name="Output 2 2 3 4 5 2 5" xfId="49130" xr:uid="{0114BDD7-C0BC-4BBD-9C78-731CDC337A61}"/>
    <cellStyle name="Output 2 2 3 4 5 2 6" xfId="19069" xr:uid="{7A0782C7-65C2-4B03-B2BE-78B37FC36587}"/>
    <cellStyle name="Output 2 2 3 4 5 3" xfId="23939" xr:uid="{398FCADD-E322-44EA-840A-C55723C662F6}"/>
    <cellStyle name="Output 2 2 3 4 5 4" xfId="31514" xr:uid="{E837A0B9-FB6A-4A5C-8452-820793263CE3}"/>
    <cellStyle name="Output 2 2 3 4 5 5" xfId="39622" xr:uid="{0584113C-8B5E-4494-AF2E-09DFD98E1975}"/>
    <cellStyle name="Output 2 2 3 4 5 6" xfId="47187" xr:uid="{A987A0B3-5411-4982-85BF-8E979FBA6514}"/>
    <cellStyle name="Output 2 2 3 4 5 7" xfId="15042" xr:uid="{671C1971-EC25-4B17-8AAD-6166A7A71003}"/>
    <cellStyle name="Output 2 2 3 4 6" xfId="6704" xr:uid="{EC7234E0-45BF-4720-9210-1E2151298BC8}"/>
    <cellStyle name="Output 2 2 3 4 6 2" xfId="10726" xr:uid="{40C943DC-7F6A-4DD0-BD29-5C4BFD28AC49}"/>
    <cellStyle name="Output 2 2 3 4 6 2 2" xfId="28293" xr:uid="{E162D0B5-5D35-4EEB-B889-9B92AE925528}"/>
    <cellStyle name="Output 2 2 3 4 6 2 3" xfId="35469" xr:uid="{9B204645-DE39-4507-91AC-E72F4478C8FA}"/>
    <cellStyle name="Output 2 2 3 4 6 2 4" xfId="43976" xr:uid="{186CBBAF-7F9A-4806-8253-6CEEE4724208}"/>
    <cellStyle name="Output 2 2 3 4 6 2 5" xfId="49276" xr:uid="{7DFB0498-491C-4AB5-969A-D61C245ADAAB}"/>
    <cellStyle name="Output 2 2 3 4 6 2 6" xfId="19386" xr:uid="{14BFE6B4-6E3A-4ADB-A6B6-F0A5068526E7}"/>
    <cellStyle name="Output 2 2 3 4 6 3" xfId="24271" xr:uid="{E64D9DC6-0E22-4C50-A3CB-B83004D813E0}"/>
    <cellStyle name="Output 2 2 3 4 6 4" xfId="31846" xr:uid="{2D8BD3E7-46D7-4358-AC63-81DC8E320A0A}"/>
    <cellStyle name="Output 2 2 3 4 6 5" xfId="39954" xr:uid="{84D81CBB-B2CD-4356-9F57-5C763509F3F7}"/>
    <cellStyle name="Output 2 2 3 4 6 6" xfId="47519" xr:uid="{664B47DA-7B07-4096-A3F9-88EFCFAF5296}"/>
    <cellStyle name="Output 2 2 3 4 6 7" xfId="15374" xr:uid="{41120D03-4ABA-43B3-AAFE-A161D0C72BF1}"/>
    <cellStyle name="Output 2 2 3 4 7" xfId="3301" xr:uid="{AD7177F4-A29D-4AEB-9A28-9F7E98AACCC7}"/>
    <cellStyle name="Output 2 2 3 4 7 2" xfId="20868" xr:uid="{C251847F-0173-491F-B26F-27B78ADB839D}"/>
    <cellStyle name="Output 2 2 3 4 7 3" xfId="28895" xr:uid="{EB4F0070-6A4B-47B4-B00F-C66ABE2F9955}"/>
    <cellStyle name="Output 2 2 3 4 7 4" xfId="36551" xr:uid="{FCB0D2F4-7047-4A7A-BDA0-471874FEF4E7}"/>
    <cellStyle name="Output 2 2 3 4 7 5" xfId="44572" xr:uid="{1EAAA2AB-522E-4671-9747-E03535AEAF4F}"/>
    <cellStyle name="Output 2 2 3 4 7 6" xfId="12035" xr:uid="{A7C9E033-2ACA-4AD0-B55C-F1D7B36FE279}"/>
    <cellStyle name="Output 2 2 3 4 8" xfId="7798" xr:uid="{33EAF6AF-2BA7-4FDE-8E94-50DA19246F81}"/>
    <cellStyle name="Output 2 2 3 4 8 2" xfId="25365" xr:uid="{7596E8A5-579B-4DEE-9089-1981D9E71082}"/>
    <cellStyle name="Output 2 2 3 4 8 3" xfId="32546" xr:uid="{DD307CA8-06A1-42ED-A2C7-4C3D6AC520CE}"/>
    <cellStyle name="Output 2 2 3 4 8 4" xfId="41048" xr:uid="{A8DE88B0-DB71-4F6B-8228-E87541A63089}"/>
    <cellStyle name="Output 2 2 3 4 8 5" xfId="47909" xr:uid="{87CC0AB5-B0F9-40B3-A196-40C8E95C718A}"/>
    <cellStyle name="Output 2 2 3 4 8 6" xfId="16458" xr:uid="{8084ACB1-86A1-4F1D-84ED-87044607EEAA}"/>
    <cellStyle name="Output 2 2 3 4 9" xfId="20742" xr:uid="{AD18E4D6-3609-4DB7-93D4-02F6817E4F7C}"/>
    <cellStyle name="Output 2 2 3 5" xfId="4425" xr:uid="{58116A3F-C6A7-4AAE-B7BB-31563237577B}"/>
    <cellStyle name="Output 2 2 3 5 2" xfId="8767" xr:uid="{8ABCFAA3-B00F-439F-A4E3-AE3E8270DC1B}"/>
    <cellStyle name="Output 2 2 3 5 2 2" xfId="26334" xr:uid="{CE09D3B8-5BA7-4EAB-BC0B-A7B5AD4794CA}"/>
    <cellStyle name="Output 2 2 3 5 2 3" xfId="33510" xr:uid="{49035DFE-6F44-4385-9D01-7260B3E7F1F6}"/>
    <cellStyle name="Output 2 2 3 5 2 4" xfId="42017" xr:uid="{4B8EA5FA-B7F8-4D3B-87F0-B6DE0B19FEA9}"/>
    <cellStyle name="Output 2 2 3 5 2 5" xfId="48327" xr:uid="{850488C7-5EE2-47BD-94E5-B5ABA00D8F3F}"/>
    <cellStyle name="Output 2 2 3 5 2 6" xfId="17427" xr:uid="{17B2BBBE-EF05-4F20-9541-3B744529E9C5}"/>
    <cellStyle name="Output 2 2 3 5 3" xfId="21992" xr:uid="{29283DED-9CE3-4476-8686-71A96611724B}"/>
    <cellStyle name="Output 2 2 3 5 4" xfId="29825" xr:uid="{FCE3B7B1-F3D2-4B8E-8382-B489902B3280}"/>
    <cellStyle name="Output 2 2 3 5 5" xfId="37675" xr:uid="{62866061-6D67-46F4-AD5F-0F99203B235C}"/>
    <cellStyle name="Output 2 2 3 5 6" xfId="45500" xr:uid="{A4BD180B-676F-4169-BD10-5AC361696C59}"/>
    <cellStyle name="Output 2 2 3 5 7" xfId="13129" xr:uid="{C0A46BCC-D3B0-47DF-B0C8-D06F25556769}"/>
    <cellStyle name="Output 2 2 3 6" xfId="5655" xr:uid="{5F955B14-FE96-4AE1-878E-51655B8A96B3}"/>
    <cellStyle name="Output 2 2 3 6 2" xfId="9715" xr:uid="{0C28D5A8-AD88-4C69-99E8-E31B78E8E19F}"/>
    <cellStyle name="Output 2 2 3 6 2 2" xfId="27282" xr:uid="{91179D11-81CD-473C-86EC-536B186A3630}"/>
    <cellStyle name="Output 2 2 3 6 2 3" xfId="34458" xr:uid="{D2290FCA-9756-4B0E-B3DB-1779383D98CE}"/>
    <cellStyle name="Output 2 2 3 6 2 4" xfId="42965" xr:uid="{397799DC-D7F4-4118-B1AA-04F9D47EC2C1}"/>
    <cellStyle name="Output 2 2 3 6 2 5" xfId="48803" xr:uid="{AF9C4192-6152-4EAF-B66A-CBBB62427827}"/>
    <cellStyle name="Output 2 2 3 6 2 6" xfId="18375" xr:uid="{807FBD46-7430-49FB-BDDB-18C6987E5689}"/>
    <cellStyle name="Output 2 2 3 6 3" xfId="23222" xr:uid="{7153E2D2-EEEC-4087-8C4F-D88ACDC64776}"/>
    <cellStyle name="Output 2 2 3 6 4" xfId="30797" xr:uid="{915161C9-839B-4755-882E-90603BA77148}"/>
    <cellStyle name="Output 2 2 3 6 5" xfId="38905" xr:uid="{64E999DB-F20F-45AB-B24C-D754B14CEE5B}"/>
    <cellStyle name="Output 2 2 3 6 6" xfId="46470" xr:uid="{7BF3661C-4BE5-4C84-BCFF-1192E5F3A124}"/>
    <cellStyle name="Output 2 2 3 6 7" xfId="14325" xr:uid="{2246AB0C-805E-4EB9-AEF3-62ECFFD90E97}"/>
    <cellStyle name="Output 2 2 3 7" xfId="5646" xr:uid="{14A7DAAF-CCA9-42AF-AB1A-95E4C815554F}"/>
    <cellStyle name="Output 2 2 3 7 2" xfId="9706" xr:uid="{616A0EDE-0042-4394-86F6-F9BA66D43044}"/>
    <cellStyle name="Output 2 2 3 7 2 2" xfId="27273" xr:uid="{10FA280E-FE4F-43B4-99BB-4BCE81F0F7D1}"/>
    <cellStyle name="Output 2 2 3 7 2 3" xfId="34449" xr:uid="{014F138A-319F-49B9-87CB-ED07CE099030}"/>
    <cellStyle name="Output 2 2 3 7 2 4" xfId="42956" xr:uid="{F34DD906-0751-46E0-BEC1-26747002D876}"/>
    <cellStyle name="Output 2 2 3 7 2 5" xfId="48798" xr:uid="{74C8F442-14C3-473B-A0C2-897915A21475}"/>
    <cellStyle name="Output 2 2 3 7 2 6" xfId="18366" xr:uid="{E911C94F-D5B5-4161-A4A9-F12D6E536A0E}"/>
    <cellStyle name="Output 2 2 3 7 3" xfId="23213" xr:uid="{89C02819-6FDC-46AC-9353-220FDFC405D4}"/>
    <cellStyle name="Output 2 2 3 7 4" xfId="30788" xr:uid="{59E25C0A-4B27-4EB9-8BA7-EA067DF1E64D}"/>
    <cellStyle name="Output 2 2 3 7 5" xfId="38896" xr:uid="{ABC932D1-86B7-474D-8D90-B4EF0F464551}"/>
    <cellStyle name="Output 2 2 3 7 6" xfId="46461" xr:uid="{ED552A32-7164-4778-8F6B-C9B2072E5CA7}"/>
    <cellStyle name="Output 2 2 3 7 7" xfId="14316" xr:uid="{6C907C6D-2762-4AD0-B278-48F09295C8C1}"/>
    <cellStyle name="Output 2 2 3 8" xfId="5606" xr:uid="{01044EDD-24DA-48B4-B4F0-FE4BB4B18989}"/>
    <cellStyle name="Output 2 2 3 8 2" xfId="9667" xr:uid="{65F68E1A-4665-4C3F-A735-5228EB15AC9D}"/>
    <cellStyle name="Output 2 2 3 8 2 2" xfId="27234" xr:uid="{F186F9F6-1052-417E-968D-E6D1E1965202}"/>
    <cellStyle name="Output 2 2 3 8 2 3" xfId="34410" xr:uid="{C7EF6B2C-8A01-4C6C-8F04-409292656139}"/>
    <cellStyle name="Output 2 2 3 8 2 4" xfId="42917" xr:uid="{D3A0A21D-4FB0-4C10-8227-F0318E9C7F43}"/>
    <cellStyle name="Output 2 2 3 8 2 5" xfId="48779" xr:uid="{6B0C92CE-AD30-4A4D-ABE6-CB7100593A75}"/>
    <cellStyle name="Output 2 2 3 8 2 6" xfId="18327" xr:uid="{FF30FBA3-7A76-451F-B4BE-291FFF47AD89}"/>
    <cellStyle name="Output 2 2 3 8 3" xfId="23173" xr:uid="{15341303-0C4A-48BF-BF8D-93C85D230832}"/>
    <cellStyle name="Output 2 2 3 8 4" xfId="30748" xr:uid="{C48F2B0D-32C8-4205-B998-6C49AE1B427D}"/>
    <cellStyle name="Output 2 2 3 8 5" xfId="38856" xr:uid="{196CCF3B-7E19-426D-9765-5C568D172A56}"/>
    <cellStyle name="Output 2 2 3 8 6" xfId="46421" xr:uid="{4D49EA88-D6C9-437B-8642-1DD5D71AC117}"/>
    <cellStyle name="Output 2 2 3 8 7" xfId="14276" xr:uid="{E1221151-DBBC-40F2-A96E-3F9F09001682}"/>
    <cellStyle name="Output 2 2 3 9" xfId="6265" xr:uid="{CDD2E5F2-0127-4451-964F-DFD8665D0716}"/>
    <cellStyle name="Output 2 2 3 9 2" xfId="10305" xr:uid="{03EE5A54-0052-4A96-9943-9F6B39BCDCCB}"/>
    <cellStyle name="Output 2 2 3 9 2 2" xfId="27872" xr:uid="{A939BC2A-B715-445E-9EC5-619ABABB3315}"/>
    <cellStyle name="Output 2 2 3 9 2 3" xfId="35048" xr:uid="{0D228A64-12A4-41AB-9DEA-E0EDF6F68C53}"/>
    <cellStyle name="Output 2 2 3 9 2 4" xfId="43555" xr:uid="{0AAEE2A6-C3E3-4F43-BAF9-824F41094F4A}"/>
    <cellStyle name="Output 2 2 3 9 2 5" xfId="49092" xr:uid="{E943839F-2897-4CF6-912F-99E751FCEF0F}"/>
    <cellStyle name="Output 2 2 3 9 2 6" xfId="18965" xr:uid="{75DFFA82-9C96-42E2-A8B7-F814D6524422}"/>
    <cellStyle name="Output 2 2 3 9 3" xfId="23832" xr:uid="{5FE2A458-8773-4C4A-86C4-A0BEF75F57E1}"/>
    <cellStyle name="Output 2 2 3 9 4" xfId="31407" xr:uid="{C410A7C5-B9D7-41C4-8E89-F247A9120647}"/>
    <cellStyle name="Output 2 2 3 9 5" xfId="39515" xr:uid="{7F5873D1-7A17-4F1A-9754-52C5ABDB68F8}"/>
    <cellStyle name="Output 2 2 3 9 6" xfId="47080" xr:uid="{DB9C5F3E-5420-4088-86EE-1F0BFD14B04C}"/>
    <cellStyle name="Output 2 2 3 9 7" xfId="14935" xr:uid="{A27141D0-5BA2-4487-8E72-C378F849C5DA}"/>
    <cellStyle name="Output 2 2 4" xfId="2400" xr:uid="{BF660809-0CF9-4F3F-8250-7E40B4605A88}"/>
    <cellStyle name="Output 2 2 4 10" xfId="6759" xr:uid="{D89DFD50-ADAE-4A61-851D-0F5DFCAEE387}"/>
    <cellStyle name="Output 2 2 4 10 2" xfId="24326" xr:uid="{E0F2D3E8-D608-4C21-923C-82B86DFB8441}"/>
    <cellStyle name="Output 2 2 4 10 3" xfId="31901" xr:uid="{63F61A04-F7E4-489E-B0F8-A3F30930B016}"/>
    <cellStyle name="Output 2 2 4 10 4" xfId="40009" xr:uid="{32A2353C-A61A-4A6A-A1F8-3E6B867F6588}"/>
    <cellStyle name="Output 2 2 4 10 5" xfId="47574" xr:uid="{49CFD424-44CD-43FE-A9A3-1C2C9469EFE3}"/>
    <cellStyle name="Output 2 2 4 10 6" xfId="15429" xr:uid="{70186A38-B7A9-455E-AFAF-99C7C06792C3}"/>
    <cellStyle name="Output 2 2 4 11" xfId="7022" xr:uid="{926F2CA4-5489-457C-9E12-CED4A9052325}"/>
    <cellStyle name="Output 2 2 4 11 2" xfId="24589" xr:uid="{362466FB-B882-4CDD-87AA-31F6550E6324}"/>
    <cellStyle name="Output 2 2 4 11 3" xfId="32056" xr:uid="{CE2576E8-01E1-48C9-B09F-2654602205BF}"/>
    <cellStyle name="Output 2 2 4 11 4" xfId="40272" xr:uid="{53182E27-E42D-4DA2-A314-0A563F48D130}"/>
    <cellStyle name="Output 2 2 4 11 5" xfId="15682" xr:uid="{F58A1E5D-AD04-4145-94AD-8422CEEE19F0}"/>
    <cellStyle name="Output 2 2 4 12" xfId="19966" xr:uid="{CD9C6169-9D59-4B87-94DC-206A633D86CE}"/>
    <cellStyle name="Output 2 2 4 13" xfId="28380" xr:uid="{24310AE8-6E26-44F7-A4A2-BDF244A0039C}"/>
    <cellStyle name="Output 2 2 4 14" xfId="35720" xr:uid="{72F0EBD9-2A3B-45EE-B751-9EC67721C26F}"/>
    <cellStyle name="Output 2 2 4 15" xfId="11179" xr:uid="{3958AAEF-DBB9-4E9D-8B99-D95F2884003C}"/>
    <cellStyle name="Output 2 2 4 2" xfId="2963" xr:uid="{D9A6FE33-7670-4564-8100-23C283C9205F}"/>
    <cellStyle name="Output 2 2 4 2 10" xfId="28664" xr:uid="{B7BC5091-1E32-4ACC-B5CB-072CF04D3795}"/>
    <cellStyle name="Output 2 2 4 2 11" xfId="36212" xr:uid="{0DDBD0A1-5DFE-4F9B-90F6-F8C395E27651}"/>
    <cellStyle name="Output 2 2 4 2 12" xfId="44341" xr:uid="{4136BCC9-44A8-48E4-A856-CD8E777E58BE}"/>
    <cellStyle name="Output 2 2 4 2 13" xfId="11704" xr:uid="{2A53D5A9-FFEA-4B73-9CA4-6B508FBD1550}"/>
    <cellStyle name="Output 2 2 4 2 2" xfId="4868" xr:uid="{5604176F-7EF1-416A-8B86-2B54BF598FA4}"/>
    <cellStyle name="Output 2 2 4 2 2 2" xfId="9085" xr:uid="{D40C5C73-3BA2-41F6-82B8-2006E199E03B}"/>
    <cellStyle name="Output 2 2 4 2 2 2 2" xfId="26652" xr:uid="{7634250A-7699-4C89-BC55-26D01A506B73}"/>
    <cellStyle name="Output 2 2 4 2 2 2 3" xfId="33828" xr:uid="{F716E56A-603F-454E-8E13-E8A5ADF639F2}"/>
    <cellStyle name="Output 2 2 4 2 2 2 4" xfId="42335" xr:uid="{1C105CF0-8360-4822-9554-E8C920E6D662}"/>
    <cellStyle name="Output 2 2 4 2 2 2 5" xfId="48507" xr:uid="{A74E26EE-F3A6-479B-AD0C-7B8EB7482B83}"/>
    <cellStyle name="Output 2 2 4 2 2 2 6" xfId="17745" xr:uid="{B658BDC3-7A74-4DF1-B1A1-3DB517184619}"/>
    <cellStyle name="Output 2 2 4 2 2 3" xfId="22435" xr:uid="{F53F8637-1AE2-43D3-BBE0-F0D9BF839F2E}"/>
    <cellStyle name="Output 2 2 4 2 2 4" xfId="30117" xr:uid="{072ACFC0-0929-42C5-86C8-CB016C386452}"/>
    <cellStyle name="Output 2 2 4 2 2 5" xfId="38118" xr:uid="{D1C3587E-1A4A-4AFF-8DBE-C708BDD1A00D}"/>
    <cellStyle name="Output 2 2 4 2 2 6" xfId="45790" xr:uid="{70FB9782-25FC-40EB-9367-81F9AF8A1615}"/>
    <cellStyle name="Output 2 2 4 2 2 7" xfId="13546" xr:uid="{8957F208-E557-49CF-9108-8F726CEE4B29}"/>
    <cellStyle name="Output 2 2 4 2 3" xfId="5637" xr:uid="{6AF6EBCF-48E7-4E5A-BF95-EFEC039BAFE6}"/>
    <cellStyle name="Output 2 2 4 2 3 2" xfId="9698" xr:uid="{B5CC245A-C18C-4EF9-97E4-6771B976A610}"/>
    <cellStyle name="Output 2 2 4 2 3 2 2" xfId="27265" xr:uid="{2427CFB6-9704-4158-BAC8-9E813A0EC69F}"/>
    <cellStyle name="Output 2 2 4 2 3 2 3" xfId="34441" xr:uid="{2EA77BD4-08E5-4FD9-B6E2-29B7732D5DE6}"/>
    <cellStyle name="Output 2 2 4 2 3 2 4" xfId="42948" xr:uid="{429547D4-D18B-45E8-85E1-64D1A3F4DA05}"/>
    <cellStyle name="Output 2 2 4 2 3 2 5" xfId="48794" xr:uid="{507FABB9-3D84-49F6-B506-9421D3193BD0}"/>
    <cellStyle name="Output 2 2 4 2 3 2 6" xfId="18358" xr:uid="{D2AC2F76-47AF-489E-BFE0-01B88B698B50}"/>
    <cellStyle name="Output 2 2 4 2 3 3" xfId="23204" xr:uid="{B78C4256-32D1-4EA7-92F3-DE38DBD6EBF8}"/>
    <cellStyle name="Output 2 2 4 2 3 4" xfId="30779" xr:uid="{4D714FA6-CD84-4CFF-93E7-8B8E1C4AD112}"/>
    <cellStyle name="Output 2 2 4 2 3 5" xfId="38887" xr:uid="{5FD44F41-B3BB-41EF-B13C-F22DC85B6402}"/>
    <cellStyle name="Output 2 2 4 2 3 6" xfId="46452" xr:uid="{12A1DD32-1F2C-40DA-93DD-36C9A742BFE0}"/>
    <cellStyle name="Output 2 2 4 2 3 7" xfId="14307" xr:uid="{7B283844-A49F-422B-8EE2-943ABC596992}"/>
    <cellStyle name="Output 2 2 4 2 4" xfId="5876" xr:uid="{E543999C-459A-4E75-A63A-0CF1188DBA4E}"/>
    <cellStyle name="Output 2 2 4 2 4 2" xfId="9930" xr:uid="{C10028E1-E31E-41FE-AADD-F4DA720138BB}"/>
    <cellStyle name="Output 2 2 4 2 4 2 2" xfId="27497" xr:uid="{1BA4B50D-9DD5-4373-932F-11B2067DA35E}"/>
    <cellStyle name="Output 2 2 4 2 4 2 3" xfId="34673" xr:uid="{62A09971-CF08-405A-81D8-22CA9A602900}"/>
    <cellStyle name="Output 2 2 4 2 4 2 4" xfId="43180" xr:uid="{BF9C15AF-ACBB-444C-8335-68663E839A08}"/>
    <cellStyle name="Output 2 2 4 2 4 2 5" xfId="48911" xr:uid="{A5B479C0-C95A-409B-9F0B-5E4E94094821}"/>
    <cellStyle name="Output 2 2 4 2 4 2 6" xfId="18590" xr:uid="{E738E075-CDA8-4C0A-AD70-73DA7037A119}"/>
    <cellStyle name="Output 2 2 4 2 4 3" xfId="23443" xr:uid="{B199B006-F3DE-4897-AE69-95749CF64F46}"/>
    <cellStyle name="Output 2 2 4 2 4 4" xfId="31018" xr:uid="{8859E46D-A296-4355-BF20-3641EB320394}"/>
    <cellStyle name="Output 2 2 4 2 4 5" xfId="39126" xr:uid="{E9BB999C-6637-483B-8B94-1E6F0E6EAC72}"/>
    <cellStyle name="Output 2 2 4 2 4 6" xfId="46691" xr:uid="{B68C4857-8C69-4E24-A89F-5013834CAF43}"/>
    <cellStyle name="Output 2 2 4 2 4 7" xfId="14546" xr:uid="{A9CDC376-46DE-4752-969A-206E7871411D}"/>
    <cellStyle name="Output 2 2 4 2 5" xfId="6232" xr:uid="{C7FE8F4E-7C14-4DFC-A430-034127AB0B78}"/>
    <cellStyle name="Output 2 2 4 2 5 2" xfId="10273" xr:uid="{4CFD0D16-4DEF-4511-8A2F-CC60DFA0CE04}"/>
    <cellStyle name="Output 2 2 4 2 5 2 2" xfId="27840" xr:uid="{211A5BD9-038D-4867-9D27-583807295AD1}"/>
    <cellStyle name="Output 2 2 4 2 5 2 3" xfId="35016" xr:uid="{32A0669B-FE96-407B-885F-8A130B328B7B}"/>
    <cellStyle name="Output 2 2 4 2 5 2 4" xfId="43523" xr:uid="{33426C74-1F90-4D15-9266-EDD209E9502A}"/>
    <cellStyle name="Output 2 2 4 2 5 2 5" xfId="49074" xr:uid="{1B5E000E-D295-409A-8014-C9674BF835C8}"/>
    <cellStyle name="Output 2 2 4 2 5 2 6" xfId="18933" xr:uid="{85898383-E798-474B-9D4F-CB9A529422A7}"/>
    <cellStyle name="Output 2 2 4 2 5 3" xfId="23799" xr:uid="{C55F3BCE-1F28-4F4B-91BD-7F9904C50925}"/>
    <cellStyle name="Output 2 2 4 2 5 4" xfId="31374" xr:uid="{1BFC7244-966F-4E2D-891D-E9A6BB60F241}"/>
    <cellStyle name="Output 2 2 4 2 5 5" xfId="39482" xr:uid="{1102306D-3A73-4313-ADDD-B61A77D6E36C}"/>
    <cellStyle name="Output 2 2 4 2 5 6" xfId="47047" xr:uid="{B8BC2ACF-F1E0-4BAD-A08E-64F668E0038C}"/>
    <cellStyle name="Output 2 2 4 2 5 7" xfId="14902" xr:uid="{09588200-E0A0-4779-8251-E3340272AF19}"/>
    <cellStyle name="Output 2 2 4 2 6" xfId="6580" xr:uid="{42116E9D-823B-421B-84F4-0660901F9FE4}"/>
    <cellStyle name="Output 2 2 4 2 6 2" xfId="10610" xr:uid="{BE7DD936-FC92-411F-B62F-BFE9CD21458E}"/>
    <cellStyle name="Output 2 2 4 2 6 2 2" xfId="28177" xr:uid="{1E2489B9-3EC2-4662-9EC1-56E7D76E165F}"/>
    <cellStyle name="Output 2 2 4 2 6 2 3" xfId="35353" xr:uid="{A2B4AF81-63B2-4AD3-834D-37378D823845}"/>
    <cellStyle name="Output 2 2 4 2 6 2 4" xfId="43860" xr:uid="{98C319A5-3B42-4322-B777-E4A66AE087E0}"/>
    <cellStyle name="Output 2 2 4 2 6 2 5" xfId="49231" xr:uid="{DCA2BCC2-6C71-4A5E-8CD5-A10FF0E821E0}"/>
    <cellStyle name="Output 2 2 4 2 6 2 6" xfId="19270" xr:uid="{775FB5F0-1F10-47DC-9F2E-E066B963212C}"/>
    <cellStyle name="Output 2 2 4 2 6 3" xfId="24147" xr:uid="{018D073D-3491-4298-9BFB-FC5D2A214A62}"/>
    <cellStyle name="Output 2 2 4 2 6 4" xfId="31722" xr:uid="{51BF647F-87B2-42DA-8542-64E654419930}"/>
    <cellStyle name="Output 2 2 4 2 6 5" xfId="39830" xr:uid="{6931A5F8-5AA5-4D3F-BA04-26E122B27452}"/>
    <cellStyle name="Output 2 2 4 2 6 6" xfId="47395" xr:uid="{9885DA89-4B25-4CE2-A604-B794299D34D8}"/>
    <cellStyle name="Output 2 2 4 2 6 7" xfId="15250" xr:uid="{C8EC3BDF-8CEF-4456-8AC3-16064FCCC570}"/>
    <cellStyle name="Output 2 2 4 2 7" xfId="3464" xr:uid="{EFDE4457-DBEF-4730-8572-2102C60CA6E5}"/>
    <cellStyle name="Output 2 2 4 2 7 2" xfId="21031" xr:uid="{93778024-E198-4932-B6BB-BA2C507A1BC0}"/>
    <cellStyle name="Output 2 2 4 2 7 3" xfId="29058" xr:uid="{F4839B7C-D2A3-4863-8C50-7D8986442777}"/>
    <cellStyle name="Output 2 2 4 2 7 4" xfId="36714" xr:uid="{FC96E655-6FD0-4B53-A5AB-CB666259F189}"/>
    <cellStyle name="Output 2 2 4 2 7 5" xfId="44734" xr:uid="{1C420456-1B43-414E-8165-4780787439E6}"/>
    <cellStyle name="Output 2 2 4 2 7 6" xfId="12198" xr:uid="{4FCF7A51-610D-46B3-AE3B-364E49316E6C}"/>
    <cellStyle name="Output 2 2 4 2 8" xfId="7585" xr:uid="{FED265BC-DD4D-412E-96B2-C0E9CF1A0D8C}"/>
    <cellStyle name="Output 2 2 4 2 8 2" xfId="25152" xr:uid="{C284E180-D28A-45DD-B1F5-350F8F54BDFB}"/>
    <cellStyle name="Output 2 2 4 2 8 3" xfId="32427" xr:uid="{B7BF0B3A-D240-46C2-ABEF-376B716229B5}"/>
    <cellStyle name="Output 2 2 4 2 8 4" xfId="40835" xr:uid="{FC52CC4F-4629-4D0D-8F92-0D8B16A7D575}"/>
    <cellStyle name="Output 2 2 4 2 8 5" xfId="47856" xr:uid="{06D87FEE-2584-4F16-BE3D-E2479C9017A0}"/>
    <cellStyle name="Output 2 2 4 2 8 6" xfId="16245" xr:uid="{FDD6C906-B2A6-4B55-9670-99AC9A3A8A00}"/>
    <cellStyle name="Output 2 2 4 2 9" xfId="20529" xr:uid="{94B2F216-EA22-4925-A742-632DB93803C9}"/>
    <cellStyle name="Output 2 2 4 3" xfId="2605" xr:uid="{79E7E224-0936-414F-A44B-2805D159FD3D}"/>
    <cellStyle name="Output 2 2 4 3 10" xfId="28428" xr:uid="{98B2CB47-FC1A-4CC6-8E2C-354E1DB28F71}"/>
    <cellStyle name="Output 2 2 4 3 11" xfId="35860" xr:uid="{50800E06-07A0-4798-A595-44823563E4DF}"/>
    <cellStyle name="Output 2 2 4 3 12" xfId="44107" xr:uid="{CCC87F51-1F11-4076-B334-50F4A283B996}"/>
    <cellStyle name="Output 2 2 4 3 13" xfId="11370" xr:uid="{ECEA6942-B1BF-4072-95EB-FF718F729F3B}"/>
    <cellStyle name="Output 2 2 4 3 2" xfId="4510" xr:uid="{CAE5BBE4-145C-4AFA-BCF8-7FA5D491135E}"/>
    <cellStyle name="Output 2 2 4 3 2 2" xfId="8825" xr:uid="{2B541C47-665A-46B5-B6DE-35CAB7448D4A}"/>
    <cellStyle name="Output 2 2 4 3 2 2 2" xfId="26392" xr:uid="{A3539C85-65C7-4212-9ABB-C85D3EBDC292}"/>
    <cellStyle name="Output 2 2 4 3 2 2 3" xfId="33568" xr:uid="{74447E10-AE13-443D-9B26-B1391489CBAD}"/>
    <cellStyle name="Output 2 2 4 3 2 2 4" xfId="42075" xr:uid="{1DB44A02-0F40-4851-87BB-CD0194FA761E}"/>
    <cellStyle name="Output 2 2 4 3 2 2 5" xfId="48359" xr:uid="{13CE3E8B-702F-452F-9ACF-995BC91989A5}"/>
    <cellStyle name="Output 2 2 4 3 2 2 6" xfId="17485" xr:uid="{98FC4A7A-61CE-4B01-AB5B-69766C7DFA77}"/>
    <cellStyle name="Output 2 2 4 3 2 3" xfId="22077" xr:uid="{5DD48A88-EB1A-4B2B-A0B8-D9372AD463C9}"/>
    <cellStyle name="Output 2 2 4 3 2 4" xfId="29881" xr:uid="{8CEC7B3F-52A4-4191-9DF8-93D2D85888A2}"/>
    <cellStyle name="Output 2 2 4 3 2 5" xfId="37760" xr:uid="{31584281-4DB0-48CF-A81F-516636BBD638}"/>
    <cellStyle name="Output 2 2 4 3 2 6" xfId="45556" xr:uid="{E3521458-368A-4B09-A47A-D4C811FADAC4}"/>
    <cellStyle name="Output 2 2 4 3 2 7" xfId="13212" xr:uid="{BCB32A3B-A1CF-4EF6-926F-7D9AE7FA85E3}"/>
    <cellStyle name="Output 2 2 4 3 3" xfId="5270" xr:uid="{A6492523-1D84-47C9-88CB-390D0534BCF9}"/>
    <cellStyle name="Output 2 2 4 3 3 2" xfId="9359" xr:uid="{697F6C0E-ADEE-47F1-8447-742EDF727D69}"/>
    <cellStyle name="Output 2 2 4 3 3 2 2" xfId="26926" xr:uid="{D7016A20-8DEF-4406-934B-CFFEA5390408}"/>
    <cellStyle name="Output 2 2 4 3 3 2 3" xfId="34102" xr:uid="{3D65460F-876E-4A61-B075-33A19A433543}"/>
    <cellStyle name="Output 2 2 4 3 3 2 4" xfId="42609" xr:uid="{AE32F4F0-289E-4543-8CAC-9E11307410AE}"/>
    <cellStyle name="Output 2 2 4 3 3 2 5" xfId="48626" xr:uid="{EDF49D4F-F1A8-4819-BC01-C2C082A62CAD}"/>
    <cellStyle name="Output 2 2 4 3 3 2 6" xfId="18019" xr:uid="{AE712E64-2A37-45F2-B733-424D37A78417}"/>
    <cellStyle name="Output 2 2 4 3 3 3" xfId="22837" xr:uid="{697DC25C-9208-40E7-AD33-E5E90C382527}"/>
    <cellStyle name="Output 2 2 4 3 3 4" xfId="30412" xr:uid="{E09F1660-F277-4400-8093-661B6F7B4ED8}"/>
    <cellStyle name="Output 2 2 4 3 3 5" xfId="38520" xr:uid="{A4410E1F-4564-45B6-848E-3692E95CB1CA}"/>
    <cellStyle name="Output 2 2 4 3 3 6" xfId="46085" xr:uid="{1E640FE1-8079-4DA3-B6CF-157478119FB3}"/>
    <cellStyle name="Output 2 2 4 3 3 7" xfId="13940" xr:uid="{DFFFC1A3-AB0B-47C3-9C7C-91AAEA6CF102}"/>
    <cellStyle name="Output 2 2 4 3 4" xfId="3668" xr:uid="{84FDBED8-AE23-4134-BC0F-4403096FF1C7}"/>
    <cellStyle name="Output 2 2 4 3 4 2" xfId="8220" xr:uid="{59267470-9FC2-4470-B7B0-A3AE62E29176}"/>
    <cellStyle name="Output 2 2 4 3 4 2 2" xfId="25787" xr:uid="{5E6C22C5-C279-41C1-A2CB-62F8065DCEB4}"/>
    <cellStyle name="Output 2 2 4 3 4 2 3" xfId="32963" xr:uid="{F799188C-7DE1-4A28-9717-1D2539CDD5C7}"/>
    <cellStyle name="Output 2 2 4 3 4 2 4" xfId="41470" xr:uid="{D5963FD9-A01D-425F-92B4-E2F0D67FF715}"/>
    <cellStyle name="Output 2 2 4 3 4 2 5" xfId="48087" xr:uid="{D81B86DC-BC7E-4635-A7D8-019683CA22F9}"/>
    <cellStyle name="Output 2 2 4 3 4 2 6" xfId="16880" xr:uid="{BB335519-DBB2-44D0-8630-1DBA6687F53D}"/>
    <cellStyle name="Output 2 2 4 3 4 3" xfId="21235" xr:uid="{8D7C0CDB-8050-4D8A-96CA-C35F662BAD19}"/>
    <cellStyle name="Output 2 2 4 3 4 4" xfId="29253" xr:uid="{4C2E28ED-823A-4A3F-ACA6-F707DD5C122D}"/>
    <cellStyle name="Output 2 2 4 3 4 5" xfId="36918" xr:uid="{5DFB0F0C-54FF-4BB2-9D7A-2CFEEC2E142E}"/>
    <cellStyle name="Output 2 2 4 3 4 6" xfId="44929" xr:uid="{842D9F4A-E296-414E-AB1B-92C09DE0CB36}"/>
    <cellStyle name="Output 2 2 4 3 4 7" xfId="12394" xr:uid="{BC8DB47C-8406-4F7B-B3CF-63919EAE251F}"/>
    <cellStyle name="Output 2 2 4 3 5" xfId="4062" xr:uid="{B2B313F4-6B0F-497F-9C8A-C486B6251794}"/>
    <cellStyle name="Output 2 2 4 3 5 2" xfId="8531" xr:uid="{D8C2BBE5-E160-450F-B903-DD937C5282C0}"/>
    <cellStyle name="Output 2 2 4 3 5 2 2" xfId="26098" xr:uid="{F9DF7FAC-B0B2-4BB3-80B1-E8E9369F4CC9}"/>
    <cellStyle name="Output 2 2 4 3 5 2 3" xfId="33274" xr:uid="{0F5B511F-6A9C-473B-93C1-4318DA76A96C}"/>
    <cellStyle name="Output 2 2 4 3 5 2 4" xfId="41781" xr:uid="{9094202E-AD80-4584-8E6F-AFE7711358D0}"/>
    <cellStyle name="Output 2 2 4 3 5 2 5" xfId="48224" xr:uid="{A333A142-216E-4E66-8A6D-0AADE75143C5}"/>
    <cellStyle name="Output 2 2 4 3 5 2 6" xfId="17191" xr:uid="{B36333D1-735F-4397-8881-8D875DB50D31}"/>
    <cellStyle name="Output 2 2 4 3 5 3" xfId="21629" xr:uid="{D531D0B7-03D8-4C40-A44A-FEB5BE81568D}"/>
    <cellStyle name="Output 2 2 4 3 5 4" xfId="29589" xr:uid="{1328E443-6455-4405-8CAA-33181BA4247B}"/>
    <cellStyle name="Output 2 2 4 3 5 5" xfId="37312" xr:uid="{58BB9DDE-04C1-4B52-9B96-4B14AC737977}"/>
    <cellStyle name="Output 2 2 4 3 5 6" xfId="45264" xr:uid="{E9BD213C-4E89-401B-8DAD-FF1836224A96}"/>
    <cellStyle name="Output 2 2 4 3 5 7" xfId="12780" xr:uid="{7D1C180C-FCAB-4ECC-ADFC-5712359A365B}"/>
    <cellStyle name="Output 2 2 4 3 6" xfId="3227" xr:uid="{57E52C0E-50D3-4293-978A-C34EF74E04CE}"/>
    <cellStyle name="Output 2 2 4 3 6 2" xfId="7849" xr:uid="{67C51005-4BF6-4F2A-B302-D9CE021ADBE7}"/>
    <cellStyle name="Output 2 2 4 3 6 2 2" xfId="25416" xr:uid="{07C264DC-CB56-4D19-AF8D-3556272CC41F}"/>
    <cellStyle name="Output 2 2 4 3 6 2 3" xfId="32592" xr:uid="{871EC9C6-250D-4503-A4D6-78BA811CF1E9}"/>
    <cellStyle name="Output 2 2 4 3 6 2 4" xfId="41099" xr:uid="{2C9D811D-53FC-47AB-B7C4-B9185EC963AE}"/>
    <cellStyle name="Output 2 2 4 3 6 2 5" xfId="47931" xr:uid="{3702B156-9778-4CDD-A066-C89001DE02DF}"/>
    <cellStyle name="Output 2 2 4 3 6 2 6" xfId="16509" xr:uid="{8DE7BA96-B7D1-43E3-AA5A-51568ABBD57C}"/>
    <cellStyle name="Output 2 2 4 3 6 3" xfId="20794" xr:uid="{1D0709C9-D4AF-4321-9997-FAD059C1728A}"/>
    <cellStyle name="Output 2 2 4 3 6 4" xfId="28822" xr:uid="{91B4BD22-16BF-4B08-8C01-5FBE1DF93936}"/>
    <cellStyle name="Output 2 2 4 3 6 5" xfId="36477" xr:uid="{809C75CF-AB0E-4689-9A68-A7D6C1E00603}"/>
    <cellStyle name="Output 2 2 4 3 6 6" xfId="44499" xr:uid="{49EBB56C-A56D-4644-BEFD-0C556013B542}"/>
    <cellStyle name="Output 2 2 4 3 6 7" xfId="11961" xr:uid="{8B12A4F0-888D-46D5-A50B-EE7D4F9C8A8E}"/>
    <cellStyle name="Output 2 2 4 3 7" xfId="3652" xr:uid="{4A5E6AAD-DF9D-4AC5-8D64-C1D74D755288}"/>
    <cellStyle name="Output 2 2 4 3 7 2" xfId="21219" xr:uid="{237FBE8F-5F42-4515-BF00-48493DA905DE}"/>
    <cellStyle name="Output 2 2 4 3 7 3" xfId="29237" xr:uid="{D71705BF-7A17-4B32-89EE-9996A305B941}"/>
    <cellStyle name="Output 2 2 4 3 7 4" xfId="36902" xr:uid="{B6327398-D1F3-4483-B2BD-D97D3CD6CB9A}"/>
    <cellStyle name="Output 2 2 4 3 7 5" xfId="44913" xr:uid="{66419530-8481-4E6B-BF3D-5F9B8AE954D4}"/>
    <cellStyle name="Output 2 2 4 3 7 6" xfId="12378" xr:uid="{E131B2EC-8082-4521-95E3-34CCA627145A}"/>
    <cellStyle name="Output 2 2 4 3 8" xfId="7227" xr:uid="{6A0834B8-F1E4-4BF0-9B39-276FF8AD5F4D}"/>
    <cellStyle name="Output 2 2 4 3 8 2" xfId="24794" xr:uid="{FEDEBD5F-5AA5-47E1-8D99-7187093AC03A}"/>
    <cellStyle name="Output 2 2 4 3 8 3" xfId="32167" xr:uid="{BCDF2E28-FC79-4CAF-AC2A-27B2D66EF3FD}"/>
    <cellStyle name="Output 2 2 4 3 8 4" xfId="40477" xr:uid="{F40B5FB1-CA0D-4338-8567-9EFCD078BD6C}"/>
    <cellStyle name="Output 2 2 4 3 8 5" xfId="47708" xr:uid="{68AD3EBE-AB2F-45B3-B0AC-C8D631F0ACF5}"/>
    <cellStyle name="Output 2 2 4 3 8 6" xfId="15887" xr:uid="{960D6220-E5A5-4148-980B-C5194FC5C3E6}"/>
    <cellStyle name="Output 2 2 4 3 9" xfId="20171" xr:uid="{6A1C8994-EDCE-4F2E-8E53-BC309284B955}"/>
    <cellStyle name="Output 2 2 4 4" xfId="2682" xr:uid="{5BA9AB40-82DE-4EE5-A876-90FBA3CA9E7A}"/>
    <cellStyle name="Output 2 2 4 4 10" xfId="28495" xr:uid="{31EFA717-B3B7-4E49-AFB8-435AF771FD5E}"/>
    <cellStyle name="Output 2 2 4 4 11" xfId="35932" xr:uid="{1ADEB9A5-41D1-4AC6-93AE-8A7854B24AC1}"/>
    <cellStyle name="Output 2 2 4 4 12" xfId="44173" xr:uid="{9D3C40D3-8AC6-4326-BABF-BD64D678299C}"/>
    <cellStyle name="Output 2 2 4 4 13" xfId="11439" xr:uid="{A86D1CB9-58F1-41FD-AF3B-BF289453E145}"/>
    <cellStyle name="Output 2 2 4 4 2" xfId="4587" xr:uid="{078D31A4-D24B-4DE1-827B-C045AF964B21}"/>
    <cellStyle name="Output 2 2 4 4 2 2" xfId="8900" xr:uid="{27E7630E-68EC-4EBF-B4B4-3E9E17FC523F}"/>
    <cellStyle name="Output 2 2 4 4 2 2 2" xfId="26467" xr:uid="{53925A3B-5042-4668-AA8C-4710CE49378F}"/>
    <cellStyle name="Output 2 2 4 4 2 2 3" xfId="33643" xr:uid="{ACB96883-9CC1-4F6E-B610-C0E6B932BACF}"/>
    <cellStyle name="Output 2 2 4 4 2 2 4" xfId="42150" xr:uid="{F522BB37-02CD-4947-AC54-31C03D8E54A8}"/>
    <cellStyle name="Output 2 2 4 4 2 2 5" xfId="48400" xr:uid="{2B2FB665-C18A-40A5-A7CF-D55ADD810E41}"/>
    <cellStyle name="Output 2 2 4 4 2 2 6" xfId="17560" xr:uid="{10347294-D33A-4A49-8050-805891FA32BD}"/>
    <cellStyle name="Output 2 2 4 4 2 3" xfId="22154" xr:uid="{CB741E23-BAF1-45D2-B6C7-5E7F4A420D59}"/>
    <cellStyle name="Output 2 2 4 4 2 4" xfId="29948" xr:uid="{21CD4898-4280-4C8C-83CE-05863E2ED98A}"/>
    <cellStyle name="Output 2 2 4 4 2 5" xfId="37837" xr:uid="{8B80BAA9-4173-4128-86E7-F71EF73AC5A2}"/>
    <cellStyle name="Output 2 2 4 4 2 6" xfId="45622" xr:uid="{91D0CDEF-97CF-4567-9FBB-E6E992C11230}"/>
    <cellStyle name="Output 2 2 4 4 2 7" xfId="13281" xr:uid="{9F490BCC-D234-4042-9C8A-95FEFDACF640}"/>
    <cellStyle name="Output 2 2 4 4 3" xfId="3252" xr:uid="{073DF6E7-2155-4583-B8D7-38A8DD3D7943}"/>
    <cellStyle name="Output 2 2 4 4 3 2" xfId="7868" xr:uid="{1F18B189-39BD-4220-A113-46E320537327}"/>
    <cellStyle name="Output 2 2 4 4 3 2 2" xfId="25435" xr:uid="{AEEBCB57-7C37-43B8-B5F4-514E8DA7C34A}"/>
    <cellStyle name="Output 2 2 4 4 3 2 3" xfId="32611" xr:uid="{2BC7A235-5B3D-44CA-B08B-17847A4E9D37}"/>
    <cellStyle name="Output 2 2 4 4 3 2 4" xfId="41118" xr:uid="{3AE0E85E-E45C-4D3B-A86E-107E32628151}"/>
    <cellStyle name="Output 2 2 4 4 3 2 5" xfId="47940" xr:uid="{5D782EA5-ED33-4672-B933-A67770056C17}"/>
    <cellStyle name="Output 2 2 4 4 3 2 6" xfId="16528" xr:uid="{E879F346-8A3B-4A22-9D15-2B5964EB24B3}"/>
    <cellStyle name="Output 2 2 4 4 3 3" xfId="20819" xr:uid="{040D0B43-D4C4-4098-A67D-9878A7BDB060}"/>
    <cellStyle name="Output 2 2 4 4 3 4" xfId="28847" xr:uid="{9E099F01-3813-413F-B89A-3C30DB8ADE2A}"/>
    <cellStyle name="Output 2 2 4 4 3 5" xfId="36502" xr:uid="{D7D63BFE-0123-4109-AD49-54E173D503DA}"/>
    <cellStyle name="Output 2 2 4 4 3 6" xfId="44524" xr:uid="{1A8FEC93-4CA9-41C9-B02F-970C90579340}"/>
    <cellStyle name="Output 2 2 4 4 3 7" xfId="11986" xr:uid="{0523A208-6F73-4A3D-B309-FE2A685490A2}"/>
    <cellStyle name="Output 2 2 4 4 4" xfId="5677" xr:uid="{09EEE3B0-2BD7-4B81-8798-4163B79D8C3D}"/>
    <cellStyle name="Output 2 2 4 4 4 2" xfId="9736" xr:uid="{80AE8CB4-B425-4C08-A71C-ACAA29449802}"/>
    <cellStyle name="Output 2 2 4 4 4 2 2" xfId="27303" xr:uid="{CB9CD2EF-E522-4B79-9506-F8C99CA8032F}"/>
    <cellStyle name="Output 2 2 4 4 4 2 3" xfId="34479" xr:uid="{CEFE0C18-23CC-4360-964E-640DFBFE47E1}"/>
    <cellStyle name="Output 2 2 4 4 4 2 4" xfId="42986" xr:uid="{F4DDD675-9534-4D18-B5E6-599C37DC71F6}"/>
    <cellStyle name="Output 2 2 4 4 4 2 5" xfId="48813" xr:uid="{88250B39-62EA-4095-BA7C-7F3768DFCCA9}"/>
    <cellStyle name="Output 2 2 4 4 4 2 6" xfId="18396" xr:uid="{1FFAA9B9-55AA-4742-8097-FFA2E7DA488B}"/>
    <cellStyle name="Output 2 2 4 4 4 3" xfId="23244" xr:uid="{88F11AC9-CDC7-40E0-9F74-143C74DC1FC8}"/>
    <cellStyle name="Output 2 2 4 4 4 4" xfId="30819" xr:uid="{C8BC5B40-9C06-43AB-9036-2E4C410AA77F}"/>
    <cellStyle name="Output 2 2 4 4 4 5" xfId="38927" xr:uid="{26FC6A3D-E698-4095-9612-1334B9B18AA7}"/>
    <cellStyle name="Output 2 2 4 4 4 6" xfId="46492" xr:uid="{3300E555-01F8-48AC-A7EC-24FCB0896E77}"/>
    <cellStyle name="Output 2 2 4 4 4 7" xfId="14347" xr:uid="{68256A9F-B672-48D9-BA9B-5B94D1FF0C01}"/>
    <cellStyle name="Output 2 2 4 4 5" xfId="6031" xr:uid="{1F333DCC-C50B-4149-A08F-5FF75EB2BCD2}"/>
    <cellStyle name="Output 2 2 4 4 5 2" xfId="10081" xr:uid="{5B1D9084-0F03-496B-A69C-FED3298F081C}"/>
    <cellStyle name="Output 2 2 4 4 5 2 2" xfId="27648" xr:uid="{03E1345D-5CAE-4860-88B0-853B4CA9511E}"/>
    <cellStyle name="Output 2 2 4 4 5 2 3" xfId="34824" xr:uid="{87F566D1-CF5E-4032-8E40-DB21E73B5C0C}"/>
    <cellStyle name="Output 2 2 4 4 5 2 4" xfId="43331" xr:uid="{2A14FE46-023D-4736-93F3-EAE83E27C2EF}"/>
    <cellStyle name="Output 2 2 4 4 5 2 5" xfId="48977" xr:uid="{6B53477E-AC63-400D-A153-758D96BEA602}"/>
    <cellStyle name="Output 2 2 4 4 5 2 6" xfId="18741" xr:uid="{F972BE37-F14C-4056-8616-659A42D1E01C}"/>
    <cellStyle name="Output 2 2 4 4 5 3" xfId="23598" xr:uid="{6F796CE8-0B9C-4698-9700-801E611CDBA5}"/>
    <cellStyle name="Output 2 2 4 4 5 4" xfId="31173" xr:uid="{CC980DD1-9F06-4173-87D8-3FDB35AE79DE}"/>
    <cellStyle name="Output 2 2 4 4 5 5" xfId="39281" xr:uid="{3675CA74-B063-4D27-AC83-CB9C53197B7A}"/>
    <cellStyle name="Output 2 2 4 4 5 6" xfId="46846" xr:uid="{A1B32864-2A57-464E-89AE-F7946D60D05A}"/>
    <cellStyle name="Output 2 2 4 4 5 7" xfId="14701" xr:uid="{6DB505EB-F66F-4CE6-B1B7-74E88F6F60D8}"/>
    <cellStyle name="Output 2 2 4 4 6" xfId="6399" xr:uid="{FB8D8D90-E984-49A1-947F-CA577537FFD2}"/>
    <cellStyle name="Output 2 2 4 4 6 2" xfId="10436" xr:uid="{FBD4BE06-098D-4262-B238-79E975C845B9}"/>
    <cellStyle name="Output 2 2 4 4 6 2 2" xfId="28003" xr:uid="{033D1AF0-3363-41A1-A7A9-F84A34E4BA6D}"/>
    <cellStyle name="Output 2 2 4 4 6 2 3" xfId="35179" xr:uid="{F64CA63D-C667-4DB3-9FBE-D24062412876}"/>
    <cellStyle name="Output 2 2 4 4 6 2 4" xfId="43686" xr:uid="{7D9BB5D1-9A7E-4601-BFE5-575D5EB68DB2}"/>
    <cellStyle name="Output 2 2 4 4 6 2 5" xfId="49141" xr:uid="{C5C38BDF-3AAF-4282-A343-1441347A00FF}"/>
    <cellStyle name="Output 2 2 4 4 6 2 6" xfId="19096" xr:uid="{FE78020A-0A86-4A3F-ACEC-EBCB18E02FC4}"/>
    <cellStyle name="Output 2 2 4 4 6 3" xfId="23966" xr:uid="{65DB5569-EFC3-4A24-954D-E92A112CB0E9}"/>
    <cellStyle name="Output 2 2 4 4 6 4" xfId="31541" xr:uid="{0E86A9FF-A470-4703-B8C4-F931C3F33EE7}"/>
    <cellStyle name="Output 2 2 4 4 6 5" xfId="39649" xr:uid="{98CD5FDE-E802-49A3-9680-552DEC9BFC3E}"/>
    <cellStyle name="Output 2 2 4 4 6 6" xfId="47214" xr:uid="{90262243-6ECF-4D64-9964-C47A5AF03B02}"/>
    <cellStyle name="Output 2 2 4 4 6 7" xfId="15069" xr:uid="{E6BB4C08-0DED-489A-8581-F3C0C303FD95}"/>
    <cellStyle name="Output 2 2 4 4 7" xfId="6776" xr:uid="{5B941545-53DE-499B-A252-CCCAFD798575}"/>
    <cellStyle name="Output 2 2 4 4 7 2" xfId="24343" xr:uid="{17F602C6-F4EB-492D-B001-DBA4463BC0BB}"/>
    <cellStyle name="Output 2 2 4 4 7 3" xfId="31918" xr:uid="{D8C2853A-3F7B-43E9-9110-231163FC0A37}"/>
    <cellStyle name="Output 2 2 4 4 7 4" xfId="40026" xr:uid="{BA21FF73-6CFA-4036-A0F1-693DD778B896}"/>
    <cellStyle name="Output 2 2 4 4 7 5" xfId="47591" xr:uid="{5E1A1184-475E-46C1-8AD4-F179C6639DD5}"/>
    <cellStyle name="Output 2 2 4 4 7 6" xfId="15446" xr:uid="{18ACEB79-24BB-4F84-8A5A-7DA226D9A563}"/>
    <cellStyle name="Output 2 2 4 4 8" xfId="7304" xr:uid="{56C8906A-33A1-4FF9-86AF-5D6CE7158588}"/>
    <cellStyle name="Output 2 2 4 4 8 2" xfId="24871" xr:uid="{E10A4D6C-713B-450E-B6B1-E3B7ED358B98}"/>
    <cellStyle name="Output 2 2 4 4 8 3" xfId="32242" xr:uid="{4CEB756A-E8E8-4351-8C61-04A789C62424}"/>
    <cellStyle name="Output 2 2 4 4 8 4" xfId="40554" xr:uid="{8EBA1236-3EEA-4B0C-A648-5235B927B94B}"/>
    <cellStyle name="Output 2 2 4 4 8 5" xfId="47749" xr:uid="{C49D3149-8ED0-4A8E-BC9E-54F5D2232034}"/>
    <cellStyle name="Output 2 2 4 4 8 6" xfId="15964" xr:uid="{D11A5BCA-2085-4729-BA4A-31FE9B238CF1}"/>
    <cellStyle name="Output 2 2 4 4 9" xfId="20248" xr:uid="{8B973F8A-FCD0-4E5E-93B9-45874917C4DA}"/>
    <cellStyle name="Output 2 2 4 5" xfId="4305" xr:uid="{48AC9DA5-B999-4F5A-A6D0-62C5A6A98A3B}"/>
    <cellStyle name="Output 2 2 4 5 2" xfId="8714" xr:uid="{BD50C3C7-3A64-4A11-BA68-B4C3C71C2BAF}"/>
    <cellStyle name="Output 2 2 4 5 2 2" xfId="26281" xr:uid="{2AD69682-A9C6-4FAF-819C-B288999748BB}"/>
    <cellStyle name="Output 2 2 4 5 2 3" xfId="33457" xr:uid="{268FC812-FFB5-423C-AF9A-E50CB92D1959}"/>
    <cellStyle name="Output 2 2 4 5 2 4" xfId="41964" xr:uid="{D20BC6C6-7F7B-4F44-93F3-158917676962}"/>
    <cellStyle name="Output 2 2 4 5 2 5" xfId="48303" xr:uid="{6C7F0136-E640-492C-9592-66E338B20F9E}"/>
    <cellStyle name="Output 2 2 4 5 2 6" xfId="17374" xr:uid="{623E8B23-3875-43EE-A115-2B869BC5CB51}"/>
    <cellStyle name="Output 2 2 4 5 3" xfId="21872" xr:uid="{3F41BC78-68E7-47DB-9611-9A262AFBE5FB}"/>
    <cellStyle name="Output 2 2 4 5 4" xfId="29778" xr:uid="{878DDAB6-4434-4A3C-BD12-A1876A8588CB}"/>
    <cellStyle name="Output 2 2 4 5 5" xfId="37555" xr:uid="{350534AE-1014-4405-B01A-B2E62614DC9F}"/>
    <cellStyle name="Output 2 2 4 5 6" xfId="45453" xr:uid="{F5CC93B6-A6F3-4899-AA0F-DE5872F5DF5A}"/>
    <cellStyle name="Output 2 2 4 5 7" xfId="13015" xr:uid="{0D218B93-1CA8-45D6-8C40-D3A9672CF550}"/>
    <cellStyle name="Output 2 2 4 6" xfId="4205" xr:uid="{560DB722-C0FD-4183-A4EE-B81586F536E9}"/>
    <cellStyle name="Output 2 2 4 6 2" xfId="8636" xr:uid="{1FD00330-0976-4252-B230-93EE6E7A1ED5}"/>
    <cellStyle name="Output 2 2 4 6 2 2" xfId="26203" xr:uid="{F7A9D39E-AC8F-442F-AF06-507FDD78EDEE}"/>
    <cellStyle name="Output 2 2 4 6 2 3" xfId="33379" xr:uid="{3F0C4955-A6F0-49E1-BE96-1E4952EDF66B}"/>
    <cellStyle name="Output 2 2 4 6 2 4" xfId="41886" xr:uid="{3B6D2CD1-03F0-4E59-987D-BB68D7546890}"/>
    <cellStyle name="Output 2 2 4 6 2 5" xfId="48258" xr:uid="{F73D7694-3C7E-4A2F-A29C-AA45A52BF53E}"/>
    <cellStyle name="Output 2 2 4 6 2 6" xfId="17296" xr:uid="{88E78ADF-F923-47A5-ABF0-9872F74E20BF}"/>
    <cellStyle name="Output 2 2 4 6 3" xfId="21772" xr:uid="{BC7AB76F-40B7-4566-8181-270CCF1BB021}"/>
    <cellStyle name="Output 2 2 4 6 4" xfId="29704" xr:uid="{AFE51A42-09EE-4E2E-BB88-7CC536F91573}"/>
    <cellStyle name="Output 2 2 4 6 5" xfId="37455" xr:uid="{AAE87D30-2DAA-4236-BD5A-9AC5DFB35D69}"/>
    <cellStyle name="Output 2 2 4 6 6" xfId="45379" xr:uid="{AAD3FB8D-C3E0-441E-9C2D-697D1460E619}"/>
    <cellStyle name="Output 2 2 4 6 7" xfId="12921" xr:uid="{A615A2B8-C602-4EF4-B568-96A63C1C306E}"/>
    <cellStyle name="Output 2 2 4 7" xfId="3825" xr:uid="{2A4A79D3-5909-43F4-A5D7-C85B143B9048}"/>
    <cellStyle name="Output 2 2 4 7 2" xfId="8361" xr:uid="{79C68F38-2F44-4CD6-A0A6-7712DC3215E0}"/>
    <cellStyle name="Output 2 2 4 7 2 2" xfId="25928" xr:uid="{25D8ED9F-4D27-4647-A48D-95ACBCC98814}"/>
    <cellStyle name="Output 2 2 4 7 2 3" xfId="33104" xr:uid="{0F609067-49D0-4C4B-A0BE-DAF2F5237F8F}"/>
    <cellStyle name="Output 2 2 4 7 2 4" xfId="41611" xr:uid="{F569A08C-9E90-4A0D-B420-2DD3FA7A5493}"/>
    <cellStyle name="Output 2 2 4 7 2 5" xfId="48141" xr:uid="{90867B7C-0FB2-41FC-B2AC-46D4B83E460F}"/>
    <cellStyle name="Output 2 2 4 7 2 6" xfId="17021" xr:uid="{18F0F4DD-7133-46FC-9F7B-ECFA25A5441D}"/>
    <cellStyle name="Output 2 2 4 7 3" xfId="21392" xr:uid="{476F3570-35EA-44B1-854A-1F7D263F9D5F}"/>
    <cellStyle name="Output 2 2 4 7 4" xfId="29410" xr:uid="{40109EC6-94CD-4049-832F-9BE25B084D01}"/>
    <cellStyle name="Output 2 2 4 7 5" xfId="37075" xr:uid="{5B24F041-F20B-4651-BAD5-3644DF5CDC9A}"/>
    <cellStyle name="Output 2 2 4 7 6" xfId="45086" xr:uid="{B5A6AFA9-6023-4E2C-AF6D-248A52470D7F}"/>
    <cellStyle name="Output 2 2 4 7 7" xfId="12551" xr:uid="{574FCA2B-7E94-4171-BEC8-C3A74CC8C1A2}"/>
    <cellStyle name="Output 2 2 4 8" xfId="3882" xr:uid="{14BE2F64-A4AB-4BF2-9EB8-B20B7F53CDD9}"/>
    <cellStyle name="Output 2 2 4 8 2" xfId="8403" xr:uid="{2B449BFB-49D4-4097-A01C-674BE87965E7}"/>
    <cellStyle name="Output 2 2 4 8 2 2" xfId="25970" xr:uid="{C526B5A3-9E14-4266-B61F-5033B0242B22}"/>
    <cellStyle name="Output 2 2 4 8 2 3" xfId="33146" xr:uid="{29FF89C5-F652-4116-ABF5-EE4CB40B4745}"/>
    <cellStyle name="Output 2 2 4 8 2 4" xfId="41653" xr:uid="{62CC66E4-5FF9-443D-933B-53166C15E068}"/>
    <cellStyle name="Output 2 2 4 8 2 5" xfId="48164" xr:uid="{1ABB1DBA-847E-4BD4-84A5-0176DA1C55D9}"/>
    <cellStyle name="Output 2 2 4 8 2 6" xfId="17063" xr:uid="{B9BC096C-4221-4C61-8F19-602AC92D3A39}"/>
    <cellStyle name="Output 2 2 4 8 3" xfId="21449" xr:uid="{ABDD762A-EAA2-485A-B76A-7FFABE83E42D}"/>
    <cellStyle name="Output 2 2 4 8 4" xfId="29446" xr:uid="{D0818D2C-CF7C-4E5D-9DD9-6E7D310A1766}"/>
    <cellStyle name="Output 2 2 4 8 5" xfId="37132" xr:uid="{4CE6EDB3-C22A-4BB5-9F0B-CFB1EE70B3D8}"/>
    <cellStyle name="Output 2 2 4 8 6" xfId="45121" xr:uid="{1EFB3162-3645-4E8B-8693-E9EC08FB75C7}"/>
    <cellStyle name="Output 2 2 4 8 7" xfId="12600" xr:uid="{B3259C67-AB7E-4806-B7B6-D31CFFBC2847}"/>
    <cellStyle name="Output 2 2 4 9" xfId="5574" xr:uid="{CB03FEAF-CE12-4A23-AE8B-2994FA6132FE}"/>
    <cellStyle name="Output 2 2 4 9 2" xfId="9639" xr:uid="{670186FF-CE78-434F-920C-73F752C8E5A3}"/>
    <cellStyle name="Output 2 2 4 9 2 2" xfId="27206" xr:uid="{310A3586-D7D2-44B3-83D8-30D6B814765A}"/>
    <cellStyle name="Output 2 2 4 9 2 3" xfId="34382" xr:uid="{E906B936-C896-4501-A91D-ECD0A2EA52AB}"/>
    <cellStyle name="Output 2 2 4 9 2 4" xfId="42889" xr:uid="{F8FE14E5-7B20-4546-BC2A-03E00C8C72B0}"/>
    <cellStyle name="Output 2 2 4 9 2 5" xfId="48766" xr:uid="{864BC392-8020-48DD-977E-9FEBA35E377C}"/>
    <cellStyle name="Output 2 2 4 9 2 6" xfId="18299" xr:uid="{3188FA28-63F4-43AA-B533-7C3893E9BBEB}"/>
    <cellStyle name="Output 2 2 4 9 3" xfId="23141" xr:uid="{FA9BFE37-6537-430E-B507-34DA83B47A5F}"/>
    <cellStyle name="Output 2 2 4 9 4" xfId="30716" xr:uid="{408F73F3-9AC0-4C92-BBF0-7F0D835961D2}"/>
    <cellStyle name="Output 2 2 4 9 5" xfId="38824" xr:uid="{1B51C6AD-3882-4DB1-A011-E1326A750FEE}"/>
    <cellStyle name="Output 2 2 4 9 6" xfId="46389" xr:uid="{3268342D-2508-4FFA-8851-DDF68103E2A9}"/>
    <cellStyle name="Output 2 2 4 9 7" xfId="14244" xr:uid="{8E1245FE-B89D-4AA4-81C3-D85803DC071A}"/>
    <cellStyle name="Output 2 2 5" xfId="2353" xr:uid="{80FB4523-71C9-470A-93FE-9530328480DF}"/>
    <cellStyle name="Output 2 2 5 10" xfId="3556" xr:uid="{6D6CD0D0-C8F2-4D16-B2C0-F9AB63A6D31D}"/>
    <cellStyle name="Output 2 2 5 10 2" xfId="21123" xr:uid="{DBD895D3-9AE1-4ABA-AE67-2F7B2DB230BC}"/>
    <cellStyle name="Output 2 2 5 10 3" xfId="29141" xr:uid="{0600D7FF-F428-414C-9B7C-4A5B68180112}"/>
    <cellStyle name="Output 2 2 5 10 4" xfId="36806" xr:uid="{ED8BA580-5A79-43CC-A406-425CEC6C57D5}"/>
    <cellStyle name="Output 2 2 5 10 5" xfId="44817" xr:uid="{580AB55C-1401-4435-A1DE-D78DD0966EF9}"/>
    <cellStyle name="Output 2 2 5 10 6" xfId="12282" xr:uid="{1456FB9F-C60E-4457-8341-D3574EC63908}"/>
    <cellStyle name="Output 2 2 5 11" xfId="6976" xr:uid="{E9084609-C10E-4208-8163-EAF21A71B8E4}"/>
    <cellStyle name="Output 2 2 5 11 2" xfId="24543" xr:uid="{1488145F-C7DB-4292-A1AF-C97BBE02BAC9}"/>
    <cellStyle name="Output 2 2 5 11 3" xfId="32011" xr:uid="{7A8B9C79-5347-415B-80B7-7EF292C67636}"/>
    <cellStyle name="Output 2 2 5 11 4" xfId="40226" xr:uid="{66AAA787-8AB9-454A-8633-EB11EF6710EC}"/>
    <cellStyle name="Output 2 2 5 11 5" xfId="15636" xr:uid="{7E6AF1D8-826A-4294-AB24-399962EF0093}"/>
    <cellStyle name="Output 2 2 5 12" xfId="19920" xr:uid="{BA5B0064-E3F6-4507-A627-C25F4A84516A}"/>
    <cellStyle name="Output 2 2 5 13" xfId="28373" xr:uid="{C580B96A-D5C3-47CB-9834-846D703A7416}"/>
    <cellStyle name="Output 2 2 5 14" xfId="35712" xr:uid="{3EE1BF2F-14A8-4FAE-BD07-32ECF4863289}"/>
    <cellStyle name="Output 2 2 5 15" xfId="11144" xr:uid="{0E6D90CB-EC23-4A0B-A650-CD4664E0E923}"/>
    <cellStyle name="Output 2 2 5 2" xfId="2917" xr:uid="{D505748F-579D-4931-9578-8A5978EF432D}"/>
    <cellStyle name="Output 2 2 5 2 10" xfId="28625" xr:uid="{E6D455D7-7768-4169-AF99-960EF0D71D31}"/>
    <cellStyle name="Output 2 2 5 2 11" xfId="36166" xr:uid="{2A17F11F-0CB4-4029-B5E3-51E19D98EC5E}"/>
    <cellStyle name="Output 2 2 5 2 12" xfId="44302" xr:uid="{20F125C3-917A-438D-B4F5-2A6B1B64F02D}"/>
    <cellStyle name="Output 2 2 5 2 13" xfId="11664" xr:uid="{FD51F13F-67FB-4C8F-B98E-8312F8C88DB1}"/>
    <cellStyle name="Output 2 2 5 2 2" xfId="4822" xr:uid="{9942F456-5E07-4C0F-BDA6-09C28B313256}"/>
    <cellStyle name="Output 2 2 5 2 2 2" xfId="9040" xr:uid="{AE236463-FACF-40A5-BF28-DD484D7F3DBB}"/>
    <cellStyle name="Output 2 2 5 2 2 2 2" xfId="26607" xr:uid="{2C1FA4E8-1253-4002-BF00-97EFBD5419BB}"/>
    <cellStyle name="Output 2 2 5 2 2 2 3" xfId="33783" xr:uid="{061A078F-7561-4866-9D11-863A1C8A171C}"/>
    <cellStyle name="Output 2 2 5 2 2 2 4" xfId="42290" xr:uid="{6F5477B7-D08B-4329-AD6E-4F534007EA82}"/>
    <cellStyle name="Output 2 2 5 2 2 2 5" xfId="48477" xr:uid="{89BE63DA-5283-4568-8931-3712A7D86481}"/>
    <cellStyle name="Output 2 2 5 2 2 2 6" xfId="17700" xr:uid="{C34979C3-F3FF-4A8A-A584-6D323C69DBB0}"/>
    <cellStyle name="Output 2 2 5 2 2 3" xfId="22389" xr:uid="{FECC20AD-26BF-4499-967D-4364AFA3F3B9}"/>
    <cellStyle name="Output 2 2 5 2 2 4" xfId="30078" xr:uid="{73EEE8AE-FD66-4C08-8DCB-230B9A88711E}"/>
    <cellStyle name="Output 2 2 5 2 2 5" xfId="38072" xr:uid="{FF66881E-7ADF-4718-BD8D-1C59BE90D273}"/>
    <cellStyle name="Output 2 2 5 2 2 6" xfId="45751" xr:uid="{9EAC3BCF-D17E-4DEC-B1AC-B6F0ED807DE6}"/>
    <cellStyle name="Output 2 2 5 2 2 7" xfId="13506" xr:uid="{E36D290C-ABC6-4B75-8643-A713B406EEB5}"/>
    <cellStyle name="Output 2 2 5 2 3" xfId="3345" xr:uid="{59398FDA-993E-4A48-8765-BA6807F84B4A}"/>
    <cellStyle name="Output 2 2 5 2 3 2" xfId="7954" xr:uid="{71D97FD6-109D-423B-8E84-5585A1B5B0ED}"/>
    <cellStyle name="Output 2 2 5 2 3 2 2" xfId="25521" xr:uid="{6BE5C3AB-6939-4452-8790-D9DDCE0AC53A}"/>
    <cellStyle name="Output 2 2 5 2 3 2 3" xfId="32697" xr:uid="{59DF6251-381D-4DAE-9CB8-AE650FE2D7BF}"/>
    <cellStyle name="Output 2 2 5 2 3 2 4" xfId="41204" xr:uid="{84ADDC39-DC14-4E45-BCE2-CFD032AB7E1E}"/>
    <cellStyle name="Output 2 2 5 2 3 2 5" xfId="47966" xr:uid="{2B85FE1D-DEF3-4517-98A0-62CE75F9934C}"/>
    <cellStyle name="Output 2 2 5 2 3 2 6" xfId="16614" xr:uid="{BE5FBBBF-BC51-4AD1-A8FD-CA121592D269}"/>
    <cellStyle name="Output 2 2 5 2 3 3" xfId="20912" xr:uid="{027D4F6F-985B-438D-B5C8-F113DBC6668C}"/>
    <cellStyle name="Output 2 2 5 2 3 4" xfId="28939" xr:uid="{6E2577CC-184F-40A5-BE8C-00DD57DA37DF}"/>
    <cellStyle name="Output 2 2 5 2 3 5" xfId="36595" xr:uid="{EEEF577D-9045-4706-ABCD-0D2C2D43A444}"/>
    <cellStyle name="Output 2 2 5 2 3 6" xfId="44616" xr:uid="{8FCB8FB6-D909-4F10-94BC-3B1A95A10244}"/>
    <cellStyle name="Output 2 2 5 2 3 7" xfId="12079" xr:uid="{85D48A9B-E1B8-4894-9AF0-57C856595E1E}"/>
    <cellStyle name="Output 2 2 5 2 4" xfId="5836" xr:uid="{C5EBC9B5-BB12-429F-B20B-8533F135A863}"/>
    <cellStyle name="Output 2 2 5 2 4 2" xfId="9891" xr:uid="{81C49438-D7A0-4E4F-B6B0-6385C4A6EE68}"/>
    <cellStyle name="Output 2 2 5 2 4 2 2" xfId="27458" xr:uid="{65A28BDF-02C1-43E5-B6C1-8A6875E5A4FC}"/>
    <cellStyle name="Output 2 2 5 2 4 2 3" xfId="34634" xr:uid="{7B3368AC-AC0A-41C3-AF08-85A07DE3E2CB}"/>
    <cellStyle name="Output 2 2 5 2 4 2 4" xfId="43141" xr:uid="{F8896A06-4F0B-4FAF-943B-A2311C6CB3AD}"/>
    <cellStyle name="Output 2 2 5 2 4 2 5" xfId="48887" xr:uid="{FBAEDCD1-4ADB-4334-8A8F-6E046231518E}"/>
    <cellStyle name="Output 2 2 5 2 4 2 6" xfId="18551" xr:uid="{03ABA178-0295-4621-A1F7-65096692F4A7}"/>
    <cellStyle name="Output 2 2 5 2 4 3" xfId="23403" xr:uid="{8DFAB567-1CF6-48BB-800F-DB97C4A02B69}"/>
    <cellStyle name="Output 2 2 5 2 4 4" xfId="30978" xr:uid="{040A74B9-714E-4229-98D4-21380A7B033B}"/>
    <cellStyle name="Output 2 2 5 2 4 5" xfId="39086" xr:uid="{B8F2C23C-678A-471C-A03E-76E6538F6D05}"/>
    <cellStyle name="Output 2 2 5 2 4 6" xfId="46651" xr:uid="{B104B496-650F-453D-BF38-D678E604502F}"/>
    <cellStyle name="Output 2 2 5 2 4 7" xfId="14506" xr:uid="{CCD4BA9F-4AA0-44C4-87EF-6B19A2F43248}"/>
    <cellStyle name="Output 2 2 5 2 5" xfId="6192" xr:uid="{0B02FA24-2D00-4106-8505-5CAD05B11CCB}"/>
    <cellStyle name="Output 2 2 5 2 5 2" xfId="10234" xr:uid="{C7205A05-D4E8-4957-924B-FFAB6C304D6A}"/>
    <cellStyle name="Output 2 2 5 2 5 2 2" xfId="27801" xr:uid="{F103D802-D31C-47F5-9E1E-903F9D865C01}"/>
    <cellStyle name="Output 2 2 5 2 5 2 3" xfId="34977" xr:uid="{840F6176-F83A-4991-ACDC-753C378FB6B8}"/>
    <cellStyle name="Output 2 2 5 2 5 2 4" xfId="43484" xr:uid="{D0D892E0-A602-41C7-AED2-5AACB7ECA361}"/>
    <cellStyle name="Output 2 2 5 2 5 2 5" xfId="49050" xr:uid="{B64153F1-3AC4-4661-A8FB-3DCDBD85677E}"/>
    <cellStyle name="Output 2 2 5 2 5 2 6" xfId="18894" xr:uid="{B69342AE-FC42-4CC6-AA5E-987244B907AF}"/>
    <cellStyle name="Output 2 2 5 2 5 3" xfId="23759" xr:uid="{AAB1D946-EC70-418C-8228-89D554D79CA9}"/>
    <cellStyle name="Output 2 2 5 2 5 4" xfId="31334" xr:uid="{B60AAAD7-C1F1-4B3D-B352-E27DF4ED770A}"/>
    <cellStyle name="Output 2 2 5 2 5 5" xfId="39442" xr:uid="{2E486F1C-3441-4184-9E4F-38C73C6D9F70}"/>
    <cellStyle name="Output 2 2 5 2 5 6" xfId="47007" xr:uid="{8D3E766A-0FCD-4DB2-AD56-E31F59AA3D18}"/>
    <cellStyle name="Output 2 2 5 2 5 7" xfId="14862" xr:uid="{DB222071-D0BB-44C4-99BC-EE7C9031C3C2}"/>
    <cellStyle name="Output 2 2 5 2 6" xfId="6541" xr:uid="{40973043-E568-48CF-AAF8-207ABEC3BF54}"/>
    <cellStyle name="Output 2 2 5 2 6 2" xfId="10571" xr:uid="{17C5BFB8-7FD3-4FC3-80E9-269951B4CB00}"/>
    <cellStyle name="Output 2 2 5 2 6 2 2" xfId="28138" xr:uid="{F259E27C-C906-4648-A413-51BC07303BCB}"/>
    <cellStyle name="Output 2 2 5 2 6 2 3" xfId="35314" xr:uid="{45DCC831-DD1B-4C22-8157-C873714E32D0}"/>
    <cellStyle name="Output 2 2 5 2 6 2 4" xfId="43821" xr:uid="{A4BF2ED1-1CA0-4F05-9A05-62A811F563AF}"/>
    <cellStyle name="Output 2 2 5 2 6 2 5" xfId="49207" xr:uid="{0A3A306A-F4A0-47DC-B7A6-8CB63C4E6548}"/>
    <cellStyle name="Output 2 2 5 2 6 2 6" xfId="19231" xr:uid="{A5E32B7D-C77C-4317-851D-880C4AEA117D}"/>
    <cellStyle name="Output 2 2 5 2 6 3" xfId="24108" xr:uid="{D7F3C59C-9792-4975-A7AD-DA688F75985F}"/>
    <cellStyle name="Output 2 2 5 2 6 4" xfId="31683" xr:uid="{706F00A7-611E-4EF5-9A77-C6E14D6E8C3A}"/>
    <cellStyle name="Output 2 2 5 2 6 5" xfId="39791" xr:uid="{3ECEAC37-B2BA-4B5B-AAB6-6A6C6C2D5A2F}"/>
    <cellStyle name="Output 2 2 5 2 6 6" xfId="47356" xr:uid="{5B9EB923-C78F-4C91-96DA-302F5EDCF90E}"/>
    <cellStyle name="Output 2 2 5 2 6 7" xfId="15211" xr:uid="{9CB32D50-BE21-41C8-A59A-9B87339BE046}"/>
    <cellStyle name="Output 2 2 5 2 7" xfId="4180" xr:uid="{250A59E5-093D-4B78-8E30-83C1CC014F9A}"/>
    <cellStyle name="Output 2 2 5 2 7 2" xfId="21747" xr:uid="{7662BE7B-783F-4068-B819-9D172A7E83AC}"/>
    <cellStyle name="Output 2 2 5 2 7 3" xfId="29684" xr:uid="{0AE9D565-471B-42D5-8DDD-98DE1F39DDAB}"/>
    <cellStyle name="Output 2 2 5 2 7 4" xfId="37430" xr:uid="{566CAB7B-E884-40C4-9D8C-C94E04E8F365}"/>
    <cellStyle name="Output 2 2 5 2 7 5" xfId="45359" xr:uid="{A3AC40CE-9603-4F7D-A9A2-56418946B2DC}"/>
    <cellStyle name="Output 2 2 5 2 7 6" xfId="12898" xr:uid="{998BBBAB-00C0-41E4-9621-1AB15209E98A}"/>
    <cellStyle name="Output 2 2 5 2 8" xfId="7539" xr:uid="{D21DBB3C-1966-4EE4-B4DC-62340C1B5670}"/>
    <cellStyle name="Output 2 2 5 2 8 2" xfId="25106" xr:uid="{D92B3AAB-D3D0-46DF-B584-128045D59750}"/>
    <cellStyle name="Output 2 2 5 2 8 3" xfId="32382" xr:uid="{00031621-89F2-4AA2-88ED-2809613989BA}"/>
    <cellStyle name="Output 2 2 5 2 8 4" xfId="40789" xr:uid="{D685D927-35F9-48B9-BDB7-247039759E4D}"/>
    <cellStyle name="Output 2 2 5 2 8 5" xfId="47826" xr:uid="{8CC17E90-D6BB-4FAD-BE2E-A2DE77261765}"/>
    <cellStyle name="Output 2 2 5 2 8 6" xfId="16199" xr:uid="{5A9CB461-8D13-4F1D-B097-D39327236647}"/>
    <cellStyle name="Output 2 2 5 2 9" xfId="20483" xr:uid="{E39F1626-B4B5-4F1D-BDBB-0291B2169E02}"/>
    <cellStyle name="Output 2 2 5 3" xfId="2575" xr:uid="{74881DBF-10FF-4459-BB2F-9C0DACFEBBD8}"/>
    <cellStyle name="Output 2 2 5 3 10" xfId="28398" xr:uid="{0BA066B3-119F-41B9-B26B-C6B854087E34}"/>
    <cellStyle name="Output 2 2 5 3 11" xfId="35830" xr:uid="{A093AB1E-5CEB-46B9-8CDF-7D9B314AED7E}"/>
    <cellStyle name="Output 2 2 5 3 12" xfId="44077" xr:uid="{396E2E3D-ED6C-4FBD-9EE2-746EED8B40C8}"/>
    <cellStyle name="Output 2 2 5 3 13" xfId="11340" xr:uid="{1FB4E3D4-2D05-47A7-B3C6-ACDD7FCE2839}"/>
    <cellStyle name="Output 2 2 5 3 2" xfId="4480" xr:uid="{09312545-DA99-42B1-9BF0-39D9ABF0B788}"/>
    <cellStyle name="Output 2 2 5 3 2 2" xfId="8795" xr:uid="{459CB85F-2EA0-485A-8FCE-5D1AD6D9AF7E}"/>
    <cellStyle name="Output 2 2 5 3 2 2 2" xfId="26362" xr:uid="{172B049D-A4D6-42E6-A06C-05A89F391A16}"/>
    <cellStyle name="Output 2 2 5 3 2 2 3" xfId="33538" xr:uid="{71D0D6E0-77C0-4509-AC75-F40268898289}"/>
    <cellStyle name="Output 2 2 5 3 2 2 4" xfId="42045" xr:uid="{1BED6280-F539-4434-9158-93D86C084B4E}"/>
    <cellStyle name="Output 2 2 5 3 2 2 5" xfId="48340" xr:uid="{923ABF69-7B99-4A3A-9DFB-50A90F4D361C}"/>
    <cellStyle name="Output 2 2 5 3 2 2 6" xfId="17455" xr:uid="{B5AF4A3C-4A1A-40B3-B4A4-82A27497E58A}"/>
    <cellStyle name="Output 2 2 5 3 2 3" xfId="22047" xr:uid="{D28F0A7A-AB92-4DE1-B1ED-7085C0417EF3}"/>
    <cellStyle name="Output 2 2 5 3 2 4" xfId="29851" xr:uid="{3EBA8993-F0D2-4B3B-B458-28531F7B4F2F}"/>
    <cellStyle name="Output 2 2 5 3 2 5" xfId="37730" xr:uid="{E53F24FF-C0A5-40F7-A298-5A02CCE4F643}"/>
    <cellStyle name="Output 2 2 5 3 2 6" xfId="45526" xr:uid="{06FC3AE7-54D6-4F79-AA29-46E7C15E1BEF}"/>
    <cellStyle name="Output 2 2 5 3 2 7" xfId="13182" xr:uid="{B0658AE0-4599-4949-9C14-33B5C775D100}"/>
    <cellStyle name="Output 2 2 5 3 3" xfId="5447" xr:uid="{1767BFD5-D018-486C-AF2C-3540D67CEFEB}"/>
    <cellStyle name="Output 2 2 5 3 3 2" xfId="9523" xr:uid="{7B300A6C-643D-4B3C-B64E-01CEDB5097DD}"/>
    <cellStyle name="Output 2 2 5 3 3 2 2" xfId="27090" xr:uid="{D3E86AFA-A4D9-499A-9EF3-4561FD25643E}"/>
    <cellStyle name="Output 2 2 5 3 3 2 3" xfId="34266" xr:uid="{630D67A2-401E-4D56-940A-9A4AFA652D54}"/>
    <cellStyle name="Output 2 2 5 3 3 2 4" xfId="42773" xr:uid="{86361D73-667F-4425-9780-69ED063588FF}"/>
    <cellStyle name="Output 2 2 5 3 3 2 5" xfId="48709" xr:uid="{0E24D47B-6F56-4DA6-AA58-2D5CA431BA26}"/>
    <cellStyle name="Output 2 2 5 3 3 2 6" xfId="18183" xr:uid="{3155A261-23DB-4CD9-B93A-6068C8261E71}"/>
    <cellStyle name="Output 2 2 5 3 3 3" xfId="23014" xr:uid="{742DBC4F-64D5-4C5D-AAF5-44DD7520A123}"/>
    <cellStyle name="Output 2 2 5 3 3 4" xfId="30589" xr:uid="{68332543-BC3A-45FD-A748-C5D30B4F4BEB}"/>
    <cellStyle name="Output 2 2 5 3 3 5" xfId="38697" xr:uid="{B77E1998-9133-44E6-876D-9753AC97AB4A}"/>
    <cellStyle name="Output 2 2 5 3 3 6" xfId="46262" xr:uid="{37A70ABB-36ED-423F-B043-4AC380F03B47}"/>
    <cellStyle name="Output 2 2 5 3 3 7" xfId="14117" xr:uid="{0C6BC49D-112B-4482-A356-7BE88242D131}"/>
    <cellStyle name="Output 2 2 5 3 4" xfId="3893" xr:uid="{1C2927B1-BF5D-488F-8857-71FA69D7C982}"/>
    <cellStyle name="Output 2 2 5 3 4 2" xfId="8410" xr:uid="{58EAF7A9-9A88-4B2A-A7AC-D26B27A9F94F}"/>
    <cellStyle name="Output 2 2 5 3 4 2 2" xfId="25977" xr:uid="{F4E0D2E8-0DE7-411B-A357-C822775956C4}"/>
    <cellStyle name="Output 2 2 5 3 4 2 3" xfId="33153" xr:uid="{402E3273-08BF-4CF8-9899-422178ABE8F7}"/>
    <cellStyle name="Output 2 2 5 3 4 2 4" xfId="41660" xr:uid="{F1099F08-A054-41B4-A656-619F68CACF72}"/>
    <cellStyle name="Output 2 2 5 3 4 2 5" xfId="48169" xr:uid="{57A385F3-91BC-4AD2-BDD8-3B99B9F769EA}"/>
    <cellStyle name="Output 2 2 5 3 4 2 6" xfId="17070" xr:uid="{7856CD16-3178-43EB-A16E-25FCC673BBEB}"/>
    <cellStyle name="Output 2 2 5 3 4 3" xfId="21460" xr:uid="{F706634B-95AD-4348-8A1F-CB384F1DCF27}"/>
    <cellStyle name="Output 2 2 5 3 4 4" xfId="29453" xr:uid="{8DEB1C7A-02C7-4AEE-9295-8E2E9AF32584}"/>
    <cellStyle name="Output 2 2 5 3 4 5" xfId="37143" xr:uid="{EFB618B5-4568-4EAA-A426-D983BFB82241}"/>
    <cellStyle name="Output 2 2 5 3 4 6" xfId="45128" xr:uid="{3F3FB887-EA06-41CE-83B2-A62243D658CA}"/>
    <cellStyle name="Output 2 2 5 3 4 7" xfId="12611" xr:uid="{6AB0ACAF-4D37-4DA8-BA9E-D5A51FC19923}"/>
    <cellStyle name="Output 2 2 5 3 5" xfId="5752" xr:uid="{F05E9E82-E348-4061-882E-797223090CC9}"/>
    <cellStyle name="Output 2 2 5 3 5 2" xfId="9811" xr:uid="{1D7018F4-9735-4D18-B683-B5C96C79F5A3}"/>
    <cellStyle name="Output 2 2 5 3 5 2 2" xfId="27378" xr:uid="{607D10E2-2238-4591-AAD6-E938426F07D0}"/>
    <cellStyle name="Output 2 2 5 3 5 2 3" xfId="34554" xr:uid="{E9E9B6A9-85C8-45AF-AEF1-A16C63AE8983}"/>
    <cellStyle name="Output 2 2 5 3 5 2 4" xfId="43061" xr:uid="{F24F5332-5C42-4A68-BA7B-8DD6DAFDC452}"/>
    <cellStyle name="Output 2 2 5 3 5 2 5" xfId="48849" xr:uid="{5DF220B1-4613-42E2-8A5C-3D018E5C70A3}"/>
    <cellStyle name="Output 2 2 5 3 5 2 6" xfId="18471" xr:uid="{9EC94C99-BDEC-4624-9CE6-3E835302AF10}"/>
    <cellStyle name="Output 2 2 5 3 5 3" xfId="23319" xr:uid="{33E9E16E-4CE3-40D8-BA40-BEACBD665C38}"/>
    <cellStyle name="Output 2 2 5 3 5 4" xfId="30894" xr:uid="{29E32180-4A87-4B36-B1C3-924F1F8E6B06}"/>
    <cellStyle name="Output 2 2 5 3 5 5" xfId="39002" xr:uid="{FE8E7273-A359-4057-A525-21D5F127E40E}"/>
    <cellStyle name="Output 2 2 5 3 5 6" xfId="46567" xr:uid="{50A9A05F-E64E-448C-8324-B0E58B52214E}"/>
    <cellStyle name="Output 2 2 5 3 5 7" xfId="14422" xr:uid="{8B41A633-4AA4-4F31-BE78-38943B9EBAAF}"/>
    <cellStyle name="Output 2 2 5 3 6" xfId="4008" xr:uid="{9E482749-3FBD-40D0-931C-8556A3F886A9}"/>
    <cellStyle name="Output 2 2 5 3 6 2" xfId="8500" xr:uid="{49A50C38-BBE9-4683-B15E-DFEDFFF2BE1D}"/>
    <cellStyle name="Output 2 2 5 3 6 2 2" xfId="26067" xr:uid="{D014F771-92E6-4EA9-882D-488F85DA86A0}"/>
    <cellStyle name="Output 2 2 5 3 6 2 3" xfId="33243" xr:uid="{82D9F6A7-142D-4DEA-ADFC-2E8F6B220A14}"/>
    <cellStyle name="Output 2 2 5 3 6 2 4" xfId="41750" xr:uid="{42148330-3939-4338-85ED-52C7D4C53B6D}"/>
    <cellStyle name="Output 2 2 5 3 6 2 5" xfId="48210" xr:uid="{07379417-E44F-45E3-88B6-6F20CFA4BCE8}"/>
    <cellStyle name="Output 2 2 5 3 6 2 6" xfId="17160" xr:uid="{AE807785-09DF-4397-858D-3E63BFCEC191}"/>
    <cellStyle name="Output 2 2 5 3 6 3" xfId="21575" xr:uid="{D08CB5D9-A9EB-48A8-8B62-455553B3E174}"/>
    <cellStyle name="Output 2 2 5 3 6 4" xfId="29551" xr:uid="{C989EBC0-3D0E-4B1E-9FB1-EE1668C996DB}"/>
    <cellStyle name="Output 2 2 5 3 6 5" xfId="37258" xr:uid="{32167C48-F9FA-44B1-9F5B-4EC782C68A09}"/>
    <cellStyle name="Output 2 2 5 3 6 6" xfId="45226" xr:uid="{7EFDBB71-E6B7-4474-81A6-2BE300476411}"/>
    <cellStyle name="Output 2 2 5 3 6 7" xfId="12726" xr:uid="{248F1E05-38E9-4E8B-ACDA-F0DF37042DF9}"/>
    <cellStyle name="Output 2 2 5 3 7" xfId="4124" xr:uid="{6FF70018-9F6B-4B62-A113-3C603B82326A}"/>
    <cellStyle name="Output 2 2 5 3 7 2" xfId="21691" xr:uid="{33F7ED05-D51A-4C22-A106-93979C0ADFD4}"/>
    <cellStyle name="Output 2 2 5 3 7 3" xfId="29642" xr:uid="{2F210CC8-A2AC-48BA-8820-8B5A656746F7}"/>
    <cellStyle name="Output 2 2 5 3 7 4" xfId="37374" xr:uid="{C9E59FA7-A61E-4555-8179-7CCD633C58CA}"/>
    <cellStyle name="Output 2 2 5 3 7 5" xfId="45317" xr:uid="{4FF25444-C77C-4224-AD20-C543452043E8}"/>
    <cellStyle name="Output 2 2 5 3 7 6" xfId="12842" xr:uid="{EB4CDD42-1059-4482-8BAC-CCC5E3E9CA13}"/>
    <cellStyle name="Output 2 2 5 3 8" xfId="7197" xr:uid="{3B466B27-5253-4B66-9527-2CDA96960438}"/>
    <cellStyle name="Output 2 2 5 3 8 2" xfId="24764" xr:uid="{8750C0EC-4CDC-4699-A707-AF1BF5990107}"/>
    <cellStyle name="Output 2 2 5 3 8 3" xfId="32137" xr:uid="{8F3AFC55-7F97-423E-81CC-E1DFFF918702}"/>
    <cellStyle name="Output 2 2 5 3 8 4" xfId="40447" xr:uid="{9CC1E848-645C-4DD5-852F-E8FF6870722A}"/>
    <cellStyle name="Output 2 2 5 3 8 5" xfId="47689" xr:uid="{22B50BC7-C0E4-44C9-868D-B04F2DD1A5DE}"/>
    <cellStyle name="Output 2 2 5 3 8 6" xfId="15857" xr:uid="{1673D03D-5288-4D0A-8232-0B411E52C3CC}"/>
    <cellStyle name="Output 2 2 5 3 9" xfId="20141" xr:uid="{89B7C504-98DA-4486-9D3B-418A40D78DD7}"/>
    <cellStyle name="Output 2 2 5 4" xfId="2703" xr:uid="{7D26ECA2-2077-403E-9F9F-9DE9201B96C1}"/>
    <cellStyle name="Output 2 2 5 4 10" xfId="28516" xr:uid="{8D261E8C-BC19-4636-9537-5198E87C55E4}"/>
    <cellStyle name="Output 2 2 5 4 11" xfId="35953" xr:uid="{7D06E1B1-4BF2-4D3B-913A-EEC073E6C130}"/>
    <cellStyle name="Output 2 2 5 4 12" xfId="44194" xr:uid="{68FBB0F4-B9DE-4A81-9C8A-0AFCB77C0D2F}"/>
    <cellStyle name="Output 2 2 5 4 13" xfId="11460" xr:uid="{3B980BAC-FD5A-443C-9FFB-741E86846B80}"/>
    <cellStyle name="Output 2 2 5 4 2" xfId="4608" xr:uid="{FDEBF4BE-30CB-4B07-A2E7-9A02E31F61D6}"/>
    <cellStyle name="Output 2 2 5 4 2 2" xfId="8921" xr:uid="{0C99120E-4CBC-4B89-971A-EE79D7CC0B65}"/>
    <cellStyle name="Output 2 2 5 4 2 2 2" xfId="26488" xr:uid="{49987202-230C-46D3-8ADB-5A1EC56F0D01}"/>
    <cellStyle name="Output 2 2 5 4 2 2 3" xfId="33664" xr:uid="{B3D49EC8-EA94-4D57-A5B2-26F1F1A8969B}"/>
    <cellStyle name="Output 2 2 5 4 2 2 4" xfId="42171" xr:uid="{67865252-2FAA-49AD-89CF-F00A76285423}"/>
    <cellStyle name="Output 2 2 5 4 2 2 5" xfId="48411" xr:uid="{469CA654-32B7-4C37-B98F-F9DBD4E31603}"/>
    <cellStyle name="Output 2 2 5 4 2 2 6" xfId="17581" xr:uid="{AFD6FA28-79C2-4839-949A-4E0C206ACC15}"/>
    <cellStyle name="Output 2 2 5 4 2 3" xfId="22175" xr:uid="{20771F8B-938B-4CAB-B179-3878F68BA596}"/>
    <cellStyle name="Output 2 2 5 4 2 4" xfId="29969" xr:uid="{971A7777-EFDA-4F81-B655-B7B5F0645F50}"/>
    <cellStyle name="Output 2 2 5 4 2 5" xfId="37858" xr:uid="{98E20F07-7421-419E-BF07-3E1ABB2A6AE8}"/>
    <cellStyle name="Output 2 2 5 4 2 6" xfId="45643" xr:uid="{8B0D77B0-E729-459F-8BDB-4255B914B690}"/>
    <cellStyle name="Output 2 2 5 4 2 7" xfId="13302" xr:uid="{BAB04311-58F0-4C8D-8DFC-8782E9C4FDB0}"/>
    <cellStyle name="Output 2 2 5 4 3" xfId="5572" xr:uid="{7641FDDC-E9E7-48A0-9D39-2DEAA27CF896}"/>
    <cellStyle name="Output 2 2 5 4 3 2" xfId="9637" xr:uid="{7C440521-37CD-4310-96BB-9C33877DF1D6}"/>
    <cellStyle name="Output 2 2 5 4 3 2 2" xfId="27204" xr:uid="{BE0C5FE6-7296-4FE5-952C-93BB9DDA97E7}"/>
    <cellStyle name="Output 2 2 5 4 3 2 3" xfId="34380" xr:uid="{EB9DCF56-F123-4BCA-B93E-6ADA42CEC347}"/>
    <cellStyle name="Output 2 2 5 4 3 2 4" xfId="42887" xr:uid="{1A152826-6B2D-4354-931F-B205619506FD}"/>
    <cellStyle name="Output 2 2 5 4 3 2 5" xfId="48764" xr:uid="{FFC2A46C-40A8-4308-8532-E617B6641871}"/>
    <cellStyle name="Output 2 2 5 4 3 2 6" xfId="18297" xr:uid="{F1075AA4-CF6D-45C8-9A81-3C0AA192800A}"/>
    <cellStyle name="Output 2 2 5 4 3 3" xfId="23139" xr:uid="{F1724A93-C1D5-4CC3-A92A-3B7787C8E470}"/>
    <cellStyle name="Output 2 2 5 4 3 4" xfId="30714" xr:uid="{18D442BC-9CC7-45B4-93F0-FCC235A16018}"/>
    <cellStyle name="Output 2 2 5 4 3 5" xfId="38822" xr:uid="{4CA6B6D1-1CED-48AB-930B-75224301DDBF}"/>
    <cellStyle name="Output 2 2 5 4 3 6" xfId="46387" xr:uid="{4434AD95-157A-41FA-8340-4CA25D8B4F0A}"/>
    <cellStyle name="Output 2 2 5 4 3 7" xfId="14242" xr:uid="{C8C4E239-E3B9-4F36-9F1C-2DD5B10E6E1B}"/>
    <cellStyle name="Output 2 2 5 4 4" xfId="5698" xr:uid="{30F44328-A735-47CC-9065-6A3C14955459}"/>
    <cellStyle name="Output 2 2 5 4 4 2" xfId="9757" xr:uid="{AEE34FB0-B896-438C-BA98-4132E26C5D7B}"/>
    <cellStyle name="Output 2 2 5 4 4 2 2" xfId="27324" xr:uid="{2DB4529A-6DF6-44D4-8237-65FF9930A251}"/>
    <cellStyle name="Output 2 2 5 4 4 2 3" xfId="34500" xr:uid="{333578EC-5F22-4F9F-9D98-C6403CBEA3D6}"/>
    <cellStyle name="Output 2 2 5 4 4 2 4" xfId="43007" xr:uid="{5FCF6348-CF4C-4769-8325-29D6BE067502}"/>
    <cellStyle name="Output 2 2 5 4 4 2 5" xfId="48824" xr:uid="{6894DB37-39EB-4A55-90D0-74B3C867E65D}"/>
    <cellStyle name="Output 2 2 5 4 4 2 6" xfId="18417" xr:uid="{5785AE71-BBE5-496E-A546-D07DD73F41DD}"/>
    <cellStyle name="Output 2 2 5 4 4 3" xfId="23265" xr:uid="{BA741570-AB73-46B5-B05A-8DD43F92820C}"/>
    <cellStyle name="Output 2 2 5 4 4 4" xfId="30840" xr:uid="{6A6D5892-D4FA-4E99-A525-C21A69DBEECA}"/>
    <cellStyle name="Output 2 2 5 4 4 5" xfId="38948" xr:uid="{74F393D7-EEC0-451C-9F54-720B30130EF5}"/>
    <cellStyle name="Output 2 2 5 4 4 6" xfId="46513" xr:uid="{230AAEEF-D556-4C21-9F93-8A5B9E1D375E}"/>
    <cellStyle name="Output 2 2 5 4 4 7" xfId="14368" xr:uid="{401D1122-04BC-4CC7-BA2B-5AAC51A441A4}"/>
    <cellStyle name="Output 2 2 5 4 5" xfId="6052" xr:uid="{8175D4E9-9FE5-4D88-AF7B-055ABD03BE27}"/>
    <cellStyle name="Output 2 2 5 4 5 2" xfId="10102" xr:uid="{77436391-D8CD-45FC-B96C-C73DA8DC2B57}"/>
    <cellStyle name="Output 2 2 5 4 5 2 2" xfId="27669" xr:uid="{697E7525-E2FE-4A17-AEE2-24A95A96CB97}"/>
    <cellStyle name="Output 2 2 5 4 5 2 3" xfId="34845" xr:uid="{0E5BE70F-6383-4F3A-B163-A02DA6D5886E}"/>
    <cellStyle name="Output 2 2 5 4 5 2 4" xfId="43352" xr:uid="{EF614E22-22D4-4497-A29D-AB2AA47CFCF5}"/>
    <cellStyle name="Output 2 2 5 4 5 2 5" xfId="48988" xr:uid="{5490DB94-C919-4298-9B0C-759B12B9361D}"/>
    <cellStyle name="Output 2 2 5 4 5 2 6" xfId="18762" xr:uid="{6B9AB315-EB9D-47B9-BD60-2D9789D40F7A}"/>
    <cellStyle name="Output 2 2 5 4 5 3" xfId="23619" xr:uid="{A7F53025-6C6A-4775-B2C8-B15477D070D6}"/>
    <cellStyle name="Output 2 2 5 4 5 4" xfId="31194" xr:uid="{02F1598D-5F04-450F-BA7B-C171BD5D1D38}"/>
    <cellStyle name="Output 2 2 5 4 5 5" xfId="39302" xr:uid="{66D77314-0DB6-4F31-AA3E-885857383335}"/>
    <cellStyle name="Output 2 2 5 4 5 6" xfId="46867" xr:uid="{D0685448-EC4D-44CE-B59E-62BC628948EC}"/>
    <cellStyle name="Output 2 2 5 4 5 7" xfId="14722" xr:uid="{E7F34FD3-1CDC-4960-BC77-9DCF2F7DEC52}"/>
    <cellStyle name="Output 2 2 5 4 6" xfId="6420" xr:uid="{5CC57EFE-E876-4542-98F0-AA715E20AD77}"/>
    <cellStyle name="Output 2 2 5 4 6 2" xfId="10457" xr:uid="{15C2045E-108B-473F-BFB8-2E524C2C03AD}"/>
    <cellStyle name="Output 2 2 5 4 6 2 2" xfId="28024" xr:uid="{BFE2E9EA-91ED-40A9-B119-89500AE02C4C}"/>
    <cellStyle name="Output 2 2 5 4 6 2 3" xfId="35200" xr:uid="{8BDBAFC3-DBFF-4304-B2B9-CA938365F19E}"/>
    <cellStyle name="Output 2 2 5 4 6 2 4" xfId="43707" xr:uid="{10DA7225-C0BE-4417-ABD1-47871E870D35}"/>
    <cellStyle name="Output 2 2 5 4 6 2 5" xfId="49152" xr:uid="{1C38F84D-6B59-4DCD-8770-52611C23417A}"/>
    <cellStyle name="Output 2 2 5 4 6 2 6" xfId="19117" xr:uid="{30C7A0EA-4E9A-4CCE-95A1-77A5CAD765AD}"/>
    <cellStyle name="Output 2 2 5 4 6 3" xfId="23987" xr:uid="{473E0B45-56DE-47F2-A8BF-3A48A53A5787}"/>
    <cellStyle name="Output 2 2 5 4 6 4" xfId="31562" xr:uid="{C15BD226-64E2-4B1B-9663-9311D81EF9F3}"/>
    <cellStyle name="Output 2 2 5 4 6 5" xfId="39670" xr:uid="{A03268DC-C448-4576-AFB9-E519F61BA02F}"/>
    <cellStyle name="Output 2 2 5 4 6 6" xfId="47235" xr:uid="{6CA5079D-A495-4DDA-B8F6-50DA440A1FCF}"/>
    <cellStyle name="Output 2 2 5 4 6 7" xfId="15090" xr:uid="{8256C9E7-A023-44A4-9B99-37AD4A907523}"/>
    <cellStyle name="Output 2 2 5 4 7" xfId="6151" xr:uid="{34742A0F-98DC-45C0-A0ED-2C0662BAD602}"/>
    <cellStyle name="Output 2 2 5 4 7 2" xfId="23718" xr:uid="{4A22C9BB-E3CE-4F95-9CA4-7E0823F467F8}"/>
    <cellStyle name="Output 2 2 5 4 7 3" xfId="31293" xr:uid="{AF523DD9-D130-4036-A6D6-AD86F6F248E8}"/>
    <cellStyle name="Output 2 2 5 4 7 4" xfId="39401" xr:uid="{C757B15E-3279-4316-AF2F-9096B2C3BFE6}"/>
    <cellStyle name="Output 2 2 5 4 7 5" xfId="46966" xr:uid="{D755F1E2-2E26-4929-98E3-DF8A8180C6D3}"/>
    <cellStyle name="Output 2 2 5 4 7 6" xfId="14821" xr:uid="{BC8DD1BF-84FD-450A-B03C-D953E067BB24}"/>
    <cellStyle name="Output 2 2 5 4 8" xfId="7325" xr:uid="{03D82519-CE02-4BF2-9835-82B0E3D2CF2A}"/>
    <cellStyle name="Output 2 2 5 4 8 2" xfId="24892" xr:uid="{524AA703-8F14-4333-9586-FA2042A3CA81}"/>
    <cellStyle name="Output 2 2 5 4 8 3" xfId="32263" xr:uid="{BE687639-359D-49AB-8481-3C1F5784A86F}"/>
    <cellStyle name="Output 2 2 5 4 8 4" xfId="40575" xr:uid="{2D4C6924-AD7A-4CCC-8B3D-BEBA6131224E}"/>
    <cellStyle name="Output 2 2 5 4 8 5" xfId="47760" xr:uid="{A94D9751-0CCD-4769-8F2F-28DCF4D6FF24}"/>
    <cellStyle name="Output 2 2 5 4 8 6" xfId="15985" xr:uid="{75A864BC-6679-4CCF-A799-285C8E6DFDA8}"/>
    <cellStyle name="Output 2 2 5 4 9" xfId="20269" xr:uid="{EECC0375-0B93-4EE8-A784-A727A3E386AD}"/>
    <cellStyle name="Output 2 2 5 5" xfId="4259" xr:uid="{F90AC8F0-CDF4-411A-A486-2A9CDCD9B34C}"/>
    <cellStyle name="Output 2 2 5 5 2" xfId="8669" xr:uid="{0247C7BA-6B17-41BB-96BB-506B337B44A6}"/>
    <cellStyle name="Output 2 2 5 5 2 2" xfId="26236" xr:uid="{6439CE70-2AE6-4FE3-886D-EC51A777FE62}"/>
    <cellStyle name="Output 2 2 5 5 2 3" xfId="33412" xr:uid="{FBB9FD63-7CCF-4CC5-82A4-B3ADE782093F}"/>
    <cellStyle name="Output 2 2 5 5 2 4" xfId="41919" xr:uid="{CD07F530-73E4-4D46-9214-4394CB27C29A}"/>
    <cellStyle name="Output 2 2 5 5 2 5" xfId="48273" xr:uid="{1FD5BF16-264B-48B0-9A30-AA2CF177E539}"/>
    <cellStyle name="Output 2 2 5 5 2 6" xfId="17329" xr:uid="{574E6267-50F6-401F-AE7C-6BFE03349A9E}"/>
    <cellStyle name="Output 2 2 5 5 3" xfId="21826" xr:uid="{D2E8027A-AEFB-42F1-8D61-8AF1490D6685}"/>
    <cellStyle name="Output 2 2 5 5 4" xfId="29739" xr:uid="{ACF32EA9-812E-4F30-BA33-8D4E9D3AF366}"/>
    <cellStyle name="Output 2 2 5 5 5" xfId="37509" xr:uid="{ED938022-04F7-45D0-9696-CCE4D13C0420}"/>
    <cellStyle name="Output 2 2 5 5 6" xfId="45414" xr:uid="{28BD4F67-FD91-4965-83F4-3E38E00910CF}"/>
    <cellStyle name="Output 2 2 5 5 7" xfId="12975" xr:uid="{4E183B12-B19B-43AD-9E10-140C2D20F902}"/>
    <cellStyle name="Output 2 2 5 6" xfId="3931" xr:uid="{9A4D65DC-8F5B-4871-B507-773648A9DA10}"/>
    <cellStyle name="Output 2 2 5 6 2" xfId="8435" xr:uid="{8ECFCCA0-14F7-43A4-AD17-4006F795E4B5}"/>
    <cellStyle name="Output 2 2 5 6 2 2" xfId="26002" xr:uid="{B602767F-1727-4FDF-8D70-D4CF448E9807}"/>
    <cellStyle name="Output 2 2 5 6 2 3" xfId="33178" xr:uid="{E44BA55C-D1F9-41A5-9F12-C625D79E3E9C}"/>
    <cellStyle name="Output 2 2 5 6 2 4" xfId="41685" xr:uid="{4EC4DA14-A553-4748-9C6F-5476E603D437}"/>
    <cellStyle name="Output 2 2 5 6 2 5" xfId="48186" xr:uid="{3DAC62DD-2413-43D9-96B3-CC94672B99BD}"/>
    <cellStyle name="Output 2 2 5 6 2 6" xfId="17095" xr:uid="{E61B49A7-4221-4C70-959D-8FDDB74BACE5}"/>
    <cellStyle name="Output 2 2 5 6 3" xfId="21498" xr:uid="{ABE5F7C1-16DE-4307-8B40-C6A3F11B2B38}"/>
    <cellStyle name="Output 2 2 5 6 4" xfId="29478" xr:uid="{B04F7056-2A15-4764-908A-8C391068E53D}"/>
    <cellStyle name="Output 2 2 5 6 5" xfId="37181" xr:uid="{1EBE1F9F-9A03-46C4-9C10-00B33DF08966}"/>
    <cellStyle name="Output 2 2 5 6 6" xfId="45153" xr:uid="{2CA48E75-E548-46E2-86B5-9CFDADA5B9A4}"/>
    <cellStyle name="Output 2 2 5 6 7" xfId="12649" xr:uid="{DBF88C53-61A0-438F-B5ED-B176D5EBFD7D}"/>
    <cellStyle name="Output 2 2 5 7" xfId="5573" xr:uid="{13F15C1B-C70B-429C-A1A7-373AAF158641}"/>
    <cellStyle name="Output 2 2 5 7 2" xfId="9638" xr:uid="{A944C8C6-E697-481D-BC64-986E40CBE68B}"/>
    <cellStyle name="Output 2 2 5 7 2 2" xfId="27205" xr:uid="{704803F6-FEF0-4BFF-803A-37F6E49C112C}"/>
    <cellStyle name="Output 2 2 5 7 2 3" xfId="34381" xr:uid="{223E72AC-234C-4B89-9873-694368734DBD}"/>
    <cellStyle name="Output 2 2 5 7 2 4" xfId="42888" xr:uid="{35A4CF8E-4396-4647-BA60-4B669F7300AB}"/>
    <cellStyle name="Output 2 2 5 7 2 5" xfId="48765" xr:uid="{A5938B5D-E200-43E4-B6FA-C39327D201A2}"/>
    <cellStyle name="Output 2 2 5 7 2 6" xfId="18298" xr:uid="{54D079C5-A115-42AF-95AD-58E104F0B206}"/>
    <cellStyle name="Output 2 2 5 7 3" xfId="23140" xr:uid="{EC2141AC-5EA2-4237-8F7E-38FD0C7724F7}"/>
    <cellStyle name="Output 2 2 5 7 4" xfId="30715" xr:uid="{89B4C2F2-4940-45ED-8133-98504566BCD4}"/>
    <cellStyle name="Output 2 2 5 7 5" xfId="38823" xr:uid="{21AC4C30-B30C-44C2-9F32-23001B4365A0}"/>
    <cellStyle name="Output 2 2 5 7 6" xfId="46388" xr:uid="{AD1517C7-857A-45CD-91B8-8FE1B4575B81}"/>
    <cellStyle name="Output 2 2 5 7 7" xfId="14243" xr:uid="{07EE8794-B010-4309-957D-B18051101BC2}"/>
    <cellStyle name="Output 2 2 5 8" xfId="3728" xr:uid="{6C768324-24E3-4282-A089-0E460D8E78EE}"/>
    <cellStyle name="Output 2 2 5 8 2" xfId="8274" xr:uid="{9743EC90-267D-4012-823E-D24CA64FA840}"/>
    <cellStyle name="Output 2 2 5 8 2 2" xfId="25841" xr:uid="{18538D02-2339-48CD-A6B6-82EE4A6F2019}"/>
    <cellStyle name="Output 2 2 5 8 2 3" xfId="33017" xr:uid="{2FD0770E-5937-4A70-A18D-DB74E85623C6}"/>
    <cellStyle name="Output 2 2 5 8 2 4" xfId="41524" xr:uid="{82A1398D-029D-4B0C-8D0B-24FFF0EF666F}"/>
    <cellStyle name="Output 2 2 5 8 2 5" xfId="48108" xr:uid="{EE168D82-98DD-4A78-B49B-FD73D86A26DD}"/>
    <cellStyle name="Output 2 2 5 8 2 6" xfId="16934" xr:uid="{E732A314-050B-44B6-9BE7-0D9BAAD4FBA6}"/>
    <cellStyle name="Output 2 2 5 8 3" xfId="21295" xr:uid="{D5F8F596-D2BE-4B99-A882-2E18524C9191}"/>
    <cellStyle name="Output 2 2 5 8 4" xfId="29313" xr:uid="{873A9A68-ED99-405F-9355-7B5E58F33A1F}"/>
    <cellStyle name="Output 2 2 5 8 5" xfId="36978" xr:uid="{FDB01D3F-D4A3-4004-BCA6-D9EC7B52BB26}"/>
    <cellStyle name="Output 2 2 5 8 6" xfId="44989" xr:uid="{AFD05AF4-CE92-44E1-9C82-124630501268}"/>
    <cellStyle name="Output 2 2 5 8 7" xfId="12454" xr:uid="{8B18102A-94A4-438E-ABD4-FCFB73F644C9}"/>
    <cellStyle name="Output 2 2 5 9" xfId="5936" xr:uid="{3FC353F6-E96C-444A-AACE-4C0B11775329}"/>
    <cellStyle name="Output 2 2 5 9 2" xfId="9986" xr:uid="{C8113225-6CC7-4166-878B-787F1CB61E95}"/>
    <cellStyle name="Output 2 2 5 9 2 2" xfId="27553" xr:uid="{66382FD2-4D82-4B22-ADAE-17055A63BA0C}"/>
    <cellStyle name="Output 2 2 5 9 2 3" xfId="34729" xr:uid="{784F7AC1-8BED-4C64-98F4-1DFE1EFE4862}"/>
    <cellStyle name="Output 2 2 5 9 2 4" xfId="43236" xr:uid="{E2459A94-5FF6-40C8-BB21-C6FF45AF07B6}"/>
    <cellStyle name="Output 2 2 5 9 2 5" xfId="48936" xr:uid="{F1EB74BF-C627-4577-BED3-A0F5E5AA5E4E}"/>
    <cellStyle name="Output 2 2 5 9 2 6" xfId="18646" xr:uid="{F822B078-5339-4C21-A175-9F95117A40D6}"/>
    <cellStyle name="Output 2 2 5 9 3" xfId="23503" xr:uid="{6C67793A-841D-4C09-B6D7-324EA75E83E8}"/>
    <cellStyle name="Output 2 2 5 9 4" xfId="31078" xr:uid="{24DA17B1-5A37-45B5-8C40-C830FCA0EDCE}"/>
    <cellStyle name="Output 2 2 5 9 5" xfId="39186" xr:uid="{E3EF1F26-FEC0-4312-8DD7-D7B6842C5795}"/>
    <cellStyle name="Output 2 2 5 9 6" xfId="46751" xr:uid="{2F09A56F-94C9-43D8-B30F-068F76A9019B}"/>
    <cellStyle name="Output 2 2 5 9 7" xfId="14606" xr:uid="{AECB260A-FC70-47C1-B32D-8CEBB5EF5076}"/>
    <cellStyle name="Output 2 2 6" xfId="2347" xr:uid="{41BBC803-44E1-4FE3-A473-672B8FA05FAD}"/>
    <cellStyle name="Output 2 2 6 10" xfId="6171" xr:uid="{37B11A27-5267-4BFF-AB19-FFA573E8FD51}"/>
    <cellStyle name="Output 2 2 6 10 2" xfId="23738" xr:uid="{41A72642-3CA0-4284-9180-0B6224FF07F1}"/>
    <cellStyle name="Output 2 2 6 10 3" xfId="31313" xr:uid="{6127F946-F2B8-4585-AEC3-33524E3952C4}"/>
    <cellStyle name="Output 2 2 6 10 4" xfId="39421" xr:uid="{2F114526-204E-49AE-AFF9-56D8F1029409}"/>
    <cellStyle name="Output 2 2 6 10 5" xfId="46986" xr:uid="{16F89435-867A-42E5-826C-74BCBEF00469}"/>
    <cellStyle name="Output 2 2 6 10 6" xfId="14841" xr:uid="{6AA2AEBE-235D-4E37-8201-F4338595F494}"/>
    <cellStyle name="Output 2 2 6 11" xfId="6970" xr:uid="{EFB39878-BD5B-4FEE-995B-8BC7FA02ACD6}"/>
    <cellStyle name="Output 2 2 6 11 2" xfId="24537" xr:uid="{5EC36E46-6250-42D2-AA56-6460B00AAC1F}"/>
    <cellStyle name="Output 2 2 6 11 3" xfId="32005" xr:uid="{9E115BBA-9B15-4DE5-B005-CF671847EF03}"/>
    <cellStyle name="Output 2 2 6 11 4" xfId="40220" xr:uid="{55BDE0BD-A58A-4469-A705-DC932D271B17}"/>
    <cellStyle name="Output 2 2 6 11 5" xfId="15630" xr:uid="{24BFCE47-8C91-4205-B87E-B2325033E71E}"/>
    <cellStyle name="Output 2 2 6 12" xfId="19914" xr:uid="{0CF1DBCC-6487-4106-A1D6-43164E3D2ED0}"/>
    <cellStyle name="Output 2 2 6 13" xfId="28371" xr:uid="{40ABB4EA-988D-4D98-AEDE-64419EBC1908}"/>
    <cellStyle name="Output 2 2 6 14" xfId="35710" xr:uid="{3A6537D0-5025-4ED2-BF82-D5C874972F5C}"/>
    <cellStyle name="Output 2 2 6 15" xfId="11138" xr:uid="{58C2917E-F67B-40D1-A0A5-1FF00C2E067C}"/>
    <cellStyle name="Output 2 2 6 2" xfId="2911" xr:uid="{9D66F09B-162F-4D09-A3C4-E7274D491799}"/>
    <cellStyle name="Output 2 2 6 2 10" xfId="28619" xr:uid="{66F25098-0049-4978-9E95-ADDF1A9BFA75}"/>
    <cellStyle name="Output 2 2 6 2 11" xfId="36160" xr:uid="{2E70DCA1-B526-4F29-ABAA-E250C1D3D03E}"/>
    <cellStyle name="Output 2 2 6 2 12" xfId="44296" xr:uid="{9C8B5E1A-394D-45D5-8DFB-B871A47CAC9D}"/>
    <cellStyle name="Output 2 2 6 2 13" xfId="11658" xr:uid="{A981814E-A4C0-428E-A1A6-1F8718DE0D24}"/>
    <cellStyle name="Output 2 2 6 2 2" xfId="4816" xr:uid="{0C14E784-38C4-4E02-B594-1A7FA2BF3AF0}"/>
    <cellStyle name="Output 2 2 6 2 2 2" xfId="9034" xr:uid="{2DEEDC88-F2AB-47FF-BD6B-14588537B507}"/>
    <cellStyle name="Output 2 2 6 2 2 2 2" xfId="26601" xr:uid="{5DD137BB-0B42-4E99-81D3-DDC679B4471E}"/>
    <cellStyle name="Output 2 2 6 2 2 2 3" xfId="33777" xr:uid="{5E533425-9DBC-453A-AB1D-FF1409C7C53C}"/>
    <cellStyle name="Output 2 2 6 2 2 2 4" xfId="42284" xr:uid="{CB6CEC52-AB6F-4F6A-82FB-BB62B67E57A6}"/>
    <cellStyle name="Output 2 2 6 2 2 2 5" xfId="48474" xr:uid="{97EF379E-CE6C-4298-8CF9-F065F534F2C6}"/>
    <cellStyle name="Output 2 2 6 2 2 2 6" xfId="17694" xr:uid="{AF4ED06C-B096-428E-9852-6C9FDB736ACD}"/>
    <cellStyle name="Output 2 2 6 2 2 3" xfId="22383" xr:uid="{A4135D15-5F54-4185-BD67-CEAFE1A38F24}"/>
    <cellStyle name="Output 2 2 6 2 2 4" xfId="30072" xr:uid="{D771201E-7EDD-4FBB-A68E-6B248D8D68AD}"/>
    <cellStyle name="Output 2 2 6 2 2 5" xfId="38066" xr:uid="{12C86BA5-3F60-43E1-A635-E21234680632}"/>
    <cellStyle name="Output 2 2 6 2 2 6" xfId="45745" xr:uid="{7FAB1610-45FB-4A31-B362-CE37B0FDED9A}"/>
    <cellStyle name="Output 2 2 6 2 2 7" xfId="13500" xr:uid="{36D09DEF-8D55-407B-93C5-B0E6462807D8}"/>
    <cellStyle name="Output 2 2 6 2 3" xfId="3921" xr:uid="{146018CC-144A-464A-833D-BE2DE2CB612D}"/>
    <cellStyle name="Output 2 2 6 2 3 2" xfId="8429" xr:uid="{BB0C6F94-A514-4BA6-AC40-8A510127B605}"/>
    <cellStyle name="Output 2 2 6 2 3 2 2" xfId="25996" xr:uid="{FEC0545D-69D3-4828-A13E-644D51B0FB3D}"/>
    <cellStyle name="Output 2 2 6 2 3 2 3" xfId="33172" xr:uid="{6367D177-EC16-41BE-AF37-75198B0F27D1}"/>
    <cellStyle name="Output 2 2 6 2 3 2 4" xfId="41679" xr:uid="{34D9B0AD-35D4-4A0A-9F43-776ED1C991F5}"/>
    <cellStyle name="Output 2 2 6 2 3 2 5" xfId="48181" xr:uid="{C6F9AE78-C501-4EE6-92B1-3B7144BC59FF}"/>
    <cellStyle name="Output 2 2 6 2 3 2 6" xfId="17089" xr:uid="{8C4DBC34-BD25-41FA-8222-2B8EB3B2C6A4}"/>
    <cellStyle name="Output 2 2 6 2 3 3" xfId="21488" xr:uid="{92BB4D55-B504-443B-A8B6-F519018ED436}"/>
    <cellStyle name="Output 2 2 6 2 3 4" xfId="29472" xr:uid="{16308ED3-DCB5-4EFD-9C8A-ABB78C0BDEEF}"/>
    <cellStyle name="Output 2 2 6 2 3 5" xfId="37171" xr:uid="{03251572-190D-4283-BBB5-EC346A7328BE}"/>
    <cellStyle name="Output 2 2 6 2 3 6" xfId="45147" xr:uid="{046AE090-A745-4AD6-AF03-6649C4422B1D}"/>
    <cellStyle name="Output 2 2 6 2 3 7" xfId="12639" xr:uid="{37998B2E-776F-4A80-A628-1AF3C1F4E7AF}"/>
    <cellStyle name="Output 2 2 6 2 4" xfId="5830" xr:uid="{DF5BC4ED-A3C4-461F-8B6D-61C4455CA046}"/>
    <cellStyle name="Output 2 2 6 2 4 2" xfId="9885" xr:uid="{582777DA-3539-4DDF-B929-2A6E8304B32C}"/>
    <cellStyle name="Output 2 2 6 2 4 2 2" xfId="27452" xr:uid="{C4648296-9575-4467-A151-445E4D376582}"/>
    <cellStyle name="Output 2 2 6 2 4 2 3" xfId="34628" xr:uid="{CD530E68-DC2F-4DAF-A7DC-F9B03D4D0A26}"/>
    <cellStyle name="Output 2 2 6 2 4 2 4" xfId="43135" xr:uid="{14C0C469-3ABA-4784-8A29-250E169294DA}"/>
    <cellStyle name="Output 2 2 6 2 4 2 5" xfId="48884" xr:uid="{07AFB6BC-6561-4681-8EB3-A8B6602BA22C}"/>
    <cellStyle name="Output 2 2 6 2 4 2 6" xfId="18545" xr:uid="{B72DCD4B-5617-4B32-8539-5B4105F3068E}"/>
    <cellStyle name="Output 2 2 6 2 4 3" xfId="23397" xr:uid="{CE54BE84-5FCB-4A35-9D22-F87F5564D1BC}"/>
    <cellStyle name="Output 2 2 6 2 4 4" xfId="30972" xr:uid="{68CD2EB3-2661-4B03-BC0F-EE85782BB7D2}"/>
    <cellStyle name="Output 2 2 6 2 4 5" xfId="39080" xr:uid="{3B24A9A0-96A8-48D4-9C55-103858DBD831}"/>
    <cellStyle name="Output 2 2 6 2 4 6" xfId="46645" xr:uid="{E80FF602-ADF9-49A9-A999-024F1FFB0018}"/>
    <cellStyle name="Output 2 2 6 2 4 7" xfId="14500" xr:uid="{371239B3-6608-4425-9672-9DE869909D6A}"/>
    <cellStyle name="Output 2 2 6 2 5" xfId="6186" xr:uid="{1DC63FEF-39C3-46B0-9CAC-8C746B7E16D3}"/>
    <cellStyle name="Output 2 2 6 2 5 2" xfId="10228" xr:uid="{F40E4304-D110-442C-B5D6-D2543065AA48}"/>
    <cellStyle name="Output 2 2 6 2 5 2 2" xfId="27795" xr:uid="{A9C3D37F-A7FE-4B67-84A6-82DC01CB15ED}"/>
    <cellStyle name="Output 2 2 6 2 5 2 3" xfId="34971" xr:uid="{114752F6-62EC-4157-99FF-C6F68B56F037}"/>
    <cellStyle name="Output 2 2 6 2 5 2 4" xfId="43478" xr:uid="{75CF244A-9F92-4CEF-901D-4E44F026C801}"/>
    <cellStyle name="Output 2 2 6 2 5 2 5" xfId="49047" xr:uid="{BDCC1696-7A2D-4578-9655-99289FFB6FBE}"/>
    <cellStyle name="Output 2 2 6 2 5 2 6" xfId="18888" xr:uid="{287E9B18-10DE-4CFA-BFA1-4FEF7185D9C3}"/>
    <cellStyle name="Output 2 2 6 2 5 3" xfId="23753" xr:uid="{4FDBF50B-978A-4FB1-B4AB-51B4803C311F}"/>
    <cellStyle name="Output 2 2 6 2 5 4" xfId="31328" xr:uid="{9B44BBB7-5D53-4113-BA28-16CDEF059FD6}"/>
    <cellStyle name="Output 2 2 6 2 5 5" xfId="39436" xr:uid="{35E4AACA-4DC6-444D-92B4-372BDD44CB79}"/>
    <cellStyle name="Output 2 2 6 2 5 6" xfId="47001" xr:uid="{893385F9-E612-462E-8BB3-5DF962B46313}"/>
    <cellStyle name="Output 2 2 6 2 5 7" xfId="14856" xr:uid="{A660F3AE-E864-4F9D-9974-FD89570C089D}"/>
    <cellStyle name="Output 2 2 6 2 6" xfId="6535" xr:uid="{760FA768-C67E-4FF4-828B-A1FA83F94D70}"/>
    <cellStyle name="Output 2 2 6 2 6 2" xfId="10565" xr:uid="{544FB591-EB76-4E12-8019-75B0B3F54A81}"/>
    <cellStyle name="Output 2 2 6 2 6 2 2" xfId="28132" xr:uid="{DA94D315-6358-4D66-A7D2-8460DB27E84E}"/>
    <cellStyle name="Output 2 2 6 2 6 2 3" xfId="35308" xr:uid="{AD8818B1-DD2A-4534-A3B2-61D391DA14AF}"/>
    <cellStyle name="Output 2 2 6 2 6 2 4" xfId="43815" xr:uid="{780AD6EB-85AA-41D5-BA66-38669A6B1724}"/>
    <cellStyle name="Output 2 2 6 2 6 2 5" xfId="49204" xr:uid="{439A5D02-CA09-4E4B-B7F2-4419DC1944A2}"/>
    <cellStyle name="Output 2 2 6 2 6 2 6" xfId="19225" xr:uid="{F33ED5C0-1454-4512-9D83-7C0244DE324B}"/>
    <cellStyle name="Output 2 2 6 2 6 3" xfId="24102" xr:uid="{A195E022-1ED8-49C7-AA0E-5BB6B9AFD600}"/>
    <cellStyle name="Output 2 2 6 2 6 4" xfId="31677" xr:uid="{DAE97232-1EEB-4270-84E5-5E043F1B81A4}"/>
    <cellStyle name="Output 2 2 6 2 6 5" xfId="39785" xr:uid="{5041DA5A-340F-44D2-8376-303ACE33B3C6}"/>
    <cellStyle name="Output 2 2 6 2 6 6" xfId="47350" xr:uid="{07876B5C-567D-4608-A998-110FC4725157}"/>
    <cellStyle name="Output 2 2 6 2 6 7" xfId="15205" xr:uid="{0042D7FE-1B8B-4834-AE8D-121763287E83}"/>
    <cellStyle name="Output 2 2 6 2 7" xfId="5522" xr:uid="{3E11342C-3B83-4FE9-A05C-F957251EE60A}"/>
    <cellStyle name="Output 2 2 6 2 7 2" xfId="23089" xr:uid="{44CB4068-6ED4-4808-B5B4-47285345759F}"/>
    <cellStyle name="Output 2 2 6 2 7 3" xfId="30664" xr:uid="{EFC08A73-CDFA-46DF-9E63-69CF786DAB8A}"/>
    <cellStyle name="Output 2 2 6 2 7 4" xfId="38772" xr:uid="{18E3DA6B-5C5D-48F8-A6B0-A1C3418A47F0}"/>
    <cellStyle name="Output 2 2 6 2 7 5" xfId="46337" xr:uid="{93EDAA4A-1055-4877-961B-2E1190179481}"/>
    <cellStyle name="Output 2 2 6 2 7 6" xfId="14192" xr:uid="{B6FC0A60-F37E-4976-BF39-C49BA3E764FD}"/>
    <cellStyle name="Output 2 2 6 2 8" xfId="7533" xr:uid="{6E809F47-9F43-44A0-BB40-A9729AD1F47D}"/>
    <cellStyle name="Output 2 2 6 2 8 2" xfId="25100" xr:uid="{FB822E78-A433-4D63-9552-FFA51C8AC70E}"/>
    <cellStyle name="Output 2 2 6 2 8 3" xfId="32376" xr:uid="{8B0451A4-D4CC-415E-83FE-B47269D59C30}"/>
    <cellStyle name="Output 2 2 6 2 8 4" xfId="40783" xr:uid="{2CA566A1-6842-4163-86FF-3C9804B54BE4}"/>
    <cellStyle name="Output 2 2 6 2 8 5" xfId="47823" xr:uid="{33E0A055-FB2C-488B-95DE-1F0185C2F392}"/>
    <cellStyle name="Output 2 2 6 2 8 6" xfId="16193" xr:uid="{BA413DA8-642B-4F59-AF37-7630E9DA6059}"/>
    <cellStyle name="Output 2 2 6 2 9" xfId="20477" xr:uid="{12A06B1E-B588-44B3-95A4-65411C98B013}"/>
    <cellStyle name="Output 2 2 6 3" xfId="2570" xr:uid="{026710B0-39DA-4FDB-B783-0AE3D93C8841}"/>
    <cellStyle name="Output 2 2 6 3 10" xfId="28393" xr:uid="{F87F42E0-149C-4D93-AE0F-15A4A3A3CE63}"/>
    <cellStyle name="Output 2 2 6 3 11" xfId="35825" xr:uid="{904358C3-1D2D-49D7-A5A6-E0DFA8F10B89}"/>
    <cellStyle name="Output 2 2 6 3 12" xfId="44072" xr:uid="{EF126820-E2F3-43E3-9893-7AA645D537EE}"/>
    <cellStyle name="Output 2 2 6 3 13" xfId="11335" xr:uid="{AD8778D3-F7B4-478C-B5DB-FB212D5DD377}"/>
    <cellStyle name="Output 2 2 6 3 2" xfId="4475" xr:uid="{37BC9711-8ECB-48D3-BA64-50A3058D62F7}"/>
    <cellStyle name="Output 2 2 6 3 2 2" xfId="8790" xr:uid="{CB2B6D5C-4443-4975-9990-6CA560189161}"/>
    <cellStyle name="Output 2 2 6 3 2 2 2" xfId="26357" xr:uid="{07A470EE-703F-46ED-B0B6-43ECEDDC43E6}"/>
    <cellStyle name="Output 2 2 6 3 2 2 3" xfId="33533" xr:uid="{3A864C74-C12E-46C7-85B3-391A85B47BB7}"/>
    <cellStyle name="Output 2 2 6 3 2 2 4" xfId="42040" xr:uid="{199E87BE-29C1-4EBD-831C-920C489FBA84}"/>
    <cellStyle name="Output 2 2 6 3 2 2 5" xfId="48338" xr:uid="{513C609F-7675-46C0-9BE6-65AEEFCB8EBB}"/>
    <cellStyle name="Output 2 2 6 3 2 2 6" xfId="17450" xr:uid="{F7CE8DD6-2CFB-47AF-A029-5D5A82E88DF8}"/>
    <cellStyle name="Output 2 2 6 3 2 3" xfId="22042" xr:uid="{CD9CB0B1-4B41-44FD-9D50-0C6203676415}"/>
    <cellStyle name="Output 2 2 6 3 2 4" xfId="29846" xr:uid="{A916C1E8-CA41-46CF-89CC-E15926F8DAA5}"/>
    <cellStyle name="Output 2 2 6 3 2 5" xfId="37725" xr:uid="{4E33AD77-2D1D-4379-AD66-3E7BB127B553}"/>
    <cellStyle name="Output 2 2 6 3 2 6" xfId="45521" xr:uid="{72A1F517-676B-4D98-9E42-C1EF2A7AE0D8}"/>
    <cellStyle name="Output 2 2 6 3 2 7" xfId="13177" xr:uid="{62E243A6-B7BE-4EFC-8841-780D4327E2DE}"/>
    <cellStyle name="Output 2 2 6 3 3" xfId="5428" xr:uid="{EB1069A6-444A-43EC-8174-E5AEA5646442}"/>
    <cellStyle name="Output 2 2 6 3 3 2" xfId="9506" xr:uid="{486298EA-C2DF-4222-B6B4-ABD9A41F4CC7}"/>
    <cellStyle name="Output 2 2 6 3 3 2 2" xfId="27073" xr:uid="{1F02B63E-3371-47DC-B2B8-31ECD8560F7A}"/>
    <cellStyle name="Output 2 2 6 3 3 2 3" xfId="34249" xr:uid="{CD9D5A2B-D861-48A6-A194-0BBB3A239F83}"/>
    <cellStyle name="Output 2 2 6 3 3 2 4" xfId="42756" xr:uid="{0403DEDC-673C-4A45-B251-107B0C554DF7}"/>
    <cellStyle name="Output 2 2 6 3 3 2 5" xfId="48699" xr:uid="{9C708696-51AB-4BA0-8208-CA76B20E26F8}"/>
    <cellStyle name="Output 2 2 6 3 3 2 6" xfId="18166" xr:uid="{34DFA85B-84CB-4CB0-B465-BA61090D7F57}"/>
    <cellStyle name="Output 2 2 6 3 3 3" xfId="22995" xr:uid="{24C21CBC-A797-4151-A3B5-31AE66D5420E}"/>
    <cellStyle name="Output 2 2 6 3 3 4" xfId="30570" xr:uid="{3835FFC0-30AD-4827-94FD-18BDED40954B}"/>
    <cellStyle name="Output 2 2 6 3 3 5" xfId="38678" xr:uid="{E9BCE5A5-714F-4DB2-9515-4A6AEEA360DC}"/>
    <cellStyle name="Output 2 2 6 3 3 6" xfId="46243" xr:uid="{92E8B9B9-A89C-4414-880E-1355189B121D}"/>
    <cellStyle name="Output 2 2 6 3 3 7" xfId="14098" xr:uid="{F9A34E5F-7B29-4DC9-A8C3-BC353E3F2013}"/>
    <cellStyle name="Output 2 2 6 3 4" xfId="3890" xr:uid="{D4604B4E-C8F8-42F4-8505-3A6BEA76B707}"/>
    <cellStyle name="Output 2 2 6 3 4 2" xfId="8408" xr:uid="{70CEB0C7-5834-48D5-9D5F-085F59850FD9}"/>
    <cellStyle name="Output 2 2 6 3 4 2 2" xfId="25975" xr:uid="{2931281D-3824-466E-80FD-0572B4B8C1D3}"/>
    <cellStyle name="Output 2 2 6 3 4 2 3" xfId="33151" xr:uid="{A11B99EA-7662-4B66-9077-AEEBC73D49CC}"/>
    <cellStyle name="Output 2 2 6 3 4 2 4" xfId="41658" xr:uid="{0D45E4A5-9CE1-420E-9D23-CF774711437C}"/>
    <cellStyle name="Output 2 2 6 3 4 2 5" xfId="48167" xr:uid="{D8F5A220-22BB-46B0-98DD-F2B359D70B3A}"/>
    <cellStyle name="Output 2 2 6 3 4 2 6" xfId="17068" xr:uid="{A4939967-9D8C-4329-9734-30C91C1CA3C3}"/>
    <cellStyle name="Output 2 2 6 3 4 3" xfId="21457" xr:uid="{3DF9E773-02CF-4783-87AD-756389455A36}"/>
    <cellStyle name="Output 2 2 6 3 4 4" xfId="29451" xr:uid="{B9213E52-0608-4A21-B216-5C5FCF4835C0}"/>
    <cellStyle name="Output 2 2 6 3 4 5" xfId="37140" xr:uid="{51FB114F-052D-4072-A7DB-81E48C639D42}"/>
    <cellStyle name="Output 2 2 6 3 4 6" xfId="45126" xr:uid="{EEF1692E-495E-4724-8579-F01C12EDC636}"/>
    <cellStyle name="Output 2 2 6 3 4 7" xfId="12608" xr:uid="{9749139C-9E79-4511-96F6-492604E7EFFA}"/>
    <cellStyle name="Output 2 2 6 3 5" xfId="5904" xr:uid="{378DB9B9-F199-4B5D-8C32-7DF6CEF9A0BA}"/>
    <cellStyle name="Output 2 2 6 3 5 2" xfId="9958" xr:uid="{0849032A-883C-4EEF-A76B-2E1F3F33FC36}"/>
    <cellStyle name="Output 2 2 6 3 5 2 2" xfId="27525" xr:uid="{18950298-342C-4173-88BD-5D9935DD1E49}"/>
    <cellStyle name="Output 2 2 6 3 5 2 3" xfId="34701" xr:uid="{F2DE6DC2-292D-49E4-B65B-11BDEDCBFC99}"/>
    <cellStyle name="Output 2 2 6 3 5 2 4" xfId="43208" xr:uid="{20FDB74C-8A97-4084-A389-F13CA1F49753}"/>
    <cellStyle name="Output 2 2 6 3 5 2 5" xfId="48925" xr:uid="{A81479DF-B8FF-4E6A-B1FE-98409A983FCB}"/>
    <cellStyle name="Output 2 2 6 3 5 2 6" xfId="18618" xr:uid="{BA6EB5F9-802D-479B-BB6B-0F8EE77A9E5B}"/>
    <cellStyle name="Output 2 2 6 3 5 3" xfId="23471" xr:uid="{D48B72E5-1615-45B7-8F3E-EA0DDB372F3C}"/>
    <cellStyle name="Output 2 2 6 3 5 4" xfId="31046" xr:uid="{F5F2BC1E-72C8-4BAC-A2D3-17F7469E638E}"/>
    <cellStyle name="Output 2 2 6 3 5 5" xfId="39154" xr:uid="{BCA08508-DABA-4ADB-BDEC-4B38A8B4B02B}"/>
    <cellStyle name="Output 2 2 6 3 5 6" xfId="46719" xr:uid="{3018756B-2C9D-4D1F-88C7-24745C7DB784}"/>
    <cellStyle name="Output 2 2 6 3 5 7" xfId="14574" xr:uid="{4CB48E38-6D8B-4072-A0EE-2D64ADD607C7}"/>
    <cellStyle name="Output 2 2 6 3 6" xfId="3581" xr:uid="{6ECADD43-080C-4F3A-BB6F-6F707212A8C9}"/>
    <cellStyle name="Output 2 2 6 3 6 2" xfId="8145" xr:uid="{87E1F076-DC89-4CE6-A46C-EB3DE01BB342}"/>
    <cellStyle name="Output 2 2 6 3 6 2 2" xfId="25712" xr:uid="{09102230-D5A8-4567-A66A-88D8EFA3C9FD}"/>
    <cellStyle name="Output 2 2 6 3 6 2 3" xfId="32888" xr:uid="{B1637077-FD73-4EA7-90C1-429E33345E58}"/>
    <cellStyle name="Output 2 2 6 3 6 2 4" xfId="41395" xr:uid="{797DF041-41CA-4C65-B81B-C07B5826B9E2}"/>
    <cellStyle name="Output 2 2 6 3 6 2 5" xfId="48053" xr:uid="{91232A9D-D7C1-4256-A864-8CD0B1DA0044}"/>
    <cellStyle name="Output 2 2 6 3 6 2 6" xfId="16805" xr:uid="{B578CCA9-28B5-4CAE-98F3-22686A626F56}"/>
    <cellStyle name="Output 2 2 6 3 6 3" xfId="21148" xr:uid="{097CDDEB-0F7D-4D56-8E37-6D74CE9AAA7E}"/>
    <cellStyle name="Output 2 2 6 3 6 4" xfId="29166" xr:uid="{CAB4CCBA-E9AA-413E-AB63-446BED0CFD81}"/>
    <cellStyle name="Output 2 2 6 3 6 5" xfId="36831" xr:uid="{26121526-2AB0-457E-90FA-4E55F1A41159}"/>
    <cellStyle name="Output 2 2 6 3 6 6" xfId="44842" xr:uid="{9A0CF66E-B9EB-47AF-9256-64709D14DFA2}"/>
    <cellStyle name="Output 2 2 6 3 6 7" xfId="12307" xr:uid="{BABB30F1-2F0E-4240-A45C-94A8A189F910}"/>
    <cellStyle name="Output 2 2 6 3 7" xfId="6786" xr:uid="{C4E8CD80-96CD-4D0E-9F83-8CE522728039}"/>
    <cellStyle name="Output 2 2 6 3 7 2" xfId="24353" xr:uid="{4FABEBEB-C375-43E6-A850-33ED6F78DE92}"/>
    <cellStyle name="Output 2 2 6 3 7 3" xfId="31928" xr:uid="{270589EA-DC03-4420-A760-BEDDDDAC858E}"/>
    <cellStyle name="Output 2 2 6 3 7 4" xfId="40036" xr:uid="{11DDBD82-FAC6-40B1-8908-D4C54B36B4E2}"/>
    <cellStyle name="Output 2 2 6 3 7 5" xfId="47601" xr:uid="{F349A44D-9FFF-4F28-AAA1-9C22C87D2AAE}"/>
    <cellStyle name="Output 2 2 6 3 7 6" xfId="15456" xr:uid="{8DA1049F-529C-40E8-9F0A-0510245D72CB}"/>
    <cellStyle name="Output 2 2 6 3 8" xfId="7192" xr:uid="{8226E841-CABF-47DE-9DB1-C17F85776A68}"/>
    <cellStyle name="Output 2 2 6 3 8 2" xfId="24759" xr:uid="{1BEFA9AD-95E8-46F5-BAFC-AAA22DBB917A}"/>
    <cellStyle name="Output 2 2 6 3 8 3" xfId="32132" xr:uid="{0AFDBAD3-1718-4999-8AA6-E65D12234B66}"/>
    <cellStyle name="Output 2 2 6 3 8 4" xfId="40442" xr:uid="{1F1E6270-C0A3-4B65-90D0-01A36ED69521}"/>
    <cellStyle name="Output 2 2 6 3 8 5" xfId="47687" xr:uid="{3C4600A8-1728-4ADA-9F69-2A61CF9D816E}"/>
    <cellStyle name="Output 2 2 6 3 8 6" xfId="15852" xr:uid="{183D3AB8-DCD8-4148-8F2E-CB7A226AAF49}"/>
    <cellStyle name="Output 2 2 6 3 9" xfId="20136" xr:uid="{E57CE444-685D-4286-AE60-F3423EA87EE1}"/>
    <cellStyle name="Output 2 2 6 4" xfId="2708" xr:uid="{B77B277D-206F-4533-A46E-13E87EE66366}"/>
    <cellStyle name="Output 2 2 6 4 10" xfId="28521" xr:uid="{A08F0E53-13E7-4000-AA2E-6AF855EE23BD}"/>
    <cellStyle name="Output 2 2 6 4 11" xfId="35958" xr:uid="{889FAB44-78B7-4A04-9D0C-94BC93F0AC3F}"/>
    <cellStyle name="Output 2 2 6 4 12" xfId="44199" xr:uid="{D7B69228-7990-4D60-B822-EDFDD53F71F0}"/>
    <cellStyle name="Output 2 2 6 4 13" xfId="11465" xr:uid="{2CC169B5-A871-4575-AA35-A9223DF1EBDF}"/>
    <cellStyle name="Output 2 2 6 4 2" xfId="4613" xr:uid="{E3453D93-E7B1-45F6-B979-143A7456990A}"/>
    <cellStyle name="Output 2 2 6 4 2 2" xfId="8926" xr:uid="{FACF0A58-4157-4E39-BCEA-8ECC0A7D8B92}"/>
    <cellStyle name="Output 2 2 6 4 2 2 2" xfId="26493" xr:uid="{32297136-B9C8-4F2E-97D9-9385A5B1A219}"/>
    <cellStyle name="Output 2 2 6 4 2 2 3" xfId="33669" xr:uid="{72CF11FD-9FF8-410C-B752-36B64E7BDC9C}"/>
    <cellStyle name="Output 2 2 6 4 2 2 4" xfId="42176" xr:uid="{CE44E766-C499-407B-8762-0659A45B5AA1}"/>
    <cellStyle name="Output 2 2 6 4 2 2 5" xfId="48414" xr:uid="{5193A294-7584-42E0-878B-FC87C43E1611}"/>
    <cellStyle name="Output 2 2 6 4 2 2 6" xfId="17586" xr:uid="{2C9E1EEA-B95E-435A-8DE0-9028116C8D1E}"/>
    <cellStyle name="Output 2 2 6 4 2 3" xfId="22180" xr:uid="{6DB8A7A3-D9FD-44F1-BB59-82C8834667B4}"/>
    <cellStyle name="Output 2 2 6 4 2 4" xfId="29974" xr:uid="{9ACFA7DD-CF04-4648-935B-242DB10C092F}"/>
    <cellStyle name="Output 2 2 6 4 2 5" xfId="37863" xr:uid="{E732C067-13A9-43D6-B0BA-87B78A34D304}"/>
    <cellStyle name="Output 2 2 6 4 2 6" xfId="45648" xr:uid="{36EC11AC-D06C-422C-A911-1D62C79E46F9}"/>
    <cellStyle name="Output 2 2 6 4 2 7" xfId="13307" xr:uid="{63EFC07A-1687-4AA8-9B11-99E12C2F0B21}"/>
    <cellStyle name="Output 2 2 6 4 3" xfId="5163" xr:uid="{5175AC16-5774-48B8-B485-DEEF29BA9B56}"/>
    <cellStyle name="Output 2 2 6 4 3 2" xfId="9266" xr:uid="{7FB00643-202F-4235-A981-83060229848E}"/>
    <cellStyle name="Output 2 2 6 4 3 2 2" xfId="26833" xr:uid="{CC463C12-7B4E-4582-8C02-CA94822E84D8}"/>
    <cellStyle name="Output 2 2 6 4 3 2 3" xfId="34009" xr:uid="{A8E5D379-A8E1-4597-8B15-1D853E0107BF}"/>
    <cellStyle name="Output 2 2 6 4 3 2 4" xfId="42516" xr:uid="{8EF22A0B-030F-42F6-BD0D-7DBC66494611}"/>
    <cellStyle name="Output 2 2 6 4 3 2 5" xfId="48585" xr:uid="{9E86C678-8A28-408D-8A76-15FC03A4FB53}"/>
    <cellStyle name="Output 2 2 6 4 3 2 6" xfId="17926" xr:uid="{4DD7F113-3789-4185-B1E2-86E4FA8779D8}"/>
    <cellStyle name="Output 2 2 6 4 3 3" xfId="22730" xr:uid="{8B23C956-6BD7-4211-947A-A73BB3A85168}"/>
    <cellStyle name="Output 2 2 6 4 3 4" xfId="30305" xr:uid="{C7F9C10E-0DFF-4706-88B4-B58EA95E2AD1}"/>
    <cellStyle name="Output 2 2 6 4 3 5" xfId="38413" xr:uid="{7D039E8C-5110-40C1-8E21-A5D0AD75AFD3}"/>
    <cellStyle name="Output 2 2 6 4 3 6" xfId="45978" xr:uid="{6C4747CD-2869-4DDE-988C-1650EDF7226E}"/>
    <cellStyle name="Output 2 2 6 4 3 7" xfId="13833" xr:uid="{CD40845B-E93E-48F2-A0C6-0F0FF86D24CA}"/>
    <cellStyle name="Output 2 2 6 4 4" xfId="5703" xr:uid="{079628D2-02BA-433A-894F-EB8F5AB54371}"/>
    <cellStyle name="Output 2 2 6 4 4 2" xfId="9762" xr:uid="{B84CB922-412F-434D-AAEE-01D2A8823067}"/>
    <cellStyle name="Output 2 2 6 4 4 2 2" xfId="27329" xr:uid="{EAB3E9A4-4452-4D39-A8E7-9C047056BE71}"/>
    <cellStyle name="Output 2 2 6 4 4 2 3" xfId="34505" xr:uid="{B0F59575-5348-4CB6-85C2-CB513D413969}"/>
    <cellStyle name="Output 2 2 6 4 4 2 4" xfId="43012" xr:uid="{91CEB81C-6EFF-4A39-9B18-9A8D6E59929C}"/>
    <cellStyle name="Output 2 2 6 4 4 2 5" xfId="48827" xr:uid="{E28933C2-591F-486F-9CC3-49783A1B9932}"/>
    <cellStyle name="Output 2 2 6 4 4 2 6" xfId="18422" xr:uid="{8406F535-E972-49E0-8718-4B0FCF540DB4}"/>
    <cellStyle name="Output 2 2 6 4 4 3" xfId="23270" xr:uid="{15AE91E6-4A4A-4ED7-9C39-748CEFBBD474}"/>
    <cellStyle name="Output 2 2 6 4 4 4" xfId="30845" xr:uid="{67A4BEE3-65A4-4CA5-80E6-FFF6B0A8BB0E}"/>
    <cellStyle name="Output 2 2 6 4 4 5" xfId="38953" xr:uid="{3FC4F63A-701F-4BB5-A1C0-AFFA54435121}"/>
    <cellStyle name="Output 2 2 6 4 4 6" xfId="46518" xr:uid="{6BF60000-C86F-4279-B4E3-C17D6E822C92}"/>
    <cellStyle name="Output 2 2 6 4 4 7" xfId="14373" xr:uid="{61C51557-9BD6-4727-BFE7-8F4750441C78}"/>
    <cellStyle name="Output 2 2 6 4 5" xfId="6057" xr:uid="{FF730B29-B42D-458E-8AD8-0D60E8FC8EFD}"/>
    <cellStyle name="Output 2 2 6 4 5 2" xfId="10107" xr:uid="{F7D16629-8C1B-419C-9AE7-9D7E55962F74}"/>
    <cellStyle name="Output 2 2 6 4 5 2 2" xfId="27674" xr:uid="{C7BF3058-4833-49E6-BC27-3B1A0F5C4AAA}"/>
    <cellStyle name="Output 2 2 6 4 5 2 3" xfId="34850" xr:uid="{83B6A00E-0963-4F6C-89D9-1F9335D26299}"/>
    <cellStyle name="Output 2 2 6 4 5 2 4" xfId="43357" xr:uid="{2A3F32E4-6453-499D-B8B9-5A54C7F9617E}"/>
    <cellStyle name="Output 2 2 6 4 5 2 5" xfId="48991" xr:uid="{F53A4BE9-3915-4651-9051-3A83CE67ED83}"/>
    <cellStyle name="Output 2 2 6 4 5 2 6" xfId="18767" xr:uid="{3F25F96C-541D-4E28-89B8-D197764A0BBE}"/>
    <cellStyle name="Output 2 2 6 4 5 3" xfId="23624" xr:uid="{7BF2FFDB-1C49-44B1-A205-DCD2B8DFBCB5}"/>
    <cellStyle name="Output 2 2 6 4 5 4" xfId="31199" xr:uid="{97E9D31F-3D48-48EE-A51B-3C27A81534DC}"/>
    <cellStyle name="Output 2 2 6 4 5 5" xfId="39307" xr:uid="{1C074854-84AD-4C8A-96D5-70FFDBB334C9}"/>
    <cellStyle name="Output 2 2 6 4 5 6" xfId="46872" xr:uid="{BF785715-853F-4EA7-B39B-2491C19A0110}"/>
    <cellStyle name="Output 2 2 6 4 5 7" xfId="14727" xr:uid="{B0CE36D7-809C-43AA-A6AE-A06122CC488F}"/>
    <cellStyle name="Output 2 2 6 4 6" xfId="6425" xr:uid="{3F301F23-B7B6-47DA-9102-52B6B363D7AA}"/>
    <cellStyle name="Output 2 2 6 4 6 2" xfId="10462" xr:uid="{6B04F7AA-5322-43EC-AFF5-A5B085F7D26C}"/>
    <cellStyle name="Output 2 2 6 4 6 2 2" xfId="28029" xr:uid="{2524CDD0-7B1F-4CB1-8810-671D8D695968}"/>
    <cellStyle name="Output 2 2 6 4 6 2 3" xfId="35205" xr:uid="{7D9C1EAD-0994-43A9-BC26-4D881F1DEDC8}"/>
    <cellStyle name="Output 2 2 6 4 6 2 4" xfId="43712" xr:uid="{58419EFD-B2BC-4260-AE88-606E1EE9DA4F}"/>
    <cellStyle name="Output 2 2 6 4 6 2 5" xfId="49155" xr:uid="{D1E0FB66-D1A9-439F-8216-C3680D5E9A25}"/>
    <cellStyle name="Output 2 2 6 4 6 2 6" xfId="19122" xr:uid="{AFCC4D7E-9C40-4D06-AE8F-D008672E2D9B}"/>
    <cellStyle name="Output 2 2 6 4 6 3" xfId="23992" xr:uid="{C89C4393-DB45-4EEB-A47F-9E7344E85596}"/>
    <cellStyle name="Output 2 2 6 4 6 4" xfId="31567" xr:uid="{DF095F72-D6AD-4692-83D1-EE10E5806260}"/>
    <cellStyle name="Output 2 2 6 4 6 5" xfId="39675" xr:uid="{C70D990C-D1E5-4871-BF0B-2F57039C08CD}"/>
    <cellStyle name="Output 2 2 6 4 6 6" xfId="47240" xr:uid="{B6341AE5-86F3-41B7-AA1E-98BD46DFF7D1}"/>
    <cellStyle name="Output 2 2 6 4 6 7" xfId="15095" xr:uid="{2D5EA0F1-4006-41E8-A5CD-A8322DEE708A}"/>
    <cellStyle name="Output 2 2 6 4 7" xfId="6723" xr:uid="{7E311A2D-E863-425C-811E-6FD9E89D27F6}"/>
    <cellStyle name="Output 2 2 6 4 7 2" xfId="24290" xr:uid="{95E3CC46-3CE6-4ED5-A6D0-FED60C7F2241}"/>
    <cellStyle name="Output 2 2 6 4 7 3" xfId="31865" xr:uid="{2082841B-EA2A-472C-B619-4C3C4D1B2B52}"/>
    <cellStyle name="Output 2 2 6 4 7 4" xfId="39973" xr:uid="{41B43A9F-EB26-460D-9E03-E2940A196A57}"/>
    <cellStyle name="Output 2 2 6 4 7 5" xfId="47538" xr:uid="{A94B81B2-83F9-48CB-B3F3-E1C253EDC7CB}"/>
    <cellStyle name="Output 2 2 6 4 7 6" xfId="15393" xr:uid="{E44D6095-2BD2-49F9-87F2-0AE74E8C683B}"/>
    <cellStyle name="Output 2 2 6 4 8" xfId="7330" xr:uid="{10252EEF-2069-4816-A147-E4E92B6AEB81}"/>
    <cellStyle name="Output 2 2 6 4 8 2" xfId="24897" xr:uid="{EBAD8CCC-3DF2-4EB3-BEFF-5329A30526FF}"/>
    <cellStyle name="Output 2 2 6 4 8 3" xfId="32268" xr:uid="{B5B2F591-2A7D-43F5-BFD1-44F0077B6921}"/>
    <cellStyle name="Output 2 2 6 4 8 4" xfId="40580" xr:uid="{63436279-2770-45D2-91FC-38401ABBBED5}"/>
    <cellStyle name="Output 2 2 6 4 8 5" xfId="47763" xr:uid="{66F11521-8DD8-4F27-B2E4-16260A0BD10B}"/>
    <cellStyle name="Output 2 2 6 4 8 6" xfId="15990" xr:uid="{C0516B4E-DC0B-463C-A672-45223FDCC9E9}"/>
    <cellStyle name="Output 2 2 6 4 9" xfId="20274" xr:uid="{735ADE10-5B73-4925-B992-23C9083BA318}"/>
    <cellStyle name="Output 2 2 6 5" xfId="4253" xr:uid="{72733516-4C56-43BC-BE84-6BA08A6A4008}"/>
    <cellStyle name="Output 2 2 6 5 2" xfId="8663" xr:uid="{50E175ED-81E8-4EC4-9F6E-6521202B1DF2}"/>
    <cellStyle name="Output 2 2 6 5 2 2" xfId="26230" xr:uid="{0040468B-314E-4318-8451-FA16920FC77E}"/>
    <cellStyle name="Output 2 2 6 5 2 3" xfId="33406" xr:uid="{861E1F02-0DDD-4469-A422-04D23310E076}"/>
    <cellStyle name="Output 2 2 6 5 2 4" xfId="41913" xr:uid="{D32F49CF-A662-45CE-96DE-550C7671BA2D}"/>
    <cellStyle name="Output 2 2 6 5 2 5" xfId="48270" xr:uid="{A96788A3-1973-492C-9F47-5DA6420ECE67}"/>
    <cellStyle name="Output 2 2 6 5 2 6" xfId="17323" xr:uid="{FE4475DA-F57A-418E-BA50-62CB97FC4AAB}"/>
    <cellStyle name="Output 2 2 6 5 3" xfId="21820" xr:uid="{43D973AC-C696-4141-95CD-3066CA9AD6B2}"/>
    <cellStyle name="Output 2 2 6 5 4" xfId="29733" xr:uid="{DD6B581B-DA63-4D49-B2FE-0011EFB73438}"/>
    <cellStyle name="Output 2 2 6 5 5" xfId="37503" xr:uid="{21375BBF-9077-4FA3-ADD4-AF378CE19A46}"/>
    <cellStyle name="Output 2 2 6 5 6" xfId="45408" xr:uid="{FC3B5318-AAD4-469A-B361-6F0E3D1DA592}"/>
    <cellStyle name="Output 2 2 6 5 7" xfId="12969" xr:uid="{40DABB34-78E7-4FB2-BEC9-F0421D3F9157}"/>
    <cellStyle name="Output 2 2 6 6" xfId="5497" xr:uid="{3ABB44B7-ED72-40BC-80C6-D7D5D3C3D848}"/>
    <cellStyle name="Output 2 2 6 6 2" xfId="9570" xr:uid="{2BDD030F-61DB-4D71-8A04-7CB90766E742}"/>
    <cellStyle name="Output 2 2 6 6 2 2" xfId="27137" xr:uid="{CE77E8D8-E59F-4FFC-9EC4-9E1E6AC65450}"/>
    <cellStyle name="Output 2 2 6 6 2 3" xfId="34313" xr:uid="{FBA3819E-B2EB-4717-9C50-5F8F2FCC61D4}"/>
    <cellStyle name="Output 2 2 6 6 2 4" xfId="42820" xr:uid="{533E42B3-7017-4A93-977B-022684A7F44D}"/>
    <cellStyle name="Output 2 2 6 6 2 5" xfId="48738" xr:uid="{B12975E1-D686-48F6-81A6-5FD5AD0B3788}"/>
    <cellStyle name="Output 2 2 6 6 2 6" xfId="18230" xr:uid="{ECF3B225-1DE3-452D-ADE7-6DFAAD6FC996}"/>
    <cellStyle name="Output 2 2 6 6 3" xfId="23064" xr:uid="{52CBBF4D-8505-4F32-AF7A-175A57EAEBE1}"/>
    <cellStyle name="Output 2 2 6 6 4" xfId="30639" xr:uid="{C172D305-8D55-41C6-8423-E9935CFA0E31}"/>
    <cellStyle name="Output 2 2 6 6 5" xfId="38747" xr:uid="{90283C4A-BD8B-4B27-B7E0-FF33AFE78661}"/>
    <cellStyle name="Output 2 2 6 6 6" xfId="46312" xr:uid="{2B8CDBE7-D671-47B1-ABE3-11503BCA10CE}"/>
    <cellStyle name="Output 2 2 6 6 7" xfId="14167" xr:uid="{3E4D85E4-57C6-4991-B75C-5EBB86EF22D3}"/>
    <cellStyle name="Output 2 2 6 7" xfId="5181" xr:uid="{B81EE84A-FD93-43EA-82ED-2F3595659B58}"/>
    <cellStyle name="Output 2 2 6 7 2" xfId="9282" xr:uid="{DDDD1CC0-0273-442E-93E3-4C4CCAB6F05A}"/>
    <cellStyle name="Output 2 2 6 7 2 2" xfId="26849" xr:uid="{37F82F32-7912-4C64-A8C1-D14E3D9106BE}"/>
    <cellStyle name="Output 2 2 6 7 2 3" xfId="34025" xr:uid="{6784764D-B636-48EC-AEE2-DE4C93A1579B}"/>
    <cellStyle name="Output 2 2 6 7 2 4" xfId="42532" xr:uid="{DDFA62F6-B2C0-4781-834A-790C0757E178}"/>
    <cellStyle name="Output 2 2 6 7 2 5" xfId="48597" xr:uid="{CF0BE018-EC46-4E6F-B3CA-A84EB460CF38}"/>
    <cellStyle name="Output 2 2 6 7 2 6" xfId="17942" xr:uid="{F6448815-715F-413E-99C5-FDE654332BAD}"/>
    <cellStyle name="Output 2 2 6 7 3" xfId="22748" xr:uid="{F91E202C-7ACB-48ED-8795-319704A7AC5C}"/>
    <cellStyle name="Output 2 2 6 7 4" xfId="30323" xr:uid="{69A46CB3-80DA-4400-B06B-E4BA57B6C6CD}"/>
    <cellStyle name="Output 2 2 6 7 5" xfId="38431" xr:uid="{727A1D98-0DAA-4D32-8FB2-10556C48F47D}"/>
    <cellStyle name="Output 2 2 6 7 6" xfId="45996" xr:uid="{07A9DCD3-7688-4C1E-8DBA-B7F626BCCCED}"/>
    <cellStyle name="Output 2 2 6 7 7" xfId="13851" xr:uid="{13667844-FF3E-4C85-9D51-DFE40FF6F524}"/>
    <cellStyle name="Output 2 2 6 8" xfId="5184" xr:uid="{889F0D07-4696-4BC6-A971-92F33F7F6163}"/>
    <cellStyle name="Output 2 2 6 8 2" xfId="9285" xr:uid="{A97F8366-FA8E-462C-9A9C-25BAAB3B3BE9}"/>
    <cellStyle name="Output 2 2 6 8 2 2" xfId="26852" xr:uid="{C23B7D04-57B7-4531-8EE1-EDB91AC24FA2}"/>
    <cellStyle name="Output 2 2 6 8 2 3" xfId="34028" xr:uid="{F19103C9-0C6E-40EC-B585-6EFBF2F8097C}"/>
    <cellStyle name="Output 2 2 6 8 2 4" xfId="42535" xr:uid="{BD53B8FE-A6F3-4216-9491-6F5AFBE14E3C}"/>
    <cellStyle name="Output 2 2 6 8 2 5" xfId="48598" xr:uid="{8A310C59-C5F9-445C-9AF1-85C465ECE946}"/>
    <cellStyle name="Output 2 2 6 8 2 6" xfId="17945" xr:uid="{64E43945-372F-4969-B47D-0908F437AF52}"/>
    <cellStyle name="Output 2 2 6 8 3" xfId="22751" xr:uid="{6762885E-5F09-4060-96A3-B6BEAB4D3747}"/>
    <cellStyle name="Output 2 2 6 8 4" xfId="30326" xr:uid="{E49F0758-BDA2-4B86-84BF-F931B855B8C8}"/>
    <cellStyle name="Output 2 2 6 8 5" xfId="38434" xr:uid="{F48268A3-BB74-4C45-BE45-57319D1BF3EA}"/>
    <cellStyle name="Output 2 2 6 8 6" xfId="45999" xr:uid="{A4B2FD06-A47F-46B2-ACF4-78926B5B4ABF}"/>
    <cellStyle name="Output 2 2 6 8 7" xfId="13854" xr:uid="{BD6EFED2-51BE-4812-9445-266792C26BBF}"/>
    <cellStyle name="Output 2 2 6 9" xfId="5471" xr:uid="{6BD76589-53F2-40C0-838C-71AAADBE6AE7}"/>
    <cellStyle name="Output 2 2 6 9 2" xfId="9545" xr:uid="{885BE050-561E-487B-8074-8569198EC62E}"/>
    <cellStyle name="Output 2 2 6 9 2 2" xfId="27112" xr:uid="{5B4B9F3F-1EA5-45C3-8E1A-FCE95A0CD509}"/>
    <cellStyle name="Output 2 2 6 9 2 3" xfId="34288" xr:uid="{D2C93D52-097C-4015-A237-5CF67455CA25}"/>
    <cellStyle name="Output 2 2 6 9 2 4" xfId="42795" xr:uid="{D8C9C2B7-F6C0-4BC5-BB55-66492ADA39B6}"/>
    <cellStyle name="Output 2 2 6 9 2 5" xfId="48722" xr:uid="{0D7917FB-2BCA-427B-B07D-EEFC51719DF2}"/>
    <cellStyle name="Output 2 2 6 9 2 6" xfId="18205" xr:uid="{BBFB657E-EDE4-4D42-B11A-A76F00CFD9F1}"/>
    <cellStyle name="Output 2 2 6 9 3" xfId="23038" xr:uid="{00F73DBF-8DB7-4C1D-815E-CCA8F5C9CDF4}"/>
    <cellStyle name="Output 2 2 6 9 4" xfId="30613" xr:uid="{A482A03E-ED53-402B-B2BC-597CEE8FCB34}"/>
    <cellStyle name="Output 2 2 6 9 5" xfId="38721" xr:uid="{09759456-1A2F-45CF-B701-CE395044B448}"/>
    <cellStyle name="Output 2 2 6 9 6" xfId="46286" xr:uid="{CCDA96EE-31A7-45A6-8BAD-8818C72D284F}"/>
    <cellStyle name="Output 2 2 6 9 7" xfId="14141" xr:uid="{0BF9CD03-0654-4AB6-A509-0AA40E0DFB61}"/>
    <cellStyle name="Output 2 2 7" xfId="2392" xr:uid="{6C10003D-6A20-446B-8A99-1232206F217F}"/>
    <cellStyle name="Output 2 2 7 10" xfId="4192" xr:uid="{CA78C3F6-39D2-457F-99B6-AC4BC6D5BB05}"/>
    <cellStyle name="Output 2 2 7 10 2" xfId="21759" xr:uid="{E2AE9B24-7841-458B-9765-3904A914037D}"/>
    <cellStyle name="Output 2 2 7 10 3" xfId="29695" xr:uid="{DD4E518C-C4E0-4E34-A1DC-E67D4394BFE8}"/>
    <cellStyle name="Output 2 2 7 10 4" xfId="37442" xr:uid="{9CD0AA7B-7B6B-4ABF-AA7B-9303450CEC7B}"/>
    <cellStyle name="Output 2 2 7 10 5" xfId="45370" xr:uid="{42E82D66-ED91-4972-99AC-012553524D4D}"/>
    <cellStyle name="Output 2 2 7 10 6" xfId="12910" xr:uid="{E20FD270-8556-4D29-9C9F-E37DD4C7F8F7}"/>
    <cellStyle name="Output 2 2 7 11" xfId="7014" xr:uid="{40332560-4FB6-4A21-BF13-E1445C86654B}"/>
    <cellStyle name="Output 2 2 7 11 2" xfId="24581" xr:uid="{EF50D7F6-55BB-4C2B-BE1C-F7042D59B9A8}"/>
    <cellStyle name="Output 2 2 7 11 3" xfId="32048" xr:uid="{14C33240-964D-4101-8FA1-E1C504C73816}"/>
    <cellStyle name="Output 2 2 7 11 4" xfId="40264" xr:uid="{6F5E4F28-F7E4-4CAD-ACFF-DB0BE0C0546E}"/>
    <cellStyle name="Output 2 2 7 11 5" xfId="15674" xr:uid="{250F364C-CB94-4E90-9ECA-2DA5CB2FB1A8}"/>
    <cellStyle name="Output 2 2 7 12" xfId="19958" xr:uid="{B7BC3125-5D56-45B8-91D3-BF55E07C8A7F}"/>
    <cellStyle name="Output 2 2 7 13" xfId="28379" xr:uid="{422B7BF2-F455-4869-B7BA-B49264BBD974}"/>
    <cellStyle name="Output 2 2 7 14" xfId="35719" xr:uid="{822E8CA7-8966-4590-B33F-D6C3C6E3931A}"/>
    <cellStyle name="Output 2 2 7 15" xfId="11172" xr:uid="{0537D2ED-C8F2-438D-AEB2-48FEBA2D2482}"/>
    <cellStyle name="Output 2 2 7 2" xfId="2955" xr:uid="{EAFEACAB-8498-4E78-BFD3-3DDF8DF09AD5}"/>
    <cellStyle name="Output 2 2 7 2 10" xfId="28656" xr:uid="{B2283EFB-F7D0-4BF4-810A-A8CEE0923EFA}"/>
    <cellStyle name="Output 2 2 7 2 11" xfId="36204" xr:uid="{B28DE0A6-EF3E-4F6D-A942-C6AC3824A827}"/>
    <cellStyle name="Output 2 2 7 2 12" xfId="44333" xr:uid="{8CFD2B70-F4B0-41CD-860C-61F18BEA994D}"/>
    <cellStyle name="Output 2 2 7 2 13" xfId="11696" xr:uid="{C3FCA6E9-3856-4EBA-B93E-B5290D17715F}"/>
    <cellStyle name="Output 2 2 7 2 2" xfId="4860" xr:uid="{B37145E5-402F-4FAF-8271-ABC57892624A}"/>
    <cellStyle name="Output 2 2 7 2 2 2" xfId="9077" xr:uid="{BDC5B79A-AB0D-452A-B9ED-B074F967675F}"/>
    <cellStyle name="Output 2 2 7 2 2 2 2" xfId="26644" xr:uid="{0E33B097-2121-4C36-B321-E418618CFD72}"/>
    <cellStyle name="Output 2 2 7 2 2 2 3" xfId="33820" xr:uid="{59BA2D92-2F64-4A6C-A085-6F721F39CBDB}"/>
    <cellStyle name="Output 2 2 7 2 2 2 4" xfId="42327" xr:uid="{355D3BD7-D7DB-4A12-BB49-62213D8D4CEA}"/>
    <cellStyle name="Output 2 2 7 2 2 2 5" xfId="48504" xr:uid="{D828A0EC-08F2-4947-AF8E-1E04E6ED23FE}"/>
    <cellStyle name="Output 2 2 7 2 2 2 6" xfId="17737" xr:uid="{C0F70ACA-6542-4C9D-BD2C-922FA0CF7FDE}"/>
    <cellStyle name="Output 2 2 7 2 2 3" xfId="22427" xr:uid="{EB202D6B-DCE6-4309-A557-EA39DBEAF82D}"/>
    <cellStyle name="Output 2 2 7 2 2 4" xfId="30109" xr:uid="{4795D8A7-7AA6-4DD2-B16C-7C35C0DF421C}"/>
    <cellStyle name="Output 2 2 7 2 2 5" xfId="38110" xr:uid="{505BF0FA-EF03-49DC-AE52-12A4200D79B9}"/>
    <cellStyle name="Output 2 2 7 2 2 6" xfId="45782" xr:uid="{E09DCAEA-7143-4636-A897-CFB541DDBFF3}"/>
    <cellStyle name="Output 2 2 7 2 2 7" xfId="13538" xr:uid="{84BD8576-265A-4D6C-A911-F97FC3CA04C2}"/>
    <cellStyle name="Output 2 2 7 2 3" xfId="5379" xr:uid="{06124177-64C1-4C22-8DDB-9834AAD175B3}"/>
    <cellStyle name="Output 2 2 7 2 3 2" xfId="9463" xr:uid="{91E9A58F-DC51-473C-B03A-90FB563E55E8}"/>
    <cellStyle name="Output 2 2 7 2 3 2 2" xfId="27030" xr:uid="{F2AA1EC8-7117-4F0D-9294-492BA6D77FB9}"/>
    <cellStyle name="Output 2 2 7 2 3 2 3" xfId="34206" xr:uid="{8BFD5B41-9734-4E8F-92D6-47F313971256}"/>
    <cellStyle name="Output 2 2 7 2 3 2 4" xfId="42713" xr:uid="{5FA6689A-F930-4AD3-9B28-4864E2BCF14D}"/>
    <cellStyle name="Output 2 2 7 2 3 2 5" xfId="48679" xr:uid="{35410A5C-4D00-4EAD-8FBE-9AD7E5646876}"/>
    <cellStyle name="Output 2 2 7 2 3 2 6" xfId="18123" xr:uid="{ED1FE8F8-8771-44A1-BFDC-62B51B498E43}"/>
    <cellStyle name="Output 2 2 7 2 3 3" xfId="22946" xr:uid="{FFAE0A57-486B-44DB-9789-F6A1D387E781}"/>
    <cellStyle name="Output 2 2 7 2 3 4" xfId="30521" xr:uid="{C347BD6E-368D-429C-B5A3-5134DBD800F3}"/>
    <cellStyle name="Output 2 2 7 2 3 5" xfId="38629" xr:uid="{183D8A4A-951C-42CB-B21A-5DF8668358B4}"/>
    <cellStyle name="Output 2 2 7 2 3 6" xfId="46194" xr:uid="{179506B4-AF62-43F3-8829-6DA8D145DC04}"/>
    <cellStyle name="Output 2 2 7 2 3 7" xfId="14049" xr:uid="{4832AFEC-2E5C-4E37-A13B-AE59DC569BA2}"/>
    <cellStyle name="Output 2 2 7 2 4" xfId="5868" xr:uid="{BF611A56-9B21-4C37-8428-B42865487FA1}"/>
    <cellStyle name="Output 2 2 7 2 4 2" xfId="9922" xr:uid="{53311A4C-E7E7-4E61-A45F-07F15973D6CF}"/>
    <cellStyle name="Output 2 2 7 2 4 2 2" xfId="27489" xr:uid="{091F6EBC-228D-4005-A32A-11A391974EF6}"/>
    <cellStyle name="Output 2 2 7 2 4 2 3" xfId="34665" xr:uid="{899F0D27-53BA-44E8-90F5-299673A69B57}"/>
    <cellStyle name="Output 2 2 7 2 4 2 4" xfId="43172" xr:uid="{C00497D6-17C7-4DD3-B58D-77050A691A7A}"/>
    <cellStyle name="Output 2 2 7 2 4 2 5" xfId="48908" xr:uid="{1FDFC6E4-5EFA-49F7-88DC-F0AAE68F09E2}"/>
    <cellStyle name="Output 2 2 7 2 4 2 6" xfId="18582" xr:uid="{A97FE639-D171-4BD5-9853-49D25ADA203B}"/>
    <cellStyle name="Output 2 2 7 2 4 3" xfId="23435" xr:uid="{9C305D64-CDA2-4DE7-BFE3-47FAA41D6349}"/>
    <cellStyle name="Output 2 2 7 2 4 4" xfId="31010" xr:uid="{853CEA81-92B5-4D72-949B-472953B65A51}"/>
    <cellStyle name="Output 2 2 7 2 4 5" xfId="39118" xr:uid="{97989219-CDCB-4879-89D1-BBE79DB84900}"/>
    <cellStyle name="Output 2 2 7 2 4 6" xfId="46683" xr:uid="{14118AF3-49A7-42E1-9FD0-98E009AEA2EF}"/>
    <cellStyle name="Output 2 2 7 2 4 7" xfId="14538" xr:uid="{651E98A6-4A71-45F1-A9A0-2BC96C7FF1DA}"/>
    <cellStyle name="Output 2 2 7 2 5" xfId="6224" xr:uid="{BB13F4C1-940F-40AB-A810-C473227FDCD8}"/>
    <cellStyle name="Output 2 2 7 2 5 2" xfId="10265" xr:uid="{A50F77CE-7F1A-4105-904E-C7C88F989528}"/>
    <cellStyle name="Output 2 2 7 2 5 2 2" xfId="27832" xr:uid="{8AB1F3CC-0C28-46CF-8FED-1A03662F200C}"/>
    <cellStyle name="Output 2 2 7 2 5 2 3" xfId="35008" xr:uid="{DA60E541-F6AF-40D0-BE68-21154022B63E}"/>
    <cellStyle name="Output 2 2 7 2 5 2 4" xfId="43515" xr:uid="{95DAEF80-EFB8-48C0-8F97-88F062D8B4B3}"/>
    <cellStyle name="Output 2 2 7 2 5 2 5" xfId="49071" xr:uid="{4E8CCE2B-CDFD-4914-A87F-92D81CB8ABB1}"/>
    <cellStyle name="Output 2 2 7 2 5 2 6" xfId="18925" xr:uid="{0AE8CDA8-7D0F-4C33-92CF-50A34977208D}"/>
    <cellStyle name="Output 2 2 7 2 5 3" xfId="23791" xr:uid="{ECF59D5B-DFFA-402F-A93F-02F38EF5DB1D}"/>
    <cellStyle name="Output 2 2 7 2 5 4" xfId="31366" xr:uid="{ACBEE2B5-6D9B-4589-BABC-3667CB22D26A}"/>
    <cellStyle name="Output 2 2 7 2 5 5" xfId="39474" xr:uid="{63FF3B98-BC36-4C64-BAD0-2A57640A519A}"/>
    <cellStyle name="Output 2 2 7 2 5 6" xfId="47039" xr:uid="{DDED99A0-3210-4B23-80C9-84E6FE7EA0CD}"/>
    <cellStyle name="Output 2 2 7 2 5 7" xfId="14894" xr:uid="{EB4DB791-3547-40C1-A84E-5AF2EB1D9E82}"/>
    <cellStyle name="Output 2 2 7 2 6" xfId="6572" xr:uid="{49F2F5B0-2F30-44B5-8BB0-4D735F608343}"/>
    <cellStyle name="Output 2 2 7 2 6 2" xfId="10602" xr:uid="{8E8F86F4-50CA-4D00-B455-D7A5F318A3F0}"/>
    <cellStyle name="Output 2 2 7 2 6 2 2" xfId="28169" xr:uid="{34376497-59C8-4279-8773-67E1FDD8DA81}"/>
    <cellStyle name="Output 2 2 7 2 6 2 3" xfId="35345" xr:uid="{6CA48F5F-34D2-46A3-A3DA-A39AF926E4DB}"/>
    <cellStyle name="Output 2 2 7 2 6 2 4" xfId="43852" xr:uid="{11D4519B-AB45-4E80-BEB8-7E99F27D70C6}"/>
    <cellStyle name="Output 2 2 7 2 6 2 5" xfId="49228" xr:uid="{52D9B95C-2355-4D3C-8A31-6CA68D91C807}"/>
    <cellStyle name="Output 2 2 7 2 6 2 6" xfId="19262" xr:uid="{8B413298-994B-4951-8481-03706749E894}"/>
    <cellStyle name="Output 2 2 7 2 6 3" xfId="24139" xr:uid="{8EFCABCD-254D-4A1D-87A1-3D5F3AAD044B}"/>
    <cellStyle name="Output 2 2 7 2 6 4" xfId="31714" xr:uid="{49FBEF31-7228-4F7F-888A-CCF3B1293D0D}"/>
    <cellStyle name="Output 2 2 7 2 6 5" xfId="39822" xr:uid="{313C4429-6B10-46DD-91BA-50A903AF52CE}"/>
    <cellStyle name="Output 2 2 7 2 6 6" xfId="47387" xr:uid="{043EFBCD-032B-4C40-B865-FCF534395E86}"/>
    <cellStyle name="Output 2 2 7 2 6 7" xfId="15242" xr:uid="{67024AA8-DBC2-4F51-A0BD-6AE7EE05F1D2}"/>
    <cellStyle name="Output 2 2 7 2 7" xfId="4187" xr:uid="{F0620B8A-B745-446F-91D1-ADA0476C7CDF}"/>
    <cellStyle name="Output 2 2 7 2 7 2" xfId="21754" xr:uid="{57B67B8F-D0B4-4F1E-B65B-FF01A5B08A7A}"/>
    <cellStyle name="Output 2 2 7 2 7 3" xfId="29691" xr:uid="{41129340-2956-42D7-BDC8-A4A900F55E30}"/>
    <cellStyle name="Output 2 2 7 2 7 4" xfId="37437" xr:uid="{F6E3FEC6-BE84-47A2-88A6-EC5801D3E05F}"/>
    <cellStyle name="Output 2 2 7 2 7 5" xfId="45366" xr:uid="{688200A2-96F1-4844-9663-E85CF8F67382}"/>
    <cellStyle name="Output 2 2 7 2 7 6" xfId="12905" xr:uid="{CC2632A6-957F-4DF6-B609-BF7049D32767}"/>
    <cellStyle name="Output 2 2 7 2 8" xfId="7577" xr:uid="{267044FE-82DA-4106-BFEC-298EC286496A}"/>
    <cellStyle name="Output 2 2 7 2 8 2" xfId="25144" xr:uid="{BF2193BB-813F-4278-8652-B6192EE624AF}"/>
    <cellStyle name="Output 2 2 7 2 8 3" xfId="32419" xr:uid="{3EE5248F-5574-4354-B4D8-D0630EE9A9A5}"/>
    <cellStyle name="Output 2 2 7 2 8 4" xfId="40827" xr:uid="{3076BD41-D155-4C8E-BBED-7F32D1446100}"/>
    <cellStyle name="Output 2 2 7 2 8 5" xfId="47853" xr:uid="{EDDB8D80-9233-4C09-8AB1-9034C9052B0B}"/>
    <cellStyle name="Output 2 2 7 2 8 6" xfId="16237" xr:uid="{E9CCAF66-54A4-4AD1-82EA-04859A1CF32C}"/>
    <cellStyle name="Output 2 2 7 2 9" xfId="20521" xr:uid="{2B97597A-57A5-4692-AE29-03627B6AC64F}"/>
    <cellStyle name="Output 2 2 7 3" xfId="2600" xr:uid="{55B693DB-2822-467A-B91C-39E57F67B5F8}"/>
    <cellStyle name="Output 2 2 7 3 10" xfId="28423" xr:uid="{33D7B016-A3EA-406D-B347-293B042DF107}"/>
    <cellStyle name="Output 2 2 7 3 11" xfId="35855" xr:uid="{1374BA91-1A2C-436E-A4C8-2E7572B621CE}"/>
    <cellStyle name="Output 2 2 7 3 12" xfId="44102" xr:uid="{273C8C1D-FAB7-4641-B62D-D099F3134D31}"/>
    <cellStyle name="Output 2 2 7 3 13" xfId="11365" xr:uid="{7EDB4DCF-EBCF-4ED4-93E2-94686A646BD2}"/>
    <cellStyle name="Output 2 2 7 3 2" xfId="4505" xr:uid="{B6391067-8BE1-4DF7-B1A6-E7796AC99520}"/>
    <cellStyle name="Output 2 2 7 3 2 2" xfId="8820" xr:uid="{199AD300-7CB1-4282-8824-B3A882E5301A}"/>
    <cellStyle name="Output 2 2 7 3 2 2 2" xfId="26387" xr:uid="{5092AF99-EB46-4A11-82A2-0A6932174A52}"/>
    <cellStyle name="Output 2 2 7 3 2 2 3" xfId="33563" xr:uid="{62203900-C7B5-44FA-9A1E-638C8EB77BE8}"/>
    <cellStyle name="Output 2 2 7 3 2 2 4" xfId="42070" xr:uid="{8B64C732-4E7C-423C-B81A-76A50FC1B473}"/>
    <cellStyle name="Output 2 2 7 3 2 2 5" xfId="48357" xr:uid="{D98EBA4E-21A5-42B8-AC52-E080D41B3A96}"/>
    <cellStyle name="Output 2 2 7 3 2 2 6" xfId="17480" xr:uid="{D196B6FB-5283-4012-B6E3-9C24C96A30C7}"/>
    <cellStyle name="Output 2 2 7 3 2 3" xfId="22072" xr:uid="{C6286479-7AC1-4D05-9652-68284D0A585A}"/>
    <cellStyle name="Output 2 2 7 3 2 4" xfId="29876" xr:uid="{3A2E50FA-C87D-49C6-BB58-656FE5FC588A}"/>
    <cellStyle name="Output 2 2 7 3 2 5" xfId="37755" xr:uid="{AAAD669A-885A-4D32-B90C-63B309F3B2FA}"/>
    <cellStyle name="Output 2 2 7 3 2 6" xfId="45551" xr:uid="{0BAEBD31-CA3D-4D55-9C9C-76465F558063}"/>
    <cellStyle name="Output 2 2 7 3 2 7" xfId="13207" xr:uid="{D7E002E9-06DF-45E2-9C9F-1BD56286809C}"/>
    <cellStyle name="Output 2 2 7 3 3" xfId="3353" xr:uid="{0D313D1E-C170-4C39-BC13-4DA94CE090FA}"/>
    <cellStyle name="Output 2 2 7 3 3 2" xfId="7961" xr:uid="{4D84ADC2-0A58-4CD3-9071-FB758987D68F}"/>
    <cellStyle name="Output 2 2 7 3 3 2 2" xfId="25528" xr:uid="{A9EBD72A-45FF-4590-A400-E6B4E79B3914}"/>
    <cellStyle name="Output 2 2 7 3 3 2 3" xfId="32704" xr:uid="{D3242168-F6A4-4CEA-AC45-BE3269225FEF}"/>
    <cellStyle name="Output 2 2 7 3 3 2 4" xfId="41211" xr:uid="{B10C01C5-294C-4BB8-A0E1-D9CB69C68AAF}"/>
    <cellStyle name="Output 2 2 7 3 3 2 5" xfId="47971" xr:uid="{57B17AF9-3AAE-4E28-A03E-F34A2A9F7FA0}"/>
    <cellStyle name="Output 2 2 7 3 3 2 6" xfId="16621" xr:uid="{8649A1C1-3FAB-40BB-BC94-2AFF676274E9}"/>
    <cellStyle name="Output 2 2 7 3 3 3" xfId="20920" xr:uid="{8623389F-D0CE-4A09-9557-11FE2A92F690}"/>
    <cellStyle name="Output 2 2 7 3 3 4" xfId="28947" xr:uid="{98DFC58E-A053-4B97-AE4B-DA5831424007}"/>
    <cellStyle name="Output 2 2 7 3 3 5" xfId="36603" xr:uid="{FAFFFB26-856A-44E7-BC83-022A8A6D3242}"/>
    <cellStyle name="Output 2 2 7 3 3 6" xfId="44624" xr:uid="{F91B4901-F0DE-46F9-AFD6-0D96B90741E6}"/>
    <cellStyle name="Output 2 2 7 3 3 7" xfId="12087" xr:uid="{92D0EAA1-E9B1-4841-A747-255C6CBC4145}"/>
    <cellStyle name="Output 2 2 7 3 4" xfId="3780" xr:uid="{137523BE-00FE-417E-A762-2602CE0F40BA}"/>
    <cellStyle name="Output 2 2 7 3 4 2" xfId="8320" xr:uid="{8535D8FB-D5E1-42B2-A112-878C85224748}"/>
    <cellStyle name="Output 2 2 7 3 4 2 2" xfId="25887" xr:uid="{68C95CFD-F02B-4FC1-8E36-BCE732EC726C}"/>
    <cellStyle name="Output 2 2 7 3 4 2 3" xfId="33063" xr:uid="{617F8C53-0423-4BFA-91C6-8002414EB77C}"/>
    <cellStyle name="Output 2 2 7 3 4 2 4" xfId="41570" xr:uid="{D57ECB07-2457-4A7C-9202-585F316AF566}"/>
    <cellStyle name="Output 2 2 7 3 4 2 5" xfId="48128" xr:uid="{C19F0841-7BAD-44EE-BE53-60161B828AE9}"/>
    <cellStyle name="Output 2 2 7 3 4 2 6" xfId="16980" xr:uid="{D82E9157-3230-4BD4-9886-25F0701FA01D}"/>
    <cellStyle name="Output 2 2 7 3 4 3" xfId="21347" xr:uid="{BF923FB1-01C3-483C-B86B-8A96CE6DDDCF}"/>
    <cellStyle name="Output 2 2 7 3 4 4" xfId="29365" xr:uid="{F913C8C1-5579-475E-A219-970B67853A90}"/>
    <cellStyle name="Output 2 2 7 3 4 5" xfId="37030" xr:uid="{679D4B94-0A80-47B6-A980-EEEA8318FEA8}"/>
    <cellStyle name="Output 2 2 7 3 4 6" xfId="45041" xr:uid="{34C2E9C4-895B-4477-BA13-2C1BED4C6E84}"/>
    <cellStyle name="Output 2 2 7 3 4 7" xfId="12506" xr:uid="{83EEEA6F-F84E-4B85-A11E-7A92DE573A29}"/>
    <cellStyle name="Output 2 2 7 3 5" xfId="5900" xr:uid="{2B5013B4-B06A-4DEE-97B4-D66F1F00BE51}"/>
    <cellStyle name="Output 2 2 7 3 5 2" xfId="9954" xr:uid="{D90EA5B4-CC0A-4C22-A7F2-FA2A6086FE8B}"/>
    <cellStyle name="Output 2 2 7 3 5 2 2" xfId="27521" xr:uid="{08F1B256-F18D-4F89-A94C-6BDE7F65945F}"/>
    <cellStyle name="Output 2 2 7 3 5 2 3" xfId="34697" xr:uid="{0C65C562-4EBB-4E24-8325-5F816278E752}"/>
    <cellStyle name="Output 2 2 7 3 5 2 4" xfId="43204" xr:uid="{0C2AFBDA-8287-4252-A29D-5F5774E63F5A}"/>
    <cellStyle name="Output 2 2 7 3 5 2 5" xfId="48922" xr:uid="{8FF37135-4419-412C-9829-CAC94AEE42CA}"/>
    <cellStyle name="Output 2 2 7 3 5 2 6" xfId="18614" xr:uid="{057C3FC7-D22D-46E5-8087-95C5F6ECACFB}"/>
    <cellStyle name="Output 2 2 7 3 5 3" xfId="23467" xr:uid="{0329B6A2-9A54-48E4-BDAD-9D8C8B80D639}"/>
    <cellStyle name="Output 2 2 7 3 5 4" xfId="31042" xr:uid="{4E27AAB9-A415-4947-BD81-888B30BCBFCB}"/>
    <cellStyle name="Output 2 2 7 3 5 5" xfId="39150" xr:uid="{45AA499D-9336-475E-AFBC-898162265A76}"/>
    <cellStyle name="Output 2 2 7 3 5 6" xfId="46715" xr:uid="{0684C3B6-02A4-46CF-9152-8A4409965915}"/>
    <cellStyle name="Output 2 2 7 3 5 7" xfId="14570" xr:uid="{5B4B6D56-1C89-4BE4-A929-B938A0847194}"/>
    <cellStyle name="Output 2 2 7 3 6" xfId="4116" xr:uid="{C855B015-5941-4313-A2B4-E00F759D7814}"/>
    <cellStyle name="Output 2 2 7 3 6 2" xfId="8578" xr:uid="{E18F4B18-9485-4169-8D7D-43A0024BB8B9}"/>
    <cellStyle name="Output 2 2 7 3 6 2 2" xfId="26145" xr:uid="{484ED024-C51F-4B35-93B1-5C6E2CF360D7}"/>
    <cellStyle name="Output 2 2 7 3 6 2 3" xfId="33321" xr:uid="{C5D255E1-BB22-41D2-9DE1-965E1DCCB42F}"/>
    <cellStyle name="Output 2 2 7 3 6 2 4" xfId="41828" xr:uid="{677930C9-C07D-4104-9DF4-9FBA3F6E2849}"/>
    <cellStyle name="Output 2 2 7 3 6 2 5" xfId="48242" xr:uid="{B22160AB-FC39-4855-81F9-3EBB6673E766}"/>
    <cellStyle name="Output 2 2 7 3 6 2 6" xfId="17238" xr:uid="{0E79297E-F9F8-4B0F-8991-25A8A6371298}"/>
    <cellStyle name="Output 2 2 7 3 6 3" xfId="21683" xr:uid="{9A0C3A67-E726-43DC-8C31-1B51622A8589}"/>
    <cellStyle name="Output 2 2 7 3 6 4" xfId="29638" xr:uid="{5FA4EB68-9228-480A-AABF-FFF6F43D6961}"/>
    <cellStyle name="Output 2 2 7 3 6 5" xfId="37366" xr:uid="{988451BF-5B22-4050-A40B-70BFA4CBD350}"/>
    <cellStyle name="Output 2 2 7 3 6 6" xfId="45313" xr:uid="{2EA7DA44-B88E-44B6-A62A-B989952DD37D}"/>
    <cellStyle name="Output 2 2 7 3 6 7" xfId="12834" xr:uid="{D10D6DCD-97D1-45E9-B967-A056F77C46F0}"/>
    <cellStyle name="Output 2 2 7 3 7" xfId="3621" xr:uid="{9AE0A808-0724-4CE3-8B6D-574E1EFE8376}"/>
    <cellStyle name="Output 2 2 7 3 7 2" xfId="21188" xr:uid="{403D43AA-1E23-497D-9094-2AF9B12A7F4B}"/>
    <cellStyle name="Output 2 2 7 3 7 3" xfId="29206" xr:uid="{B13B0463-080C-451B-9529-96ED2B74C498}"/>
    <cellStyle name="Output 2 2 7 3 7 4" xfId="36871" xr:uid="{D764CE18-73CA-495B-8340-0EA2D5E40F92}"/>
    <cellStyle name="Output 2 2 7 3 7 5" xfId="44882" xr:uid="{074BE998-A2FA-478C-963F-E3821663F20B}"/>
    <cellStyle name="Output 2 2 7 3 7 6" xfId="12347" xr:uid="{7951719F-92AC-4528-8754-3CEBCC62CFDB}"/>
    <cellStyle name="Output 2 2 7 3 8" xfId="7222" xr:uid="{3EB2C972-75DE-4040-9AEC-650DA60B92AB}"/>
    <cellStyle name="Output 2 2 7 3 8 2" xfId="24789" xr:uid="{CAD855BC-4157-44D6-B7B6-AF1690AD995C}"/>
    <cellStyle name="Output 2 2 7 3 8 3" xfId="32162" xr:uid="{CE98F85F-2F05-4E67-8D50-CFEFD70B1C30}"/>
    <cellStyle name="Output 2 2 7 3 8 4" xfId="40472" xr:uid="{207984A0-03A3-4CC2-BD0F-DA20ACB31DA1}"/>
    <cellStyle name="Output 2 2 7 3 8 5" xfId="47706" xr:uid="{D1FF4DC5-F384-4DD3-8A3C-542AACE8DDDC}"/>
    <cellStyle name="Output 2 2 7 3 8 6" xfId="15882" xr:uid="{854851AA-DFDB-4575-8CF8-F8055E444982}"/>
    <cellStyle name="Output 2 2 7 3 9" xfId="20166" xr:uid="{B56D50BA-8348-4E56-BAE3-57327CE4CE5C}"/>
    <cellStyle name="Output 2 2 7 4" xfId="2686" xr:uid="{77072B9B-6D6E-4144-99C2-E61CAEE28EEE}"/>
    <cellStyle name="Output 2 2 7 4 10" xfId="28499" xr:uid="{FD45937A-9E14-46D2-8CF0-5CB3FDAFAD47}"/>
    <cellStyle name="Output 2 2 7 4 11" xfId="35936" xr:uid="{3594A359-395D-4ED5-8D66-CFABAFE6BC74}"/>
    <cellStyle name="Output 2 2 7 4 12" xfId="44177" xr:uid="{7CDCC33C-CF11-4187-B7A0-92ABA40F9D28}"/>
    <cellStyle name="Output 2 2 7 4 13" xfId="11443" xr:uid="{5C8956DB-1417-48D7-B5DC-0C1D50A19736}"/>
    <cellStyle name="Output 2 2 7 4 2" xfId="4591" xr:uid="{3775A8E4-E68A-4725-8D57-8890957779E9}"/>
    <cellStyle name="Output 2 2 7 4 2 2" xfId="8904" xr:uid="{E633DB5E-660F-43BA-BEF7-42D530DE6A39}"/>
    <cellStyle name="Output 2 2 7 4 2 2 2" xfId="26471" xr:uid="{B1EAB33D-3C47-4E60-B548-DCEC9EB660DB}"/>
    <cellStyle name="Output 2 2 7 4 2 2 3" xfId="33647" xr:uid="{81E73AC4-4427-4964-AF06-43F7C6FC30CC}"/>
    <cellStyle name="Output 2 2 7 4 2 2 4" xfId="42154" xr:uid="{E07DF519-0A64-4466-90EC-5D3475C0E76D}"/>
    <cellStyle name="Output 2 2 7 4 2 2 5" xfId="48401" xr:uid="{284D90AF-B9BC-48F1-BD19-FFEEB02FF919}"/>
    <cellStyle name="Output 2 2 7 4 2 2 6" xfId="17564" xr:uid="{8E461640-C54A-49C6-9622-72106CC1D967}"/>
    <cellStyle name="Output 2 2 7 4 2 3" xfId="22158" xr:uid="{CB0370B4-D3E9-43A4-A39D-78F179CC48B9}"/>
    <cellStyle name="Output 2 2 7 4 2 4" xfId="29952" xr:uid="{EB937202-EE3C-405E-883D-37CC02D209DE}"/>
    <cellStyle name="Output 2 2 7 4 2 5" xfId="37841" xr:uid="{132AE4D2-C6DE-455E-8A8D-F12B6D63DBFE}"/>
    <cellStyle name="Output 2 2 7 4 2 6" xfId="45626" xr:uid="{F6C1082B-1B48-44B9-884E-2E486ECBF325}"/>
    <cellStyle name="Output 2 2 7 4 2 7" xfId="13285" xr:uid="{08489588-C42A-445D-B77D-3A296E9D919F}"/>
    <cellStyle name="Output 2 2 7 4 3" xfId="3996" xr:uid="{2D522F78-1E20-4E8C-A7BD-DA6E9F1833FE}"/>
    <cellStyle name="Output 2 2 7 4 3 2" xfId="8490" xr:uid="{C6FA0E52-0D9D-400E-81B9-051670618C49}"/>
    <cellStyle name="Output 2 2 7 4 3 2 2" xfId="26057" xr:uid="{ED1A830E-E3F9-4C10-86DF-D8B5B4B74F50}"/>
    <cellStyle name="Output 2 2 7 4 3 2 3" xfId="33233" xr:uid="{AC8B1778-CA5D-4AE0-94B1-2BF1AF5A41DC}"/>
    <cellStyle name="Output 2 2 7 4 3 2 4" xfId="41740" xr:uid="{BE2F0FEC-8E3B-4951-AE23-4E84CE63310C}"/>
    <cellStyle name="Output 2 2 7 4 3 2 5" xfId="48208" xr:uid="{AC634E24-C1BF-4BA3-B732-37A3515F686A}"/>
    <cellStyle name="Output 2 2 7 4 3 2 6" xfId="17150" xr:uid="{F9BA1CD7-4EF5-4137-B0E2-DB20B7E08F76}"/>
    <cellStyle name="Output 2 2 7 4 3 3" xfId="21563" xr:uid="{0C802283-2C62-4BB0-A693-29AF2F4C56BA}"/>
    <cellStyle name="Output 2 2 7 4 3 4" xfId="29541" xr:uid="{0807FC25-A5BA-4B6A-AFAE-9936CD0FF171}"/>
    <cellStyle name="Output 2 2 7 4 3 5" xfId="37246" xr:uid="{4015EE68-5960-4E72-BB4D-4136DD2A6C0D}"/>
    <cellStyle name="Output 2 2 7 4 3 6" xfId="45216" xr:uid="{18E7D0EE-5C50-4E68-9D8D-C3983F367167}"/>
    <cellStyle name="Output 2 2 7 4 3 7" xfId="12714" xr:uid="{54C5229C-BF46-42EB-B6D5-60DF94ECAC7C}"/>
    <cellStyle name="Output 2 2 7 4 4" xfId="5681" xr:uid="{DA95A873-781A-465F-B425-8ED9D2AFEACD}"/>
    <cellStyle name="Output 2 2 7 4 4 2" xfId="9740" xr:uid="{E566B0C6-988D-4AA7-A344-5C330E552D28}"/>
    <cellStyle name="Output 2 2 7 4 4 2 2" xfId="27307" xr:uid="{7FB0E123-4FC9-4B22-8EC4-5C828285B463}"/>
    <cellStyle name="Output 2 2 7 4 4 2 3" xfId="34483" xr:uid="{9812FB93-6C58-4DD4-B30F-182B97BD32D6}"/>
    <cellStyle name="Output 2 2 7 4 4 2 4" xfId="42990" xr:uid="{F63A22C0-F2B5-4CF1-9CC4-9D92120E0518}"/>
    <cellStyle name="Output 2 2 7 4 4 2 5" xfId="48814" xr:uid="{A54C1AAD-6FFC-4C35-9B39-4933D7F86320}"/>
    <cellStyle name="Output 2 2 7 4 4 2 6" xfId="18400" xr:uid="{49E03D80-9164-4BE4-BE3C-E41290E9DA39}"/>
    <cellStyle name="Output 2 2 7 4 4 3" xfId="23248" xr:uid="{8CA6EEF1-4A7F-424A-9C78-1ECDEC1E5EC7}"/>
    <cellStyle name="Output 2 2 7 4 4 4" xfId="30823" xr:uid="{950415B9-6507-4CBA-9434-FA032734B31B}"/>
    <cellStyle name="Output 2 2 7 4 4 5" xfId="38931" xr:uid="{48652FFD-9154-4514-A321-5A7E0A16BC18}"/>
    <cellStyle name="Output 2 2 7 4 4 6" xfId="46496" xr:uid="{D0AE820E-A10D-419F-AEC8-393C12047C87}"/>
    <cellStyle name="Output 2 2 7 4 4 7" xfId="14351" xr:uid="{4F922EDC-E0E4-4AC1-9251-7FA254CD9F28}"/>
    <cellStyle name="Output 2 2 7 4 5" xfId="6035" xr:uid="{44E7834C-D1FD-4C17-AF7A-115FBC33EBF2}"/>
    <cellStyle name="Output 2 2 7 4 5 2" xfId="10085" xr:uid="{DC8E573D-40EE-4AC5-B8DD-080768883582}"/>
    <cellStyle name="Output 2 2 7 4 5 2 2" xfId="27652" xr:uid="{E0F66B84-B874-41E5-965F-6E0D1D2FF48E}"/>
    <cellStyle name="Output 2 2 7 4 5 2 3" xfId="34828" xr:uid="{A3481934-8CF9-41B3-B625-FF2FE70DF5CF}"/>
    <cellStyle name="Output 2 2 7 4 5 2 4" xfId="43335" xr:uid="{0ADF991E-ECBA-412D-AD9F-D68BFFFD1C04}"/>
    <cellStyle name="Output 2 2 7 4 5 2 5" xfId="48978" xr:uid="{415B95DF-DBA5-4179-A706-3629AD7A0CEB}"/>
    <cellStyle name="Output 2 2 7 4 5 2 6" xfId="18745" xr:uid="{41C4B52B-BE80-48EE-B26C-AEE38011EAD4}"/>
    <cellStyle name="Output 2 2 7 4 5 3" xfId="23602" xr:uid="{B42F26EF-D0B0-4681-8E20-AD701C45CDD5}"/>
    <cellStyle name="Output 2 2 7 4 5 4" xfId="31177" xr:uid="{B83D8071-555C-4B26-AE65-2D813F3EA1C0}"/>
    <cellStyle name="Output 2 2 7 4 5 5" xfId="39285" xr:uid="{3D957D9E-C4A3-4CC2-B9B4-AAF8B19EF6C1}"/>
    <cellStyle name="Output 2 2 7 4 5 6" xfId="46850" xr:uid="{71F4C510-B384-4C46-89CE-A03558488015}"/>
    <cellStyle name="Output 2 2 7 4 5 7" xfId="14705" xr:uid="{CDBACE12-0CAC-4096-A9F2-0CF3961576F7}"/>
    <cellStyle name="Output 2 2 7 4 6" xfId="6403" xr:uid="{4CEFAB88-844F-4415-8946-7CE5C6E36BE4}"/>
    <cellStyle name="Output 2 2 7 4 6 2" xfId="10440" xr:uid="{CE6891BE-5C7A-4985-9163-C566974C613E}"/>
    <cellStyle name="Output 2 2 7 4 6 2 2" xfId="28007" xr:uid="{DCF4DA7D-9780-480F-A210-F88C4734AEDD}"/>
    <cellStyle name="Output 2 2 7 4 6 2 3" xfId="35183" xr:uid="{5EAB7D39-D03B-4DE8-AA45-FC88DD794EDD}"/>
    <cellStyle name="Output 2 2 7 4 6 2 4" xfId="43690" xr:uid="{D01CE8A1-C736-4006-AF90-37C6CE67E620}"/>
    <cellStyle name="Output 2 2 7 4 6 2 5" xfId="49142" xr:uid="{A233046E-DDF4-45DC-B4E6-2881401925F0}"/>
    <cellStyle name="Output 2 2 7 4 6 2 6" xfId="19100" xr:uid="{7FBF266D-116C-426D-A0F3-CFF4416D6989}"/>
    <cellStyle name="Output 2 2 7 4 6 3" xfId="23970" xr:uid="{C786BBC1-3381-4807-8321-F50657509661}"/>
    <cellStyle name="Output 2 2 7 4 6 4" xfId="31545" xr:uid="{2EFAD068-05CA-44E5-8ADF-8B520126EC09}"/>
    <cellStyle name="Output 2 2 7 4 6 5" xfId="39653" xr:uid="{CEB0D5DD-6A4D-4B9B-8374-C290BF8245F8}"/>
    <cellStyle name="Output 2 2 7 4 6 6" xfId="47218" xr:uid="{7E6C2C09-422D-4E6C-B507-36922BED174E}"/>
    <cellStyle name="Output 2 2 7 4 6 7" xfId="15073" xr:uid="{C29E59A1-DBB3-4F68-9A6D-1F4A2E5EF1AF}"/>
    <cellStyle name="Output 2 2 7 4 7" xfId="6772" xr:uid="{9CB9B5E1-A0FC-4AB1-BE61-2F396108DD50}"/>
    <cellStyle name="Output 2 2 7 4 7 2" xfId="24339" xr:uid="{C4D9DA55-96B3-4436-9CD0-2CC4A227677C}"/>
    <cellStyle name="Output 2 2 7 4 7 3" xfId="31914" xr:uid="{D68268CD-95A0-4DD6-959A-7A8772402920}"/>
    <cellStyle name="Output 2 2 7 4 7 4" xfId="40022" xr:uid="{E1195AAE-D4BB-430C-87BA-35007CA1A120}"/>
    <cellStyle name="Output 2 2 7 4 7 5" xfId="47587" xr:uid="{0A19425C-EF68-4CF0-BC4B-A9D95ABA0006}"/>
    <cellStyle name="Output 2 2 7 4 7 6" xfId="15442" xr:uid="{A7E3453A-8D84-45CC-BFB8-04F28822FEBD}"/>
    <cellStyle name="Output 2 2 7 4 8" xfId="7308" xr:uid="{BC644EA3-E095-449D-994D-8ECC02EC0CB7}"/>
    <cellStyle name="Output 2 2 7 4 8 2" xfId="24875" xr:uid="{8F17FA40-2152-464C-822B-9EA0871DF272}"/>
    <cellStyle name="Output 2 2 7 4 8 3" xfId="32246" xr:uid="{57A1D176-2409-44AD-AD94-CC0414F753E1}"/>
    <cellStyle name="Output 2 2 7 4 8 4" xfId="40558" xr:uid="{1D74ED8B-C39A-4711-AD4E-E9A13E5092A4}"/>
    <cellStyle name="Output 2 2 7 4 8 5" xfId="47750" xr:uid="{1F59CE70-B4CE-4802-874B-B969C22FFFD2}"/>
    <cellStyle name="Output 2 2 7 4 8 6" xfId="15968" xr:uid="{E1F83B3C-6B35-4D69-BC80-22389914B2F9}"/>
    <cellStyle name="Output 2 2 7 4 9" xfId="20252" xr:uid="{6023356D-C8A1-4A8E-91AF-BD246976DD1C}"/>
    <cellStyle name="Output 2 2 7 5" xfId="4297" xr:uid="{32186331-7302-46F9-8077-D8DB93F548DC}"/>
    <cellStyle name="Output 2 2 7 5 2" xfId="8706" xr:uid="{75160C64-9965-4CFE-A0D4-B9EC1386C07C}"/>
    <cellStyle name="Output 2 2 7 5 2 2" xfId="26273" xr:uid="{1AFF711B-EE57-47A4-A177-CC1B8D694B85}"/>
    <cellStyle name="Output 2 2 7 5 2 3" xfId="33449" xr:uid="{86323ED2-65E2-45C5-AB90-3A28171EB1BD}"/>
    <cellStyle name="Output 2 2 7 5 2 4" xfId="41956" xr:uid="{61267B29-32BF-4405-846E-53F2C9887536}"/>
    <cellStyle name="Output 2 2 7 5 2 5" xfId="48300" xr:uid="{9D19E383-46AD-4BF8-9719-4964E8D07B79}"/>
    <cellStyle name="Output 2 2 7 5 2 6" xfId="17366" xr:uid="{6EF136C1-D16D-46BF-92D8-E761FCC5BD6C}"/>
    <cellStyle name="Output 2 2 7 5 3" xfId="21864" xr:uid="{17B36D1C-279E-4A0E-9960-5F37EA851D4A}"/>
    <cellStyle name="Output 2 2 7 5 4" xfId="29770" xr:uid="{2F6CC9C8-783A-4489-BDD7-A91BC7D22A95}"/>
    <cellStyle name="Output 2 2 7 5 5" xfId="37547" xr:uid="{6457AF96-25A1-46D0-A808-D4F19E5F417A}"/>
    <cellStyle name="Output 2 2 7 5 6" xfId="45445" xr:uid="{95D59282-FECD-4C53-99FB-5C121C842F1E}"/>
    <cellStyle name="Output 2 2 7 5 7" xfId="13007" xr:uid="{86FEBA2B-B034-4BF9-AB88-CC62E502B139}"/>
    <cellStyle name="Output 2 2 7 6" xfId="3406" xr:uid="{174B4A51-1F57-4DC6-A741-9ADAA4042294}"/>
    <cellStyle name="Output 2 2 7 6 2" xfId="8008" xr:uid="{0A839A0F-FB1A-4DF1-BC04-94A06880BAC7}"/>
    <cellStyle name="Output 2 2 7 6 2 2" xfId="25575" xr:uid="{1C3BC3D3-CA86-4912-A22D-554258DDA7F6}"/>
    <cellStyle name="Output 2 2 7 6 2 3" xfId="32751" xr:uid="{5F0FDADB-2E9B-4545-8222-4920901FB22A}"/>
    <cellStyle name="Output 2 2 7 6 2 4" xfId="41258" xr:uid="{77E6A821-0695-473C-A9E0-960CF605245B}"/>
    <cellStyle name="Output 2 2 7 6 2 5" xfId="47991" xr:uid="{D2876F0F-9563-444B-B776-7D5A484C4EC2}"/>
    <cellStyle name="Output 2 2 7 6 2 6" xfId="16668" xr:uid="{B44831E6-397C-461C-AED0-990DF13223B4}"/>
    <cellStyle name="Output 2 2 7 6 3" xfId="20973" xr:uid="{481AD8AF-A69C-4495-8BC3-7006F44F06D4}"/>
    <cellStyle name="Output 2 2 7 6 4" xfId="29000" xr:uid="{BA92A781-F829-420E-AA7D-7188B5912258}"/>
    <cellStyle name="Output 2 2 7 6 5" xfId="36656" xr:uid="{50188222-19C9-4216-BCAD-081A3EAB5538}"/>
    <cellStyle name="Output 2 2 7 6 6" xfId="44677" xr:uid="{D77B977F-79A0-4F93-9A32-642F25D859CE}"/>
    <cellStyle name="Output 2 2 7 6 7" xfId="12140" xr:uid="{E76C243C-210D-453F-B67B-27F6787A1399}"/>
    <cellStyle name="Output 2 2 7 7" xfId="3210" xr:uid="{65CAE972-BAD9-4D63-8153-5F413E8E3980}"/>
    <cellStyle name="Output 2 2 7 7 2" xfId="7832" xr:uid="{5F653521-D3E7-4724-ADD9-8CCA3862E10B}"/>
    <cellStyle name="Output 2 2 7 7 2 2" xfId="25399" xr:uid="{DEABB207-BA40-49D8-A609-463E2ECF5DFE}"/>
    <cellStyle name="Output 2 2 7 7 2 3" xfId="32575" xr:uid="{DF0E27FC-2907-4B80-8667-988B7842F3BD}"/>
    <cellStyle name="Output 2 2 7 7 2 4" xfId="41082" xr:uid="{56FC7CF3-2510-4F5A-A71D-4A5472333F11}"/>
    <cellStyle name="Output 2 2 7 7 2 5" xfId="47922" xr:uid="{4519859E-56FB-477A-9897-EDE6127F8DF7}"/>
    <cellStyle name="Output 2 2 7 7 2 6" xfId="16492" xr:uid="{C23CD9A6-664E-4E3C-9BA4-10511E2FE3FC}"/>
    <cellStyle name="Output 2 2 7 7 3" xfId="20777" xr:uid="{1608BB45-E129-4CFC-A133-92AB52B667D6}"/>
    <cellStyle name="Output 2 2 7 7 4" xfId="28805" xr:uid="{6E1FA9FA-AA80-478F-8CE9-23DE4EBF12CD}"/>
    <cellStyle name="Output 2 2 7 7 5" xfId="36460" xr:uid="{ACAB5BC6-747C-4024-949D-892E5C10FC51}"/>
    <cellStyle name="Output 2 2 7 7 6" xfId="44482" xr:uid="{63DC6074-7B9D-4EC7-87BF-822E2A7FB2C4}"/>
    <cellStyle name="Output 2 2 7 7 7" xfId="11944" xr:uid="{FC86DE51-7F0E-42F4-9573-43D5C33AE768}"/>
    <cellStyle name="Output 2 2 7 8" xfId="3885" xr:uid="{DC811D47-FC07-4221-A176-39D7C3420C26}"/>
    <cellStyle name="Output 2 2 7 8 2" xfId="8404" xr:uid="{E4A833A7-C886-47FD-B441-6866ECFBF175}"/>
    <cellStyle name="Output 2 2 7 8 2 2" xfId="25971" xr:uid="{B5098844-3E16-492B-A6AA-000CB015AFB1}"/>
    <cellStyle name="Output 2 2 7 8 2 3" xfId="33147" xr:uid="{26037AA0-0D60-4174-A2A1-0D40707F91A0}"/>
    <cellStyle name="Output 2 2 7 8 2 4" xfId="41654" xr:uid="{16C67547-490B-4B6A-9ECD-AEC81B7F8B3F}"/>
    <cellStyle name="Output 2 2 7 8 2 5" xfId="48165" xr:uid="{DFC96275-737E-49C8-B963-31870A778CCF}"/>
    <cellStyle name="Output 2 2 7 8 2 6" xfId="17064" xr:uid="{C2914515-6DF2-4391-A002-58F867AE100E}"/>
    <cellStyle name="Output 2 2 7 8 3" xfId="21452" xr:uid="{2A22E55E-7C9A-4F07-B9B5-5AFD6D6C5FCE}"/>
    <cellStyle name="Output 2 2 7 8 4" xfId="29447" xr:uid="{1D629BA1-A5C3-473B-8003-FB8FA4B861D7}"/>
    <cellStyle name="Output 2 2 7 8 5" xfId="37135" xr:uid="{058C5FDD-C2C5-41CD-8892-6AE11DD2C392}"/>
    <cellStyle name="Output 2 2 7 8 6" xfId="45122" xr:uid="{58B5FDDF-DA57-4CE6-B413-F4E0091351CD}"/>
    <cellStyle name="Output 2 2 7 8 7" xfId="12603" xr:uid="{FC623987-5AB3-4130-B326-9407A0A7445D}"/>
    <cellStyle name="Output 2 2 7 9" xfId="3303" xr:uid="{A4C32F78-1640-4DCF-B506-3AD4A62CA07D}"/>
    <cellStyle name="Output 2 2 7 9 2" xfId="7912" xr:uid="{32991E6C-DBF8-473C-9B22-6F97E8E15EC9}"/>
    <cellStyle name="Output 2 2 7 9 2 2" xfId="25479" xr:uid="{06CCC07B-8C56-479F-8825-A231EB8F794D}"/>
    <cellStyle name="Output 2 2 7 9 2 3" xfId="32655" xr:uid="{43CD97BE-2340-464B-B8FB-E18F9767DF8F}"/>
    <cellStyle name="Output 2 2 7 9 2 4" xfId="41162" xr:uid="{F18610BB-6973-4558-85F8-038A27BA8519}"/>
    <cellStyle name="Output 2 2 7 9 2 5" xfId="47953" xr:uid="{206B5683-C011-4896-8515-F6C3264E9A29}"/>
    <cellStyle name="Output 2 2 7 9 2 6" xfId="16572" xr:uid="{E3265A6C-EC22-48E5-9429-98E853B3AC9B}"/>
    <cellStyle name="Output 2 2 7 9 3" xfId="20870" xr:uid="{964EFA04-F61D-422A-AA23-84B2DB3EAA22}"/>
    <cellStyle name="Output 2 2 7 9 4" xfId="28897" xr:uid="{023DC920-2FAA-4D5A-A910-0086987F8FF2}"/>
    <cellStyle name="Output 2 2 7 9 5" xfId="36553" xr:uid="{A42A4D1E-8EA0-4963-9406-8E4A2C7527E4}"/>
    <cellStyle name="Output 2 2 7 9 6" xfId="44574" xr:uid="{2FB72991-3C01-435A-880F-03DF79A694F8}"/>
    <cellStyle name="Output 2 2 7 9 7" xfId="12037" xr:uid="{026E8CCA-06F0-4E36-94F6-6353C37D3B67}"/>
    <cellStyle name="Output 2 2 8" xfId="2379" xr:uid="{6EF7B084-3DE4-42FB-A1E6-91F9A4D6F3D5}"/>
    <cellStyle name="Output 2 2 8 10" xfId="3978" xr:uid="{E52B61C3-CE9B-4402-9B57-B2CAE12AF279}"/>
    <cellStyle name="Output 2 2 8 10 2" xfId="21545" xr:uid="{C9311D2F-31AD-4DBC-9456-2BC44B1B8695}"/>
    <cellStyle name="Output 2 2 8 10 3" xfId="29523" xr:uid="{65BF6804-1B35-4100-A4C0-F1BBA314EC3C}"/>
    <cellStyle name="Output 2 2 8 10 4" xfId="37228" xr:uid="{61888823-352D-4F68-99FD-F919D0E40A87}"/>
    <cellStyle name="Output 2 2 8 10 5" xfId="45198" xr:uid="{6EC7FB36-AA1E-4801-9396-C8CDFBCB8FB2}"/>
    <cellStyle name="Output 2 2 8 10 6" xfId="12696" xr:uid="{A7FE8423-EFFD-4F89-9550-1A636A45F08B}"/>
    <cellStyle name="Output 2 2 8 11" xfId="7001" xr:uid="{A4C03FE4-5276-44F5-B8DA-CCC5ECA9D3B2}"/>
    <cellStyle name="Output 2 2 8 11 2" xfId="24568" xr:uid="{196CDA83-862F-450C-8C3F-E02B6605EB1C}"/>
    <cellStyle name="Output 2 2 8 11 3" xfId="32035" xr:uid="{1782B817-F56E-4B82-BC29-C8AAEF3EA39E}"/>
    <cellStyle name="Output 2 2 8 11 4" xfId="40251" xr:uid="{3C1B4373-73ED-4FE2-967B-942E24FCFC9A}"/>
    <cellStyle name="Output 2 2 8 11 5" xfId="15661" xr:uid="{CDEB2BA7-9FB8-4C2B-882B-550A70CA0E36}"/>
    <cellStyle name="Output 2 2 8 12" xfId="19945" xr:uid="{6BD4DE95-F50C-4D47-B3A3-C7D45B3B6C5D}"/>
    <cellStyle name="Output 2 2 8 13" xfId="28374" xr:uid="{690D2D93-D7EE-4E3A-B475-7513A9629AE9}"/>
    <cellStyle name="Output 2 2 8 14" xfId="35714" xr:uid="{A87CBD0C-9AA1-4A15-8ED1-6F94BA9D009D}"/>
    <cellStyle name="Output 2 2 8 15" xfId="11161" xr:uid="{C89251A1-2811-4BFA-A3AF-FACFDAFD8F51}"/>
    <cellStyle name="Output 2 2 8 2" xfId="2942" xr:uid="{B9A230C7-8E57-402E-BB7D-35B1903E979C}"/>
    <cellStyle name="Output 2 2 8 2 10" xfId="28643" xr:uid="{E6E62827-868A-4B95-8563-D2966553F972}"/>
    <cellStyle name="Output 2 2 8 2 11" xfId="36191" xr:uid="{9DEACD32-BCF3-4B8B-A0F4-A6C0880B113D}"/>
    <cellStyle name="Output 2 2 8 2 12" xfId="44320" xr:uid="{7C9238FB-0A4C-4ADC-8693-E77026CA3D17}"/>
    <cellStyle name="Output 2 2 8 2 13" xfId="11683" xr:uid="{BDB7FD45-5808-4CB7-90F2-CC86CF17A44D}"/>
    <cellStyle name="Output 2 2 8 2 2" xfId="4847" xr:uid="{5C325FC6-17F7-474A-9DB3-145E1AE56F8F}"/>
    <cellStyle name="Output 2 2 8 2 2 2" xfId="9064" xr:uid="{D117265B-506B-4A7D-8A1F-128A855869A5}"/>
    <cellStyle name="Output 2 2 8 2 2 2 2" xfId="26631" xr:uid="{244B4093-2A1E-43C8-9BFD-D9EB4BCD9366}"/>
    <cellStyle name="Output 2 2 8 2 2 2 3" xfId="33807" xr:uid="{7496BE46-659E-47ED-86EB-FF6BC7BC455A}"/>
    <cellStyle name="Output 2 2 8 2 2 2 4" xfId="42314" xr:uid="{F798D0F0-2825-4BA9-9449-112063B2BC32}"/>
    <cellStyle name="Output 2 2 8 2 2 2 5" xfId="48492" xr:uid="{91943F61-6A94-41A2-B12A-FE056195940B}"/>
    <cellStyle name="Output 2 2 8 2 2 2 6" xfId="17724" xr:uid="{B41E76A1-993B-47BD-8C7C-EEC573F8C891}"/>
    <cellStyle name="Output 2 2 8 2 2 3" xfId="22414" xr:uid="{17D281E8-7692-41CD-9917-B3EE126F8E25}"/>
    <cellStyle name="Output 2 2 8 2 2 4" xfId="30096" xr:uid="{272153DF-A22A-4E9F-8B82-7C27EE05C037}"/>
    <cellStyle name="Output 2 2 8 2 2 5" xfId="38097" xr:uid="{A6C25AD3-515E-4EB3-B984-0CCE375ADDDD}"/>
    <cellStyle name="Output 2 2 8 2 2 6" xfId="45769" xr:uid="{60CF249E-5C16-4B75-B087-7D8033A9E84B}"/>
    <cellStyle name="Output 2 2 8 2 2 7" xfId="13525" xr:uid="{E73E63EA-ADBC-412F-9CD6-E810E81102B6}"/>
    <cellStyle name="Output 2 2 8 2 3" xfId="5169" xr:uid="{92070ACE-BA99-454D-A5BB-453919588C29}"/>
    <cellStyle name="Output 2 2 8 2 3 2" xfId="9272" xr:uid="{8ACABD40-1107-41E1-8820-81006137E95C}"/>
    <cellStyle name="Output 2 2 8 2 3 2 2" xfId="26839" xr:uid="{0AF34918-97EF-464D-9E47-15E6C3EAF1C7}"/>
    <cellStyle name="Output 2 2 8 2 3 2 3" xfId="34015" xr:uid="{AF1E7BA1-838C-40D4-8882-3E7B45B3580D}"/>
    <cellStyle name="Output 2 2 8 2 3 2 4" xfId="42522" xr:uid="{2189166F-8440-4FBD-83E0-B8D715D32FF5}"/>
    <cellStyle name="Output 2 2 8 2 3 2 5" xfId="48589" xr:uid="{4E66705A-6EE7-4DDB-AB3F-D44583A676F1}"/>
    <cellStyle name="Output 2 2 8 2 3 2 6" xfId="17932" xr:uid="{0B8DA087-2E9A-4DB0-B9C2-D5C343CCDE62}"/>
    <cellStyle name="Output 2 2 8 2 3 3" xfId="22736" xr:uid="{C43A5C8C-D039-4BDE-B865-659161CA17FD}"/>
    <cellStyle name="Output 2 2 8 2 3 4" xfId="30311" xr:uid="{A8732157-CD77-4CD8-AEA7-6AF058C8E8A7}"/>
    <cellStyle name="Output 2 2 8 2 3 5" xfId="38419" xr:uid="{1BD1979D-846A-4F6E-8A28-5EBCAC4A32AA}"/>
    <cellStyle name="Output 2 2 8 2 3 6" xfId="45984" xr:uid="{B9416D13-329C-40CE-B538-8157F3BEE063}"/>
    <cellStyle name="Output 2 2 8 2 3 7" xfId="13839" xr:uid="{BD031D25-7FAE-4F4E-805F-0C7AF4E82D83}"/>
    <cellStyle name="Output 2 2 8 2 4" xfId="5855" xr:uid="{50E8DA4D-1F81-4E28-B38A-8D7573A61525}"/>
    <cellStyle name="Output 2 2 8 2 4 2" xfId="9909" xr:uid="{1AFD777F-6B33-453A-8B0F-D65EBEBD0F56}"/>
    <cellStyle name="Output 2 2 8 2 4 2 2" xfId="27476" xr:uid="{050B84A9-4D6B-49F4-8F40-7F4C3CDE9B54}"/>
    <cellStyle name="Output 2 2 8 2 4 2 3" xfId="34652" xr:uid="{5E909279-7647-4713-8B22-CF65BEE37C29}"/>
    <cellStyle name="Output 2 2 8 2 4 2 4" xfId="43159" xr:uid="{AFD20558-A1DB-4BA0-A14C-D224F396E480}"/>
    <cellStyle name="Output 2 2 8 2 4 2 5" xfId="48896" xr:uid="{5908ABDE-99D1-4ECA-96F7-B11D10E298D4}"/>
    <cellStyle name="Output 2 2 8 2 4 2 6" xfId="18569" xr:uid="{AD07E5ED-7F1E-43FD-85DD-89C9333FD06C}"/>
    <cellStyle name="Output 2 2 8 2 4 3" xfId="23422" xr:uid="{0EBFA6B4-75FA-4ACB-9902-412352FB787B}"/>
    <cellStyle name="Output 2 2 8 2 4 4" xfId="30997" xr:uid="{FDA5AE90-F27F-4429-93D4-928BD1550A1E}"/>
    <cellStyle name="Output 2 2 8 2 4 5" xfId="39105" xr:uid="{D5352342-932E-40AA-BC53-F77559732080}"/>
    <cellStyle name="Output 2 2 8 2 4 6" xfId="46670" xr:uid="{89F997EC-D6C9-43DA-B032-A717BABE51B7}"/>
    <cellStyle name="Output 2 2 8 2 4 7" xfId="14525" xr:uid="{62CA00A9-1BC5-4FF5-9BA1-C8C443C8E7A3}"/>
    <cellStyle name="Output 2 2 8 2 5" xfId="6211" xr:uid="{E8149D15-1843-46BB-8F52-5BD00403ACFB}"/>
    <cellStyle name="Output 2 2 8 2 5 2" xfId="10252" xr:uid="{2FD45D78-F291-453E-B315-34DD12044569}"/>
    <cellStyle name="Output 2 2 8 2 5 2 2" xfId="27819" xr:uid="{72C17870-43D3-4799-893D-846A00EDDD6F}"/>
    <cellStyle name="Output 2 2 8 2 5 2 3" xfId="34995" xr:uid="{40675A9F-2644-464E-97E3-80E989A97C0B}"/>
    <cellStyle name="Output 2 2 8 2 5 2 4" xfId="43502" xr:uid="{3BE8FAB2-F820-4F28-A375-76A589D5FC0C}"/>
    <cellStyle name="Output 2 2 8 2 5 2 5" xfId="49059" xr:uid="{D3564BDE-8A85-4EBC-BA2E-10D05D143BBD}"/>
    <cellStyle name="Output 2 2 8 2 5 2 6" xfId="18912" xr:uid="{B803FA98-1934-4000-8ADE-7D68AEA1E542}"/>
    <cellStyle name="Output 2 2 8 2 5 3" xfId="23778" xr:uid="{D6123C0C-9065-42E3-A0FA-D7F017277760}"/>
    <cellStyle name="Output 2 2 8 2 5 4" xfId="31353" xr:uid="{C860D264-8892-45E7-AB95-DB9040826EEC}"/>
    <cellStyle name="Output 2 2 8 2 5 5" xfId="39461" xr:uid="{582911FC-C4F9-4A41-9B62-D8A2EBDD367B}"/>
    <cellStyle name="Output 2 2 8 2 5 6" xfId="47026" xr:uid="{63DFB9D8-3713-4209-8F2F-3A82EB9BFF4A}"/>
    <cellStyle name="Output 2 2 8 2 5 7" xfId="14881" xr:uid="{E68E218D-4F05-4370-A377-FBF893DF9BEA}"/>
    <cellStyle name="Output 2 2 8 2 6" xfId="6559" xr:uid="{D35B9214-928B-4617-A67A-2582A5E1AA02}"/>
    <cellStyle name="Output 2 2 8 2 6 2" xfId="10589" xr:uid="{12990676-A1AA-41C6-9F48-6CFF11D3B509}"/>
    <cellStyle name="Output 2 2 8 2 6 2 2" xfId="28156" xr:uid="{DFB7C777-F818-412A-946D-9189D743C8AD}"/>
    <cellStyle name="Output 2 2 8 2 6 2 3" xfId="35332" xr:uid="{615BA05F-320D-49DA-A68A-F94956B6DB67}"/>
    <cellStyle name="Output 2 2 8 2 6 2 4" xfId="43839" xr:uid="{AAFAAA03-4C42-419B-823F-DB84DDB2A00F}"/>
    <cellStyle name="Output 2 2 8 2 6 2 5" xfId="49216" xr:uid="{0CC0D9A6-1DDC-4AE4-AEA1-58607E7EE2AD}"/>
    <cellStyle name="Output 2 2 8 2 6 2 6" xfId="19249" xr:uid="{0A5EE369-EFB4-41C6-943A-425D8DE7F2AD}"/>
    <cellStyle name="Output 2 2 8 2 6 3" xfId="24126" xr:uid="{839BD412-8A74-4CE8-A22D-2B33A86ACC6F}"/>
    <cellStyle name="Output 2 2 8 2 6 4" xfId="31701" xr:uid="{29487FBD-F665-41CA-82AD-29505B9F3E54}"/>
    <cellStyle name="Output 2 2 8 2 6 5" xfId="39809" xr:uid="{2E62D3C4-262F-4F6C-8315-DC291D015866}"/>
    <cellStyle name="Output 2 2 8 2 6 6" xfId="47374" xr:uid="{350AEE62-1C07-42F6-B966-A2E4DB59CC22}"/>
    <cellStyle name="Output 2 2 8 2 6 7" xfId="15229" xr:uid="{6A294DA7-448B-4499-B19E-A5CADC04262E}"/>
    <cellStyle name="Output 2 2 8 2 7" xfId="5115" xr:uid="{6DC84A19-4F22-4FBF-9DD9-0FAB8BED45C3}"/>
    <cellStyle name="Output 2 2 8 2 7 2" xfId="22682" xr:uid="{08FDDF46-96E8-419B-B918-302486191FCF}"/>
    <cellStyle name="Output 2 2 8 2 7 3" xfId="30257" xr:uid="{ABF2B8FF-9790-428A-AE6A-D1C0D5DB2BE3}"/>
    <cellStyle name="Output 2 2 8 2 7 4" xfId="38365" xr:uid="{AD3F4073-A655-43FF-8356-FB6E0190B8F7}"/>
    <cellStyle name="Output 2 2 8 2 7 5" xfId="45930" xr:uid="{D2686995-34D7-4CBE-8024-6352FADE6273}"/>
    <cellStyle name="Output 2 2 8 2 7 6" xfId="13785" xr:uid="{E0C6CC3A-7446-4A02-9C07-B442E24C0428}"/>
    <cellStyle name="Output 2 2 8 2 8" xfId="7564" xr:uid="{B6F73FDF-419E-4547-B93E-64400BAD91D6}"/>
    <cellStyle name="Output 2 2 8 2 8 2" xfId="25131" xr:uid="{46C56F87-B235-4ECC-BB99-DD207883E405}"/>
    <cellStyle name="Output 2 2 8 2 8 3" xfId="32406" xr:uid="{896CFC4A-D49A-425D-9DC7-50A671B833E2}"/>
    <cellStyle name="Output 2 2 8 2 8 4" xfId="40814" xr:uid="{5F15DACD-471B-4C7F-BF53-30BA69CF141B}"/>
    <cellStyle name="Output 2 2 8 2 8 5" xfId="47841" xr:uid="{48E2D68C-F202-429D-A3A7-F9359A081F21}"/>
    <cellStyle name="Output 2 2 8 2 8 6" xfId="16224" xr:uid="{E60D20C4-048F-4F23-8430-42F1B8CE16FA}"/>
    <cellStyle name="Output 2 2 8 2 9" xfId="20508" xr:uid="{8DB8DF05-4155-43A8-8E4B-0DFD8649F62D}"/>
    <cellStyle name="Output 2 2 8 3" xfId="2879" xr:uid="{546FB1F2-03E4-4802-9BE8-DE87533C3505}"/>
    <cellStyle name="Output 2 2 8 3 10" xfId="28606" xr:uid="{BDD1874C-BCAA-4557-9B01-FE91B1CA1ACC}"/>
    <cellStyle name="Output 2 2 8 3 11" xfId="36128" xr:uid="{5D3A7403-4D92-4CB7-B663-51ED5E3B53ED}"/>
    <cellStyle name="Output 2 2 8 3 12" xfId="44283" xr:uid="{A94F5CF2-FCFB-4F79-8C03-4E139326C223}"/>
    <cellStyle name="Output 2 2 8 3 13" xfId="11626" xr:uid="{533E0FC3-9CAF-4292-902D-40D3455CF6B6}"/>
    <cellStyle name="Output 2 2 8 3 2" xfId="4784" xr:uid="{98714625-F312-41CA-A926-ABEAA15E3B42}"/>
    <cellStyle name="Output 2 2 8 3 2 2" xfId="9021" xr:uid="{3DE8D819-4E95-4D1D-9752-86E83CC4DBF5}"/>
    <cellStyle name="Output 2 2 8 3 2 2 2" xfId="26588" xr:uid="{BE0DA36E-091D-4A46-8027-EEB974A40B5B}"/>
    <cellStyle name="Output 2 2 8 3 2 2 3" xfId="33764" xr:uid="{5C89F723-FE98-47F9-A5C1-FE6202FD1AF7}"/>
    <cellStyle name="Output 2 2 8 3 2 2 4" xfId="42271" xr:uid="{4CEA4484-1613-4B1B-B77E-F759D9934098}"/>
    <cellStyle name="Output 2 2 8 3 2 2 5" xfId="48466" xr:uid="{E3983E81-8839-4705-BAC4-34B3CD8FE913}"/>
    <cellStyle name="Output 2 2 8 3 2 2 6" xfId="17681" xr:uid="{F77DC2BE-4B39-49D3-BC60-576FA1071545}"/>
    <cellStyle name="Output 2 2 8 3 2 3" xfId="22351" xr:uid="{E7687C92-DC0C-4B37-BB26-7208C8EBFAFA}"/>
    <cellStyle name="Output 2 2 8 3 2 4" xfId="30059" xr:uid="{1BCDC985-3B3E-40E9-BF2E-756968E82104}"/>
    <cellStyle name="Output 2 2 8 3 2 5" xfId="38034" xr:uid="{669FF23A-F0E0-4337-B6E7-25C8033FCDDB}"/>
    <cellStyle name="Output 2 2 8 3 2 6" xfId="45732" xr:uid="{1CF90822-9E0D-4FAB-B9E1-75FDD6797912}"/>
    <cellStyle name="Output 2 2 8 3 2 7" xfId="13468" xr:uid="{787BCD65-917D-4E96-9190-8EAF61D00B5D}"/>
    <cellStyle name="Output 2 2 8 3 3" xfId="5329" xr:uid="{EE48F7C1-D0C5-4191-9CC0-4342E69451E8}"/>
    <cellStyle name="Output 2 2 8 3 3 2" xfId="9415" xr:uid="{F1646468-1D52-4849-8411-23576602267B}"/>
    <cellStyle name="Output 2 2 8 3 3 2 2" xfId="26982" xr:uid="{C1B9C256-71E4-4FAF-8129-D9DD3C83FAF8}"/>
    <cellStyle name="Output 2 2 8 3 3 2 3" xfId="34158" xr:uid="{2902483E-8A3A-4943-A33D-5D9D23F15E17}"/>
    <cellStyle name="Output 2 2 8 3 3 2 4" xfId="42665" xr:uid="{61384AED-8038-48A9-8532-BC5FD5D30A97}"/>
    <cellStyle name="Output 2 2 8 3 3 2 5" xfId="48651" xr:uid="{B7D29E81-A15E-4ADC-B692-45C35D65CED7}"/>
    <cellStyle name="Output 2 2 8 3 3 2 6" xfId="18075" xr:uid="{3F2A024D-683E-47E4-A274-2497CB62C743}"/>
    <cellStyle name="Output 2 2 8 3 3 3" xfId="22896" xr:uid="{3A653DE3-922D-426D-A6FD-0230E31178A0}"/>
    <cellStyle name="Output 2 2 8 3 3 4" xfId="30471" xr:uid="{0BBE4FD6-4E07-42D7-A206-7A4845418234}"/>
    <cellStyle name="Output 2 2 8 3 3 5" xfId="38579" xr:uid="{597C007B-A922-44E5-BBCC-F3C8B8B7D236}"/>
    <cellStyle name="Output 2 2 8 3 3 6" xfId="46144" xr:uid="{D6881435-F81A-4E85-AC03-1BF0B8662238}"/>
    <cellStyle name="Output 2 2 8 3 3 7" xfId="13999" xr:uid="{F119CC17-A9BA-4A97-A689-536E98B69396}"/>
    <cellStyle name="Output 2 2 8 3 4" xfId="5816" xr:uid="{AB486AA5-61E8-47B2-944B-528BFB96228D}"/>
    <cellStyle name="Output 2 2 8 3 4 2" xfId="9871" xr:uid="{1370AE72-D5AD-4A29-9CF1-E314B0D8A849}"/>
    <cellStyle name="Output 2 2 8 3 4 2 2" xfId="27438" xr:uid="{7553679B-9E01-46EE-BAEF-6285C0185214}"/>
    <cellStyle name="Output 2 2 8 3 4 2 3" xfId="34614" xr:uid="{1D9F93C8-1F82-4A32-88F6-8F49B143C2E1}"/>
    <cellStyle name="Output 2 2 8 3 4 2 4" xfId="43121" xr:uid="{72BB4192-129E-43C3-9320-01F8E0A9CF67}"/>
    <cellStyle name="Output 2 2 8 3 4 2 5" xfId="48876" xr:uid="{57E8D61B-17C1-4B0F-976C-1A6077A5C109}"/>
    <cellStyle name="Output 2 2 8 3 4 2 6" xfId="18531" xr:uid="{D48BE5FA-CA28-4931-B933-B8C23CB67CF6}"/>
    <cellStyle name="Output 2 2 8 3 4 3" xfId="23383" xr:uid="{91CE817B-8030-4619-AEFD-2B4B6BAE2A2E}"/>
    <cellStyle name="Output 2 2 8 3 4 4" xfId="30958" xr:uid="{36738379-66B7-4FDA-B8FE-A27CAE1DAC9E}"/>
    <cellStyle name="Output 2 2 8 3 4 5" xfId="39066" xr:uid="{72B5FDBC-9570-4913-A304-3B2EE898BAEC}"/>
    <cellStyle name="Output 2 2 8 3 4 6" xfId="46631" xr:uid="{49156565-805D-4B41-AC1A-EB0043251831}"/>
    <cellStyle name="Output 2 2 8 3 4 7" xfId="14486" xr:uid="{EAD201FB-E2F9-4BE4-8274-F9C198C35DA9}"/>
    <cellStyle name="Output 2 2 8 3 5" xfId="6173" xr:uid="{EC78699A-7DD5-4A82-966D-6CE14FFAAFD6}"/>
    <cellStyle name="Output 2 2 8 3 5 2" xfId="10215" xr:uid="{6C36E89A-D8F2-4355-8DF0-66B166E3FCA2}"/>
    <cellStyle name="Output 2 2 8 3 5 2 2" xfId="27782" xr:uid="{0C9886BA-6FFF-449A-AD17-D090A1E48AFA}"/>
    <cellStyle name="Output 2 2 8 3 5 2 3" xfId="34958" xr:uid="{A48681C4-D7C1-44C2-9463-CCF76FF600EB}"/>
    <cellStyle name="Output 2 2 8 3 5 2 4" xfId="43465" xr:uid="{0186533D-9BF8-4AD7-BD31-936BD7416617}"/>
    <cellStyle name="Output 2 2 8 3 5 2 5" xfId="49039" xr:uid="{A0BB8067-81B3-4316-8ABB-99E11CE190D3}"/>
    <cellStyle name="Output 2 2 8 3 5 2 6" xfId="18875" xr:uid="{1B711C31-AFBA-4A00-9156-DCE9D1821A93}"/>
    <cellStyle name="Output 2 2 8 3 5 3" xfId="23740" xr:uid="{C961D733-5A54-4D7D-AADD-DC3231D65C2D}"/>
    <cellStyle name="Output 2 2 8 3 5 4" xfId="31315" xr:uid="{56B8FB6D-0968-41F4-9335-FC64C1C60F11}"/>
    <cellStyle name="Output 2 2 8 3 5 5" xfId="39423" xr:uid="{5E6D7127-91B9-4988-ABFA-4CE330EAC957}"/>
    <cellStyle name="Output 2 2 8 3 5 6" xfId="46988" xr:uid="{4E3B57AF-376A-421B-BA56-3D0E81A3A22E}"/>
    <cellStyle name="Output 2 2 8 3 5 7" xfId="14843" xr:uid="{6109F220-4BAA-4286-9F79-B34908204565}"/>
    <cellStyle name="Output 2 2 8 3 6" xfId="6521" xr:uid="{7E317D3C-E28F-4DC3-8651-0211DEDFBF6D}"/>
    <cellStyle name="Output 2 2 8 3 6 2" xfId="10552" xr:uid="{B97BA223-6184-4E70-9E67-D842A3427608}"/>
    <cellStyle name="Output 2 2 8 3 6 2 2" xfId="28119" xr:uid="{CE37037C-8CA5-46AF-B3FF-23F1EE1748A1}"/>
    <cellStyle name="Output 2 2 8 3 6 2 3" xfId="35295" xr:uid="{EB63CAAA-7E44-4B0F-9CDE-9E706FF71F24}"/>
    <cellStyle name="Output 2 2 8 3 6 2 4" xfId="43802" xr:uid="{72BF6193-629C-46C3-971C-47F3A9505A85}"/>
    <cellStyle name="Output 2 2 8 3 6 2 5" xfId="49196" xr:uid="{E8CEF7EF-945C-4F15-A284-F2DAEC5302CC}"/>
    <cellStyle name="Output 2 2 8 3 6 2 6" xfId="19212" xr:uid="{E7EF4522-C54D-4539-A79F-BD32F94D17A9}"/>
    <cellStyle name="Output 2 2 8 3 6 3" xfId="24088" xr:uid="{11F5FD6B-2D1C-4D77-82A3-E67F1692EE48}"/>
    <cellStyle name="Output 2 2 8 3 6 4" xfId="31663" xr:uid="{9F8764D2-2020-48E0-90DD-5E60D2B2CDBD}"/>
    <cellStyle name="Output 2 2 8 3 6 5" xfId="39771" xr:uid="{3326572E-E670-4ED4-9B17-6AADF407F919}"/>
    <cellStyle name="Output 2 2 8 3 6 6" xfId="47336" xr:uid="{BF54B2E3-D915-46B6-B340-F096E8F947C5}"/>
    <cellStyle name="Output 2 2 8 3 6 7" xfId="15191" xr:uid="{90340D1A-6B57-4D64-BC9E-CEB3D9737917}"/>
    <cellStyle name="Output 2 2 8 3 7" xfId="6629" xr:uid="{AD5A3DD3-CD20-4E38-BAA4-3105300A0781}"/>
    <cellStyle name="Output 2 2 8 3 7 2" xfId="24196" xr:uid="{446D7586-3F5A-4948-BCF7-AA7056BA4B11}"/>
    <cellStyle name="Output 2 2 8 3 7 3" xfId="31771" xr:uid="{51FB1EB0-AFD3-4D3E-8B69-CCAB4EF9A666}"/>
    <cellStyle name="Output 2 2 8 3 7 4" xfId="39879" xr:uid="{0BA61E08-881A-447D-A212-E78BC621F815}"/>
    <cellStyle name="Output 2 2 8 3 7 5" xfId="47444" xr:uid="{E9B20424-670F-47A7-8798-92FD89E4BB42}"/>
    <cellStyle name="Output 2 2 8 3 7 6" xfId="15299" xr:uid="{17BB7E5A-D16E-4DF6-8042-7DC79307C96E}"/>
    <cellStyle name="Output 2 2 8 3 8" xfId="7501" xr:uid="{44D8B7BB-D4D6-4079-AB96-17204230147F}"/>
    <cellStyle name="Output 2 2 8 3 8 2" xfId="25068" xr:uid="{B3924118-7351-4E2C-B0E0-FC8EF47604C7}"/>
    <cellStyle name="Output 2 2 8 3 8 3" xfId="32363" xr:uid="{5E37E2AB-2449-4C66-A4D0-23E9F492DA65}"/>
    <cellStyle name="Output 2 2 8 3 8 4" xfId="40751" xr:uid="{2C00D8AA-609A-4C5B-843F-046122F3BD15}"/>
    <cellStyle name="Output 2 2 8 3 8 5" xfId="47815" xr:uid="{043E184E-5C67-4A1B-B20B-FE981CA6DC76}"/>
    <cellStyle name="Output 2 2 8 3 8 6" xfId="16161" xr:uid="{2A3D4245-02A5-4711-AF02-3F2ADEFE7DEB}"/>
    <cellStyle name="Output 2 2 8 3 9" xfId="20445" xr:uid="{3D7F850A-EE63-4061-9DE0-ABACD0675600}"/>
    <cellStyle name="Output 2 2 8 4" xfId="2692" xr:uid="{AFC72153-82A1-4FA9-AFD4-3924C516CC3E}"/>
    <cellStyle name="Output 2 2 8 4 10" xfId="28505" xr:uid="{5EAF0520-8615-4B91-9F8F-C3D35F9B6CF7}"/>
    <cellStyle name="Output 2 2 8 4 11" xfId="35942" xr:uid="{8DFF498C-902A-4DCE-901A-84A0FE65379C}"/>
    <cellStyle name="Output 2 2 8 4 12" xfId="44183" xr:uid="{A28C354A-AEC4-4657-95CA-9F146FCBAB99}"/>
    <cellStyle name="Output 2 2 8 4 13" xfId="11449" xr:uid="{E55CAD4B-84A7-499B-BE3E-47EDAF0CF3ED}"/>
    <cellStyle name="Output 2 2 8 4 2" xfId="4597" xr:uid="{A35DF700-EE59-49AC-B75A-33C32C860373}"/>
    <cellStyle name="Output 2 2 8 4 2 2" xfId="8910" xr:uid="{763FC52D-CFB3-4ED5-9818-225E712DCA7F}"/>
    <cellStyle name="Output 2 2 8 4 2 2 2" xfId="26477" xr:uid="{284F3893-BC48-4974-B6F0-E7BD14BBD64C}"/>
    <cellStyle name="Output 2 2 8 4 2 2 3" xfId="33653" xr:uid="{AF7104D1-2CDA-4F65-B5A1-B9F120956E48}"/>
    <cellStyle name="Output 2 2 8 4 2 2 4" xfId="42160" xr:uid="{AE127E2C-44AE-45E4-9A81-EE081D9D1D61}"/>
    <cellStyle name="Output 2 2 8 4 2 2 5" xfId="48407" xr:uid="{B75146FE-FCB2-4EB5-B34D-FC4A7F53426C}"/>
    <cellStyle name="Output 2 2 8 4 2 2 6" xfId="17570" xr:uid="{C8A60565-83BC-456F-B5A2-30E08A519C51}"/>
    <cellStyle name="Output 2 2 8 4 2 3" xfId="22164" xr:uid="{A5ADBC39-1C3F-42CC-946B-46177398D10C}"/>
    <cellStyle name="Output 2 2 8 4 2 4" xfId="29958" xr:uid="{2640E119-2FD8-4A13-B98F-384745920205}"/>
    <cellStyle name="Output 2 2 8 4 2 5" xfId="37847" xr:uid="{80A4BE0F-C285-4BCF-957A-7E9716DBA60F}"/>
    <cellStyle name="Output 2 2 8 4 2 6" xfId="45632" xr:uid="{381BBD0F-27A0-44B1-B9BA-23F8B6B051F4}"/>
    <cellStyle name="Output 2 2 8 4 2 7" xfId="13291" xr:uid="{8AB1C42D-A51B-429C-BA01-B14B134C31CE}"/>
    <cellStyle name="Output 2 2 8 4 3" xfId="4211" xr:uid="{96AC4806-F371-43D8-ACDA-4A7D7A5C3E93}"/>
    <cellStyle name="Output 2 2 8 4 3 2" xfId="8640" xr:uid="{27B55C75-A84C-4443-A97D-D341BCBE3DAB}"/>
    <cellStyle name="Output 2 2 8 4 3 2 2" xfId="26207" xr:uid="{75275791-7084-4459-9BF5-6A526955028E}"/>
    <cellStyle name="Output 2 2 8 4 3 2 3" xfId="33383" xr:uid="{7472A703-A00E-48A6-9424-E655D27697A4}"/>
    <cellStyle name="Output 2 2 8 4 3 2 4" xfId="41890" xr:uid="{22DC13D4-4618-4476-A247-4AF6092D72ED}"/>
    <cellStyle name="Output 2 2 8 4 3 2 5" xfId="48259" xr:uid="{03EBD3C3-6969-4254-A1F6-FE557930A170}"/>
    <cellStyle name="Output 2 2 8 4 3 2 6" xfId="17300" xr:uid="{0B4949C2-48B9-4538-935F-415ECCFBC5F5}"/>
    <cellStyle name="Output 2 2 8 4 3 3" xfId="21778" xr:uid="{9AE610C5-6038-4FD7-A651-8AB8DE7A977B}"/>
    <cellStyle name="Output 2 2 8 4 3 4" xfId="29710" xr:uid="{B5C94381-FA49-4A20-99B6-8D7A258076C5}"/>
    <cellStyle name="Output 2 2 8 4 3 5" xfId="37461" xr:uid="{231961BA-9918-4394-A0D7-2E45526C5CB1}"/>
    <cellStyle name="Output 2 2 8 4 3 6" xfId="45385" xr:uid="{33BF656C-85D7-4136-95C9-87C50F27D49A}"/>
    <cellStyle name="Output 2 2 8 4 3 7" xfId="12927" xr:uid="{6D9EA34D-EDA0-401A-B05B-EFCE39AA218C}"/>
    <cellStyle name="Output 2 2 8 4 4" xfId="5687" xr:uid="{5A45D659-5FFD-428F-B058-1DECDF0243F6}"/>
    <cellStyle name="Output 2 2 8 4 4 2" xfId="9746" xr:uid="{F3D401B6-B5D5-41B5-B009-364010E5D9BF}"/>
    <cellStyle name="Output 2 2 8 4 4 2 2" xfId="27313" xr:uid="{2AE00260-74E8-4EFC-BD1D-1171726019FC}"/>
    <cellStyle name="Output 2 2 8 4 4 2 3" xfId="34489" xr:uid="{8D9D2AC3-817B-40A2-8877-27991FB3C7DE}"/>
    <cellStyle name="Output 2 2 8 4 4 2 4" xfId="42996" xr:uid="{3CC5EC55-F4CD-4B09-B362-0341DAF016B9}"/>
    <cellStyle name="Output 2 2 8 4 4 2 5" xfId="48820" xr:uid="{C9A0ECB4-D075-4EB9-9A63-5B16BFDCB3D8}"/>
    <cellStyle name="Output 2 2 8 4 4 2 6" xfId="18406" xr:uid="{A1A76037-ADD5-415A-9128-3664A8C30C7F}"/>
    <cellStyle name="Output 2 2 8 4 4 3" xfId="23254" xr:uid="{392E56AE-70BF-4AC3-8E88-9150D2684E1D}"/>
    <cellStyle name="Output 2 2 8 4 4 4" xfId="30829" xr:uid="{EC91E163-9C93-4C7E-B77C-77190BF9981C}"/>
    <cellStyle name="Output 2 2 8 4 4 5" xfId="38937" xr:uid="{A1A40356-BB64-4FFB-8599-9DCE5123EF60}"/>
    <cellStyle name="Output 2 2 8 4 4 6" xfId="46502" xr:uid="{D033F27E-D581-468B-B4CD-75549E7E442B}"/>
    <cellStyle name="Output 2 2 8 4 4 7" xfId="14357" xr:uid="{5A61102A-6277-431F-AD7B-F9770CD4E3CE}"/>
    <cellStyle name="Output 2 2 8 4 5" xfId="6041" xr:uid="{7B92A430-4D15-43AD-BA67-42D388D5715B}"/>
    <cellStyle name="Output 2 2 8 4 5 2" xfId="10091" xr:uid="{E3AAD38F-0B64-4A6D-AF22-041B2DCA71CA}"/>
    <cellStyle name="Output 2 2 8 4 5 2 2" xfId="27658" xr:uid="{308A4C58-0A8A-4A12-B59B-CD493089446D}"/>
    <cellStyle name="Output 2 2 8 4 5 2 3" xfId="34834" xr:uid="{554C717F-7EEA-423D-81CA-487865B0D68E}"/>
    <cellStyle name="Output 2 2 8 4 5 2 4" xfId="43341" xr:uid="{A4E53DC8-4A03-49B1-BE38-291241090A99}"/>
    <cellStyle name="Output 2 2 8 4 5 2 5" xfId="48984" xr:uid="{98643012-0CF5-457D-BCDD-0398F66F2E81}"/>
    <cellStyle name="Output 2 2 8 4 5 2 6" xfId="18751" xr:uid="{A5A9AF41-A99F-4D62-9816-6012F1038DC7}"/>
    <cellStyle name="Output 2 2 8 4 5 3" xfId="23608" xr:uid="{508C3033-769A-4432-860F-F5148C8CC40F}"/>
    <cellStyle name="Output 2 2 8 4 5 4" xfId="31183" xr:uid="{DED75CDE-CFD5-4AC9-A5AC-236C47A116D6}"/>
    <cellStyle name="Output 2 2 8 4 5 5" xfId="39291" xr:uid="{BEF674DE-D25C-4484-821F-93B5DD26EE76}"/>
    <cellStyle name="Output 2 2 8 4 5 6" xfId="46856" xr:uid="{FD3F8ABF-39C7-44D7-8A5A-2782D119CF34}"/>
    <cellStyle name="Output 2 2 8 4 5 7" xfId="14711" xr:uid="{89F433B1-9BFE-4ABB-AE17-329E81E6EBCE}"/>
    <cellStyle name="Output 2 2 8 4 6" xfId="6409" xr:uid="{1196B9D5-B59B-475B-9C33-47981755F9C2}"/>
    <cellStyle name="Output 2 2 8 4 6 2" xfId="10446" xr:uid="{233DF9B3-CED9-41D1-AF5B-165810AA6CC4}"/>
    <cellStyle name="Output 2 2 8 4 6 2 2" xfId="28013" xr:uid="{8B9CC6B7-4F93-4B9D-BF15-7D5A4CF91D2A}"/>
    <cellStyle name="Output 2 2 8 4 6 2 3" xfId="35189" xr:uid="{8158B5EF-46A7-45B7-916C-B3F30652DB19}"/>
    <cellStyle name="Output 2 2 8 4 6 2 4" xfId="43696" xr:uid="{761F7824-930B-41EF-86A8-A46DD1737C24}"/>
    <cellStyle name="Output 2 2 8 4 6 2 5" xfId="49148" xr:uid="{D033A129-FE6C-4EB5-92C9-647C4408339F}"/>
    <cellStyle name="Output 2 2 8 4 6 2 6" xfId="19106" xr:uid="{18E09E1F-2E26-4CEA-AB2C-1AE286910FC5}"/>
    <cellStyle name="Output 2 2 8 4 6 3" xfId="23976" xr:uid="{79BF21C8-C66B-489D-86DC-815037EEB293}"/>
    <cellStyle name="Output 2 2 8 4 6 4" xfId="31551" xr:uid="{933230E5-EB0C-47F9-944E-EEC0F4E4CBD2}"/>
    <cellStyle name="Output 2 2 8 4 6 5" xfId="39659" xr:uid="{8C96942B-BC50-4F10-A07F-65AF281F7A9D}"/>
    <cellStyle name="Output 2 2 8 4 6 6" xfId="47224" xr:uid="{D8D715B2-AABF-4D34-911E-28D22C7E1C6B}"/>
    <cellStyle name="Output 2 2 8 4 6 7" xfId="15079" xr:uid="{64EFC928-8CD1-420E-BF62-94A774C4FADE}"/>
    <cellStyle name="Output 2 2 8 4 7" xfId="6765" xr:uid="{DBF1AA87-E252-48D7-8CF6-9ECF16B885EE}"/>
    <cellStyle name="Output 2 2 8 4 7 2" xfId="24332" xr:uid="{51A3EF73-A887-4E76-A7D0-FB27D7451A9C}"/>
    <cellStyle name="Output 2 2 8 4 7 3" xfId="31907" xr:uid="{0C138C58-A8F5-4A73-A2C0-1A398B232524}"/>
    <cellStyle name="Output 2 2 8 4 7 4" xfId="40015" xr:uid="{6D10493C-7209-4EC2-A07F-51C27DCB6B62}"/>
    <cellStyle name="Output 2 2 8 4 7 5" xfId="47580" xr:uid="{5DD0BC35-A2D5-4023-B6AD-1F2C22E42FBA}"/>
    <cellStyle name="Output 2 2 8 4 7 6" xfId="15435" xr:uid="{C78D45F0-16CD-4859-A570-444CB89E41EF}"/>
    <cellStyle name="Output 2 2 8 4 8" xfId="7314" xr:uid="{84D375CD-F660-4335-92FB-F89E4BE2FF9E}"/>
    <cellStyle name="Output 2 2 8 4 8 2" xfId="24881" xr:uid="{30C66677-D789-4B90-87DD-53D4A451BF13}"/>
    <cellStyle name="Output 2 2 8 4 8 3" xfId="32252" xr:uid="{00D2A7D1-8B72-41FE-BDBF-B994FFE82A01}"/>
    <cellStyle name="Output 2 2 8 4 8 4" xfId="40564" xr:uid="{682722A3-EF38-447B-9BE3-8A4265385B18}"/>
    <cellStyle name="Output 2 2 8 4 8 5" xfId="47756" xr:uid="{9AFD742D-873C-4E1C-91E1-A9DFAF0D10C6}"/>
    <cellStyle name="Output 2 2 8 4 8 6" xfId="15974" xr:uid="{51A41B2F-B2BB-4351-9EDF-1777DDA41A18}"/>
    <cellStyle name="Output 2 2 8 4 9" xfId="20258" xr:uid="{879B3760-5A42-406B-B2D7-71AACEFF667D}"/>
    <cellStyle name="Output 2 2 8 5" xfId="4284" xr:uid="{53328A99-43DB-43ED-85AF-9A3CC8A02677}"/>
    <cellStyle name="Output 2 2 8 5 2" xfId="8693" xr:uid="{98F627B6-8EE7-4C24-9413-4256069C9E69}"/>
    <cellStyle name="Output 2 2 8 5 2 2" xfId="26260" xr:uid="{0286B673-2801-4ABB-831C-16CD35D1E240}"/>
    <cellStyle name="Output 2 2 8 5 2 3" xfId="33436" xr:uid="{17FA6294-F6DE-4C30-B965-37F10156E41C}"/>
    <cellStyle name="Output 2 2 8 5 2 4" xfId="41943" xr:uid="{E0BA20FC-5D5A-40A8-AF49-30EC682B1239}"/>
    <cellStyle name="Output 2 2 8 5 2 5" xfId="48288" xr:uid="{5D5A5BDA-27E3-4BFE-A20A-B8815D287CDA}"/>
    <cellStyle name="Output 2 2 8 5 2 6" xfId="17353" xr:uid="{3E7AB92A-E95B-4A64-9F70-DCCD07889BF7}"/>
    <cellStyle name="Output 2 2 8 5 3" xfId="21851" xr:uid="{275E615F-48AC-496C-8FE4-25EFFC9345B1}"/>
    <cellStyle name="Output 2 2 8 5 4" xfId="29757" xr:uid="{248C0F71-9799-41D7-A376-33DD99FE851E}"/>
    <cellStyle name="Output 2 2 8 5 5" xfId="37534" xr:uid="{6D4326C4-9844-4CE4-91B7-3531E5847C8D}"/>
    <cellStyle name="Output 2 2 8 5 6" xfId="45432" xr:uid="{92BC9BD2-C156-446F-B3F0-9262FDC67C5E}"/>
    <cellStyle name="Output 2 2 8 5 7" xfId="12994" xr:uid="{BE34BDD2-9792-40D8-B166-66361BCAA4A4}"/>
    <cellStyle name="Output 2 2 8 6" xfId="3416" xr:uid="{BC881691-39FE-4319-A84B-C1F49495D9CA}"/>
    <cellStyle name="Output 2 2 8 6 2" xfId="8018" xr:uid="{884B4337-6116-4E1F-A083-DF2980EDC5B5}"/>
    <cellStyle name="Output 2 2 8 6 2 2" xfId="25585" xr:uid="{74AD9FA0-A65C-4FB6-BC2E-D1BDD103AEBB}"/>
    <cellStyle name="Output 2 2 8 6 2 3" xfId="32761" xr:uid="{F147E464-7469-46EF-B288-FFA201F44477}"/>
    <cellStyle name="Output 2 2 8 6 2 4" xfId="41268" xr:uid="{7D16016B-2234-45D8-A8BB-9C04D4D687B8}"/>
    <cellStyle name="Output 2 2 8 6 2 5" xfId="48000" xr:uid="{3D4F0CF5-C691-4AB3-959E-DCB2A0A481FA}"/>
    <cellStyle name="Output 2 2 8 6 2 6" xfId="16678" xr:uid="{9475250F-D1DB-4A72-9D94-3B2640A8DC53}"/>
    <cellStyle name="Output 2 2 8 6 3" xfId="20983" xr:uid="{2E5A3AC9-A797-453F-B2AC-BCAB98D91309}"/>
    <cellStyle name="Output 2 2 8 6 4" xfId="29010" xr:uid="{FA5F3F3D-52D9-4965-A45A-0714A5200A4B}"/>
    <cellStyle name="Output 2 2 8 6 5" xfId="36666" xr:uid="{2E8324A2-FC21-48DA-890E-503A0117AB89}"/>
    <cellStyle name="Output 2 2 8 6 6" xfId="44687" xr:uid="{3BF01667-F990-4ED8-9EE9-DA3D84EA51FC}"/>
    <cellStyle name="Output 2 2 8 6 7" xfId="12150" xr:uid="{B54B015C-F26D-448D-BF3A-D451F3906A64}"/>
    <cellStyle name="Output 2 2 8 7" xfId="3990" xr:uid="{EA57FB54-8D6F-4C6D-A5E3-D79376394E5F}"/>
    <cellStyle name="Output 2 2 8 7 2" xfId="8484" xr:uid="{82480B21-1E89-4A27-9560-7054CD16536E}"/>
    <cellStyle name="Output 2 2 8 7 2 2" xfId="26051" xr:uid="{1D8BDA7A-316F-4A87-8C91-36BA492CBC08}"/>
    <cellStyle name="Output 2 2 8 7 2 3" xfId="33227" xr:uid="{693FD85A-165C-4592-886F-75928441EB72}"/>
    <cellStyle name="Output 2 2 8 7 2 4" xfId="41734" xr:uid="{59860DBF-6822-4B18-A9BB-C761A83829C8}"/>
    <cellStyle name="Output 2 2 8 7 2 5" xfId="48206" xr:uid="{B4136B04-6A7C-427A-BD32-55742BE39785}"/>
    <cellStyle name="Output 2 2 8 7 2 6" xfId="17144" xr:uid="{C600E15E-5822-4CA7-A326-C12E651D0905}"/>
    <cellStyle name="Output 2 2 8 7 3" xfId="21557" xr:uid="{4ECEFAF7-0F28-4F68-BB6A-F4AAD18B3D69}"/>
    <cellStyle name="Output 2 2 8 7 4" xfId="29535" xr:uid="{FAEC3E19-8BCB-4E6A-BF47-1D68FDF42410}"/>
    <cellStyle name="Output 2 2 8 7 5" xfId="37240" xr:uid="{FCBA77E4-ADE9-46BA-AD29-912BE81D7B00}"/>
    <cellStyle name="Output 2 2 8 7 6" xfId="45210" xr:uid="{642713B6-4E8F-4D0D-82D9-2C500053DB23}"/>
    <cellStyle name="Output 2 2 8 7 7" xfId="12708" xr:uid="{7AF7E9B0-FC7F-4F8A-9B67-851872BC6E5C}"/>
    <cellStyle name="Output 2 2 8 8" xfId="3199" xr:uid="{36D98F24-E061-40F6-B482-B8256E480C4E}"/>
    <cellStyle name="Output 2 2 8 8 2" xfId="7822" xr:uid="{1071EA42-15CA-41DB-ABAC-7FCEC368AA8A}"/>
    <cellStyle name="Output 2 2 8 8 2 2" xfId="25389" xr:uid="{08C39786-21D3-40C9-943E-614C75ED8E5A}"/>
    <cellStyle name="Output 2 2 8 8 2 3" xfId="32565" xr:uid="{492310E4-3412-48A1-8419-75050E47C224}"/>
    <cellStyle name="Output 2 2 8 8 2 4" xfId="41072" xr:uid="{34F8665A-4405-4C9C-A23D-B7D4476350BF}"/>
    <cellStyle name="Output 2 2 8 8 2 5" xfId="47918" xr:uid="{FD29834E-CC0F-406B-A5D9-346A71AD11AF}"/>
    <cellStyle name="Output 2 2 8 8 2 6" xfId="16482" xr:uid="{48F73631-60B1-4442-8AC8-BED25B5E5A88}"/>
    <cellStyle name="Output 2 2 8 8 3" xfId="20766" xr:uid="{95922BE0-F6AB-4351-BF51-16BD99376763}"/>
    <cellStyle name="Output 2 2 8 8 4" xfId="28794" xr:uid="{A076243B-2781-4879-8CC6-44A7112FD5F6}"/>
    <cellStyle name="Output 2 2 8 8 5" xfId="36449" xr:uid="{46DCA5A8-BEBE-446E-AB45-A463E4205562}"/>
    <cellStyle name="Output 2 2 8 8 6" xfId="44471" xr:uid="{40DA84BF-ABD9-4834-945E-974EF0DF901C}"/>
    <cellStyle name="Output 2 2 8 8 7" xfId="11933" xr:uid="{CA9439B9-DC90-488A-BF22-A50F2F32074A}"/>
    <cellStyle name="Output 2 2 8 9" xfId="3443" xr:uid="{9B0F9BC0-40D3-4137-BFAC-C1C209156131}"/>
    <cellStyle name="Output 2 2 8 9 2" xfId="8042" xr:uid="{2291D112-4E2C-44ED-90D8-AEB249992A9F}"/>
    <cellStyle name="Output 2 2 8 9 2 2" xfId="25609" xr:uid="{94D537B1-2615-4BA6-8439-535DFE68797C}"/>
    <cellStyle name="Output 2 2 8 9 2 3" xfId="32785" xr:uid="{E64171FF-18D4-489D-B55A-EBBE70232AD6}"/>
    <cellStyle name="Output 2 2 8 9 2 4" xfId="41292" xr:uid="{AF1D11C9-5F49-4395-8553-71CFFBE99BCA}"/>
    <cellStyle name="Output 2 2 8 9 2 5" xfId="48008" xr:uid="{F66B271F-B08B-48CB-9C89-2A8D25C7FD40}"/>
    <cellStyle name="Output 2 2 8 9 2 6" xfId="16702" xr:uid="{43681F07-825C-47D5-AD10-E1F88FC6D57D}"/>
    <cellStyle name="Output 2 2 8 9 3" xfId="21010" xr:uid="{635AAD44-31F3-48F1-ACE0-53E292F2781E}"/>
    <cellStyle name="Output 2 2 8 9 4" xfId="29037" xr:uid="{B07A3AD4-9D2A-4BA2-B6A9-D9AF2C31919E}"/>
    <cellStyle name="Output 2 2 8 9 5" xfId="36693" xr:uid="{8219443C-DF47-4542-8B76-9FDEB7093534}"/>
    <cellStyle name="Output 2 2 8 9 6" xfId="44714" xr:uid="{CFF745BE-A2BB-4F96-BF37-C89ABB89A0A4}"/>
    <cellStyle name="Output 2 2 8 9 7" xfId="12177" xr:uid="{EC7BCA83-86B7-442C-B3B6-96D27D1F47CE}"/>
    <cellStyle name="Output 2 2 9" xfId="2758" xr:uid="{19127EDC-9DD3-495C-95C7-B96A16F2E545}"/>
    <cellStyle name="Output 2 2 9 10" xfId="28558" xr:uid="{49B06C33-D715-459E-82B4-D5549C0A0F72}"/>
    <cellStyle name="Output 2 2 9 11" xfId="36007" xr:uid="{BA4C3A2C-6734-46E6-B706-6EE023885BA6}"/>
    <cellStyle name="Output 2 2 9 12" xfId="44235" xr:uid="{4AF7C5EB-5951-4F6C-90DD-DCA8D93E22F5}"/>
    <cellStyle name="Output 2 2 9 13" xfId="11507" xr:uid="{C942CBBB-9D9C-4537-882F-E5AE518FB4AF}"/>
    <cellStyle name="Output 2 2 9 2" xfId="4663" xr:uid="{BE07B109-DEDF-4EEB-98F1-B8E56D5CD683}"/>
    <cellStyle name="Output 2 2 9 2 2" xfId="8971" xr:uid="{DFCBD9B0-B38C-4B4D-BEAB-F27EBBEA53AA}"/>
    <cellStyle name="Output 2 2 9 2 2 2" xfId="26538" xr:uid="{DBA0E859-1A68-454F-96C3-B496BF77A758}"/>
    <cellStyle name="Output 2 2 9 2 2 3" xfId="33714" xr:uid="{749FF4B2-AD9E-4DB8-B10B-AEC57AF14990}"/>
    <cellStyle name="Output 2 2 9 2 2 4" xfId="42221" xr:uid="{4788969F-510A-4377-B0CF-9E683D838327}"/>
    <cellStyle name="Output 2 2 9 2 2 5" xfId="48438" xr:uid="{F7D07113-F060-4747-97DA-9FB7A0770B02}"/>
    <cellStyle name="Output 2 2 9 2 2 6" xfId="17631" xr:uid="{75BA5737-E0D9-4A92-9530-9A3410D4FBC3}"/>
    <cellStyle name="Output 2 2 9 2 3" xfId="22230" xr:uid="{F5880A3F-0F5D-46C0-AFEA-4C8EE4BE30BD}"/>
    <cellStyle name="Output 2 2 9 2 4" xfId="30011" xr:uid="{AEA7B8D0-E768-4D4F-B664-39ABCDC0CC63}"/>
    <cellStyle name="Output 2 2 9 2 5" xfId="37913" xr:uid="{1947DFE7-98A0-4754-AB55-E1C12A4D2D7E}"/>
    <cellStyle name="Output 2 2 9 2 6" xfId="45684" xr:uid="{C3C56FE7-6508-46C9-8A6E-A21C86821644}"/>
    <cellStyle name="Output 2 2 9 2 7" xfId="13349" xr:uid="{85835C1C-31F9-4839-8634-45461B633DFF}"/>
    <cellStyle name="Output 2 2 9 3" xfId="5588" xr:uid="{A57F6751-D38B-4F3B-950B-D1BCBA9C3269}"/>
    <cellStyle name="Output 2 2 9 3 2" xfId="9652" xr:uid="{6C8C3208-45B2-44AE-A99E-76ACB116CFC9}"/>
    <cellStyle name="Output 2 2 9 3 2 2" xfId="27219" xr:uid="{05169AB2-8803-416E-902D-D654304F409A}"/>
    <cellStyle name="Output 2 2 9 3 2 3" xfId="34395" xr:uid="{CA67E2C4-34B8-4ABB-A0A8-CD58E21A922C}"/>
    <cellStyle name="Output 2 2 9 3 2 4" xfId="42902" xr:uid="{9CCB16C4-72A7-4F93-94DE-50C8771AE363}"/>
    <cellStyle name="Output 2 2 9 3 2 5" xfId="48773" xr:uid="{F7513636-3731-4E35-86C3-DE69ADE38078}"/>
    <cellStyle name="Output 2 2 9 3 2 6" xfId="18312" xr:uid="{8A76ADCA-BC77-4339-A436-657B0BCEAC02}"/>
    <cellStyle name="Output 2 2 9 3 3" xfId="23155" xr:uid="{ADE61692-D71A-4507-A442-45152F608CDC}"/>
    <cellStyle name="Output 2 2 9 3 4" xfId="30730" xr:uid="{35FFC16E-0166-43CE-ACE5-3279B63BF1E2}"/>
    <cellStyle name="Output 2 2 9 3 5" xfId="38838" xr:uid="{71331634-398B-4237-B01B-A0A4735E196F}"/>
    <cellStyle name="Output 2 2 9 3 6" xfId="46403" xr:uid="{3A18D466-3A92-4112-A789-C98DDBBF9632}"/>
    <cellStyle name="Output 2 2 9 3 7" xfId="14258" xr:uid="{E4840931-83D0-4FFB-8D1A-E6AFDE76C6D8}"/>
    <cellStyle name="Output 2 2 9 4" xfId="5740" xr:uid="{E11DFD11-1E70-4080-A027-E307915250CC}"/>
    <cellStyle name="Output 2 2 9 4 2" xfId="9799" xr:uid="{1390FDF0-A880-4B27-9B15-1D755762F2CB}"/>
    <cellStyle name="Output 2 2 9 4 2 2" xfId="27366" xr:uid="{737DEFBC-11D3-497D-8AA4-436413B44902}"/>
    <cellStyle name="Output 2 2 9 4 2 3" xfId="34542" xr:uid="{B60E1B68-8950-4CB2-8E89-63B71AF6221F}"/>
    <cellStyle name="Output 2 2 9 4 2 4" xfId="43049" xr:uid="{DD478A46-B8E0-41BA-AD10-38D3B2260D8F}"/>
    <cellStyle name="Output 2 2 9 4 2 5" xfId="48842" xr:uid="{1D1500AA-133C-4097-8F77-69FD05F2178B}"/>
    <cellStyle name="Output 2 2 9 4 2 6" xfId="18459" xr:uid="{ED2D07B4-8F5A-4B33-872B-592BD5D17666}"/>
    <cellStyle name="Output 2 2 9 4 3" xfId="23307" xr:uid="{B2608006-C2CF-45E9-880D-4AECD38A9920}"/>
    <cellStyle name="Output 2 2 9 4 4" xfId="30882" xr:uid="{F19F4FC3-8349-4BC8-8D34-536B73B98E88}"/>
    <cellStyle name="Output 2 2 9 4 5" xfId="38990" xr:uid="{DFF09DF8-4CF4-46C6-A33F-365C4D649634}"/>
    <cellStyle name="Output 2 2 9 4 6" xfId="46555" xr:uid="{9F378167-7776-4F37-BBD7-5D2A5997B0D1}"/>
    <cellStyle name="Output 2 2 9 4 7" xfId="14410" xr:uid="{23AF7AF6-915C-441D-862A-F36816BFA48E}"/>
    <cellStyle name="Output 2 2 9 5" xfId="6096" xr:uid="{F9F3334A-4E46-43EA-8D41-60916EE46AA0}"/>
    <cellStyle name="Output 2 2 9 5 2" xfId="10144" xr:uid="{EB033904-E55D-4818-9E51-D6C5067C7FD1}"/>
    <cellStyle name="Output 2 2 9 5 2 2" xfId="27711" xr:uid="{85F52037-2BDD-4F83-87A1-F539E72F1FE8}"/>
    <cellStyle name="Output 2 2 9 5 2 3" xfId="34887" xr:uid="{C9E5BD4F-8797-489B-AA15-3E329902896D}"/>
    <cellStyle name="Output 2 2 9 5 2 4" xfId="43394" xr:uid="{01597109-D4E8-44AB-952F-596485469B8E}"/>
    <cellStyle name="Output 2 2 9 5 2 5" xfId="49006" xr:uid="{A38A1B56-04FF-4ECC-A23E-923702805011}"/>
    <cellStyle name="Output 2 2 9 5 2 6" xfId="18804" xr:uid="{4F498A47-46C2-4D97-8EA8-4F2B41C776FB}"/>
    <cellStyle name="Output 2 2 9 5 3" xfId="23663" xr:uid="{382627CD-6133-46B1-9FE3-B885539E213C}"/>
    <cellStyle name="Output 2 2 9 5 4" xfId="31238" xr:uid="{31F0C27B-F328-4EB4-B658-ED19451710B3}"/>
    <cellStyle name="Output 2 2 9 5 5" xfId="39346" xr:uid="{F04EC2E7-A145-4BFB-B08F-42D034109170}"/>
    <cellStyle name="Output 2 2 9 5 6" xfId="46911" xr:uid="{32E2D354-5396-495F-B4EF-7097A4FD55A0}"/>
    <cellStyle name="Output 2 2 9 5 7" xfId="14766" xr:uid="{70A8160B-ACCE-40C6-A672-AA3F97367C48}"/>
    <cellStyle name="Output 2 2 9 6" xfId="6461" xr:uid="{7BE82E65-02DF-4B22-B6DA-4CEF877E7CE2}"/>
    <cellStyle name="Output 2 2 9 6 2" xfId="10498" xr:uid="{5E45AF53-A264-4414-8573-EF4B9E4CF522}"/>
    <cellStyle name="Output 2 2 9 6 2 2" xfId="28065" xr:uid="{D8E82A55-02A7-4843-A8A1-38B3658236A2}"/>
    <cellStyle name="Output 2 2 9 6 2 3" xfId="35241" xr:uid="{E61799F0-1FE8-4E71-8131-A2F354EB6DC8}"/>
    <cellStyle name="Output 2 2 9 6 2 4" xfId="43748" xr:uid="{38A1E80C-AC5F-4B58-BBF2-6E864AD4F5D1}"/>
    <cellStyle name="Output 2 2 9 6 2 5" xfId="49170" xr:uid="{AC650FE5-863A-4A4E-B449-CA30E9BF6121}"/>
    <cellStyle name="Output 2 2 9 6 2 6" xfId="19158" xr:uid="{888C2ECC-E4F6-48C5-8E5C-F8C02C5E7D81}"/>
    <cellStyle name="Output 2 2 9 6 3" xfId="24028" xr:uid="{8F0B0941-414F-4EF2-9443-357077ED0D32}"/>
    <cellStyle name="Output 2 2 9 6 4" xfId="31603" xr:uid="{CD8D8E12-9C13-41A6-B9E5-A0868EBF9130}"/>
    <cellStyle name="Output 2 2 9 6 5" xfId="39711" xr:uid="{E8409646-50DD-447C-8F8A-64A68B71A9D3}"/>
    <cellStyle name="Output 2 2 9 6 6" xfId="47276" xr:uid="{7FBC2C9E-FB82-40B3-97CB-C6A2A3655D27}"/>
    <cellStyle name="Output 2 2 9 6 7" xfId="15131" xr:uid="{756464F4-4568-4FC1-AC04-3C95C1022DA0}"/>
    <cellStyle name="Output 2 2 9 7" xfId="3428" xr:uid="{30FE323D-5FB0-4F33-9798-CDCD3E99BC88}"/>
    <cellStyle name="Output 2 2 9 7 2" xfId="20995" xr:uid="{1612A003-4BD1-410A-9F6C-19B950327A0E}"/>
    <cellStyle name="Output 2 2 9 7 3" xfId="29022" xr:uid="{2C74344D-8D32-447E-8BC4-31EFD8EEC37F}"/>
    <cellStyle name="Output 2 2 9 7 4" xfId="36678" xr:uid="{698D13AE-082A-4106-9419-7A2911F17AC0}"/>
    <cellStyle name="Output 2 2 9 7 5" xfId="44699" xr:uid="{B61AD388-9369-42DE-84B8-B15A80E74707}"/>
    <cellStyle name="Output 2 2 9 7 6" xfId="12162" xr:uid="{E87F2392-B783-4264-9434-B752F7505564}"/>
    <cellStyle name="Output 2 2 9 8" xfId="7380" xr:uid="{4EBE345E-68BF-4FDE-82EC-B482D71919FE}"/>
    <cellStyle name="Output 2 2 9 8 2" xfId="24947" xr:uid="{5F44F052-E366-49B4-BA7B-444ADE922391}"/>
    <cellStyle name="Output 2 2 9 8 3" xfId="32313" xr:uid="{80439F4E-5273-4CE7-9D48-080A7FB7C07F}"/>
    <cellStyle name="Output 2 2 9 8 4" xfId="40630" xr:uid="{687C0E20-3650-4CFA-8EBA-375516FA444A}"/>
    <cellStyle name="Output 2 2 9 8 5" xfId="47787" xr:uid="{0E7E393F-31CC-47C7-AC6E-38EF9189F6C5}"/>
    <cellStyle name="Output 2 2 9 8 6" xfId="16040" xr:uid="{E0F0396D-C7A4-4D3E-909A-CB5959BCF237}"/>
    <cellStyle name="Output 2 2 9 9" xfId="20324" xr:uid="{C5549F31-3441-4F78-B0B0-44AF88896780}"/>
    <cellStyle name="Output 2 3" xfId="2220" xr:uid="{2C222D22-8209-45E1-84AF-3EEDDAF4FDD1}"/>
    <cellStyle name="Output 2 4" xfId="2340" xr:uid="{AC46070E-A21A-493E-9C6F-84F5319FD625}"/>
    <cellStyle name="Output 2 4 10" xfId="6494" xr:uid="{6E0428B4-0151-441B-BC6D-816C914B4862}"/>
    <cellStyle name="Output 2 4 10 2" xfId="24061" xr:uid="{B97A5B83-05D6-4C9E-AA64-C95A3820F37C}"/>
    <cellStyle name="Output 2 4 10 3" xfId="31636" xr:uid="{15F0E2DF-53A7-4596-B28D-F5CA1A607085}"/>
    <cellStyle name="Output 2 4 10 4" xfId="39744" xr:uid="{AAA5C46D-7023-4C67-B49F-43D4CF11C148}"/>
    <cellStyle name="Output 2 4 10 5" xfId="47309" xr:uid="{2CB6F614-6154-43C2-817A-7961B18211B1}"/>
    <cellStyle name="Output 2 4 10 6" xfId="15164" xr:uid="{669A50C3-8447-4337-A468-BDA857F3874A}"/>
    <cellStyle name="Output 2 4 11" xfId="6963" xr:uid="{780B9EDF-DF0E-48CA-99C5-732ADEE6EFC6}"/>
    <cellStyle name="Output 2 4 11 2" xfId="24530" xr:uid="{406721FB-B92A-44C9-ADAD-9BDD66001A3F}"/>
    <cellStyle name="Output 2 4 11 3" xfId="31999" xr:uid="{FFA46745-86D3-4D80-A71E-89A3DF517179}"/>
    <cellStyle name="Output 2 4 11 4" xfId="40213" xr:uid="{A19274A9-F1EF-48D4-AA65-46241826B2EE}"/>
    <cellStyle name="Output 2 4 11 5" xfId="15623" xr:uid="{3399C0FA-AE89-4C27-8CC3-0CDB703B9640}"/>
    <cellStyle name="Output 2 4 12" xfId="19907" xr:uid="{FD8BAC0F-57DD-44FB-9EFC-937F5D8836C4}"/>
    <cellStyle name="Output 2 4 13" xfId="28370" xr:uid="{2DAFA879-2184-4D13-8767-9DE39E9A6FE3}"/>
    <cellStyle name="Output 2 4 14" xfId="35708" xr:uid="{2D1AEE5C-9D19-4184-9D38-D1B2A79ED981}"/>
    <cellStyle name="Output 2 4 15" xfId="11132" xr:uid="{AE3EE202-45C5-46A9-89B4-E19784B38266}"/>
    <cellStyle name="Output 2 4 2" xfId="2904" xr:uid="{86AC5610-481B-412A-9FE9-0305F5E94DD8}"/>
    <cellStyle name="Output 2 4 2 10" xfId="28613" xr:uid="{AFFC2901-B3FD-4D78-9F6C-8423119764E8}"/>
    <cellStyle name="Output 2 4 2 11" xfId="36153" xr:uid="{B33834BB-D129-4F9F-826E-77A20CA1A6C0}"/>
    <cellStyle name="Output 2 4 2 12" xfId="44290" xr:uid="{61B3DB7A-C3FD-498C-A494-9540548B910A}"/>
    <cellStyle name="Output 2 4 2 13" xfId="11651" xr:uid="{FEF2A25C-682C-44C9-A434-069B8CD27B66}"/>
    <cellStyle name="Output 2 4 2 2" xfId="4809" xr:uid="{D3570A89-99C4-4290-976D-E40682A6AEE5}"/>
    <cellStyle name="Output 2 4 2 2 2" xfId="9028" xr:uid="{9EA2681D-45AF-4EB2-B9A5-42FEA6ABE006}"/>
    <cellStyle name="Output 2 4 2 2 2 2" xfId="26595" xr:uid="{FA46FA80-B1C9-4E84-921A-D597E1F06D64}"/>
    <cellStyle name="Output 2 4 2 2 2 3" xfId="33771" xr:uid="{8ED50881-CFD8-45FB-81BE-AEC30E0EC209}"/>
    <cellStyle name="Output 2 4 2 2 2 4" xfId="42278" xr:uid="{8FF1AB65-57FF-494C-9FF1-FAE7131C3D7E}"/>
    <cellStyle name="Output 2 4 2 2 2 5" xfId="48471" xr:uid="{2FDE1A6C-5645-421A-BAEC-6B5045BF7D59}"/>
    <cellStyle name="Output 2 4 2 2 2 6" xfId="17688" xr:uid="{5DD50222-BD68-47D7-B3E1-6490D17C0EC2}"/>
    <cellStyle name="Output 2 4 2 2 3" xfId="22376" xr:uid="{A6C2E19E-A63D-4793-8402-1246F442355B}"/>
    <cellStyle name="Output 2 4 2 2 4" xfId="30066" xr:uid="{7AB83360-8843-4E10-AF6F-22F016C9E70A}"/>
    <cellStyle name="Output 2 4 2 2 5" xfId="38059" xr:uid="{67D680B9-38BA-46AB-9900-DD6BF524D935}"/>
    <cellStyle name="Output 2 4 2 2 6" xfId="45739" xr:uid="{80630A53-C9F0-4C84-B5A3-25C631A205CF}"/>
    <cellStyle name="Output 2 4 2 2 7" xfId="13493" xr:uid="{A522690C-BD74-42DE-996E-00BBB713A66E}"/>
    <cellStyle name="Output 2 4 2 3" xfId="5145" xr:uid="{96AE3C4B-7D78-4F4E-AF1F-8F1D32CB9F48}"/>
    <cellStyle name="Output 2 4 2 3 2" xfId="9250" xr:uid="{977A561A-71F0-424E-B3B7-405CCED01713}"/>
    <cellStyle name="Output 2 4 2 3 2 2" xfId="26817" xr:uid="{4E0D4602-6F8D-43EA-AD0F-E895A15ABF15}"/>
    <cellStyle name="Output 2 4 2 3 2 3" xfId="33993" xr:uid="{64B12A78-AA60-4AFE-804D-CF00B6280035}"/>
    <cellStyle name="Output 2 4 2 3 2 4" xfId="42500" xr:uid="{94E0FBA7-2224-4478-9AF6-0799A79DD4ED}"/>
    <cellStyle name="Output 2 4 2 3 2 5" xfId="48580" xr:uid="{7A96EB28-B369-405F-A104-27CF6DA4B7CE}"/>
    <cellStyle name="Output 2 4 2 3 2 6" xfId="17910" xr:uid="{26072BD2-0642-4354-97A6-0CC0554EFEE7}"/>
    <cellStyle name="Output 2 4 2 3 3" xfId="22712" xr:uid="{6313B3CA-AE42-4609-850E-CEE615D97FA0}"/>
    <cellStyle name="Output 2 4 2 3 4" xfId="30287" xr:uid="{2FB20907-248E-4186-8761-44E9974AFB58}"/>
    <cellStyle name="Output 2 4 2 3 5" xfId="38395" xr:uid="{922BFB72-411C-44C6-A6F2-F17CF9283F3B}"/>
    <cellStyle name="Output 2 4 2 3 6" xfId="45960" xr:uid="{DD3D8571-C185-486F-B2CB-D7034CB098F4}"/>
    <cellStyle name="Output 2 4 2 3 7" xfId="13815" xr:uid="{B6635B88-5379-4745-8055-357696BA2C96}"/>
    <cellStyle name="Output 2 4 2 4" xfId="5824" xr:uid="{5D89BC48-5C2A-40BD-98C8-0C07D5469660}"/>
    <cellStyle name="Output 2 4 2 4 2" xfId="9879" xr:uid="{6633E864-82B5-4C9F-A4AD-30C2DAEB6AC8}"/>
    <cellStyle name="Output 2 4 2 4 2 2" xfId="27446" xr:uid="{4268230B-19A2-4486-B5CF-F175DF334299}"/>
    <cellStyle name="Output 2 4 2 4 2 3" xfId="34622" xr:uid="{4B2E9049-81EA-4196-8A17-C35FAA1BBFA2}"/>
    <cellStyle name="Output 2 4 2 4 2 4" xfId="43129" xr:uid="{FCDC1B55-7F3D-46BD-B684-B38DAD5FC812}"/>
    <cellStyle name="Output 2 4 2 4 2 5" xfId="48881" xr:uid="{4DD6B394-9A0C-4DD3-8AC4-C62880EDAED8}"/>
    <cellStyle name="Output 2 4 2 4 2 6" xfId="18539" xr:uid="{1E002778-F9DC-493B-8F62-9520973A28CE}"/>
    <cellStyle name="Output 2 4 2 4 3" xfId="23391" xr:uid="{8329DFFD-E511-45D7-8E7D-4730CA951BEC}"/>
    <cellStyle name="Output 2 4 2 4 4" xfId="30966" xr:uid="{C6EC1301-4553-47A5-9DC8-AB6917C84C9C}"/>
    <cellStyle name="Output 2 4 2 4 5" xfId="39074" xr:uid="{4C0041B9-6288-4023-B496-F8F657ADB072}"/>
    <cellStyle name="Output 2 4 2 4 6" xfId="46639" xr:uid="{9D81D296-160B-495F-9774-B867B7115CC4}"/>
    <cellStyle name="Output 2 4 2 4 7" xfId="14494" xr:uid="{3683227E-3839-4652-8367-075972C56FBF}"/>
    <cellStyle name="Output 2 4 2 5" xfId="6180" xr:uid="{EA84E4E4-B871-4856-9F27-47E8F9CEBBAE}"/>
    <cellStyle name="Output 2 4 2 5 2" xfId="10222" xr:uid="{B625069C-BFF1-48E1-A680-03CFBC04178C}"/>
    <cellStyle name="Output 2 4 2 5 2 2" xfId="27789" xr:uid="{743F9E22-7FBB-4C51-8C1F-F7C228D92A2D}"/>
    <cellStyle name="Output 2 4 2 5 2 3" xfId="34965" xr:uid="{51089556-6EC1-4DC5-8020-761F2A8ED5B2}"/>
    <cellStyle name="Output 2 4 2 5 2 4" xfId="43472" xr:uid="{78C6707D-4D63-4635-A180-470EF61FCF8F}"/>
    <cellStyle name="Output 2 4 2 5 2 5" xfId="49044" xr:uid="{150383C0-62CB-4E73-B189-5B0FECF1D157}"/>
    <cellStyle name="Output 2 4 2 5 2 6" xfId="18882" xr:uid="{3E6E555F-4DED-466C-BDE7-2CA49F224395}"/>
    <cellStyle name="Output 2 4 2 5 3" xfId="23747" xr:uid="{E3E0F7B1-20BA-4CE5-A650-A7F7BE80EC61}"/>
    <cellStyle name="Output 2 4 2 5 4" xfId="31322" xr:uid="{AE9A2BDC-A2B2-495A-B51A-315F4BBECE02}"/>
    <cellStyle name="Output 2 4 2 5 5" xfId="39430" xr:uid="{6850DADA-F37D-4B56-99B7-A9DD1838B515}"/>
    <cellStyle name="Output 2 4 2 5 6" xfId="46995" xr:uid="{95D0BA8A-CD8A-4D46-AC5B-01DA0BB9F3F2}"/>
    <cellStyle name="Output 2 4 2 5 7" xfId="14850" xr:uid="{23A1091F-7909-4401-85D6-ECD61E08AB27}"/>
    <cellStyle name="Output 2 4 2 6" xfId="6529" xr:uid="{2F374F1C-C4CE-46E5-A7CA-8F775025B67A}"/>
    <cellStyle name="Output 2 4 2 6 2" xfId="10559" xr:uid="{F1DAB9CF-8548-4842-9550-DCA59ED31C5F}"/>
    <cellStyle name="Output 2 4 2 6 2 2" xfId="28126" xr:uid="{E55D3018-B72D-4796-9142-65E8577B2BF7}"/>
    <cellStyle name="Output 2 4 2 6 2 3" xfId="35302" xr:uid="{C061E7DC-4CD2-4207-9498-B0858DBFFD54}"/>
    <cellStyle name="Output 2 4 2 6 2 4" xfId="43809" xr:uid="{A916748B-2C99-4493-A429-930D5E07F6C1}"/>
    <cellStyle name="Output 2 4 2 6 2 5" xfId="49201" xr:uid="{00234741-7D6D-4853-AD4A-26E0E9DB0F64}"/>
    <cellStyle name="Output 2 4 2 6 2 6" xfId="19219" xr:uid="{3062474F-0E0E-412B-99DB-D8AC913EC1FD}"/>
    <cellStyle name="Output 2 4 2 6 3" xfId="24096" xr:uid="{D55B79F5-EE2C-4138-978D-722E40A43130}"/>
    <cellStyle name="Output 2 4 2 6 4" xfId="31671" xr:uid="{5A09A5C4-0BCF-4ADE-860A-7EC445418F26}"/>
    <cellStyle name="Output 2 4 2 6 5" xfId="39779" xr:uid="{D28B3B8B-8B85-4A22-AA94-B45CCBCD75A5}"/>
    <cellStyle name="Output 2 4 2 6 6" xfId="47344" xr:uid="{79AA8D92-BCEE-466F-B6EC-ACAD6E8A0F17}"/>
    <cellStyle name="Output 2 4 2 6 7" xfId="15199" xr:uid="{1B869B4F-8323-432F-A332-C0E6B7AC3612}"/>
    <cellStyle name="Output 2 4 2 7" xfId="4199" xr:uid="{BB8AD1E2-D859-4AC9-BA8A-E91A1D228DAD}"/>
    <cellStyle name="Output 2 4 2 7 2" xfId="21766" xr:uid="{1944F045-6444-4A36-9589-2034E72E8F59}"/>
    <cellStyle name="Output 2 4 2 7 3" xfId="29700" xr:uid="{461A99D6-9F39-40D0-9972-20D30F37E371}"/>
    <cellStyle name="Output 2 4 2 7 4" xfId="37449" xr:uid="{8AB7707C-BA0F-4D70-AAD6-4D8445D4F833}"/>
    <cellStyle name="Output 2 4 2 7 5" xfId="45375" xr:uid="{8F354AF5-822D-490F-B9C5-8C97751BD8E1}"/>
    <cellStyle name="Output 2 4 2 7 6" xfId="12917" xr:uid="{3F45CE3A-200B-4DA6-9C5C-CAF3DDAA47E4}"/>
    <cellStyle name="Output 2 4 2 8" xfId="7526" xr:uid="{02F4E425-C028-429B-9AE5-1C9209A9957F}"/>
    <cellStyle name="Output 2 4 2 8 2" xfId="25093" xr:uid="{09854CDF-C170-479A-8F3F-6FC7A5394DF3}"/>
    <cellStyle name="Output 2 4 2 8 3" xfId="32370" xr:uid="{B4F4B300-07EF-4F84-8168-856D48E1DD30}"/>
    <cellStyle name="Output 2 4 2 8 4" xfId="40776" xr:uid="{8E16E7B1-CFFF-493B-A87A-8728612C3905}"/>
    <cellStyle name="Output 2 4 2 8 5" xfId="47820" xr:uid="{0C378625-FC5C-4BC9-8C87-A277244DE221}"/>
    <cellStyle name="Output 2 4 2 8 6" xfId="16186" xr:uid="{9E446642-319E-4C29-AEDD-2FD294C99062}"/>
    <cellStyle name="Output 2 4 2 9" xfId="20470" xr:uid="{9D8BDCE7-8E54-4A4B-86C5-C30D805CDC16}"/>
    <cellStyle name="Output 2 4 3" xfId="2805" xr:uid="{9974619D-23C6-4C08-B2F7-6AF676C7846B}"/>
    <cellStyle name="Output 2 4 3 10" xfId="28578" xr:uid="{DD7DAB4C-C008-4013-9276-53844E3C28E1}"/>
    <cellStyle name="Output 2 4 3 11" xfId="36054" xr:uid="{9DA302C4-33C5-4E61-A36B-B64049624895}"/>
    <cellStyle name="Output 2 4 3 12" xfId="44255" xr:uid="{64F717C7-3BC7-4227-AA86-18E42883C2FC}"/>
    <cellStyle name="Output 2 4 3 13" xfId="11554" xr:uid="{31B62AF7-10F5-4519-9E64-507C5910BBD6}"/>
    <cellStyle name="Output 2 4 3 2" xfId="4710" xr:uid="{116DD4E1-422E-4002-AD83-45B3792FE110}"/>
    <cellStyle name="Output 2 4 3 2 2" xfId="8991" xr:uid="{8BB91C6A-1092-46DB-B4CE-8501354CC649}"/>
    <cellStyle name="Output 2 4 3 2 2 2" xfId="26558" xr:uid="{5EE208C0-CFF0-45D4-A57A-3B4D8C1CFE20}"/>
    <cellStyle name="Output 2 4 3 2 2 3" xfId="33734" xr:uid="{FA698D83-AD9F-4B91-9709-9DD31A7731BD}"/>
    <cellStyle name="Output 2 4 3 2 2 4" xfId="42241" xr:uid="{AB990F2E-0C61-4B05-A339-42A076FFEB58}"/>
    <cellStyle name="Output 2 4 3 2 2 5" xfId="48453" xr:uid="{C790E572-2733-4894-ADB0-994B96E8E279}"/>
    <cellStyle name="Output 2 4 3 2 2 6" xfId="17651" xr:uid="{B38EE25B-59AA-4BC8-A9E2-E0542D3D901A}"/>
    <cellStyle name="Output 2 4 3 2 3" xfId="22277" xr:uid="{51B6D84E-9E10-44D1-BC85-34148B11B26D}"/>
    <cellStyle name="Output 2 4 3 2 4" xfId="30031" xr:uid="{E83B15C1-4305-4011-96DB-2B6E1327040D}"/>
    <cellStyle name="Output 2 4 3 2 5" xfId="37960" xr:uid="{99C1681C-4CAE-409C-A8A2-C9F4AEF4DD4D}"/>
    <cellStyle name="Output 2 4 3 2 6" xfId="45704" xr:uid="{D22A6790-DBDD-45F5-904C-C16D634F63D0}"/>
    <cellStyle name="Output 2 4 3 2 7" xfId="13396" xr:uid="{28ED11FF-9DC9-4089-9BB7-52601E470630}"/>
    <cellStyle name="Output 2 4 3 3" xfId="3968" xr:uid="{A766F4DC-AC70-4FFF-AA41-8E2F3FB6D91E}"/>
    <cellStyle name="Output 2 4 3 3 2" xfId="8466" xr:uid="{E79D8E97-92AB-40B1-A10F-811E7FC8DECB}"/>
    <cellStyle name="Output 2 4 3 3 2 2" xfId="26033" xr:uid="{9A0861C8-B7E7-43E8-8920-F451ABDC5ABC}"/>
    <cellStyle name="Output 2 4 3 3 2 3" xfId="33209" xr:uid="{2BF18E6E-4D03-4589-9766-4857B90050A1}"/>
    <cellStyle name="Output 2 4 3 3 2 4" xfId="41716" xr:uid="{3A6C317A-F01B-4E42-B315-5410EC734493}"/>
    <cellStyle name="Output 2 4 3 3 2 5" xfId="48202" xr:uid="{72BD7AB8-241F-4647-A366-D157D86595CF}"/>
    <cellStyle name="Output 2 4 3 3 2 6" xfId="17126" xr:uid="{5145F6E9-777C-47D1-8513-41933AB1832B}"/>
    <cellStyle name="Output 2 4 3 3 3" xfId="21535" xr:uid="{660FEFEA-7511-47BD-BBF1-1B5375D3B6B0}"/>
    <cellStyle name="Output 2 4 3 3 4" xfId="29513" xr:uid="{2361429F-FDA3-4D76-85DA-E0141F010830}"/>
    <cellStyle name="Output 2 4 3 3 5" xfId="37218" xr:uid="{CAE332BC-62CD-4B2F-ABAA-C67792617030}"/>
    <cellStyle name="Output 2 4 3 3 6" xfId="45188" xr:uid="{30093453-AE24-40F9-8815-364C69C4179A}"/>
    <cellStyle name="Output 2 4 3 3 7" xfId="12686" xr:uid="{FAB47E78-CCE2-4DED-91C0-8E9E7A2AEABA}"/>
    <cellStyle name="Output 2 4 3 4" xfId="5776" xr:uid="{EA27A5A4-D3DC-4CB7-BFA0-4B3CBC721584}"/>
    <cellStyle name="Output 2 4 3 4 2" xfId="9834" xr:uid="{48A18884-FEDA-4C81-8B8F-14778B6BBDDD}"/>
    <cellStyle name="Output 2 4 3 4 2 2" xfId="27401" xr:uid="{CDFE6D56-0668-4CA8-BE3A-9E14A79FE72C}"/>
    <cellStyle name="Output 2 4 3 4 2 3" xfId="34577" xr:uid="{DE30E6A9-C188-4984-A7E2-2A85EAF98BE0}"/>
    <cellStyle name="Output 2 4 3 4 2 4" xfId="43084" xr:uid="{9336454E-E554-4303-A0A4-024CB12D3D3C}"/>
    <cellStyle name="Output 2 4 3 4 2 5" xfId="48864" xr:uid="{8F6B3695-1DC2-4568-BF91-1CAC3CB939FB}"/>
    <cellStyle name="Output 2 4 3 4 2 6" xfId="18494" xr:uid="{129FFCDB-65CC-41B2-B704-4327083FDCB2}"/>
    <cellStyle name="Output 2 4 3 4 3" xfId="23343" xr:uid="{0405EF63-CA41-4420-83D1-B052C170B857}"/>
    <cellStyle name="Output 2 4 3 4 4" xfId="30918" xr:uid="{97CF7287-3639-468C-BB0B-99BAAE0CB4BC}"/>
    <cellStyle name="Output 2 4 3 4 5" xfId="39026" xr:uid="{955FB0B3-EC3A-472F-B3C0-3C88035D57E3}"/>
    <cellStyle name="Output 2 4 3 4 6" xfId="46591" xr:uid="{1E132891-5462-48EE-96A7-98EC990D867F}"/>
    <cellStyle name="Output 2 4 3 4 7" xfId="14446" xr:uid="{54CDEBF8-895C-4561-BBD3-DA5C438557F3}"/>
    <cellStyle name="Output 2 4 3 5" xfId="6132" xr:uid="{B004BB1D-18C7-4944-B9B3-C2218FE9E81E}"/>
    <cellStyle name="Output 2 4 3 5 2" xfId="10180" xr:uid="{706EE966-4813-4E64-82CD-FDD1F10758D9}"/>
    <cellStyle name="Output 2 4 3 5 2 2" xfId="27747" xr:uid="{6F6A4081-01F0-41F7-B78B-4EFD001FE86D}"/>
    <cellStyle name="Output 2 4 3 5 2 3" xfId="34923" xr:uid="{7BCE37BA-3E46-434D-A735-155028142750}"/>
    <cellStyle name="Output 2 4 3 5 2 4" xfId="43430" xr:uid="{3FF16358-9EBF-4CBE-AA46-0A916C789840}"/>
    <cellStyle name="Output 2 4 3 5 2 5" xfId="49028" xr:uid="{E768FA49-7325-45B6-A5CF-EBD941308374}"/>
    <cellStyle name="Output 2 4 3 5 2 6" xfId="18840" xr:uid="{5B625045-7D78-420D-8A30-2D4CE5EC14A8}"/>
    <cellStyle name="Output 2 4 3 5 3" xfId="23699" xr:uid="{B5E67EF4-EDA6-444D-9507-70653E1F2B4A}"/>
    <cellStyle name="Output 2 4 3 5 4" xfId="31274" xr:uid="{D1783C8B-F530-4599-AEA4-A760E5CF2B6D}"/>
    <cellStyle name="Output 2 4 3 5 5" xfId="39382" xr:uid="{43C82121-2A36-4C95-A55D-247C17155A84}"/>
    <cellStyle name="Output 2 4 3 5 6" xfId="46947" xr:uid="{94F07AC8-465D-4329-BF3B-B9F3454F02C9}"/>
    <cellStyle name="Output 2 4 3 5 7" xfId="14802" xr:uid="{D42D8A1E-F078-4778-B19D-D0FD7A332528}"/>
    <cellStyle name="Output 2 4 3 6" xfId="6484" xr:uid="{506827A8-BB0D-4FCD-9FCF-57B4EC507921}"/>
    <cellStyle name="Output 2 4 3 6 2" xfId="10519" xr:uid="{7EDAAC4D-7145-49C0-94CC-429CDC595E11}"/>
    <cellStyle name="Output 2 4 3 6 2 2" xfId="28086" xr:uid="{8694BF6E-B09A-4E97-A7C3-F0DDC9253F77}"/>
    <cellStyle name="Output 2 4 3 6 2 3" xfId="35262" xr:uid="{2278DC2A-38FF-4325-B3DE-4CD8962F1E6A}"/>
    <cellStyle name="Output 2 4 3 6 2 4" xfId="43769" xr:uid="{7DB81B09-6E3B-4556-845F-63233B05E21F}"/>
    <cellStyle name="Output 2 4 3 6 2 5" xfId="49185" xr:uid="{B340F694-AC99-44FC-80C5-8A327FF26F1D}"/>
    <cellStyle name="Output 2 4 3 6 2 6" xfId="19179" xr:uid="{5AE8D290-91EC-4EEC-B304-88D984928E0A}"/>
    <cellStyle name="Output 2 4 3 6 3" xfId="24051" xr:uid="{153F7658-44FD-4C5E-AB46-329669C49CCA}"/>
    <cellStyle name="Output 2 4 3 6 4" xfId="31626" xr:uid="{35D4E0C9-DD25-4054-BF00-6B2DF84AC695}"/>
    <cellStyle name="Output 2 4 3 6 5" xfId="39734" xr:uid="{72046A42-A0B7-47F2-81F1-78697027C810}"/>
    <cellStyle name="Output 2 4 3 6 6" xfId="47299" xr:uid="{A2935158-A185-4772-87FD-CD21E942914A}"/>
    <cellStyle name="Output 2 4 3 6 7" xfId="15154" xr:uid="{A641F259-7DE5-464F-99EB-DA4685AE4CF5}"/>
    <cellStyle name="Output 2 4 3 7" xfId="5325" xr:uid="{EF0168CA-10AC-4BC0-8B76-39A59F93D6F1}"/>
    <cellStyle name="Output 2 4 3 7 2" xfId="22892" xr:uid="{6B23BCA9-4802-490F-B995-BFBA825B679F}"/>
    <cellStyle name="Output 2 4 3 7 3" xfId="30467" xr:uid="{F60861A3-E7AB-471F-B094-89DF9E4B61C5}"/>
    <cellStyle name="Output 2 4 3 7 4" xfId="38575" xr:uid="{69BCE6B1-BEF4-4A15-921B-5F9156834442}"/>
    <cellStyle name="Output 2 4 3 7 5" xfId="46140" xr:uid="{F0311540-3168-4C83-95CB-B9C8B1431427}"/>
    <cellStyle name="Output 2 4 3 7 6" xfId="13995" xr:uid="{6D363A65-53E6-4269-A615-7AD933EB46A0}"/>
    <cellStyle name="Output 2 4 3 8" xfId="7427" xr:uid="{CD332722-1A76-436D-A919-4F36B8854213}"/>
    <cellStyle name="Output 2 4 3 8 2" xfId="24994" xr:uid="{9B988B00-6B23-4699-A016-9D5946CDFCC1}"/>
    <cellStyle name="Output 2 4 3 8 3" xfId="32333" xr:uid="{AA5738C3-C94B-4972-8720-C899FE6AFCD6}"/>
    <cellStyle name="Output 2 4 3 8 4" xfId="40677" xr:uid="{5CF88A6C-0C7D-4A2A-A6F1-7AEDA23B0266}"/>
    <cellStyle name="Output 2 4 3 8 5" xfId="47802" xr:uid="{07E03A39-CA1A-42E4-9E16-A063650AC20C}"/>
    <cellStyle name="Output 2 4 3 8 6" xfId="16087" xr:uid="{A74D652A-0E67-4ABD-8949-C37FE1646B6A}"/>
    <cellStyle name="Output 2 4 3 9" xfId="20371" xr:uid="{17818170-6723-4403-A1EA-31637A1C8C01}"/>
    <cellStyle name="Output 2 4 4" xfId="2712" xr:uid="{611AA39E-584F-41AC-9F24-AD2EECBBCE27}"/>
    <cellStyle name="Output 2 4 4 10" xfId="28525" xr:uid="{6A35ECA1-CC2D-4345-A07A-98E2A4FD07CE}"/>
    <cellStyle name="Output 2 4 4 11" xfId="35962" xr:uid="{E36ACAD4-C755-4D91-81C9-64708FEC5FC2}"/>
    <cellStyle name="Output 2 4 4 12" xfId="44203" xr:uid="{E1280133-A3D2-46F1-BA62-D3132536A550}"/>
    <cellStyle name="Output 2 4 4 13" xfId="11469" xr:uid="{B7155022-ACE2-4CDF-A82E-96C24BF9D849}"/>
    <cellStyle name="Output 2 4 4 2" xfId="4617" xr:uid="{3347C055-8AAF-4CF4-B6BA-727002003796}"/>
    <cellStyle name="Output 2 4 4 2 2" xfId="8930" xr:uid="{F52A8C24-42C7-45E6-8DC8-83A1007282CE}"/>
    <cellStyle name="Output 2 4 4 2 2 2" xfId="26497" xr:uid="{DF1389E3-9EAD-4972-9E0B-22631143E64F}"/>
    <cellStyle name="Output 2 4 4 2 2 3" xfId="33673" xr:uid="{22EA6476-250A-47E4-9EF0-5473C0F4E662}"/>
    <cellStyle name="Output 2 4 4 2 2 4" xfId="42180" xr:uid="{BC69A87A-1393-4C82-8AC2-0C113E59DD73}"/>
    <cellStyle name="Output 2 4 4 2 2 5" xfId="48416" xr:uid="{861AB20C-548A-47D8-8052-E462227EB80D}"/>
    <cellStyle name="Output 2 4 4 2 2 6" xfId="17590" xr:uid="{E6DFCFCE-B3E2-4C2A-A753-BAC064DFD0DD}"/>
    <cellStyle name="Output 2 4 4 2 3" xfId="22184" xr:uid="{7B749F8D-0355-48A2-BFEA-96676B2DC624}"/>
    <cellStyle name="Output 2 4 4 2 4" xfId="29978" xr:uid="{78F4C75F-AE3E-49BA-8431-96D5314B014B}"/>
    <cellStyle name="Output 2 4 4 2 5" xfId="37867" xr:uid="{FEB9FAE3-E772-4323-B2E7-CF123FB04813}"/>
    <cellStyle name="Output 2 4 4 2 6" xfId="45652" xr:uid="{30BAF52D-CB27-49C4-BFBC-D191E6A90E94}"/>
    <cellStyle name="Output 2 4 4 2 7" xfId="13311" xr:uid="{1BBC5BC8-5C38-45B6-B155-B95C6DFC3302}"/>
    <cellStyle name="Output 2 4 4 3" xfId="3820" xr:uid="{4AB6DDA6-2468-4F51-B715-7C907C8E1A40}"/>
    <cellStyle name="Output 2 4 4 3 2" xfId="8356" xr:uid="{96622782-61EE-42A1-B66B-210387AF8079}"/>
    <cellStyle name="Output 2 4 4 3 2 2" xfId="25923" xr:uid="{65472E4E-2CD3-4508-9C39-6A1E9A6FA78C}"/>
    <cellStyle name="Output 2 4 4 3 2 3" xfId="33099" xr:uid="{0A2C0D1A-F8F5-4FF8-9906-70B1C76838FC}"/>
    <cellStyle name="Output 2 4 4 3 2 4" xfId="41606" xr:uid="{7DA23C93-A044-472D-BC8B-9678EA2DBB41}"/>
    <cellStyle name="Output 2 4 4 3 2 5" xfId="48140" xr:uid="{8C83C7B7-DF5B-4E7F-8A99-14AC36F35715}"/>
    <cellStyle name="Output 2 4 4 3 2 6" xfId="17016" xr:uid="{736CD6B3-BED9-47DF-BBA7-1174E54D2E57}"/>
    <cellStyle name="Output 2 4 4 3 3" xfId="21387" xr:uid="{732B6094-4F4D-4B6F-AEB2-7AEC8187E5D1}"/>
    <cellStyle name="Output 2 4 4 3 4" xfId="29405" xr:uid="{8ECD14EE-355C-4B91-88DD-7064CFEB6D27}"/>
    <cellStyle name="Output 2 4 4 3 5" xfId="37070" xr:uid="{D66024E5-4813-4A9B-BA56-667F63AA06D7}"/>
    <cellStyle name="Output 2 4 4 3 6" xfId="45081" xr:uid="{B1B56CB1-D163-47EA-B363-81BA5D17FD10}"/>
    <cellStyle name="Output 2 4 4 3 7" xfId="12546" xr:uid="{4C93A78F-9EFB-4F4B-868C-2178D9760087}"/>
    <cellStyle name="Output 2 4 4 4" xfId="5707" xr:uid="{EC178F84-5885-48AE-B50E-657FA8FC2906}"/>
    <cellStyle name="Output 2 4 4 4 2" xfId="9766" xr:uid="{6A89C9DB-1695-489A-AC15-88A575566BAD}"/>
    <cellStyle name="Output 2 4 4 4 2 2" xfId="27333" xr:uid="{45105852-AA9E-4685-A111-2D6367CBBD31}"/>
    <cellStyle name="Output 2 4 4 4 2 3" xfId="34509" xr:uid="{481F3093-1F86-4B88-81AF-9EEF046B6EFB}"/>
    <cellStyle name="Output 2 4 4 4 2 4" xfId="43016" xr:uid="{02E2EE98-EA3C-466B-833A-681527AA2EB5}"/>
    <cellStyle name="Output 2 4 4 4 2 5" xfId="48829" xr:uid="{758AEB88-A138-4AC7-8322-C99AFB138E99}"/>
    <cellStyle name="Output 2 4 4 4 2 6" xfId="18426" xr:uid="{2C2ADE4D-09CB-44CF-AA9A-0F98BC3E66DB}"/>
    <cellStyle name="Output 2 4 4 4 3" xfId="23274" xr:uid="{45C7F2A8-75D1-4E17-9BB4-D373A14D2BB2}"/>
    <cellStyle name="Output 2 4 4 4 4" xfId="30849" xr:uid="{1142E6F6-6037-409E-B319-F12B2D63AE5C}"/>
    <cellStyle name="Output 2 4 4 4 5" xfId="38957" xr:uid="{047972DA-5C1F-4497-BB0B-9D2F0D8449D3}"/>
    <cellStyle name="Output 2 4 4 4 6" xfId="46522" xr:uid="{77727954-FE0F-4F05-A586-EAB269D04D83}"/>
    <cellStyle name="Output 2 4 4 4 7" xfId="14377" xr:uid="{FB64A116-980E-4842-BE77-72CA1DC44E6C}"/>
    <cellStyle name="Output 2 4 4 5" xfId="6061" xr:uid="{D3A1B5AB-D57D-47FF-825E-ABAABCAED589}"/>
    <cellStyle name="Output 2 4 4 5 2" xfId="10111" xr:uid="{1E737017-CBE0-4B37-BEFE-6AA1B3E4D64B}"/>
    <cellStyle name="Output 2 4 4 5 2 2" xfId="27678" xr:uid="{3943CF31-E8F1-4835-944B-20D3E85F3257}"/>
    <cellStyle name="Output 2 4 4 5 2 3" xfId="34854" xr:uid="{EDA3FE5C-29B3-4197-99A7-1C0E636F6AC0}"/>
    <cellStyle name="Output 2 4 4 5 2 4" xfId="43361" xr:uid="{046F2716-7D7C-40CA-A1B4-A0AC2F54A69F}"/>
    <cellStyle name="Output 2 4 4 5 2 5" xfId="48993" xr:uid="{E662A19D-BAB0-4C8C-A261-CCE2E643FA11}"/>
    <cellStyle name="Output 2 4 4 5 2 6" xfId="18771" xr:uid="{25264BC1-B796-4BF3-B0C9-9EDAF1BB2A4E}"/>
    <cellStyle name="Output 2 4 4 5 3" xfId="23628" xr:uid="{B6993845-4732-4279-AFF3-5C260426F752}"/>
    <cellStyle name="Output 2 4 4 5 4" xfId="31203" xr:uid="{06D9BE33-8721-47FA-AECF-44E18872D00A}"/>
    <cellStyle name="Output 2 4 4 5 5" xfId="39311" xr:uid="{8CD4DDB8-FC93-477D-9BF1-81D7BF6D7D0E}"/>
    <cellStyle name="Output 2 4 4 5 6" xfId="46876" xr:uid="{FC765F3E-62E7-4DB5-90B1-3FF79FD3F523}"/>
    <cellStyle name="Output 2 4 4 5 7" xfId="14731" xr:uid="{57BE1B6A-6401-418F-A93A-5AD39A59E636}"/>
    <cellStyle name="Output 2 4 4 6" xfId="6429" xr:uid="{323C02FF-B73B-4275-A87E-77DA6E7B0F96}"/>
    <cellStyle name="Output 2 4 4 6 2" xfId="10466" xr:uid="{0B7965D6-12F5-47DB-BCCF-1993C06103CB}"/>
    <cellStyle name="Output 2 4 4 6 2 2" xfId="28033" xr:uid="{557063DC-168E-4F0B-BC0E-8200A300A540}"/>
    <cellStyle name="Output 2 4 4 6 2 3" xfId="35209" xr:uid="{55FE61A5-96B3-486A-B520-DE9F01094440}"/>
    <cellStyle name="Output 2 4 4 6 2 4" xfId="43716" xr:uid="{BC3CB108-F4C4-4EAA-BC81-C2AC64C8ED4D}"/>
    <cellStyle name="Output 2 4 4 6 2 5" xfId="49157" xr:uid="{C0F1EC8D-526A-4D64-B34F-CAF0AB826051}"/>
    <cellStyle name="Output 2 4 4 6 2 6" xfId="19126" xr:uid="{84FC85CF-EA2F-45E7-AEFD-FA8CEDDADB00}"/>
    <cellStyle name="Output 2 4 4 6 3" xfId="23996" xr:uid="{44B2668B-F4D2-40EE-A376-39E103772C2A}"/>
    <cellStyle name="Output 2 4 4 6 4" xfId="31571" xr:uid="{EAE9405E-B0F9-4504-A87C-4CE3FB9C8314}"/>
    <cellStyle name="Output 2 4 4 6 5" xfId="39679" xr:uid="{D946D689-502C-47DB-8C09-BDA349F49955}"/>
    <cellStyle name="Output 2 4 4 6 6" xfId="47244" xr:uid="{A8FC88E3-74D0-491C-8060-BF634AE76AA9}"/>
    <cellStyle name="Output 2 4 4 6 7" xfId="15099" xr:uid="{566D93B2-144E-418F-BAA5-2E552F41F87A}"/>
    <cellStyle name="Output 2 4 4 7" xfId="6821" xr:uid="{4D5DBFA1-D393-41C5-B541-DC2D4264647F}"/>
    <cellStyle name="Output 2 4 4 7 2" xfId="24388" xr:uid="{F5909721-B7B0-4FB0-BB69-0FA139CB4F21}"/>
    <cellStyle name="Output 2 4 4 7 3" xfId="31963" xr:uid="{83648079-8815-426D-AB0D-157A19FE32DF}"/>
    <cellStyle name="Output 2 4 4 7 4" xfId="40071" xr:uid="{A71A0108-84DB-4CCF-8296-D026F2C04152}"/>
    <cellStyle name="Output 2 4 4 7 5" xfId="47636" xr:uid="{6971F727-1C1A-4863-B1CA-84463F42671A}"/>
    <cellStyle name="Output 2 4 4 7 6" xfId="15491" xr:uid="{CB220555-E398-4C53-AC1C-7E91678EA41D}"/>
    <cellStyle name="Output 2 4 4 8" xfId="7334" xr:uid="{230E5F9C-F8CD-4C66-A98A-EA1673AF891E}"/>
    <cellStyle name="Output 2 4 4 8 2" xfId="24901" xr:uid="{73A1B0C0-978B-4D05-9F1A-3914A17A9171}"/>
    <cellStyle name="Output 2 4 4 8 3" xfId="32272" xr:uid="{3B75F870-7A43-4F98-8C57-7136868EEF86}"/>
    <cellStyle name="Output 2 4 4 8 4" xfId="40584" xr:uid="{4246576B-D268-4519-9A78-E2EF6D68D6B4}"/>
    <cellStyle name="Output 2 4 4 8 5" xfId="47765" xr:uid="{A340E35C-1FE4-41CD-81C1-3ED997DC9D16}"/>
    <cellStyle name="Output 2 4 4 8 6" xfId="15994" xr:uid="{63BAFDBD-5B4E-422B-BD1C-D8CEE078A391}"/>
    <cellStyle name="Output 2 4 4 9" xfId="20278" xr:uid="{F8F19C12-C1D5-4672-AFEB-65D34FD01878}"/>
    <cellStyle name="Output 2 4 5" xfId="4246" xr:uid="{CBF67E72-4F78-40F2-8099-D1F72CA1A3B6}"/>
    <cellStyle name="Output 2 4 5 2" xfId="8657" xr:uid="{FDE385C0-A816-4F52-A416-B8210C34866F}"/>
    <cellStyle name="Output 2 4 5 2 2" xfId="26224" xr:uid="{FED71A7D-85A6-4122-8D77-DD64E1F29D6B}"/>
    <cellStyle name="Output 2 4 5 2 3" xfId="33400" xr:uid="{BEAA8086-229B-4F96-BF3C-487D1FBEF35B}"/>
    <cellStyle name="Output 2 4 5 2 4" xfId="41907" xr:uid="{2AC9DE61-6E0F-4ACA-A165-E2CAC6D99DED}"/>
    <cellStyle name="Output 2 4 5 2 5" xfId="48267" xr:uid="{8FB6EC91-39F2-4E61-AD86-E18ED689CA98}"/>
    <cellStyle name="Output 2 4 5 2 6" xfId="17317" xr:uid="{172E254E-43E5-479A-A3A5-5199D0740605}"/>
    <cellStyle name="Output 2 4 5 3" xfId="21813" xr:uid="{73E16E4E-5B33-4484-8033-5BC2D6D58841}"/>
    <cellStyle name="Output 2 4 5 4" xfId="29727" xr:uid="{DF09E68E-47E6-4283-84AC-38333A3A09D6}"/>
    <cellStyle name="Output 2 4 5 5" xfId="37496" xr:uid="{C0DC26B8-53B7-4849-80FB-F238C95BB455}"/>
    <cellStyle name="Output 2 4 5 6" xfId="45402" xr:uid="{ED8B639F-E179-47ED-8C6E-C167DDB512CE}"/>
    <cellStyle name="Output 2 4 5 7" xfId="12962" xr:uid="{D004C844-1A42-4141-8566-D93B799920BC}"/>
    <cellStyle name="Output 2 4 6" xfId="5358" xr:uid="{D1CE63ED-757D-4A8E-BD0E-AB845A513ACC}"/>
    <cellStyle name="Output 2 4 6 2" xfId="9443" xr:uid="{13BB3BAC-5C59-4C88-AC6A-D66BDB0B2DBB}"/>
    <cellStyle name="Output 2 4 6 2 2" xfId="27010" xr:uid="{01741FA1-65FC-472D-AE75-973A585198A0}"/>
    <cellStyle name="Output 2 4 6 2 3" xfId="34186" xr:uid="{CBDE5708-2E69-4DE1-AC62-0D00F020A904}"/>
    <cellStyle name="Output 2 4 6 2 4" xfId="42693" xr:uid="{4D4AB85A-2FEC-42C0-82E7-086D88684CAC}"/>
    <cellStyle name="Output 2 4 6 2 5" xfId="48667" xr:uid="{CE75C34F-D176-465B-8C67-5447E8974E48}"/>
    <cellStyle name="Output 2 4 6 2 6" xfId="18103" xr:uid="{943493C9-0773-48B4-94E8-F06F5677267D}"/>
    <cellStyle name="Output 2 4 6 3" xfId="22925" xr:uid="{43178B92-44A7-4C68-88FA-EDA9B96105ED}"/>
    <cellStyle name="Output 2 4 6 4" xfId="30500" xr:uid="{B622EC8F-DFF5-4799-9A8E-4F7F2764B8F0}"/>
    <cellStyle name="Output 2 4 6 5" xfId="38608" xr:uid="{4C1EB7F5-2BA2-4CA3-81EC-69FE2C442A00}"/>
    <cellStyle name="Output 2 4 6 6" xfId="46173" xr:uid="{71F61BE4-8DE8-46AB-BA2A-04432096AE89}"/>
    <cellStyle name="Output 2 4 6 7" xfId="14028" xr:uid="{F846C2CE-BC35-4AC2-9612-DC199F414016}"/>
    <cellStyle name="Output 2 4 7" xfId="5212" xr:uid="{0E8A0A41-3F70-42B9-A008-7C50E2B0527C}"/>
    <cellStyle name="Output 2 4 7 2" xfId="9308" xr:uid="{1576088C-1D11-4919-BC42-7074E7076338}"/>
    <cellStyle name="Output 2 4 7 2 2" xfId="26875" xr:uid="{5828E6D5-5C5E-4EDC-A78F-DDE5D2265A14}"/>
    <cellStyle name="Output 2 4 7 2 3" xfId="34051" xr:uid="{DD156B25-65EA-4A80-843A-B1EE88F8337F}"/>
    <cellStyle name="Output 2 4 7 2 4" xfId="42558" xr:uid="{B9E8B98E-6363-448F-B13E-9357F07CC7D0}"/>
    <cellStyle name="Output 2 4 7 2 5" xfId="48606" xr:uid="{DA0498D9-00D0-4BD5-9ACF-76768CAC56F8}"/>
    <cellStyle name="Output 2 4 7 2 6" xfId="17968" xr:uid="{99202655-31AA-498B-91F1-3EDC85ED557F}"/>
    <cellStyle name="Output 2 4 7 3" xfId="22779" xr:uid="{44C13F92-F9AD-4BF2-808B-90F6C3699B75}"/>
    <cellStyle name="Output 2 4 7 4" xfId="30354" xr:uid="{AFD1B194-FD8A-4A6F-BC02-D6D9E0D08561}"/>
    <cellStyle name="Output 2 4 7 5" xfId="38462" xr:uid="{DE8940AE-B068-4DDF-B10B-72E8674D64F9}"/>
    <cellStyle name="Output 2 4 7 6" xfId="46027" xr:uid="{F873B08E-2BF4-471A-A74C-F065BB399FB4}"/>
    <cellStyle name="Output 2 4 7 7" xfId="13882" xr:uid="{22C40A49-C9C3-4BB7-8670-2652305BC90F}"/>
    <cellStyle name="Output 2 4 8" xfId="5234" xr:uid="{7708FBA8-C76D-473E-9501-F24EC95D5F7B}"/>
    <cellStyle name="Output 2 4 8 2" xfId="9327" xr:uid="{74A78D75-D0A2-43DE-96C3-7E901725B7B8}"/>
    <cellStyle name="Output 2 4 8 2 2" xfId="26894" xr:uid="{B6F458FA-9153-4E82-8FEA-BE0F77A9F150}"/>
    <cellStyle name="Output 2 4 8 2 3" xfId="34070" xr:uid="{E1A8C179-3255-424E-AF03-EE7CCD8D5419}"/>
    <cellStyle name="Output 2 4 8 2 4" xfId="42577" xr:uid="{9AF67209-6984-4BC0-ABC5-76F1A33376CA}"/>
    <cellStyle name="Output 2 4 8 2 5" xfId="48613" xr:uid="{708F639B-9145-4659-862B-A171A1D3D256}"/>
    <cellStyle name="Output 2 4 8 2 6" xfId="17987" xr:uid="{BF5DECFA-CCE1-4E52-ACDC-C2E4B58106EF}"/>
    <cellStyle name="Output 2 4 8 3" xfId="22801" xr:uid="{7935F996-DBA1-45B9-9004-367002A15EB9}"/>
    <cellStyle name="Output 2 4 8 4" xfId="30376" xr:uid="{9A3B44C1-251A-467A-AB47-5920CC0CFAB6}"/>
    <cellStyle name="Output 2 4 8 5" xfId="38484" xr:uid="{1CBC0848-40E0-469C-9CA1-279683C571C4}"/>
    <cellStyle name="Output 2 4 8 6" xfId="46049" xr:uid="{9906FA55-BC11-4330-8532-58A131F65F6D}"/>
    <cellStyle name="Output 2 4 8 7" xfId="13904" xr:uid="{77F42F09-1E62-4CE1-B052-9D633F01035E}"/>
    <cellStyle name="Output 2 4 9" xfId="5239" xr:uid="{62D3D308-6106-4923-A583-45A5A8D35A82}"/>
    <cellStyle name="Output 2 4 9 2" xfId="9332" xr:uid="{E63CF007-1DD0-4BD6-B32D-3387BC35B7BB}"/>
    <cellStyle name="Output 2 4 9 2 2" xfId="26899" xr:uid="{B9D1D252-E3D9-4AAC-8FE7-32E0B8EA7C52}"/>
    <cellStyle name="Output 2 4 9 2 3" xfId="34075" xr:uid="{5303212C-243C-42B5-AE01-19E03DED2C29}"/>
    <cellStyle name="Output 2 4 9 2 4" xfId="42582" xr:uid="{14D6B928-7878-4DD3-A9FB-22A24D758CBC}"/>
    <cellStyle name="Output 2 4 9 2 5" xfId="48615" xr:uid="{882CA7AE-775A-4725-BD84-91A19C207315}"/>
    <cellStyle name="Output 2 4 9 2 6" xfId="17992" xr:uid="{07C2A8DC-F6AC-47CC-B048-01251EB5FC17}"/>
    <cellStyle name="Output 2 4 9 3" xfId="22806" xr:uid="{61E2C833-AAAA-4C01-88F4-4BE97B3E359F}"/>
    <cellStyle name="Output 2 4 9 4" xfId="30381" xr:uid="{7496B7C3-9A45-4D34-A514-53DD6F067D62}"/>
    <cellStyle name="Output 2 4 9 5" xfId="38489" xr:uid="{ED98D903-454C-4B29-BFB5-24F54F43A5EE}"/>
    <cellStyle name="Output 2 4 9 6" xfId="46054" xr:uid="{A15C9FE4-FEC1-409B-87E3-5952CAA6A88E}"/>
    <cellStyle name="Output 2 4 9 7" xfId="13909" xr:uid="{06711E6F-29DD-4613-A827-4C98A7713B71}"/>
    <cellStyle name="Output 2 5" xfId="2388" xr:uid="{E581DAA5-AE38-4F8D-A994-397FD72637EC}"/>
    <cellStyle name="Output 2 5 10" xfId="4014" xr:uid="{3E6809EF-E979-4CCC-8010-ADEA61A8D04F}"/>
    <cellStyle name="Output 2 5 10 2" xfId="21581" xr:uid="{B388398B-E261-49CA-9B0C-D8DCE087203E}"/>
    <cellStyle name="Output 2 5 10 3" xfId="29554" xr:uid="{479DC2F6-6E82-41D5-BEDD-3E3876BCE4D5}"/>
    <cellStyle name="Output 2 5 10 4" xfId="37264" xr:uid="{EF04CD80-EDF7-46BF-912C-993F8A84C10B}"/>
    <cellStyle name="Output 2 5 10 5" xfId="45229" xr:uid="{B8F7BF62-A5FF-49D1-B635-FD5B31F1F7CB}"/>
    <cellStyle name="Output 2 5 10 6" xfId="12732" xr:uid="{AC0AFFC4-69A0-4914-B285-16D15654A263}"/>
    <cellStyle name="Output 2 5 11" xfId="7010" xr:uid="{FECDF339-E6BF-469C-8E00-E55FBE9746F6}"/>
    <cellStyle name="Output 2 5 11 2" xfId="24577" xr:uid="{7154334E-AF88-4D13-B403-737457677831}"/>
    <cellStyle name="Output 2 5 11 3" xfId="32044" xr:uid="{0B9F62D8-89AD-4B82-A904-04E5B94FE2CC}"/>
    <cellStyle name="Output 2 5 11 4" xfId="40260" xr:uid="{E8B037B2-93C8-4B35-A48B-38CA9F371F4E}"/>
    <cellStyle name="Output 2 5 11 5" xfId="15670" xr:uid="{F58A9757-0F18-4727-921E-E355904780CA}"/>
    <cellStyle name="Output 2 5 12" xfId="19954" xr:uid="{7F29162D-46A5-4061-8577-3D1AB2C5736F}"/>
    <cellStyle name="Output 2 5 13" xfId="28378" xr:uid="{5C16E91F-135D-4C52-8984-3D2AC5964040}"/>
    <cellStyle name="Output 2 5 14" xfId="35718" xr:uid="{002EAFAD-8855-4E68-8BE8-4D33B24EA2EA}"/>
    <cellStyle name="Output 2 5 15" xfId="11169" xr:uid="{86321259-4FF1-49D6-AF22-81C4E7400E95}"/>
    <cellStyle name="Output 2 5 2" xfId="2951" xr:uid="{BE2E3582-EC4F-422B-9D78-5524A63A06DA}"/>
    <cellStyle name="Output 2 5 2 10" xfId="28652" xr:uid="{2E643FC9-CF7B-44B7-AFB6-F6E2D9DB8F3E}"/>
    <cellStyle name="Output 2 5 2 11" xfId="36200" xr:uid="{095DD31A-6DBA-4BA0-A4FD-828C65EF7D46}"/>
    <cellStyle name="Output 2 5 2 12" xfId="44329" xr:uid="{89FD3059-E96E-436E-9FEC-824D145464E4}"/>
    <cellStyle name="Output 2 5 2 13" xfId="11692" xr:uid="{13259097-2565-4F17-9673-B4586F119903}"/>
    <cellStyle name="Output 2 5 2 2" xfId="4856" xr:uid="{B70539B6-A1B9-47D7-B06A-C4F383A57F99}"/>
    <cellStyle name="Output 2 5 2 2 2" xfId="9073" xr:uid="{34D437BB-B146-4628-A41F-608DF7B7CA96}"/>
    <cellStyle name="Output 2 5 2 2 2 2" xfId="26640" xr:uid="{D15E775E-9717-46A2-BD29-592CD9AF3109}"/>
    <cellStyle name="Output 2 5 2 2 2 3" xfId="33816" xr:uid="{E5FB2FC7-211E-40FF-A773-E711F0203B57}"/>
    <cellStyle name="Output 2 5 2 2 2 4" xfId="42323" xr:uid="{17EF3FE0-683E-4EBA-BF14-C39DB9ADF662}"/>
    <cellStyle name="Output 2 5 2 2 2 5" xfId="48500" xr:uid="{4418AB3B-E403-495C-BB56-64A8B821DF22}"/>
    <cellStyle name="Output 2 5 2 2 2 6" xfId="17733" xr:uid="{FC357DD3-1F18-4A87-B40D-E9241E28F7BD}"/>
    <cellStyle name="Output 2 5 2 2 3" xfId="22423" xr:uid="{3F338703-5B4C-4FB2-B329-DF3DA9C9E258}"/>
    <cellStyle name="Output 2 5 2 2 4" xfId="30105" xr:uid="{3E107F8E-1723-4FD4-AB37-87C1822A1B75}"/>
    <cellStyle name="Output 2 5 2 2 5" xfId="38106" xr:uid="{9652AB2A-6825-49B2-BF1F-BC39AC0EF81E}"/>
    <cellStyle name="Output 2 5 2 2 6" xfId="45778" xr:uid="{5C0C02B1-4D52-4319-85AD-DB6FDACD8502}"/>
    <cellStyle name="Output 2 5 2 2 7" xfId="13534" xr:uid="{34B6ABB9-1603-4ACF-B764-B7981920365C}"/>
    <cellStyle name="Output 2 5 2 3" xfId="3349" xr:uid="{4CA0C705-F604-4E7D-A85F-F66EDF93D4CD}"/>
    <cellStyle name="Output 2 5 2 3 2" xfId="7958" xr:uid="{D203DA80-2C0B-4275-AB02-9DB305F2207A}"/>
    <cellStyle name="Output 2 5 2 3 2 2" xfId="25525" xr:uid="{BFA6BF25-53BF-4E4C-A945-FC93F56865CB}"/>
    <cellStyle name="Output 2 5 2 3 2 3" xfId="32701" xr:uid="{A02547E0-657F-4BC9-B255-66054B704CE0}"/>
    <cellStyle name="Output 2 5 2 3 2 4" xfId="41208" xr:uid="{148753B0-6205-4D65-B43F-214375B4D417}"/>
    <cellStyle name="Output 2 5 2 3 2 5" xfId="47969" xr:uid="{FF152DE1-A482-4617-A63A-DF11D7B41D57}"/>
    <cellStyle name="Output 2 5 2 3 2 6" xfId="16618" xr:uid="{81EFE0E5-FF74-4754-A0C3-D9B44F93D450}"/>
    <cellStyle name="Output 2 5 2 3 3" xfId="20916" xr:uid="{CD680577-6F7C-4B71-BA4E-C0F919BB75E7}"/>
    <cellStyle name="Output 2 5 2 3 4" xfId="28943" xr:uid="{B882D7C6-5193-4D58-9916-06AA9CDE9151}"/>
    <cellStyle name="Output 2 5 2 3 5" xfId="36599" xr:uid="{C384DCCB-A86D-4E7C-B961-6A515D04E63F}"/>
    <cellStyle name="Output 2 5 2 3 6" xfId="44620" xr:uid="{582BA779-9613-4259-8EA6-0292CF1E5576}"/>
    <cellStyle name="Output 2 5 2 3 7" xfId="12083" xr:uid="{CF2B8F61-C228-4777-8FA4-5B3085720007}"/>
    <cellStyle name="Output 2 5 2 4" xfId="5864" xr:uid="{6062D58C-1AA1-4DB1-AA0B-C180A76D4F87}"/>
    <cellStyle name="Output 2 5 2 4 2" xfId="9918" xr:uid="{C4728140-94B6-4300-8139-18BA6659D358}"/>
    <cellStyle name="Output 2 5 2 4 2 2" xfId="27485" xr:uid="{0E0FCD5B-6E40-42B0-BC82-4C50B3431F60}"/>
    <cellStyle name="Output 2 5 2 4 2 3" xfId="34661" xr:uid="{F6F066C9-6C99-42DC-9B41-33610E05457B}"/>
    <cellStyle name="Output 2 5 2 4 2 4" xfId="43168" xr:uid="{490E3984-49B6-4A56-81AD-EF166ADE228E}"/>
    <cellStyle name="Output 2 5 2 4 2 5" xfId="48904" xr:uid="{A9873CF4-F9A0-4EAE-8539-369E62CC5FDF}"/>
    <cellStyle name="Output 2 5 2 4 2 6" xfId="18578" xr:uid="{A6833AA5-E27B-4425-B3C5-73E8394318D1}"/>
    <cellStyle name="Output 2 5 2 4 3" xfId="23431" xr:uid="{4D34BBAA-5A21-42A8-B60F-C800D692000D}"/>
    <cellStyle name="Output 2 5 2 4 4" xfId="31006" xr:uid="{06448E58-FFBB-4620-8134-3C86A44F2E87}"/>
    <cellStyle name="Output 2 5 2 4 5" xfId="39114" xr:uid="{5C4EEB3C-F4A1-4713-B47B-D5BD45DA067C}"/>
    <cellStyle name="Output 2 5 2 4 6" xfId="46679" xr:uid="{D4FD41A1-E322-4C49-A696-419428893B20}"/>
    <cellStyle name="Output 2 5 2 4 7" xfId="14534" xr:uid="{5236F6A1-24EB-4CC2-AF38-1E9068EBD1AA}"/>
    <cellStyle name="Output 2 5 2 5" xfId="6220" xr:uid="{01E29736-E92F-49BD-90DF-CE69DE1D5934}"/>
    <cellStyle name="Output 2 5 2 5 2" xfId="10261" xr:uid="{496F9597-743B-4D8F-B5A8-C8EBA50E07BC}"/>
    <cellStyle name="Output 2 5 2 5 2 2" xfId="27828" xr:uid="{090B8DCB-97D6-4581-AD0A-DEBE4E917B49}"/>
    <cellStyle name="Output 2 5 2 5 2 3" xfId="35004" xr:uid="{9E7B3A5C-52C9-4448-95F8-A17D705CA149}"/>
    <cellStyle name="Output 2 5 2 5 2 4" xfId="43511" xr:uid="{0BC5E83B-E1E1-4475-9B78-827E4CEA3893}"/>
    <cellStyle name="Output 2 5 2 5 2 5" xfId="49067" xr:uid="{CDBB2122-6873-406F-B01E-DEF0485E361B}"/>
    <cellStyle name="Output 2 5 2 5 2 6" xfId="18921" xr:uid="{0A8828C3-5D27-4870-A411-ECF8B3A56E2A}"/>
    <cellStyle name="Output 2 5 2 5 3" xfId="23787" xr:uid="{7CBBA010-B87D-4771-9ECF-37D5BE9AE586}"/>
    <cellStyle name="Output 2 5 2 5 4" xfId="31362" xr:uid="{A11D268A-5B44-4B41-B8D1-AB4BCD86930D}"/>
    <cellStyle name="Output 2 5 2 5 5" xfId="39470" xr:uid="{6956139B-37E4-4278-83BD-7EA464666A9D}"/>
    <cellStyle name="Output 2 5 2 5 6" xfId="47035" xr:uid="{8CB22D73-483A-4EB2-95B1-30AE3B284703}"/>
    <cellStyle name="Output 2 5 2 5 7" xfId="14890" xr:uid="{71D4B481-7FCD-45CA-B5B2-3E41204C0703}"/>
    <cellStyle name="Output 2 5 2 6" xfId="6568" xr:uid="{67693142-49A0-4F23-892B-5D8EC8EAA8FB}"/>
    <cellStyle name="Output 2 5 2 6 2" xfId="10598" xr:uid="{94D74255-5AA1-4624-B704-98908E11A2B0}"/>
    <cellStyle name="Output 2 5 2 6 2 2" xfId="28165" xr:uid="{05AD3362-A44E-46A8-9F6C-EF5165E2D780}"/>
    <cellStyle name="Output 2 5 2 6 2 3" xfId="35341" xr:uid="{BFDC14CE-57FA-4139-925F-E6451CD59369}"/>
    <cellStyle name="Output 2 5 2 6 2 4" xfId="43848" xr:uid="{144FAF6F-2EE7-41AB-AFEC-12CF545E09CA}"/>
    <cellStyle name="Output 2 5 2 6 2 5" xfId="49224" xr:uid="{AB83EF6F-76BE-4EA0-A56C-DDA00F0B4656}"/>
    <cellStyle name="Output 2 5 2 6 2 6" xfId="19258" xr:uid="{B23BE089-CA94-462E-9D3D-10225205F46D}"/>
    <cellStyle name="Output 2 5 2 6 3" xfId="24135" xr:uid="{1DEE2F60-6F06-4D45-9951-BED842EB79A7}"/>
    <cellStyle name="Output 2 5 2 6 4" xfId="31710" xr:uid="{EC35614D-27D8-4F6D-9022-054D057D674B}"/>
    <cellStyle name="Output 2 5 2 6 5" xfId="39818" xr:uid="{42F1A26D-00B2-4941-8400-4546B45E617F}"/>
    <cellStyle name="Output 2 5 2 6 6" xfId="47383" xr:uid="{62D74402-4C2C-4E71-95D8-0D4C86C80208}"/>
    <cellStyle name="Output 2 5 2 6 7" xfId="15238" xr:uid="{D326D103-D788-4A09-A245-21D6B36583E8}"/>
    <cellStyle name="Output 2 5 2 7" xfId="5412" xr:uid="{2AC9F0B6-F701-4289-98AE-582498848656}"/>
    <cellStyle name="Output 2 5 2 7 2" xfId="22979" xr:uid="{0C103C07-9D5F-4970-BFFE-422C1B8CD413}"/>
    <cellStyle name="Output 2 5 2 7 3" xfId="30554" xr:uid="{E50C729B-89E3-4BC5-9F84-E853C2EEC784}"/>
    <cellStyle name="Output 2 5 2 7 4" xfId="38662" xr:uid="{D9B6EBDE-32A6-4A8C-AE71-5348C0A7096F}"/>
    <cellStyle name="Output 2 5 2 7 5" xfId="46227" xr:uid="{6898C032-7371-4724-AE7A-2F46E6A34263}"/>
    <cellStyle name="Output 2 5 2 7 6" xfId="14082" xr:uid="{4AD92C69-B3D1-4A4F-BA54-162FBBCB71D8}"/>
    <cellStyle name="Output 2 5 2 8" xfId="7573" xr:uid="{FE8D1E27-AE62-45A3-B938-C6D620A39428}"/>
    <cellStyle name="Output 2 5 2 8 2" xfId="25140" xr:uid="{B4841893-9A2D-4474-9E1B-DEE08FB9BB7F}"/>
    <cellStyle name="Output 2 5 2 8 3" xfId="32415" xr:uid="{C3DECCBB-2A87-4B2D-8121-2F82231032CF}"/>
    <cellStyle name="Output 2 5 2 8 4" xfId="40823" xr:uid="{C3D9A480-E980-4DAB-A061-9EB91C1FA488}"/>
    <cellStyle name="Output 2 5 2 8 5" xfId="47849" xr:uid="{683C132F-4378-4C64-8A10-08AE9CAE5C77}"/>
    <cellStyle name="Output 2 5 2 8 6" xfId="16233" xr:uid="{CE30899F-C956-48E7-B56D-5181247B60A2}"/>
    <cellStyle name="Output 2 5 2 9" xfId="20517" xr:uid="{F6EDD185-850A-4D0B-9AEC-B25634888652}"/>
    <cellStyle name="Output 2 5 3" xfId="2597" xr:uid="{2DC284C0-79DB-42E8-AF71-FF137F7B8824}"/>
    <cellStyle name="Output 2 5 3 10" xfId="28420" xr:uid="{D7DD9002-1601-498D-B9AE-C7CA9B20CE5F}"/>
    <cellStyle name="Output 2 5 3 11" xfId="35852" xr:uid="{87140E73-58D5-481C-96C9-242D17CDC62D}"/>
    <cellStyle name="Output 2 5 3 12" xfId="44099" xr:uid="{01E2AC8A-0189-4267-9A94-24EDB4D06FB6}"/>
    <cellStyle name="Output 2 5 3 13" xfId="11362" xr:uid="{E240BD1A-A8CD-4DC5-8756-E324703866EE}"/>
    <cellStyle name="Output 2 5 3 2" xfId="4502" xr:uid="{188EED33-2B74-4B7A-9402-0551A84675D9}"/>
    <cellStyle name="Output 2 5 3 2 2" xfId="8817" xr:uid="{748C3EAF-9A57-4109-A5A2-A7ACAB9AF9F8}"/>
    <cellStyle name="Output 2 5 3 2 2 2" xfId="26384" xr:uid="{869580BD-B525-4681-BF24-59FCF44F16EB}"/>
    <cellStyle name="Output 2 5 3 2 2 3" xfId="33560" xr:uid="{0E6CD6F0-DCAA-4E8F-B705-0A5BC0AB7796}"/>
    <cellStyle name="Output 2 5 3 2 2 4" xfId="42067" xr:uid="{AE5C3505-072D-4616-B1F0-746B28EEB876}"/>
    <cellStyle name="Output 2 5 3 2 2 5" xfId="48354" xr:uid="{EF0E00E5-2596-4515-AE56-2D4E115CD581}"/>
    <cellStyle name="Output 2 5 3 2 2 6" xfId="17477" xr:uid="{62547D25-9B9D-4605-AF33-F54899F66994}"/>
    <cellStyle name="Output 2 5 3 2 3" xfId="22069" xr:uid="{5C079DA0-C040-4866-8893-5AC9ACD1F50B}"/>
    <cellStyle name="Output 2 5 3 2 4" xfId="29873" xr:uid="{2E3D90AD-C80F-4BF0-9EB7-595676DCBED6}"/>
    <cellStyle name="Output 2 5 3 2 5" xfId="37752" xr:uid="{A2A07B99-6B81-4B24-AA8B-95C59A84C565}"/>
    <cellStyle name="Output 2 5 3 2 6" xfId="45548" xr:uid="{2EED8CFE-6A74-45D5-9C6E-430DBBB73AF8}"/>
    <cellStyle name="Output 2 5 3 2 7" xfId="13204" xr:uid="{931A3862-0A89-49C1-93B4-3A391742DA2D}"/>
    <cellStyle name="Output 2 5 3 3" xfId="5133" xr:uid="{10C49300-2775-42C2-8430-FC87466599F0}"/>
    <cellStyle name="Output 2 5 3 3 2" xfId="9239" xr:uid="{8D975DEB-EA81-434A-B263-EF271A6AAE65}"/>
    <cellStyle name="Output 2 5 3 3 2 2" xfId="26806" xr:uid="{1AB218DA-F682-4D03-999A-C04A68E92341}"/>
    <cellStyle name="Output 2 5 3 3 2 3" xfId="33982" xr:uid="{4FBE5C47-5E19-403A-A6CF-8CB0173FF83D}"/>
    <cellStyle name="Output 2 5 3 3 2 4" xfId="42489" xr:uid="{2D892A77-7406-4325-891D-3413A3A4AC85}"/>
    <cellStyle name="Output 2 5 3 3 2 5" xfId="48574" xr:uid="{B6D176FE-A432-4AD7-BE26-E83F9D6604D4}"/>
    <cellStyle name="Output 2 5 3 3 2 6" xfId="17899" xr:uid="{5EBB6E2D-CBCF-4A02-B58A-5AFE17AADB35}"/>
    <cellStyle name="Output 2 5 3 3 3" xfId="22700" xr:uid="{15181659-673F-401E-A103-DD6B9308A2F3}"/>
    <cellStyle name="Output 2 5 3 3 4" xfId="30275" xr:uid="{5C547169-0B4E-4D69-9B24-C38DF7C7A8C0}"/>
    <cellStyle name="Output 2 5 3 3 5" xfId="38383" xr:uid="{5F520AB8-A852-498D-A50F-998F144E396A}"/>
    <cellStyle name="Output 2 5 3 3 6" xfId="45948" xr:uid="{23475B7C-112B-4238-A90F-1646633936FF}"/>
    <cellStyle name="Output 2 5 3 3 7" xfId="13803" xr:uid="{F5BFD034-6A3A-4584-B750-00380F5A4159}"/>
    <cellStyle name="Output 2 5 3 4" xfId="5170" xr:uid="{44F07DD6-27D8-48C3-A4D6-FC8B9E095D2F}"/>
    <cellStyle name="Output 2 5 3 4 2" xfId="9273" xr:uid="{D9717038-87CD-464C-945A-85EBFD44AEC1}"/>
    <cellStyle name="Output 2 5 3 4 2 2" xfId="26840" xr:uid="{B4B1F5A3-279E-407F-9F02-D7BB974DF39C}"/>
    <cellStyle name="Output 2 5 3 4 2 3" xfId="34016" xr:uid="{594ABDDF-5311-4990-AF08-61359E067804}"/>
    <cellStyle name="Output 2 5 3 4 2 4" xfId="42523" xr:uid="{76A36F0A-C7D2-4A81-8B54-329BC9DCCD1F}"/>
    <cellStyle name="Output 2 5 3 4 2 5" xfId="48590" xr:uid="{2189C6BB-7735-4B52-88C5-B2E1A1663648}"/>
    <cellStyle name="Output 2 5 3 4 2 6" xfId="17933" xr:uid="{75AD6750-86A7-4154-8E37-972268032F7C}"/>
    <cellStyle name="Output 2 5 3 4 3" xfId="22737" xr:uid="{5D1E2C73-114F-45AC-8EEF-26F660D5D8DE}"/>
    <cellStyle name="Output 2 5 3 4 4" xfId="30312" xr:uid="{8A79BFF2-4DED-44FC-BCEA-D49B54D7F5A2}"/>
    <cellStyle name="Output 2 5 3 4 5" xfId="38420" xr:uid="{7BBAF11E-32AB-4106-A91B-A7DA32BC6FE5}"/>
    <cellStyle name="Output 2 5 3 4 6" xfId="45985" xr:uid="{C5E80FA0-6180-4123-BED6-8A27FDBBC10C}"/>
    <cellStyle name="Output 2 5 3 4 7" xfId="13840" xr:uid="{B267265F-692D-42E9-83F1-C9A939FDAAE5}"/>
    <cellStyle name="Output 2 5 3 5" xfId="5607" xr:uid="{6159CC20-9E9A-4DCE-BDC4-E48AA5D59AD9}"/>
    <cellStyle name="Output 2 5 3 5 2" xfId="9668" xr:uid="{D01544E1-3DFD-46A5-ABB2-F659855B9716}"/>
    <cellStyle name="Output 2 5 3 5 2 2" xfId="27235" xr:uid="{4EC153ED-E2DD-4E68-9696-F57BBF690738}"/>
    <cellStyle name="Output 2 5 3 5 2 3" xfId="34411" xr:uid="{D83C239B-2F90-4DEC-8E31-2DCEAEBD6E54}"/>
    <cellStyle name="Output 2 5 3 5 2 4" xfId="42918" xr:uid="{C27D5846-E3BB-4998-A5BE-A4EFEC5A1484}"/>
    <cellStyle name="Output 2 5 3 5 2 5" xfId="48780" xr:uid="{A531B780-349F-433A-9B56-8CF368E5C8CF}"/>
    <cellStyle name="Output 2 5 3 5 2 6" xfId="18328" xr:uid="{F3234E94-B4D4-4E83-B9C0-29907BCD8999}"/>
    <cellStyle name="Output 2 5 3 5 3" xfId="23174" xr:uid="{3D460AF8-F35D-4F7C-96F9-6BB435BAE440}"/>
    <cellStyle name="Output 2 5 3 5 4" xfId="30749" xr:uid="{A29D36CA-9452-4A64-AB9F-0CE3E1438144}"/>
    <cellStyle name="Output 2 5 3 5 5" xfId="38857" xr:uid="{CC9DAB61-60B5-4F49-BEEE-B69B96FE3C3B}"/>
    <cellStyle name="Output 2 5 3 5 6" xfId="46422" xr:uid="{D2251966-B662-451A-ABE2-1AF4B23E20F4}"/>
    <cellStyle name="Output 2 5 3 5 7" xfId="14277" xr:uid="{5AFF0712-B537-485A-98F6-0C26E1AB93B2}"/>
    <cellStyle name="Output 2 5 3 6" xfId="5301" xr:uid="{7ECA5EFB-2612-4914-B8C7-C1ADC3B54DDE}"/>
    <cellStyle name="Output 2 5 3 6 2" xfId="9390" xr:uid="{9CCB6162-2646-4258-A2FB-9091B7835229}"/>
    <cellStyle name="Output 2 5 3 6 2 2" xfId="26957" xr:uid="{CDC3D72D-2ED0-45A4-90EE-0E13C316A526}"/>
    <cellStyle name="Output 2 5 3 6 2 3" xfId="34133" xr:uid="{636EB3BD-45E3-4CE6-A1C5-61234DFCC865}"/>
    <cellStyle name="Output 2 5 3 6 2 4" xfId="42640" xr:uid="{FC1A8169-C91E-473D-91E3-C37A9B6D8723}"/>
    <cellStyle name="Output 2 5 3 6 2 5" xfId="48638" xr:uid="{46FBA804-4000-45E1-8A90-E0A0A63D0113}"/>
    <cellStyle name="Output 2 5 3 6 2 6" xfId="18050" xr:uid="{67298517-4739-4242-867D-0F56AA68F2ED}"/>
    <cellStyle name="Output 2 5 3 6 3" xfId="22868" xr:uid="{E2C5DA86-629F-4BBF-8F5B-452D4168E416}"/>
    <cellStyle name="Output 2 5 3 6 4" xfId="30443" xr:uid="{87D832CF-5B66-4CDA-8673-55EDF70A224C}"/>
    <cellStyle name="Output 2 5 3 6 5" xfId="38551" xr:uid="{0206A973-E79F-4F25-8503-833AE48A7D5B}"/>
    <cellStyle name="Output 2 5 3 6 6" xfId="46116" xr:uid="{2E029E0E-8F30-4C4A-B3D0-DFDB04153134}"/>
    <cellStyle name="Output 2 5 3 6 7" xfId="13971" xr:uid="{44869C4F-4EC1-417E-874F-1E3521EA6689}"/>
    <cellStyle name="Output 2 5 3 7" xfId="5372" xr:uid="{86FBDA08-DD8E-4A8E-BE3D-F3D6BDE97E4D}"/>
    <cellStyle name="Output 2 5 3 7 2" xfId="22939" xr:uid="{7D540F3F-67B4-43CA-89E2-C3455FB61D6A}"/>
    <cellStyle name="Output 2 5 3 7 3" xfId="30514" xr:uid="{4F6D145A-EEAD-4345-8A70-162235B60094}"/>
    <cellStyle name="Output 2 5 3 7 4" xfId="38622" xr:uid="{72FB2912-526E-4803-82F8-394F7FFD28CB}"/>
    <cellStyle name="Output 2 5 3 7 5" xfId="46187" xr:uid="{CD1EF792-F8F8-4E96-90FE-DFA853D5BBC0}"/>
    <cellStyle name="Output 2 5 3 7 6" xfId="14042" xr:uid="{C2971970-63DF-414C-B98A-BB480A236917}"/>
    <cellStyle name="Output 2 5 3 8" xfId="7219" xr:uid="{ECB75916-CFCC-4A53-96F6-BFE09E5E7C63}"/>
    <cellStyle name="Output 2 5 3 8 2" xfId="24786" xr:uid="{30B36569-671D-4565-B1F4-BFF67FFFD39E}"/>
    <cellStyle name="Output 2 5 3 8 3" xfId="32159" xr:uid="{87A15D37-686D-41C4-AC4B-90B92FB0B738}"/>
    <cellStyle name="Output 2 5 3 8 4" xfId="40469" xr:uid="{C86B3E50-C40D-49A9-980D-189B892F3C3D}"/>
    <cellStyle name="Output 2 5 3 8 5" xfId="47703" xr:uid="{4B2EFF0B-0D87-46DB-B2B2-3902CC1F6154}"/>
    <cellStyle name="Output 2 5 3 8 6" xfId="15879" xr:uid="{9A644CDF-928E-43E7-A074-9A89C77EADB4}"/>
    <cellStyle name="Output 2 5 3 9" xfId="20163" xr:uid="{0068A219-BCEA-4C82-8D23-85D02F29319F}"/>
    <cellStyle name="Output 2 5 4" xfId="2619" xr:uid="{B7CBC164-E5EC-4BA7-A664-F0B77920C691}"/>
    <cellStyle name="Output 2 5 4 10" xfId="28441" xr:uid="{28C7D382-48E7-48EA-B1F2-84846104FC2A}"/>
    <cellStyle name="Output 2 5 4 11" xfId="35874" xr:uid="{F96BF79C-EC4A-47E9-87F0-FFA7BA3F3525}"/>
    <cellStyle name="Output 2 5 4 12" xfId="44120" xr:uid="{E69AE77D-DEF9-466E-91A7-090A5AE1C595}"/>
    <cellStyle name="Output 2 5 4 13" xfId="11384" xr:uid="{51B99038-0C92-4E98-82A5-AC9E0DC63651}"/>
    <cellStyle name="Output 2 5 4 2" xfId="4524" xr:uid="{841B5557-95BF-4B51-AA5E-A7FD29B3349D}"/>
    <cellStyle name="Output 2 5 4 2 2" xfId="8838" xr:uid="{5B920675-AF90-49B9-9250-225EAD161BBD}"/>
    <cellStyle name="Output 2 5 4 2 2 2" xfId="26405" xr:uid="{245643AA-9F6E-42B0-B3F5-F8DFB6180566}"/>
    <cellStyle name="Output 2 5 4 2 2 3" xfId="33581" xr:uid="{D2A972F1-3D7A-4F98-AB68-587FA44BC619}"/>
    <cellStyle name="Output 2 5 4 2 2 4" xfId="42088" xr:uid="{B3B3ADEF-2CAE-48B8-A09D-91E1B4671CB8}"/>
    <cellStyle name="Output 2 5 4 2 2 5" xfId="48366" xr:uid="{818461B4-0B51-48E9-8C1B-1E208C3BDD8A}"/>
    <cellStyle name="Output 2 5 4 2 2 6" xfId="17498" xr:uid="{F37AB16C-E95F-4EB3-A057-F289392F9ECF}"/>
    <cellStyle name="Output 2 5 4 2 3" xfId="22091" xr:uid="{0FFE5103-5CBE-4895-9C06-9F0855ADB9A3}"/>
    <cellStyle name="Output 2 5 4 2 4" xfId="29894" xr:uid="{4BBD61B5-07F1-4230-AF42-9AA24DAF57D2}"/>
    <cellStyle name="Output 2 5 4 2 5" xfId="37774" xr:uid="{32E5DE3E-4176-4581-B86B-CA5EB519425B}"/>
    <cellStyle name="Output 2 5 4 2 6" xfId="45569" xr:uid="{1FE5F648-F42A-423E-B3E0-89B9BEF034E9}"/>
    <cellStyle name="Output 2 5 4 2 7" xfId="13226" xr:uid="{7974C1EE-6639-45D1-813D-80D0F18D9D5F}"/>
    <cellStyle name="Output 2 5 4 3" xfId="5348" xr:uid="{2C55F398-1488-49F6-8E24-BC5FA39FE35A}"/>
    <cellStyle name="Output 2 5 4 3 2" xfId="9434" xr:uid="{D53AC3F8-E4DE-4052-93D3-DA0339A8ED46}"/>
    <cellStyle name="Output 2 5 4 3 2 2" xfId="27001" xr:uid="{4E0A7C5F-4442-4B27-81AE-E1019F9A0B5C}"/>
    <cellStyle name="Output 2 5 4 3 2 3" xfId="34177" xr:uid="{7D9C1D95-9607-4FC2-A610-E36365CBF87F}"/>
    <cellStyle name="Output 2 5 4 3 2 4" xfId="42684" xr:uid="{C4937893-99D4-43A6-8455-0C0C1C15EFB0}"/>
    <cellStyle name="Output 2 5 4 3 2 5" xfId="48664" xr:uid="{7590CE4A-F6A7-478E-B576-899600F5B753}"/>
    <cellStyle name="Output 2 5 4 3 2 6" xfId="18094" xr:uid="{36360CC4-6F92-456F-A1BD-4100900F2A83}"/>
    <cellStyle name="Output 2 5 4 3 3" xfId="22915" xr:uid="{9DC6C831-5334-465C-B609-A8BECED6E08D}"/>
    <cellStyle name="Output 2 5 4 3 4" xfId="30490" xr:uid="{F1870141-E1C6-49ED-A4A9-ADFA7ED6938C}"/>
    <cellStyle name="Output 2 5 4 3 5" xfId="38598" xr:uid="{0137E844-6B1C-41AB-86D0-490D42FF9217}"/>
    <cellStyle name="Output 2 5 4 3 6" xfId="46163" xr:uid="{9BD39DC1-F331-45E6-979E-F7D3441046BD}"/>
    <cellStyle name="Output 2 5 4 3 7" xfId="14018" xr:uid="{0F4B052D-CADD-441A-A089-9127A373F3E6}"/>
    <cellStyle name="Output 2 5 4 4" xfId="5469" xr:uid="{304254FA-8E2C-4FD4-858D-3C899D9978E7}"/>
    <cellStyle name="Output 2 5 4 4 2" xfId="9543" xr:uid="{639F8BE5-575A-46D1-ACC6-D6D938BA98F3}"/>
    <cellStyle name="Output 2 5 4 4 2 2" xfId="27110" xr:uid="{BD98650F-C109-422A-9A20-ED6FD1C6B6E2}"/>
    <cellStyle name="Output 2 5 4 4 2 3" xfId="34286" xr:uid="{3820322A-9E64-493A-86B2-D6B743D648A2}"/>
    <cellStyle name="Output 2 5 4 4 2 4" xfId="42793" xr:uid="{954B2DA2-BF08-4F08-8295-E93A87F1C10D}"/>
    <cellStyle name="Output 2 5 4 4 2 5" xfId="48720" xr:uid="{D2A972E5-B2F2-4C17-BC0F-1C4900537F7E}"/>
    <cellStyle name="Output 2 5 4 4 2 6" xfId="18203" xr:uid="{918DB3EB-0F65-40CC-988D-04357EC661F8}"/>
    <cellStyle name="Output 2 5 4 4 3" xfId="23036" xr:uid="{8B8E8460-99D8-4CA4-9B96-6145736D0369}"/>
    <cellStyle name="Output 2 5 4 4 4" xfId="30611" xr:uid="{F0B426D6-3CBC-4A5C-831D-3DC269B2F24D}"/>
    <cellStyle name="Output 2 5 4 4 5" xfId="38719" xr:uid="{F2405885-8961-4476-A321-823DA9CFDCFD}"/>
    <cellStyle name="Output 2 5 4 4 6" xfId="46284" xr:uid="{760053BC-9E36-453F-A73A-8F270FBB53CF}"/>
    <cellStyle name="Output 2 5 4 4 7" xfId="14139" xr:uid="{4C18BBBF-F77C-48EB-956A-72B077AC04F2}"/>
    <cellStyle name="Output 2 5 4 5" xfId="3688" xr:uid="{257094F8-9D4E-460E-8B43-A8D2ADB3A788}"/>
    <cellStyle name="Output 2 5 4 5 2" xfId="8237" xr:uid="{BE3D63E7-2218-4F52-9D55-3BB3B6CA3B03}"/>
    <cellStyle name="Output 2 5 4 5 2 2" xfId="25804" xr:uid="{05A96808-1A49-446E-8835-B7AAD4D26912}"/>
    <cellStyle name="Output 2 5 4 5 2 3" xfId="32980" xr:uid="{9D123C3D-1098-4237-8A2B-E7A537D8429A}"/>
    <cellStyle name="Output 2 5 4 5 2 4" xfId="41487" xr:uid="{9541C2EE-5B53-47BE-A777-9C5DE05087AD}"/>
    <cellStyle name="Output 2 5 4 5 2 5" xfId="48096" xr:uid="{0CFD0B5A-061E-4ADB-AB77-9A8B3A7A6261}"/>
    <cellStyle name="Output 2 5 4 5 2 6" xfId="16897" xr:uid="{3F1F000A-92CA-4B60-9A81-01DCEF0BF57D}"/>
    <cellStyle name="Output 2 5 4 5 3" xfId="21255" xr:uid="{4080B866-D1DA-4A9A-95D7-6E6A6DBA7007}"/>
    <cellStyle name="Output 2 5 4 5 4" xfId="29273" xr:uid="{A469E321-B0D7-4369-99BB-88CB6153B6B3}"/>
    <cellStyle name="Output 2 5 4 5 5" xfId="36938" xr:uid="{6A4EA2E9-677E-4A84-B9C7-149592A11B2D}"/>
    <cellStyle name="Output 2 5 4 5 6" xfId="44949" xr:uid="{217E04E0-2AD7-4134-BEEF-DBB7F669B1CF}"/>
    <cellStyle name="Output 2 5 4 5 7" xfId="12414" xr:uid="{BCA86E71-5250-453F-9813-45E843BF6E16}"/>
    <cellStyle name="Output 2 5 4 6" xfId="3864" xr:uid="{25BACF38-2709-47B6-9961-720BA9872AEE}"/>
    <cellStyle name="Output 2 5 4 6 2" xfId="8391" xr:uid="{8060C0B7-3B76-460E-9520-975CFF9CAEE3}"/>
    <cellStyle name="Output 2 5 4 6 2 2" xfId="25958" xr:uid="{69ECCAE4-DDEF-4860-81AD-F6A8D876B349}"/>
    <cellStyle name="Output 2 5 4 6 2 3" xfId="33134" xr:uid="{0C1C3276-283A-43FA-8F4D-426390E4C374}"/>
    <cellStyle name="Output 2 5 4 6 2 4" xfId="41641" xr:uid="{B9991284-245C-4623-99D4-A77EB0BC6CC3}"/>
    <cellStyle name="Output 2 5 4 6 2 5" xfId="48160" xr:uid="{9FD9704F-B386-423D-ACAB-D66671F39E81}"/>
    <cellStyle name="Output 2 5 4 6 2 6" xfId="17051" xr:uid="{CF3B189D-3B23-4ABB-8C43-6804265C929E}"/>
    <cellStyle name="Output 2 5 4 6 3" xfId="21431" xr:uid="{01CF94B3-FD12-45E3-811B-292FB79DC9B8}"/>
    <cellStyle name="Output 2 5 4 6 4" xfId="29433" xr:uid="{A653BFEA-267E-4DC2-A6F9-4F583D41207D}"/>
    <cellStyle name="Output 2 5 4 6 5" xfId="37114" xr:uid="{62362889-CD8E-4232-AACA-10CD9CE47D10}"/>
    <cellStyle name="Output 2 5 4 6 6" xfId="45108" xr:uid="{11238364-5D57-40DB-9ECF-F7A9209B46A4}"/>
    <cellStyle name="Output 2 5 4 6 7" xfId="12582" xr:uid="{CA44A337-CCBE-481B-B1EF-3B444E195888}"/>
    <cellStyle name="Output 2 5 4 7" xfId="6089" xr:uid="{C0C6C8A5-786D-4875-8641-95F4D76432B0}"/>
    <cellStyle name="Output 2 5 4 7 2" xfId="23656" xr:uid="{4CDAFC01-ABA7-4991-B181-29E68B7F0D1F}"/>
    <cellStyle name="Output 2 5 4 7 3" xfId="31231" xr:uid="{404B9412-221E-4E6F-98AC-FB7B3BE6AC3E}"/>
    <cellStyle name="Output 2 5 4 7 4" xfId="39339" xr:uid="{C180CC85-B959-4759-A324-3F2D0734BA4B}"/>
    <cellStyle name="Output 2 5 4 7 5" xfId="46904" xr:uid="{69C2BD08-443C-4791-8439-D222AEDE8ACB}"/>
    <cellStyle name="Output 2 5 4 7 6" xfId="14759" xr:uid="{22609D50-1164-4BD0-A607-3C00EA879B65}"/>
    <cellStyle name="Output 2 5 4 8" xfId="7241" xr:uid="{CFE2E95C-B97C-4397-94F2-E7DB99D8084B}"/>
    <cellStyle name="Output 2 5 4 8 2" xfId="24808" xr:uid="{BB2FE0CE-BE28-4A7A-89E4-EBD4D5E86FF9}"/>
    <cellStyle name="Output 2 5 4 8 3" xfId="32180" xr:uid="{32B2D37F-1FC6-4398-8AD1-CA3B26C97750}"/>
    <cellStyle name="Output 2 5 4 8 4" xfId="40491" xr:uid="{60B68071-D75A-4E9F-A362-395A1C9977C4}"/>
    <cellStyle name="Output 2 5 4 8 5" xfId="47715" xr:uid="{F149B706-0BB4-4DEF-BFCA-43DF4EBF81AE}"/>
    <cellStyle name="Output 2 5 4 8 6" xfId="15901" xr:uid="{48F100F0-010A-49B5-9885-3ABBA2B8EE79}"/>
    <cellStyle name="Output 2 5 4 9" xfId="20185" xr:uid="{53C031CB-6108-48D7-9C43-D553AA7C82F9}"/>
    <cellStyle name="Output 2 5 5" xfId="4293" xr:uid="{8765AEBD-ECB9-496A-8538-39EBDFC09D00}"/>
    <cellStyle name="Output 2 5 5 2" xfId="8702" xr:uid="{3E9CB601-3226-413D-AD12-8C20A0A3CCBF}"/>
    <cellStyle name="Output 2 5 5 2 2" xfId="26269" xr:uid="{2C0CBC44-5892-4E55-A2FD-820640BE922D}"/>
    <cellStyle name="Output 2 5 5 2 3" xfId="33445" xr:uid="{0C30F4C6-0A21-41BB-B703-CF3FFF44C866}"/>
    <cellStyle name="Output 2 5 5 2 4" xfId="41952" xr:uid="{05AF2D5B-4AD8-471B-A649-26D769F3C8BE}"/>
    <cellStyle name="Output 2 5 5 2 5" xfId="48296" xr:uid="{8538AB3D-6F3C-40A5-9259-8333B6E7821D}"/>
    <cellStyle name="Output 2 5 5 2 6" xfId="17362" xr:uid="{EDB6961E-4F8E-46BB-A038-CBD863792B39}"/>
    <cellStyle name="Output 2 5 5 3" xfId="21860" xr:uid="{484B7BED-58D0-41A7-997A-44582292720E}"/>
    <cellStyle name="Output 2 5 5 4" xfId="29766" xr:uid="{169645EC-B158-493E-8A4E-93C3A994711F}"/>
    <cellStyle name="Output 2 5 5 5" xfId="37543" xr:uid="{DC755910-0F33-46E6-B315-D783ECBEE3C3}"/>
    <cellStyle name="Output 2 5 5 6" xfId="45441" xr:uid="{847848A7-6C4B-4585-9738-F4AC6D3B891B}"/>
    <cellStyle name="Output 2 5 5 7" xfId="13003" xr:uid="{58401E37-E25D-468B-8DAC-D8118DBF585D}"/>
    <cellStyle name="Output 2 5 6" xfId="3410" xr:uid="{97272C79-6871-46E9-BEB0-A2FE0A79EA78}"/>
    <cellStyle name="Output 2 5 6 2" xfId="8012" xr:uid="{665D77C6-0985-4665-9C58-1BF858448D0B}"/>
    <cellStyle name="Output 2 5 6 2 2" xfId="25579" xr:uid="{77C53CF3-965A-4802-B050-AB69127BD8B9}"/>
    <cellStyle name="Output 2 5 6 2 3" xfId="32755" xr:uid="{E659F638-1C7F-4090-8B13-449E89E0A2EE}"/>
    <cellStyle name="Output 2 5 6 2 4" xfId="41262" xr:uid="{6B011FEE-1940-457F-BA29-0F782C744443}"/>
    <cellStyle name="Output 2 5 6 2 5" xfId="47995" xr:uid="{B187FBF3-D2FB-45CB-A6F4-CD22A9B376AD}"/>
    <cellStyle name="Output 2 5 6 2 6" xfId="16672" xr:uid="{2AABB17F-B696-4B6D-9D94-AD4A360B6F35}"/>
    <cellStyle name="Output 2 5 6 3" xfId="20977" xr:uid="{4AD32B9E-A621-4B63-AABC-45037501A3A9}"/>
    <cellStyle name="Output 2 5 6 4" xfId="29004" xr:uid="{4BEBC493-A98C-4B11-9471-2F48D61AE5C0}"/>
    <cellStyle name="Output 2 5 6 5" xfId="36660" xr:uid="{02AEB4B4-4D70-4A2F-8263-089553F1E750}"/>
    <cellStyle name="Output 2 5 6 6" xfId="44681" xr:uid="{46824B9D-8D2E-43ED-AE0B-36A973D0F21B}"/>
    <cellStyle name="Output 2 5 6 7" xfId="12144" xr:uid="{DB184646-03C9-4FC6-B5E6-032132D08F0A}"/>
    <cellStyle name="Output 2 5 7" xfId="4128" xr:uid="{B3B1E66C-CEA2-491F-8156-BAC23BDD1732}"/>
    <cellStyle name="Output 2 5 7 2" xfId="8582" xr:uid="{CBB56D63-8302-47E7-9335-C1CBC8A5E2D8}"/>
    <cellStyle name="Output 2 5 7 2 2" xfId="26149" xr:uid="{126B94A4-189F-446D-B145-F55DA68DAC50}"/>
    <cellStyle name="Output 2 5 7 2 3" xfId="33325" xr:uid="{DA368735-D8A6-41AF-B24D-86AC9ACF1615}"/>
    <cellStyle name="Output 2 5 7 2 4" xfId="41832" xr:uid="{204BBA08-3283-425E-A303-B57B6291BDFC}"/>
    <cellStyle name="Output 2 5 7 2 5" xfId="48243" xr:uid="{C78EF0E3-C9BC-47FC-8491-D7DBC4217870}"/>
    <cellStyle name="Output 2 5 7 2 6" xfId="17242" xr:uid="{4009C688-818D-420A-AED5-0AFB19180EBB}"/>
    <cellStyle name="Output 2 5 7 3" xfId="21695" xr:uid="{AC364401-1FBB-4BD8-808C-34261CDCF9B1}"/>
    <cellStyle name="Output 2 5 7 4" xfId="29643" xr:uid="{4509392C-3807-41D7-BC54-47227119AA6F}"/>
    <cellStyle name="Output 2 5 7 5" xfId="37378" xr:uid="{DC8DECC8-478F-4315-A8B6-AD80A5EC1132}"/>
    <cellStyle name="Output 2 5 7 6" xfId="45318" xr:uid="{B68A035F-1FD6-4920-96EA-E69DE252DC60}"/>
    <cellStyle name="Output 2 5 7 7" xfId="12846" xr:uid="{2B013B18-33E6-4617-A694-7AC5C059C03A}"/>
    <cellStyle name="Output 2 5 8" xfId="3704" xr:uid="{CD5227C2-575E-45DC-9A31-D94800209E28}"/>
    <cellStyle name="Output 2 5 8 2" xfId="8252" xr:uid="{05A177FF-CBF7-47E8-B70D-ED309448A2DD}"/>
    <cellStyle name="Output 2 5 8 2 2" xfId="25819" xr:uid="{6AB97933-48DD-449E-9B63-292CD14664DF}"/>
    <cellStyle name="Output 2 5 8 2 3" xfId="32995" xr:uid="{9F789A12-CD08-47DF-8B7C-E1BCF86EA876}"/>
    <cellStyle name="Output 2 5 8 2 4" xfId="41502" xr:uid="{8EA83903-F828-485A-8C82-3C228C3DD08C}"/>
    <cellStyle name="Output 2 5 8 2 5" xfId="48100" xr:uid="{DF0F2B6B-4BD9-4427-AF1F-BD8EB9528D5E}"/>
    <cellStyle name="Output 2 5 8 2 6" xfId="16912" xr:uid="{EA2E81DA-73B6-49CC-9C42-F3A93A10F2A6}"/>
    <cellStyle name="Output 2 5 8 3" xfId="21271" xr:uid="{649519E9-4F54-41D3-B54A-DE54CC0FC722}"/>
    <cellStyle name="Output 2 5 8 4" xfId="29289" xr:uid="{2F6A75C7-B574-491F-B7D9-9CF6F8E5BF50}"/>
    <cellStyle name="Output 2 5 8 5" xfId="36954" xr:uid="{E8832CE5-7313-496D-A6B0-374F09C45779}"/>
    <cellStyle name="Output 2 5 8 6" xfId="44965" xr:uid="{2FC3361E-797E-46F3-87B3-C550DA4B4E3F}"/>
    <cellStyle name="Output 2 5 8 7" xfId="12430" xr:uid="{D29026C0-864B-4256-B5A6-B60DD58187E0}"/>
    <cellStyle name="Output 2 5 9" xfId="3451" xr:uid="{CF1B95B2-02C9-42FB-AF7F-559F199408DE}"/>
    <cellStyle name="Output 2 5 9 2" xfId="8050" xr:uid="{1E4A79CE-1BCA-4DB3-8DDF-F6817EA68326}"/>
    <cellStyle name="Output 2 5 9 2 2" xfId="25617" xr:uid="{D60F9F3A-F629-4D21-B150-05EF928551F7}"/>
    <cellStyle name="Output 2 5 9 2 3" xfId="32793" xr:uid="{F3B7B97A-80EE-43DB-B15D-E10D410010DA}"/>
    <cellStyle name="Output 2 5 9 2 4" xfId="41300" xr:uid="{E4355B20-BEE9-4995-9149-FBE1C1B340F0}"/>
    <cellStyle name="Output 2 5 9 2 5" xfId="48016" xr:uid="{9A7A5CE3-BEE5-42EE-A649-2C3AFFB47193}"/>
    <cellStyle name="Output 2 5 9 2 6" xfId="16710" xr:uid="{86E7C3CF-D1A1-4057-A90F-E4D4ACC4E333}"/>
    <cellStyle name="Output 2 5 9 3" xfId="21018" xr:uid="{89EA7DFB-E277-49D3-9B75-C12E3E225489}"/>
    <cellStyle name="Output 2 5 9 4" xfId="29045" xr:uid="{C014D62D-177B-4735-B185-B5B665A0D664}"/>
    <cellStyle name="Output 2 5 9 5" xfId="36701" xr:uid="{333D59B5-D479-4195-B219-77A6161BE77C}"/>
    <cellStyle name="Output 2 5 9 6" xfId="44722" xr:uid="{67A35314-140E-44BA-BCED-3E1C96814E04}"/>
    <cellStyle name="Output 2 5 9 7" xfId="12185" xr:uid="{AC827016-E950-4B5F-ACB0-9D27F9813FB3}"/>
    <cellStyle name="Output 2 6" xfId="2472" xr:uid="{E040DEE0-E6E7-4E45-9715-FAEAF2E296D4}"/>
    <cellStyle name="Output 2 6 10" xfId="6805" xr:uid="{E2EDB588-2586-4A42-8C0F-50967FECADC7}"/>
    <cellStyle name="Output 2 6 10 2" xfId="24372" xr:uid="{8BFD88A2-5DDF-45B9-985E-6A03E0B985FB}"/>
    <cellStyle name="Output 2 6 10 3" xfId="31947" xr:uid="{0FD68CD1-6EEE-4FA5-9BC9-639A61970C07}"/>
    <cellStyle name="Output 2 6 10 4" xfId="40055" xr:uid="{28915DE3-445C-4C61-AB66-62EDC70A6DF7}"/>
    <cellStyle name="Output 2 6 10 5" xfId="47620" xr:uid="{25C5C8A6-31AA-4D6A-BD23-E4AEEE245A3C}"/>
    <cellStyle name="Output 2 6 10 6" xfId="15475" xr:uid="{02532072-0FB0-41F8-9B35-3BA34218A0F7}"/>
    <cellStyle name="Output 2 6 11" xfId="7094" xr:uid="{22C87920-9C31-4E4C-8BAB-AA18660BF887}"/>
    <cellStyle name="Output 2 6 11 2" xfId="24661" xr:uid="{46B981C2-BBAA-47FB-B616-99B8B0757960}"/>
    <cellStyle name="Output 2 6 11 3" xfId="32096" xr:uid="{0F3AD610-0B1F-41F0-A87B-1FC4770898BA}"/>
    <cellStyle name="Output 2 6 11 4" xfId="40344" xr:uid="{C1FBA8F8-F1D0-4712-8854-43957BC17728}"/>
    <cellStyle name="Output 2 6 11 5" xfId="15754" xr:uid="{76C13028-545D-4BE0-B0CA-B1B0DE965CEC}"/>
    <cellStyle name="Output 2 6 12" xfId="20038" xr:uid="{D0E750D5-0F3B-49E8-884C-EC97AB5D99B8}"/>
    <cellStyle name="Output 2 6 13" xfId="28384" xr:uid="{34C068DC-B245-4AAA-A5E3-FA7A9475BB79}"/>
    <cellStyle name="Output 2 6 14" xfId="35756" xr:uid="{316257CB-0B72-450D-A042-33572DDCDB04}"/>
    <cellStyle name="Output 2 6 15" xfId="11243" xr:uid="{9BFFCDEF-C86D-4B57-BECB-9AB15531F36B}"/>
    <cellStyle name="Output 2 6 2" xfId="3035" xr:uid="{E2B8D0E4-7D2C-4371-9D08-1B859AD5D7FF}"/>
    <cellStyle name="Output 2 6 2 10" xfId="28698" xr:uid="{6DD53DEE-2279-4543-BE6B-F08B690AB26F}"/>
    <cellStyle name="Output 2 6 2 11" xfId="36284" xr:uid="{629239C1-4F0E-4531-B86C-B7B107B33FD8}"/>
    <cellStyle name="Output 2 6 2 12" xfId="44375" xr:uid="{6F5021D2-ECA6-469F-BED6-02AC026EC3CE}"/>
    <cellStyle name="Output 2 6 2 13" xfId="11770" xr:uid="{B3654040-E1FD-470C-B513-EEDC603ADD78}"/>
    <cellStyle name="Output 2 6 2 2" xfId="4940" xr:uid="{1A613D4F-2F8D-4D2E-8D3D-0E1C5D641854}"/>
    <cellStyle name="Output 2 6 2 2 2" xfId="9125" xr:uid="{90E10AC2-A371-470B-ACA3-7F07F405BCA5}"/>
    <cellStyle name="Output 2 6 2 2 2 2" xfId="26692" xr:uid="{9D955F14-E896-437C-847D-73394475119F}"/>
    <cellStyle name="Output 2 6 2 2 2 3" xfId="33868" xr:uid="{2A7DD97D-2DB4-4274-991E-5D539DF794F2}"/>
    <cellStyle name="Output 2 6 2 2 2 4" xfId="42375" xr:uid="{8FD8091C-7B6A-4E54-ACA9-3B4DB271546C}"/>
    <cellStyle name="Output 2 6 2 2 2 5" xfId="48526" xr:uid="{E28D7F7F-B77B-437B-B148-C156E15F0A92}"/>
    <cellStyle name="Output 2 6 2 2 2 6" xfId="17785" xr:uid="{72444EDE-5550-4A28-9251-DC5FF351C8B1}"/>
    <cellStyle name="Output 2 6 2 2 3" xfId="22507" xr:uid="{3F5055AC-2073-411D-AA7D-FFEAD11CB6D0}"/>
    <cellStyle name="Output 2 6 2 2 4" xfId="30151" xr:uid="{A0B1165A-5785-4104-A488-DA1018A33086}"/>
    <cellStyle name="Output 2 6 2 2 5" xfId="38190" xr:uid="{AAD3DD10-F7FB-4E2D-A3CD-35FE48EB838E}"/>
    <cellStyle name="Output 2 6 2 2 6" xfId="45824" xr:uid="{5EF1A10A-210B-44D6-A5D1-FE6D13B5401B}"/>
    <cellStyle name="Output 2 6 2 2 7" xfId="13612" xr:uid="{7E0DAA9D-CC02-49F6-ABCE-9CC4EC0A566A}"/>
    <cellStyle name="Output 2 6 2 3" xfId="5627" xr:uid="{C162F944-6FA6-4D6C-AEBB-135C210BF920}"/>
    <cellStyle name="Output 2 6 2 3 2" xfId="9688" xr:uid="{60AF305C-B9A5-4320-B7D2-149D21133AAA}"/>
    <cellStyle name="Output 2 6 2 3 2 2" xfId="27255" xr:uid="{7353E8D7-7DAC-4E46-9FFB-E642D2D147B3}"/>
    <cellStyle name="Output 2 6 2 3 2 3" xfId="34431" xr:uid="{49C01903-23FF-4027-9A6A-87218D13767B}"/>
    <cellStyle name="Output 2 6 2 3 2 4" xfId="42938" xr:uid="{806ACCF8-93F9-4177-8F69-AD5031FA7D37}"/>
    <cellStyle name="Output 2 6 2 3 2 5" xfId="48788" xr:uid="{980BBBB7-DDDC-4537-BA50-5679560FBCFC}"/>
    <cellStyle name="Output 2 6 2 3 2 6" xfId="18348" xr:uid="{FAB012FE-131A-4999-89B3-12A79002202C}"/>
    <cellStyle name="Output 2 6 2 3 3" xfId="23194" xr:uid="{ED7F242B-F001-4C22-9A24-757C38A0A994}"/>
    <cellStyle name="Output 2 6 2 3 4" xfId="30769" xr:uid="{FC8D2E1C-09F0-4596-A8D1-4FEE7327A3D9}"/>
    <cellStyle name="Output 2 6 2 3 5" xfId="38877" xr:uid="{C8CC3A40-FC31-42CF-9311-EB54A1598836}"/>
    <cellStyle name="Output 2 6 2 3 6" xfId="46442" xr:uid="{AFCD1221-6FD5-491D-A595-2924A4650ED8}"/>
    <cellStyle name="Output 2 6 2 3 7" xfId="14297" xr:uid="{82AD6BE1-7C5C-4388-B916-8D511D45DC99}"/>
    <cellStyle name="Output 2 6 2 4" xfId="5925" xr:uid="{2BC69C3E-A1F0-4CDA-9EDA-3992AE2AED9C}"/>
    <cellStyle name="Output 2 6 2 4 2" xfId="9979" xr:uid="{6FCF2205-348F-4ECE-AC65-5CDF6FB83414}"/>
    <cellStyle name="Output 2 6 2 4 2 2" xfId="27546" xr:uid="{C4BDD8BC-706B-4E4E-9FA1-5E8F74E351B1}"/>
    <cellStyle name="Output 2 6 2 4 2 3" xfId="34722" xr:uid="{06690C4B-58A7-4FA3-AD0C-6A1C3B6B4B76}"/>
    <cellStyle name="Output 2 6 2 4 2 4" xfId="43229" xr:uid="{7F18D1FA-FC7F-4CA3-9026-35F77AE4584E}"/>
    <cellStyle name="Output 2 6 2 4 2 5" xfId="48932" xr:uid="{86166901-8B32-4469-856F-E8CD0F23B135}"/>
    <cellStyle name="Output 2 6 2 4 2 6" xfId="18639" xr:uid="{7D687507-FC8C-48E7-BF88-762F7D615C5E}"/>
    <cellStyle name="Output 2 6 2 4 3" xfId="23492" xr:uid="{E4AF01BD-68F7-4AEC-9E09-94B9A3B09997}"/>
    <cellStyle name="Output 2 6 2 4 4" xfId="31067" xr:uid="{AE30F38B-575E-41FA-B4F2-B0AC6BFADB3A}"/>
    <cellStyle name="Output 2 6 2 4 5" xfId="39175" xr:uid="{2877A394-AA07-4F63-A90D-739DBC70AA17}"/>
    <cellStyle name="Output 2 6 2 4 6" xfId="46740" xr:uid="{074252E8-C39B-4826-8E50-59EB9EA9F2BD}"/>
    <cellStyle name="Output 2 6 2 4 7" xfId="14595" xr:uid="{F5C1D7F4-35B1-4C2C-8B21-4DC0D10A3BB3}"/>
    <cellStyle name="Output 2 6 2 5" xfId="6286" xr:uid="{977BE3C4-9424-42DA-A9B3-42BC49B81FA5}"/>
    <cellStyle name="Output 2 6 2 5 2" xfId="10326" xr:uid="{B07A594C-3613-4567-8C1B-1D5CDA4FFECC}"/>
    <cellStyle name="Output 2 6 2 5 2 2" xfId="27893" xr:uid="{AA3E7C3E-1835-442E-87F6-75E37A9739CA}"/>
    <cellStyle name="Output 2 6 2 5 2 3" xfId="35069" xr:uid="{E1954AF6-0DC4-4779-8C78-994078BAA9C0}"/>
    <cellStyle name="Output 2 6 2 5 2 4" xfId="43576" xr:uid="{74F1E264-F505-4029-B6C9-B0974FF3B01C}"/>
    <cellStyle name="Output 2 6 2 5 2 5" xfId="49098" xr:uid="{304F8995-ACDC-4B4E-80AA-CB83CD305264}"/>
    <cellStyle name="Output 2 6 2 5 2 6" xfId="18986" xr:uid="{F1DB45E0-8514-4FD3-9762-3D234BBC2053}"/>
    <cellStyle name="Output 2 6 2 5 3" xfId="23853" xr:uid="{D28D453E-0B10-48D8-AEE0-0D181AF49945}"/>
    <cellStyle name="Output 2 6 2 5 4" xfId="31428" xr:uid="{F065DAD4-EFC9-4B4D-89E4-38D43AC834FA}"/>
    <cellStyle name="Output 2 6 2 5 5" xfId="39536" xr:uid="{DC0A8321-82A3-4AED-89B7-5EF064CD07FC}"/>
    <cellStyle name="Output 2 6 2 5 6" xfId="47101" xr:uid="{4C52B276-F4C2-4051-BCC7-281B8B3A444D}"/>
    <cellStyle name="Output 2 6 2 5 7" xfId="14956" xr:uid="{ADB82DA3-51C6-4AA6-84A1-5A7A5576FD34}"/>
    <cellStyle name="Output 2 6 2 6" xfId="6618" xr:uid="{48AFC740-C9A3-4BCA-A7BF-15EB8D80D3C0}"/>
    <cellStyle name="Output 2 6 2 6 2" xfId="10646" xr:uid="{410C7C62-E1D5-411E-957B-585202957AA7}"/>
    <cellStyle name="Output 2 6 2 6 2 2" xfId="28213" xr:uid="{74671580-C7F7-4270-84BD-324E24403A59}"/>
    <cellStyle name="Output 2 6 2 6 2 3" xfId="35389" xr:uid="{F789CBE8-B752-4A75-BF2F-F6D74400C816}"/>
    <cellStyle name="Output 2 6 2 6 2 4" xfId="43896" xr:uid="{2E4F4F8E-D5B8-4862-8FE6-8BAD60B7B148}"/>
    <cellStyle name="Output 2 6 2 6 2 5" xfId="49244" xr:uid="{0074AAD9-3501-425B-8F72-0AD6B93C1996}"/>
    <cellStyle name="Output 2 6 2 6 2 6" xfId="19306" xr:uid="{F7DA1D2D-6C46-45BF-A01B-9E4A5B3C2962}"/>
    <cellStyle name="Output 2 6 2 6 3" xfId="24185" xr:uid="{6AE5F099-0460-4E9E-A349-B7E651E8385A}"/>
    <cellStyle name="Output 2 6 2 6 4" xfId="31760" xr:uid="{B795F229-775E-42FA-B8D4-2762D6FD0D4D}"/>
    <cellStyle name="Output 2 6 2 6 5" xfId="39868" xr:uid="{7FCB339F-121C-4BFA-9476-CE0A1A22C494}"/>
    <cellStyle name="Output 2 6 2 6 6" xfId="47433" xr:uid="{90DD6819-1D7D-4834-98B4-9309887F59DE}"/>
    <cellStyle name="Output 2 6 2 6 7" xfId="15288" xr:uid="{F35945F1-063D-487A-8940-1485DE35D3C0}"/>
    <cellStyle name="Output 2 6 2 7" xfId="3558" xr:uid="{DFFFC636-3681-4A2D-B6F2-1BE4F1769F3F}"/>
    <cellStyle name="Output 2 6 2 7 2" xfId="21125" xr:uid="{112A9CCE-A734-44FD-BBF9-F998EC1DAAF0}"/>
    <cellStyle name="Output 2 6 2 7 3" xfId="29143" xr:uid="{B7EE0A24-BDA5-407A-88F1-7A432F9A559D}"/>
    <cellStyle name="Output 2 6 2 7 4" xfId="36808" xr:uid="{CBB851EB-DD1C-4138-BBC4-742F27FE362D}"/>
    <cellStyle name="Output 2 6 2 7 5" xfId="44819" xr:uid="{956B8CB5-94CB-4B53-9A59-B536329FE699}"/>
    <cellStyle name="Output 2 6 2 7 6" xfId="12284" xr:uid="{AB3B2711-1E40-47F6-A614-E061F24DA544}"/>
    <cellStyle name="Output 2 6 2 8" xfId="7657" xr:uid="{9F0DD001-1F65-4A95-ACF8-775DE14E7A7D}"/>
    <cellStyle name="Output 2 6 2 8 2" xfId="25224" xr:uid="{6E540E23-BD87-420E-8646-A034415598E2}"/>
    <cellStyle name="Output 2 6 2 8 3" xfId="32467" xr:uid="{B172475D-951D-407C-B414-774CD67CD495}"/>
    <cellStyle name="Output 2 6 2 8 4" xfId="40907" xr:uid="{C49C5D52-CE1F-42F2-A1BA-87E2DCEDF4F1}"/>
    <cellStyle name="Output 2 6 2 8 5" xfId="47875" xr:uid="{3E2599B7-EBBB-4A8D-91B2-0154465DC8BB}"/>
    <cellStyle name="Output 2 6 2 8 6" xfId="16317" xr:uid="{8E073032-A856-49DB-AAE7-D10612474338}"/>
    <cellStyle name="Output 2 6 2 9" xfId="20601" xr:uid="{5AB339C3-8A75-4D8E-90A7-4B894ABEAFA6}"/>
    <cellStyle name="Output 2 6 3" xfId="3135" xr:uid="{FDE6CDA5-3A9C-440C-9B3C-9F7CB63BBC32}"/>
    <cellStyle name="Output 2 6 3 10" xfId="28735" xr:uid="{05B93A73-AFBA-4F04-9D65-F52721E81CF0}"/>
    <cellStyle name="Output 2 6 3 11" xfId="36385" xr:uid="{7D95008D-5281-4481-AF66-D6EFE6ADD15C}"/>
    <cellStyle name="Output 2 6 3 12" xfId="44412" xr:uid="{1B201D58-2167-46E1-8C08-7AFC4E5E4A1B}"/>
    <cellStyle name="Output 2 6 3 13" xfId="11869" xr:uid="{E0B5DC06-EDC5-476D-AFA7-B17A456965E5}"/>
    <cellStyle name="Output 2 6 3 2" xfId="5041" xr:uid="{E638701B-2307-44B6-8955-7078B61DFF42}"/>
    <cellStyle name="Output 2 6 3 2 2" xfId="9164" xr:uid="{2992E41F-6037-4CA5-9647-3B7CA350C3ED}"/>
    <cellStyle name="Output 2 6 3 2 2 2" xfId="26731" xr:uid="{E2170FB2-EA3F-442D-8354-7EC1109CDE5A}"/>
    <cellStyle name="Output 2 6 3 2 2 3" xfId="33907" xr:uid="{83478E9C-66A7-43C6-9380-8B1899F61A69}"/>
    <cellStyle name="Output 2 6 3 2 2 4" xfId="42414" xr:uid="{AFA4F9DA-747E-4017-8D4A-C320A4B9B003}"/>
    <cellStyle name="Output 2 6 3 2 2 5" xfId="48546" xr:uid="{352F155E-C4E2-405D-8C0F-1B0221CDFF8D}"/>
    <cellStyle name="Output 2 6 3 2 2 6" xfId="17824" xr:uid="{C713A43F-0592-4C93-9CCE-FF34FCAB0DB4}"/>
    <cellStyle name="Output 2 6 3 2 3" xfId="22608" xr:uid="{78A52442-D5A2-46F0-A77E-DB03E7A2ED3C}"/>
    <cellStyle name="Output 2 6 3 2 4" xfId="30188" xr:uid="{905CCA34-1783-443D-82C4-9DD85B2F20F7}"/>
    <cellStyle name="Output 2 6 3 2 5" xfId="38291" xr:uid="{7D9FA518-AA42-4337-A0C1-0FF34886E4E7}"/>
    <cellStyle name="Output 2 6 3 2 6" xfId="45861" xr:uid="{A9CF00F2-BA09-438D-A91E-734E8A82775A}"/>
    <cellStyle name="Output 2 6 3 2 7" xfId="13711" xr:uid="{C7370819-980F-4A2E-A5C8-65937F0CE2B7}"/>
    <cellStyle name="Output 2 6 3 3" xfId="3906" xr:uid="{A10FFBCF-DA14-4359-B350-21C985B9A2BA}"/>
    <cellStyle name="Output 2 6 3 3 2" xfId="8418" xr:uid="{D1792ADC-8562-4B35-8148-F0A2D7B6201A}"/>
    <cellStyle name="Output 2 6 3 3 2 2" xfId="25985" xr:uid="{ACCAA973-50A4-4D03-9E15-5784C39D06DC}"/>
    <cellStyle name="Output 2 6 3 3 2 3" xfId="33161" xr:uid="{C3501FD8-120B-414E-AC4E-7296CE38FCA8}"/>
    <cellStyle name="Output 2 6 3 3 2 4" xfId="41668" xr:uid="{90D0D44E-1BE7-4D5E-8261-FBCA99D2230A}"/>
    <cellStyle name="Output 2 6 3 3 2 5" xfId="48173" xr:uid="{D2978FC1-FEAC-45C9-9EC9-B655680AE427}"/>
    <cellStyle name="Output 2 6 3 3 2 6" xfId="17078" xr:uid="{218F7F1F-B2A7-4AEA-9407-310BA6DC505D}"/>
    <cellStyle name="Output 2 6 3 3 3" xfId="21473" xr:uid="{722D7A0D-446A-49BC-944F-EA191994E8AD}"/>
    <cellStyle name="Output 2 6 3 3 4" xfId="29461" xr:uid="{C495B055-8FC0-4B13-B18C-F982166C20DA}"/>
    <cellStyle name="Output 2 6 3 3 5" xfId="37156" xr:uid="{FACD1725-7571-4E2D-A3DD-58DA5FF869FB}"/>
    <cellStyle name="Output 2 6 3 3 6" xfId="45136" xr:uid="{6346649D-882D-4269-B7A4-E1A0F1FFFCE3}"/>
    <cellStyle name="Output 2 6 3 3 7" xfId="12624" xr:uid="{32D6F9FB-7313-4B03-B4F8-A6D83FCBBDCF}"/>
    <cellStyle name="Output 2 6 3 4" xfId="5969" xr:uid="{3A148243-2246-422B-96B3-6FAB04FE59E0}"/>
    <cellStyle name="Output 2 6 3 4 2" xfId="10019" xr:uid="{FC29C582-5F47-46FD-B468-C22224856674}"/>
    <cellStyle name="Output 2 6 3 4 2 2" xfId="27586" xr:uid="{0DF32A6D-F188-4782-B8E6-865679B39B24}"/>
    <cellStyle name="Output 2 6 3 4 2 3" xfId="34762" xr:uid="{B7D49D38-1187-4846-9BEA-8B0B98E6A8B6}"/>
    <cellStyle name="Output 2 6 3 4 2 4" xfId="43269" xr:uid="{E24BC3FF-EA0E-40A3-9D0D-13BAE84806EF}"/>
    <cellStyle name="Output 2 6 3 4 2 5" xfId="48952" xr:uid="{26541819-BD32-4535-8F72-72180D530710}"/>
    <cellStyle name="Output 2 6 3 4 2 6" xfId="18679" xr:uid="{EE91C027-DAED-41F6-9E6C-8841EA0F0DF1}"/>
    <cellStyle name="Output 2 6 3 4 3" xfId="23536" xr:uid="{7A069B1E-5744-47DC-947C-9EAF72BA241C}"/>
    <cellStyle name="Output 2 6 3 4 4" xfId="31111" xr:uid="{BD5A36CC-B09C-4AF3-8552-D3CB4A049A99}"/>
    <cellStyle name="Output 2 6 3 4 5" xfId="39219" xr:uid="{19F523D8-EAC4-4223-A1BE-0A3A14657A0E}"/>
    <cellStyle name="Output 2 6 3 4 6" xfId="46784" xr:uid="{C2F9C2C6-D4EC-47CD-B6B5-FEFFEBD4CADD}"/>
    <cellStyle name="Output 2 6 3 4 7" xfId="14639" xr:uid="{89CD393B-3DB1-4284-8C98-75A9FB386F8A}"/>
    <cellStyle name="Output 2 6 3 5" xfId="6332" xr:uid="{317F5D0B-4F6D-4223-A15A-EA3F51CD802F}"/>
    <cellStyle name="Output 2 6 3 5 2" xfId="10369" xr:uid="{81D8DB1C-D67A-42F5-9CD7-281EFFADDE76}"/>
    <cellStyle name="Output 2 6 3 5 2 2" xfId="27936" xr:uid="{9DC1ED80-B13B-4228-99BC-D92C2AE1B12C}"/>
    <cellStyle name="Output 2 6 3 5 2 3" xfId="35112" xr:uid="{213F41F0-5696-4C6A-9909-334FDF2BDE0C}"/>
    <cellStyle name="Output 2 6 3 5 2 4" xfId="43619" xr:uid="{50516D10-C1F7-4316-B2F8-69AEB1E64933}"/>
    <cellStyle name="Output 2 6 3 5 2 5" xfId="49116" xr:uid="{6D657690-CEEE-4DD9-8D19-8F4C12140AE8}"/>
    <cellStyle name="Output 2 6 3 5 2 6" xfId="19029" xr:uid="{F4AD64C6-084A-4C74-AFB4-1238803EB5DA}"/>
    <cellStyle name="Output 2 6 3 5 3" xfId="23899" xr:uid="{7A70440D-D7E2-414F-AA9E-43822C1215D2}"/>
    <cellStyle name="Output 2 6 3 5 4" xfId="31474" xr:uid="{CD376663-6370-4D61-8FF4-85E38441B0D6}"/>
    <cellStyle name="Output 2 6 3 5 5" xfId="39582" xr:uid="{1E59C929-98E5-48ED-A925-A044B6571886}"/>
    <cellStyle name="Output 2 6 3 5 6" xfId="47147" xr:uid="{C9A9C8A7-9D62-4AE6-95C1-ABBA4B1586B0}"/>
    <cellStyle name="Output 2 6 3 5 7" xfId="15002" xr:uid="{2637FFAC-1718-498B-9C40-BE5FEAD3D87E}"/>
    <cellStyle name="Output 2 6 3 6" xfId="6664" xr:uid="{8DDE3324-EE83-4CAE-8D3E-07F93A8A8060}"/>
    <cellStyle name="Output 2 6 3 6 2" xfId="10686" xr:uid="{190F9363-F080-451D-B218-18F28540A086}"/>
    <cellStyle name="Output 2 6 3 6 2 2" xfId="28253" xr:uid="{24659371-25D9-421A-972D-9DCBFA44D4BC}"/>
    <cellStyle name="Output 2 6 3 6 2 3" xfId="35429" xr:uid="{05C6D0F9-9609-4A10-9E7A-65FB1B03BABB}"/>
    <cellStyle name="Output 2 6 3 6 2 4" xfId="43936" xr:uid="{40A894E4-D5C9-4B92-9139-46A854E58E28}"/>
    <cellStyle name="Output 2 6 3 6 2 5" xfId="49262" xr:uid="{472C4889-E815-4BCE-8F96-A05229B03B0E}"/>
    <cellStyle name="Output 2 6 3 6 2 6" xfId="19346" xr:uid="{228B3B04-0A44-477D-BEA4-5C557E37083C}"/>
    <cellStyle name="Output 2 6 3 6 3" xfId="24231" xr:uid="{0649CD4D-24DA-4C21-BCED-2F55E986AB62}"/>
    <cellStyle name="Output 2 6 3 6 4" xfId="31806" xr:uid="{CEBDD76C-7386-4E99-879D-0518D03BDDBB}"/>
    <cellStyle name="Output 2 6 3 6 5" xfId="39914" xr:uid="{7CF8B942-15DB-4C48-BACE-F384B76A8F6D}"/>
    <cellStyle name="Output 2 6 3 6 6" xfId="47479" xr:uid="{D11D6A9D-FB5B-4339-B3CA-06019A5045CD}"/>
    <cellStyle name="Output 2 6 3 6 7" xfId="15334" xr:uid="{9936CDEA-BAF9-4A79-8E8D-44F1638BB623}"/>
    <cellStyle name="Output 2 6 3 7" xfId="3376" xr:uid="{B7C92CF9-591F-4DAF-8B20-B0DE5D7DEDDE}"/>
    <cellStyle name="Output 2 6 3 7 2" xfId="20943" xr:uid="{E3502872-158F-4693-A034-2B73C3192790}"/>
    <cellStyle name="Output 2 6 3 7 3" xfId="28970" xr:uid="{2C492562-E553-4DCD-83A2-27BBC24056BC}"/>
    <cellStyle name="Output 2 6 3 7 4" xfId="36626" xr:uid="{6D2D0E3D-D875-415E-B579-AC4AAE214FE4}"/>
    <cellStyle name="Output 2 6 3 7 5" xfId="44647" xr:uid="{8E53BFB8-1B5B-48C9-BFCD-80A205F5724B}"/>
    <cellStyle name="Output 2 6 3 7 6" xfId="12110" xr:uid="{70B55FA6-789B-46B6-8B1A-6E37299DCA4D}"/>
    <cellStyle name="Output 2 6 3 8" xfId="7758" xr:uid="{25E61750-0C76-4FE8-822D-B229BEAEF2C3}"/>
    <cellStyle name="Output 2 6 3 8 2" xfId="25325" xr:uid="{8D19083F-1490-4E6C-9948-204FB44105D3}"/>
    <cellStyle name="Output 2 6 3 8 3" xfId="32506" xr:uid="{CD7A4F3F-6105-4264-8315-42B30DCB7882}"/>
    <cellStyle name="Output 2 6 3 8 4" xfId="41008" xr:uid="{5857B4F3-90DA-4795-B8DB-7ABAF07B2D76}"/>
    <cellStyle name="Output 2 6 3 8 5" xfId="47895" xr:uid="{202BB724-1C02-4C7B-B8D9-86AE347211B6}"/>
    <cellStyle name="Output 2 6 3 8 6" xfId="16418" xr:uid="{081FA4BA-D89D-42CC-8FC6-6C645FD1E6DC}"/>
    <cellStyle name="Output 2 6 3 9" xfId="20702" xr:uid="{5EC44CB8-6653-45C6-861A-65CD86A84C36}"/>
    <cellStyle name="Output 2 6 4" xfId="3162" xr:uid="{9B4EB18A-64DE-4431-80DA-1E3C8E4EFF1B}"/>
    <cellStyle name="Output 2 6 4 10" xfId="28762" xr:uid="{096B0264-F1B0-4AAE-A9E1-90F90BFB0953}"/>
    <cellStyle name="Output 2 6 4 11" xfId="36412" xr:uid="{B2017030-65C7-4328-AF12-2BC156C815E7}"/>
    <cellStyle name="Output 2 6 4 12" xfId="44439" xr:uid="{941F8338-D3EA-4883-BED2-5C4C4DDBFECE}"/>
    <cellStyle name="Output 2 6 4 13" xfId="11896" xr:uid="{A370D50E-15CD-44A1-8D2C-36B881E50EBB}"/>
    <cellStyle name="Output 2 6 4 2" xfId="5068" xr:uid="{2250C771-7427-4FBA-B2F4-A5AA7EC37656}"/>
    <cellStyle name="Output 2 6 4 2 2" xfId="9191" xr:uid="{80219C78-CEC8-4A3E-A175-727AB097C5B1}"/>
    <cellStyle name="Output 2 6 4 2 2 2" xfId="26758" xr:uid="{D7610E51-BC9F-47E3-A0A1-A6BAE78BE3C1}"/>
    <cellStyle name="Output 2 6 4 2 2 3" xfId="33934" xr:uid="{D07BF125-2207-4B03-BC39-E4E3116114A3}"/>
    <cellStyle name="Output 2 6 4 2 2 4" xfId="42441" xr:uid="{99EF50D9-A369-492B-B727-3D5F9481D3C2}"/>
    <cellStyle name="Output 2 6 4 2 2 5" xfId="48555" xr:uid="{D5D7600D-36CA-40CE-9983-1A1E157EF87D}"/>
    <cellStyle name="Output 2 6 4 2 2 6" xfId="17851" xr:uid="{6E2BFE49-E4C6-4160-9D24-C86AF76EF42C}"/>
    <cellStyle name="Output 2 6 4 2 3" xfId="22635" xr:uid="{1D8772F5-9789-4B31-9713-282DB3625796}"/>
    <cellStyle name="Output 2 6 4 2 4" xfId="30215" xr:uid="{F8792760-50F3-42A7-8133-8165368FFCC4}"/>
    <cellStyle name="Output 2 6 4 2 5" xfId="38318" xr:uid="{469D3CBC-E3F4-4B64-8A1E-0CA7C447947E}"/>
    <cellStyle name="Output 2 6 4 2 6" xfId="45888" xr:uid="{E484118E-B728-4B29-AEAF-C900F46D92C6}"/>
    <cellStyle name="Output 2 6 4 2 7" xfId="13738" xr:uid="{D6E6A784-00B2-40C4-B9F2-F46C7C779BDA}"/>
    <cellStyle name="Output 2 6 4 3" xfId="4218" xr:uid="{0130B20F-79C8-40D9-AE5D-8D804CA298EF}"/>
    <cellStyle name="Output 2 6 4 3 2" xfId="8647" xr:uid="{F0638EEB-41FE-4062-A9C8-B40ACEBE31E8}"/>
    <cellStyle name="Output 2 6 4 3 2 2" xfId="26214" xr:uid="{7CBCBA5D-77DD-4E84-B316-9BC8B04AE7C8}"/>
    <cellStyle name="Output 2 6 4 3 2 3" xfId="33390" xr:uid="{4F03239F-7D8A-4F5C-9DB7-2AC63F6E1688}"/>
    <cellStyle name="Output 2 6 4 3 2 4" xfId="41897" xr:uid="{CE0F6422-7B38-4DE8-B19C-1341602136BB}"/>
    <cellStyle name="Output 2 6 4 3 2 5" xfId="48261" xr:uid="{A52158C1-A415-417A-82AC-874A9EDAEA3C}"/>
    <cellStyle name="Output 2 6 4 3 2 6" xfId="17307" xr:uid="{839222B1-088A-4B15-A3C1-C2D1EF131A74}"/>
    <cellStyle name="Output 2 6 4 3 3" xfId="21785" xr:uid="{C490395A-7861-4BC8-ADDD-2E049159427C}"/>
    <cellStyle name="Output 2 6 4 3 4" xfId="29717" xr:uid="{8B6E0141-925F-4EA7-A908-3E778DA5FF7C}"/>
    <cellStyle name="Output 2 6 4 3 5" xfId="37468" xr:uid="{A64C56EC-1490-415F-9A53-6D5FD89AE71E}"/>
    <cellStyle name="Output 2 6 4 3 6" xfId="45392" xr:uid="{C319C8A7-5BF5-4E57-86C7-CF9E56C15578}"/>
    <cellStyle name="Output 2 6 4 3 7" xfId="12934" xr:uid="{AC80FB42-4029-4C8C-93A4-FAE8F00FE0A8}"/>
    <cellStyle name="Output 2 6 4 4" xfId="5996" xr:uid="{703D5120-3287-4266-9E82-FEDB9F369A0E}"/>
    <cellStyle name="Output 2 6 4 4 2" xfId="10046" xr:uid="{66C92B13-D137-4F76-ADCC-8E2B2A777D61}"/>
    <cellStyle name="Output 2 6 4 4 2 2" xfId="27613" xr:uid="{8DA301B2-1164-46F4-83A0-AE181415ACDA}"/>
    <cellStyle name="Output 2 6 4 4 2 3" xfId="34789" xr:uid="{C9FAC793-E2F8-4120-B8A4-19083911186D}"/>
    <cellStyle name="Output 2 6 4 4 2 4" xfId="43296" xr:uid="{55A4386F-443D-4872-895F-972C1F2ED295}"/>
    <cellStyle name="Output 2 6 4 4 2 5" xfId="48961" xr:uid="{82CF7840-6D74-40E3-8D03-D0B230B70B5A}"/>
    <cellStyle name="Output 2 6 4 4 2 6" xfId="18706" xr:uid="{7FFC18C0-50F0-4117-90E9-44472A566EAE}"/>
    <cellStyle name="Output 2 6 4 4 3" xfId="23563" xr:uid="{158CF232-D79D-4624-A98B-B86842988DC3}"/>
    <cellStyle name="Output 2 6 4 4 4" xfId="31138" xr:uid="{4341B678-EA13-41F8-A70E-896C55BDE02B}"/>
    <cellStyle name="Output 2 6 4 4 5" xfId="39246" xr:uid="{04D9B605-663E-468B-81BE-EF51C06DA921}"/>
    <cellStyle name="Output 2 6 4 4 6" xfId="46811" xr:uid="{B8DD1E9E-71DE-47E0-9A16-50D55DBEC772}"/>
    <cellStyle name="Output 2 6 4 4 7" xfId="14666" xr:uid="{711F0BF6-6696-40C8-8722-87086E8124A1}"/>
    <cellStyle name="Output 2 6 4 5" xfId="6359" xr:uid="{C8F065F1-8E79-407E-8F53-0067D804491E}"/>
    <cellStyle name="Output 2 6 4 5 2" xfId="10396" xr:uid="{8034A7AF-0CC0-412A-8F81-2B0585FCFBFF}"/>
    <cellStyle name="Output 2 6 4 5 2 2" xfId="27963" xr:uid="{8588F6C1-4549-4E14-BA95-3629D8E61E46}"/>
    <cellStyle name="Output 2 6 4 5 2 3" xfId="35139" xr:uid="{35466E0D-3223-425A-BAB5-A4BD048C64EB}"/>
    <cellStyle name="Output 2 6 4 5 2 4" xfId="43646" xr:uid="{D93045B2-1AAB-4EAB-9EBF-68DE8002DA67}"/>
    <cellStyle name="Output 2 6 4 5 2 5" xfId="49125" xr:uid="{8B4F088C-C12A-4A6F-8736-0BAE0D5B82B2}"/>
    <cellStyle name="Output 2 6 4 5 2 6" xfId="19056" xr:uid="{C4FFADA9-72E0-40AF-8971-BE871156DB46}"/>
    <cellStyle name="Output 2 6 4 5 3" xfId="23926" xr:uid="{D6C65E17-5AAD-4269-9425-1F7812D863AF}"/>
    <cellStyle name="Output 2 6 4 5 4" xfId="31501" xr:uid="{8F7E4906-6842-45C7-84BB-C9DD80BE08C9}"/>
    <cellStyle name="Output 2 6 4 5 5" xfId="39609" xr:uid="{D410235B-45C2-4F08-8020-052107098E06}"/>
    <cellStyle name="Output 2 6 4 5 6" xfId="47174" xr:uid="{76B87922-EED3-4495-8F70-E9A63F4BD472}"/>
    <cellStyle name="Output 2 6 4 5 7" xfId="15029" xr:uid="{D57379D3-7722-431B-8C13-632152B5D690}"/>
    <cellStyle name="Output 2 6 4 6" xfId="6691" xr:uid="{1A123101-535A-4A29-9276-8AFDFA436C22}"/>
    <cellStyle name="Output 2 6 4 6 2" xfId="10713" xr:uid="{DA9BE864-30DF-4DF8-ABE5-CF49A2E599A2}"/>
    <cellStyle name="Output 2 6 4 6 2 2" xfId="28280" xr:uid="{FDD3C00D-D7F9-4979-8747-E57824B9CFC3}"/>
    <cellStyle name="Output 2 6 4 6 2 3" xfId="35456" xr:uid="{91031149-E2B8-4B93-8729-1BE43A8C5C0E}"/>
    <cellStyle name="Output 2 6 4 6 2 4" xfId="43963" xr:uid="{45926660-9D81-48BE-9EF1-99C5D8E5C96A}"/>
    <cellStyle name="Output 2 6 4 6 2 5" xfId="49271" xr:uid="{DE7D3562-4E16-4C23-89B9-59FE1300CFA5}"/>
    <cellStyle name="Output 2 6 4 6 2 6" xfId="19373" xr:uid="{01C633D0-258A-4E9A-9507-F785484B7D78}"/>
    <cellStyle name="Output 2 6 4 6 3" xfId="24258" xr:uid="{E6EEADDC-8235-4E26-9FEB-D86C27453A2D}"/>
    <cellStyle name="Output 2 6 4 6 4" xfId="31833" xr:uid="{5B70C538-9F62-46B7-87BA-63025CA49087}"/>
    <cellStyle name="Output 2 6 4 6 5" xfId="39941" xr:uid="{FB77A885-D37F-421B-BB09-02250272DED1}"/>
    <cellStyle name="Output 2 6 4 6 6" xfId="47506" xr:uid="{DAD75CB9-359F-46F2-97DC-C86F4228E3F0}"/>
    <cellStyle name="Output 2 6 4 6 7" xfId="15361" xr:uid="{DD5CB645-456D-49DC-9123-B982B42A7270}"/>
    <cellStyle name="Output 2 6 4 7" xfId="6790" xr:uid="{A234FD6D-A6CA-44FF-B356-D7EFC9F70035}"/>
    <cellStyle name="Output 2 6 4 7 2" xfId="24357" xr:uid="{40B97672-F225-4D60-BE3F-A7F4752571DD}"/>
    <cellStyle name="Output 2 6 4 7 3" xfId="31932" xr:uid="{AAF6A621-33EB-470F-805F-67E74CF49ACE}"/>
    <cellStyle name="Output 2 6 4 7 4" xfId="40040" xr:uid="{B4DD54A1-C405-4940-B8B5-0F8D6D2B3258}"/>
    <cellStyle name="Output 2 6 4 7 5" xfId="47605" xr:uid="{64E4C7E5-BBD2-4332-81C5-A7DF49295E9E}"/>
    <cellStyle name="Output 2 6 4 7 6" xfId="15460" xr:uid="{CFC45D09-96C2-4BE7-A55F-78472BF859E9}"/>
    <cellStyle name="Output 2 6 4 8" xfId="7785" xr:uid="{53B6E573-E98A-4B50-B33E-71AA7131FB8F}"/>
    <cellStyle name="Output 2 6 4 8 2" xfId="25352" xr:uid="{BECD3B82-7808-4D9C-9B8F-CA0301EAFDCA}"/>
    <cellStyle name="Output 2 6 4 8 3" xfId="32533" xr:uid="{DD107E31-B711-42D4-9FE9-D5CC192F6B6C}"/>
    <cellStyle name="Output 2 6 4 8 4" xfId="41035" xr:uid="{FE1AED59-9C44-43E4-B9FB-440D79278B31}"/>
    <cellStyle name="Output 2 6 4 8 5" xfId="47904" xr:uid="{3D62F692-63EB-46C5-B189-B09B8FF86B13}"/>
    <cellStyle name="Output 2 6 4 8 6" xfId="16445" xr:uid="{C75F95AF-B416-431E-B94E-3DD0609F59E0}"/>
    <cellStyle name="Output 2 6 4 9" xfId="20729" xr:uid="{D653E2FE-F3C0-443B-88A4-CC82AA9BE365}"/>
    <cellStyle name="Output 2 6 5" xfId="4377" xr:uid="{92ECE6EF-7F41-4866-A93A-F3E98FC76966}"/>
    <cellStyle name="Output 2 6 5 2" xfId="8754" xr:uid="{637DBC0B-28DF-4E9D-9418-7842433F33D0}"/>
    <cellStyle name="Output 2 6 5 2 2" xfId="26321" xr:uid="{006BEFD3-1214-48F6-B723-5157C8E308CE}"/>
    <cellStyle name="Output 2 6 5 2 3" xfId="33497" xr:uid="{65450DFB-D9A5-4395-8429-E1A2C70D240D}"/>
    <cellStyle name="Output 2 6 5 2 4" xfId="42004" xr:uid="{5796B078-4AC9-4B2F-999B-A89B6120D5D6}"/>
    <cellStyle name="Output 2 6 5 2 5" xfId="48322" xr:uid="{BC46AEC2-8182-4ED7-9111-5BA55AA80B22}"/>
    <cellStyle name="Output 2 6 5 2 6" xfId="17414" xr:uid="{0946B86A-4A5B-47EB-8694-5AAFAA7217D6}"/>
    <cellStyle name="Output 2 6 5 3" xfId="21944" xr:uid="{D061D7C4-5D12-462F-831C-4C3F3480BB7A}"/>
    <cellStyle name="Output 2 6 5 4" xfId="29812" xr:uid="{8D064175-46D9-4B8A-BE61-7E65BA6B862E}"/>
    <cellStyle name="Output 2 6 5 5" xfId="37627" xr:uid="{6D425B21-A8F1-4030-A1FD-484C399475E3}"/>
    <cellStyle name="Output 2 6 5 6" xfId="45487" xr:uid="{13A46677-41F4-46FE-82F4-3F655BA6F888}"/>
    <cellStyle name="Output 2 6 5 7" xfId="13081" xr:uid="{4E1CDE36-63B0-440E-870A-8E63878DFD1D}"/>
    <cellStyle name="Output 2 6 6" xfId="3287" xr:uid="{DC9A37AC-B643-446A-9D8B-3AB5CC66B983}"/>
    <cellStyle name="Output 2 6 6 2" xfId="7899" xr:uid="{ED0A3721-DA75-4448-BB5F-843034E3EF6B}"/>
    <cellStyle name="Output 2 6 6 2 2" xfId="25466" xr:uid="{A4E84FAD-43AD-4EC5-A8F5-175F7DFE3B14}"/>
    <cellStyle name="Output 2 6 6 2 3" xfId="32642" xr:uid="{7BE7ED76-CAB5-4577-A4F6-5051A1D93742}"/>
    <cellStyle name="Output 2 6 6 2 4" xfId="41149" xr:uid="{3FDECBD4-8FDC-4A39-86D6-EB9D61C28D04}"/>
    <cellStyle name="Output 2 6 6 2 5" xfId="47947" xr:uid="{AAF2BF47-86D5-49D6-8805-2573C8ACC432}"/>
    <cellStyle name="Output 2 6 6 2 6" xfId="16559" xr:uid="{A25BD08F-1B64-4221-91AD-7BF4BD35FAF2}"/>
    <cellStyle name="Output 2 6 6 3" xfId="20854" xr:uid="{0FE26C65-FFAE-40F8-8BF3-AF9628270EE5}"/>
    <cellStyle name="Output 2 6 6 4" xfId="28881" xr:uid="{95FF47B3-E24D-40D3-9B3E-47875770D890}"/>
    <cellStyle name="Output 2 6 6 5" xfId="36537" xr:uid="{45693FB3-4160-4BDF-A2D7-869718197F49}"/>
    <cellStyle name="Output 2 6 6 6" xfId="44558" xr:uid="{2C440D78-E267-4329-88EA-E445748E4954}"/>
    <cellStyle name="Output 2 6 6 7" xfId="12021" xr:uid="{66B49D9E-7D86-462D-BDD0-58823022D56E}"/>
    <cellStyle name="Output 2 6 7" xfId="3667" xr:uid="{8486E49A-6C73-4386-B625-65061DEE3BD9}"/>
    <cellStyle name="Output 2 6 7 2" xfId="8219" xr:uid="{4C29CEF8-81FD-4179-B824-69BEC32AA422}"/>
    <cellStyle name="Output 2 6 7 2 2" xfId="25786" xr:uid="{F60E9D6B-36E9-4C4F-ADF5-326C5ABCF787}"/>
    <cellStyle name="Output 2 6 7 2 3" xfId="32962" xr:uid="{709F7ACE-620C-4C42-83E6-7BA5B837C6B0}"/>
    <cellStyle name="Output 2 6 7 2 4" xfId="41469" xr:uid="{4B04F7BA-497B-489F-BC70-1E7D44535438}"/>
    <cellStyle name="Output 2 6 7 2 5" xfId="48086" xr:uid="{55AA9C5C-3912-4C64-AFDB-1665A1AF7F81}"/>
    <cellStyle name="Output 2 6 7 2 6" xfId="16879" xr:uid="{6D59074F-48ED-4747-9023-274282550495}"/>
    <cellStyle name="Output 2 6 7 3" xfId="21234" xr:uid="{EB54F53D-8011-44DB-B9A4-F91487CA5ACB}"/>
    <cellStyle name="Output 2 6 7 4" xfId="29252" xr:uid="{E3AD3EC4-F260-4ECD-B1E1-17A75CCD9D3D}"/>
    <cellStyle name="Output 2 6 7 5" xfId="36917" xr:uid="{7E2D5C74-EFC2-42DD-96BD-A4952A8EA694}"/>
    <cellStyle name="Output 2 6 7 6" xfId="44928" xr:uid="{3A6BE61C-7F99-4217-8600-383F0C0C3A66}"/>
    <cellStyle name="Output 2 6 7 7" xfId="12393" xr:uid="{6D1EEC00-1BD6-4C0E-8A0C-3E04D3414ACA}"/>
    <cellStyle name="Output 2 6 8" xfId="5612" xr:uid="{C2C035FE-4001-4E83-8902-9893A10F14BB}"/>
    <cellStyle name="Output 2 6 8 2" xfId="9673" xr:uid="{EAC4E0E8-19B4-4443-A00F-33F99C3060B8}"/>
    <cellStyle name="Output 2 6 8 2 2" xfId="27240" xr:uid="{6C70F6B0-B894-4FA3-9CFB-085553B66091}"/>
    <cellStyle name="Output 2 6 8 2 3" xfId="34416" xr:uid="{0042F868-C6EA-4915-9068-BACE4A511764}"/>
    <cellStyle name="Output 2 6 8 2 4" xfId="42923" xr:uid="{2047239C-BE9B-4065-BA82-4F1B46C09628}"/>
    <cellStyle name="Output 2 6 8 2 5" xfId="48783" xr:uid="{0AB23FBA-B5F2-42D4-B29A-F45E78911B97}"/>
    <cellStyle name="Output 2 6 8 2 6" xfId="18333" xr:uid="{F19DE8F8-C7CB-487D-B01F-65DD2E906CC0}"/>
    <cellStyle name="Output 2 6 8 3" xfId="23179" xr:uid="{569D0F0D-DE6C-4A0F-B13E-26AD7A7F3EF6}"/>
    <cellStyle name="Output 2 6 8 4" xfId="30754" xr:uid="{41594979-8072-42D2-BA6F-4843384B935A}"/>
    <cellStyle name="Output 2 6 8 5" xfId="38862" xr:uid="{513C33A7-1BC0-4AEB-8B1E-53682C962314}"/>
    <cellStyle name="Output 2 6 8 6" xfId="46427" xr:uid="{70CA5FFC-4E68-44D4-ABF1-2DA953A585C0}"/>
    <cellStyle name="Output 2 6 8 7" xfId="14282" xr:uid="{33A223F5-EB38-436A-B7B5-1492399D1A4E}"/>
    <cellStyle name="Output 2 6 9" xfId="5476" xr:uid="{0BDD53C9-2653-4F2D-B48E-C48D3641CF99}"/>
    <cellStyle name="Output 2 6 9 2" xfId="9550" xr:uid="{961C80E5-A88E-4031-B627-604046BB5A2F}"/>
    <cellStyle name="Output 2 6 9 2 2" xfId="27117" xr:uid="{C31CA220-71A2-4258-90DA-CCDF1BDB726C}"/>
    <cellStyle name="Output 2 6 9 2 3" xfId="34293" xr:uid="{4BF33AE6-6177-4374-83C0-38BC2B234155}"/>
    <cellStyle name="Output 2 6 9 2 4" xfId="42800" xr:uid="{B731E8BE-38DE-4306-BBB1-75B4B150B20E}"/>
    <cellStyle name="Output 2 6 9 2 5" xfId="48725" xr:uid="{07F1BD47-CA4D-4C1C-9520-485C6B8CCCB9}"/>
    <cellStyle name="Output 2 6 9 2 6" xfId="18210" xr:uid="{962605AC-9323-4F1D-A127-884D1EE47738}"/>
    <cellStyle name="Output 2 6 9 3" xfId="23043" xr:uid="{ED754DC6-995D-490D-894E-8149BEA9E7B1}"/>
    <cellStyle name="Output 2 6 9 4" xfId="30618" xr:uid="{F4CCE9D3-8AF8-46BB-9860-56F1751CF1A4}"/>
    <cellStyle name="Output 2 6 9 5" xfId="38726" xr:uid="{A1313EB3-5FC0-4A0F-BA75-43DAA2B88F0A}"/>
    <cellStyle name="Output 2 6 9 6" xfId="46291" xr:uid="{FC338386-50FA-4905-99B5-17DAA9A72230}"/>
    <cellStyle name="Output 2 6 9 7" xfId="14146" xr:uid="{820E65B8-BAA5-4577-B6B5-E6BEF31E259E}"/>
    <cellStyle name="Output 2 7" xfId="2387" xr:uid="{827424A6-AFE3-442B-A024-A956C92E83D8}"/>
    <cellStyle name="Output 2 7 10" xfId="3593" xr:uid="{F56B5C06-8B18-48BB-9246-D0F3793CAD90}"/>
    <cellStyle name="Output 2 7 10 2" xfId="21160" xr:uid="{183B9B39-5FA9-4FA9-AEDC-4ABFEC40366B}"/>
    <cellStyle name="Output 2 7 10 3" xfId="29178" xr:uid="{411ABF35-5655-4F89-8D19-27CF8EEBE344}"/>
    <cellStyle name="Output 2 7 10 4" xfId="36843" xr:uid="{3340B3E2-B3E9-4296-9E72-4792A12490FB}"/>
    <cellStyle name="Output 2 7 10 5" xfId="44854" xr:uid="{61B49F87-3844-4C62-ACF6-EF36341D0655}"/>
    <cellStyle name="Output 2 7 10 6" xfId="12319" xr:uid="{C1A8EBB9-F806-42A5-9AB1-1DC4FE35A7E7}"/>
    <cellStyle name="Output 2 7 11" xfId="7009" xr:uid="{0C534C01-038A-401A-A000-263C88C3DB71}"/>
    <cellStyle name="Output 2 7 11 2" xfId="24576" xr:uid="{14FBAB4F-C1BE-4F7D-B73D-92E543D63802}"/>
    <cellStyle name="Output 2 7 11 3" xfId="32043" xr:uid="{080A47C6-EDA1-474B-87DA-667AFB077564}"/>
    <cellStyle name="Output 2 7 11 4" xfId="40259" xr:uid="{2290EF32-7BA6-443B-81FD-6C0C61F4F995}"/>
    <cellStyle name="Output 2 7 11 5" xfId="15669" xr:uid="{A0AF4322-8D3C-4AB3-8C13-AC30181CA93E}"/>
    <cellStyle name="Output 2 7 12" xfId="19953" xr:uid="{322194DD-A852-455C-9E01-DF585DE56052}"/>
    <cellStyle name="Output 2 7 13" xfId="28377" xr:uid="{334CA28F-2B31-4918-B6B7-B03C17957013}"/>
    <cellStyle name="Output 2 7 14" xfId="35717" xr:uid="{1E8A6D5F-8884-4738-96C0-4D1A20F30E43}"/>
    <cellStyle name="Output 2 7 2" xfId="2950" xr:uid="{36466C1F-2F39-4A5C-81F8-88E17B4E829E}"/>
    <cellStyle name="Output 2 7 2 10" xfId="28651" xr:uid="{7AE853AB-622D-40F0-907C-98BA385FFA7B}"/>
    <cellStyle name="Output 2 7 2 11" xfId="36199" xr:uid="{BF34F4EA-0A0D-4D85-83EC-5D6001A438C5}"/>
    <cellStyle name="Output 2 7 2 12" xfId="44328" xr:uid="{627F4301-0DD2-4E47-B5C5-B58C0A7B8F5A}"/>
    <cellStyle name="Output 2 7 2 13" xfId="11691" xr:uid="{4C3CD69C-BC58-46B7-BC70-01A7CD0734A6}"/>
    <cellStyle name="Output 2 7 2 2" xfId="4855" xr:uid="{DA740CE7-271D-4962-BA98-B61200D68A82}"/>
    <cellStyle name="Output 2 7 2 2 2" xfId="9072" xr:uid="{B20DE27C-5F2C-4A9A-8FA4-0159A27DB829}"/>
    <cellStyle name="Output 2 7 2 2 2 2" xfId="26639" xr:uid="{49883F55-F501-4A73-851C-9D7B87AAE634}"/>
    <cellStyle name="Output 2 7 2 2 2 3" xfId="33815" xr:uid="{9658BE3D-1BB2-4E4A-8F2F-6CD58481BDC9}"/>
    <cellStyle name="Output 2 7 2 2 2 4" xfId="42322" xr:uid="{A1233F38-55FD-4328-9FA1-204C2C814D40}"/>
    <cellStyle name="Output 2 7 2 2 2 5" xfId="48499" xr:uid="{D3A698FC-B28B-4099-8023-674DDD197735}"/>
    <cellStyle name="Output 2 7 2 2 2 6" xfId="17732" xr:uid="{AD493576-0263-4775-B558-06002563C401}"/>
    <cellStyle name="Output 2 7 2 2 3" xfId="22422" xr:uid="{64FBF0D5-B459-46F3-8C17-B330F609F91D}"/>
    <cellStyle name="Output 2 7 2 2 4" xfId="30104" xr:uid="{DE78C011-81D2-49A8-9C31-3F17D5A23EA1}"/>
    <cellStyle name="Output 2 7 2 2 5" xfId="38105" xr:uid="{DD4F4EAD-032D-4EBF-B9AE-808B51829FB4}"/>
    <cellStyle name="Output 2 7 2 2 6" xfId="45777" xr:uid="{1E29D480-7489-408E-B78C-29D3110CE814}"/>
    <cellStyle name="Output 2 7 2 2 7" xfId="13533" xr:uid="{222113A3-8679-44C0-A3BA-EFB7E512B114}"/>
    <cellStyle name="Output 2 7 2 3" xfId="5645" xr:uid="{2EC34CA3-EDC8-4376-ACBE-842BAAA51554}"/>
    <cellStyle name="Output 2 7 2 3 2" xfId="9705" xr:uid="{D2EFDC67-C335-4EAB-B1CC-AE02A701EF7C}"/>
    <cellStyle name="Output 2 7 2 3 2 2" xfId="27272" xr:uid="{7239CD0B-984A-4B68-AA01-8ECDA9B93365}"/>
    <cellStyle name="Output 2 7 2 3 2 3" xfId="34448" xr:uid="{63716572-31C3-41EF-A66C-9FC4FFF0F67E}"/>
    <cellStyle name="Output 2 7 2 3 2 4" xfId="42955" xr:uid="{CB6196C5-126C-4EE9-86C7-19B4E695E4F4}"/>
    <cellStyle name="Output 2 7 2 3 2 5" xfId="48797" xr:uid="{A9F3962C-E2C3-46E3-8CD7-597D769A6EF2}"/>
    <cellStyle name="Output 2 7 2 3 2 6" xfId="18365" xr:uid="{5524A314-E524-4C57-BDF4-8EC70DF940EF}"/>
    <cellStyle name="Output 2 7 2 3 3" xfId="23212" xr:uid="{B6717AE0-83B5-4005-9E01-AACD99A08F59}"/>
    <cellStyle name="Output 2 7 2 3 4" xfId="30787" xr:uid="{0D30C6C8-59C4-493D-A098-FAA99FAB9F15}"/>
    <cellStyle name="Output 2 7 2 3 5" xfId="38895" xr:uid="{8D5B5DFF-F091-4F72-B424-135B73887866}"/>
    <cellStyle name="Output 2 7 2 3 6" xfId="46460" xr:uid="{C14C989F-A4B2-46BC-A267-7FB7680242AA}"/>
    <cellStyle name="Output 2 7 2 3 7" xfId="14315" xr:uid="{B961F522-A9CD-4C68-B636-9C69CF490A0E}"/>
    <cellStyle name="Output 2 7 2 4" xfId="5863" xr:uid="{96F63189-F2BC-4AC8-B632-88CC9E5D044C}"/>
    <cellStyle name="Output 2 7 2 4 2" xfId="9917" xr:uid="{CAD9CE48-049A-4FAE-B7B3-07C3B069E508}"/>
    <cellStyle name="Output 2 7 2 4 2 2" xfId="27484" xr:uid="{E93CDB89-32B9-474F-B948-84B988F5A5C2}"/>
    <cellStyle name="Output 2 7 2 4 2 3" xfId="34660" xr:uid="{C4446AB4-0CAA-4A19-B9B8-736281277562}"/>
    <cellStyle name="Output 2 7 2 4 2 4" xfId="43167" xr:uid="{00CB0443-2913-4A68-91BD-8A686C4C9EA3}"/>
    <cellStyle name="Output 2 7 2 4 2 5" xfId="48903" xr:uid="{BA56D085-75DE-4D4E-B326-1B44EFEF7BA8}"/>
    <cellStyle name="Output 2 7 2 4 2 6" xfId="18577" xr:uid="{05113C6A-E260-4BC6-8935-7FD23F309FBF}"/>
    <cellStyle name="Output 2 7 2 4 3" xfId="23430" xr:uid="{A8BA5EC1-3C9F-4DFF-A811-14AD15D37108}"/>
    <cellStyle name="Output 2 7 2 4 4" xfId="31005" xr:uid="{268D8CBA-4A28-4A24-BD2C-EBB24D79B837}"/>
    <cellStyle name="Output 2 7 2 4 5" xfId="39113" xr:uid="{F875DC64-633F-4D87-BF83-0B94612DDB8E}"/>
    <cellStyle name="Output 2 7 2 4 6" xfId="46678" xr:uid="{2EBA684C-8173-4826-B791-8C549F3453EA}"/>
    <cellStyle name="Output 2 7 2 4 7" xfId="14533" xr:uid="{51C15474-384C-461F-BA3C-57204C1680C6}"/>
    <cellStyle name="Output 2 7 2 5" xfId="6219" xr:uid="{16ABED36-9775-4F7A-80D0-66EE91A80370}"/>
    <cellStyle name="Output 2 7 2 5 2" xfId="10260" xr:uid="{E33EFBE7-7679-4203-8663-0EC031EFFAF2}"/>
    <cellStyle name="Output 2 7 2 5 2 2" xfId="27827" xr:uid="{B1361B0E-A635-4936-98CA-375AA2AE874A}"/>
    <cellStyle name="Output 2 7 2 5 2 3" xfId="35003" xr:uid="{850E66B6-465E-4CE3-94C0-E682F15151B4}"/>
    <cellStyle name="Output 2 7 2 5 2 4" xfId="43510" xr:uid="{5F368DB7-D248-460F-92DE-5C5A86232485}"/>
    <cellStyle name="Output 2 7 2 5 2 5" xfId="49066" xr:uid="{7994E4BB-AB2A-487D-87BA-C1585387DF89}"/>
    <cellStyle name="Output 2 7 2 5 2 6" xfId="18920" xr:uid="{C580D383-E5BD-4A58-BF88-375FD68D35F6}"/>
    <cellStyle name="Output 2 7 2 5 3" xfId="23786" xr:uid="{030397A0-2CD4-4F8E-9F46-DF31EAC4F9F8}"/>
    <cellStyle name="Output 2 7 2 5 4" xfId="31361" xr:uid="{ADB1604D-167A-4358-9A7D-02E785ECDC08}"/>
    <cellStyle name="Output 2 7 2 5 5" xfId="39469" xr:uid="{951CF62F-0B5B-47F1-A1D1-E11408496052}"/>
    <cellStyle name="Output 2 7 2 5 6" xfId="47034" xr:uid="{5B2F039F-7F7C-4D63-BD3B-C54978839A97}"/>
    <cellStyle name="Output 2 7 2 5 7" xfId="14889" xr:uid="{74AE45E3-9284-451A-83AD-1278E074D8FE}"/>
    <cellStyle name="Output 2 7 2 6" xfId="6567" xr:uid="{C8BB095C-8321-492C-9CAC-4B1005ED592B}"/>
    <cellStyle name="Output 2 7 2 6 2" xfId="10597" xr:uid="{05317379-1193-4373-8E4E-10A4B537B975}"/>
    <cellStyle name="Output 2 7 2 6 2 2" xfId="28164" xr:uid="{A94E8328-6732-4905-9A89-7D8FA4C8C278}"/>
    <cellStyle name="Output 2 7 2 6 2 3" xfId="35340" xr:uid="{B0033139-F8E5-4EEC-8D92-26A629F885CD}"/>
    <cellStyle name="Output 2 7 2 6 2 4" xfId="43847" xr:uid="{F5E9F70D-13A2-459F-91BD-E6416CE17237}"/>
    <cellStyle name="Output 2 7 2 6 2 5" xfId="49223" xr:uid="{18FDDFD9-B4A4-49B6-960B-F3BBDEA3927C}"/>
    <cellStyle name="Output 2 7 2 6 2 6" xfId="19257" xr:uid="{8B9AFB95-516F-496F-B96A-8A36F535284C}"/>
    <cellStyle name="Output 2 7 2 6 3" xfId="24134" xr:uid="{98B37AC6-8BF3-45FE-8E9C-43D05AA12914}"/>
    <cellStyle name="Output 2 7 2 6 4" xfId="31709" xr:uid="{D6A65DCD-12C3-4987-B36F-144D25918799}"/>
    <cellStyle name="Output 2 7 2 6 5" xfId="39817" xr:uid="{F811E7BB-BFF4-4F1F-B8E3-FE457F62298E}"/>
    <cellStyle name="Output 2 7 2 6 6" xfId="47382" xr:uid="{CE8214A6-229E-4E78-8067-2C2146BF98C7}"/>
    <cellStyle name="Output 2 7 2 6 7" xfId="15237" xr:uid="{85E9FCF7-E343-44BE-A88A-C58DF7ED2C59}"/>
    <cellStyle name="Output 2 7 2 7" xfId="4056" xr:uid="{3AC5D002-389E-4E05-BFC0-A5F15A102AE1}"/>
    <cellStyle name="Output 2 7 2 7 2" xfId="21623" xr:uid="{75238CA1-B79B-44BB-9062-1726540CEF7A}"/>
    <cellStyle name="Output 2 7 2 7 3" xfId="29583" xr:uid="{1ECD29A5-E2F7-4F40-84B8-60BDE33A1BE6}"/>
    <cellStyle name="Output 2 7 2 7 4" xfId="37306" xr:uid="{29C3EA1A-67DE-47B9-8A82-3730668188B9}"/>
    <cellStyle name="Output 2 7 2 7 5" xfId="45258" xr:uid="{596365AC-59E3-4444-BA13-E49AD44AA53B}"/>
    <cellStyle name="Output 2 7 2 7 6" xfId="12774" xr:uid="{18FC46DB-04E3-4BCB-88D4-84F379B3E7C2}"/>
    <cellStyle name="Output 2 7 2 8" xfId="7572" xr:uid="{6B190B77-CF34-406A-9F43-71AFA66EE9D6}"/>
    <cellStyle name="Output 2 7 2 8 2" xfId="25139" xr:uid="{2512F84A-0F4E-4654-B648-05449CF613D4}"/>
    <cellStyle name="Output 2 7 2 8 3" xfId="32414" xr:uid="{967ECB95-A7A5-4A02-8A99-2CB0ED82746D}"/>
    <cellStyle name="Output 2 7 2 8 4" xfId="40822" xr:uid="{B9316254-EFD3-4896-B7AB-A0F042AEF57E}"/>
    <cellStyle name="Output 2 7 2 8 5" xfId="47848" xr:uid="{AE16612D-5AA1-4010-AA41-E2A0323A95D1}"/>
    <cellStyle name="Output 2 7 2 8 6" xfId="16232" xr:uid="{FD0C5217-DA5C-46E8-A8F3-62CB67F61A84}"/>
    <cellStyle name="Output 2 7 2 9" xfId="20516" xr:uid="{38221C8E-A26E-4734-874D-0D6335DE74AE}"/>
    <cellStyle name="Output 2 7 3" xfId="2596" xr:uid="{97B88829-49C9-4143-8EC1-87CCB8E54B7F}"/>
    <cellStyle name="Output 2 7 3 10" xfId="28419" xr:uid="{F5B13318-1F96-4167-9270-80F1A6D1905B}"/>
    <cellStyle name="Output 2 7 3 11" xfId="35851" xr:uid="{A77FBF23-5493-42DF-A7E4-4D4E176B531F}"/>
    <cellStyle name="Output 2 7 3 12" xfId="44098" xr:uid="{7A659187-2461-4434-9AE4-DCE9934EB02E}"/>
    <cellStyle name="Output 2 7 3 13" xfId="11361" xr:uid="{549DD1AF-E39D-48EE-B3DC-11B83FB4C890}"/>
    <cellStyle name="Output 2 7 3 2" xfId="4501" xr:uid="{A06C16CF-BAE4-4D2E-BAD3-72237AC0F820}"/>
    <cellStyle name="Output 2 7 3 2 2" xfId="8816" xr:uid="{D3AB3436-8411-4108-B98D-E59039B7CDA9}"/>
    <cellStyle name="Output 2 7 3 2 2 2" xfId="26383" xr:uid="{3FAF68D5-9BA8-45A2-A351-F566FEC56F8D}"/>
    <cellStyle name="Output 2 7 3 2 2 3" xfId="33559" xr:uid="{D2ABD89D-B51C-429C-AFCE-6E7621AC301D}"/>
    <cellStyle name="Output 2 7 3 2 2 4" xfId="42066" xr:uid="{F989C962-2F60-4639-9122-59EE60A520A5}"/>
    <cellStyle name="Output 2 7 3 2 2 5" xfId="48353" xr:uid="{A49FBB54-660B-4E64-9717-BF321D5E7173}"/>
    <cellStyle name="Output 2 7 3 2 2 6" xfId="17476" xr:uid="{40B99FC3-6B8A-4FAC-B64C-6154B420AC9E}"/>
    <cellStyle name="Output 2 7 3 2 3" xfId="22068" xr:uid="{CB142724-C40B-491E-89EF-D3E984096D8A}"/>
    <cellStyle name="Output 2 7 3 2 4" xfId="29872" xr:uid="{9924B909-3732-440B-9BEB-B3DE8030849F}"/>
    <cellStyle name="Output 2 7 3 2 5" xfId="37751" xr:uid="{40F355B3-1384-47B9-B157-4B90811744E6}"/>
    <cellStyle name="Output 2 7 3 2 6" xfId="45547" xr:uid="{34ABFF16-8D05-4A7D-9E0F-FC185C10A664}"/>
    <cellStyle name="Output 2 7 3 2 7" xfId="13203" xr:uid="{617CDAF6-2C69-4D5B-9141-D89828918598}"/>
    <cellStyle name="Output 2 7 3 3" xfId="5132" xr:uid="{A55E953F-075B-4440-8E3E-E3E52568E213}"/>
    <cellStyle name="Output 2 7 3 3 2" xfId="9238" xr:uid="{F9E6F636-65CA-45F9-93ED-D0B571FE69D2}"/>
    <cellStyle name="Output 2 7 3 3 2 2" xfId="26805" xr:uid="{B11C9769-94C8-4301-8BE6-200C83E4AE5E}"/>
    <cellStyle name="Output 2 7 3 3 2 3" xfId="33981" xr:uid="{2DC46524-EC72-4CE8-ABBB-C49F29D9C9A8}"/>
    <cellStyle name="Output 2 7 3 3 2 4" xfId="42488" xr:uid="{95315F0C-239B-4CD6-9BDA-EE3162CE5F84}"/>
    <cellStyle name="Output 2 7 3 3 2 5" xfId="48573" xr:uid="{2D3F158D-6074-4AB1-BEE9-763DCF79813D}"/>
    <cellStyle name="Output 2 7 3 3 2 6" xfId="17898" xr:uid="{2E48D981-249E-4033-98CA-5E49D9DB553B}"/>
    <cellStyle name="Output 2 7 3 3 3" xfId="22699" xr:uid="{77354D9A-B9E4-440E-B952-CEA28F2841F7}"/>
    <cellStyle name="Output 2 7 3 3 4" xfId="30274" xr:uid="{67EC67F6-82EE-42D6-B5B4-9C0E3468B1B4}"/>
    <cellStyle name="Output 2 7 3 3 5" xfId="38382" xr:uid="{2EE14206-D18C-4F98-8127-2F4771938D87}"/>
    <cellStyle name="Output 2 7 3 3 6" xfId="45947" xr:uid="{91E3EC2E-64B7-453E-AF1D-06EC93031E8D}"/>
    <cellStyle name="Output 2 7 3 3 7" xfId="13802" xr:uid="{5F048029-70C3-4C1C-851C-B3758B1A72BF}"/>
    <cellStyle name="Output 2 7 3 4" xfId="3271" xr:uid="{C1D02658-E629-4685-ADD2-A5D6722F9328}"/>
    <cellStyle name="Output 2 7 3 4 2" xfId="7884" xr:uid="{FF51191A-5F11-47B5-8E2A-C97ACA7BA4F7}"/>
    <cellStyle name="Output 2 7 3 4 2 2" xfId="25451" xr:uid="{55DADA94-CA27-42FC-B168-C9BFD4C5EEAC}"/>
    <cellStyle name="Output 2 7 3 4 2 3" xfId="32627" xr:uid="{C3BE33CD-57B8-4E33-88AB-98418618CC4F}"/>
    <cellStyle name="Output 2 7 3 4 2 4" xfId="41134" xr:uid="{9DF6AD91-55E9-4FBC-B6B5-F98692E46286}"/>
    <cellStyle name="Output 2 7 3 4 2 5" xfId="47944" xr:uid="{834E9116-BF40-47E8-851F-8D7EF838DCA0}"/>
    <cellStyle name="Output 2 7 3 4 2 6" xfId="16544" xr:uid="{CF8F58C0-B37F-4F3C-B537-114EC91A6C0A}"/>
    <cellStyle name="Output 2 7 3 4 3" xfId="20838" xr:uid="{5D02F732-53BC-4BAB-9886-5C11CE8CF660}"/>
    <cellStyle name="Output 2 7 3 4 4" xfId="28866" xr:uid="{8AAAA4EA-B3F8-4DE3-8CDB-6298838226F0}"/>
    <cellStyle name="Output 2 7 3 4 5" xfId="36521" xr:uid="{1CD84A10-73A7-4078-8FEB-DB1D23D437F3}"/>
    <cellStyle name="Output 2 7 3 4 6" xfId="44543" xr:uid="{CAC90A62-F343-4B3A-8906-DF6958426D54}"/>
    <cellStyle name="Output 2 7 3 4 7" xfId="12005" xr:uid="{695ABB9B-371D-460B-8AA8-C3D2D10EA146}"/>
    <cellStyle name="Output 2 7 3 5" xfId="3471" xr:uid="{99588DCD-27AB-4B77-9B81-94FD477FBB7F}"/>
    <cellStyle name="Output 2 7 3 5 2" xfId="8060" xr:uid="{181C00BD-6ED0-4F97-932B-3FBF2825A3CE}"/>
    <cellStyle name="Output 2 7 3 5 2 2" xfId="25627" xr:uid="{29FD2405-A3C2-4425-96B5-DC14953A9796}"/>
    <cellStyle name="Output 2 7 3 5 2 3" xfId="32803" xr:uid="{FDDE57C0-0C99-48AF-A607-5BF19A47566D}"/>
    <cellStyle name="Output 2 7 3 5 2 4" xfId="41310" xr:uid="{9D33B01D-D932-4CA0-8479-21349BF33253}"/>
    <cellStyle name="Output 2 7 3 5 2 5" xfId="48022" xr:uid="{EE65F537-D1F3-4878-9F3B-66BDA440A137}"/>
    <cellStyle name="Output 2 7 3 5 2 6" xfId="16720" xr:uid="{02CF9FA4-6C5F-420D-A130-9B5AB0DC8291}"/>
    <cellStyle name="Output 2 7 3 5 3" xfId="21038" xr:uid="{CE25BF98-C678-4C66-8C15-3D2FAF4B385C}"/>
    <cellStyle name="Output 2 7 3 5 4" xfId="29063" xr:uid="{30091A43-33BD-440D-85EC-56BF4C66F2C8}"/>
    <cellStyle name="Output 2 7 3 5 5" xfId="36721" xr:uid="{320DB72C-6B7B-4253-8576-F5460B748334}"/>
    <cellStyle name="Output 2 7 3 5 6" xfId="44739" xr:uid="{C3EA7F4D-AA6F-4F51-9DB4-3A38383B96CA}"/>
    <cellStyle name="Output 2 7 3 5 7" xfId="12203" xr:uid="{EF62F00A-4F5C-4E29-BA74-30AC253E09F3}"/>
    <cellStyle name="Output 2 7 3 6" xfId="3296" xr:uid="{C23CCEB4-7B00-46F0-A53F-F37630C8C95E}"/>
    <cellStyle name="Output 2 7 3 6 2" xfId="7906" xr:uid="{E2FBF8AD-EB0E-41E2-8498-6796A7D22C5D}"/>
    <cellStyle name="Output 2 7 3 6 2 2" xfId="25473" xr:uid="{5B764CE7-9E8F-427C-8C5F-2831DCA516B1}"/>
    <cellStyle name="Output 2 7 3 6 2 3" xfId="32649" xr:uid="{86835319-B41F-4A81-9EDE-88706E451A42}"/>
    <cellStyle name="Output 2 7 3 6 2 4" xfId="41156" xr:uid="{3C9036B8-7D19-42BF-9965-9EE842270A27}"/>
    <cellStyle name="Output 2 7 3 6 2 5" xfId="47951" xr:uid="{D83B728F-F646-4D05-AD28-97096EF6A4A7}"/>
    <cellStyle name="Output 2 7 3 6 2 6" xfId="16566" xr:uid="{30E866E2-373F-46B9-9BAA-73A88BB3E8F5}"/>
    <cellStyle name="Output 2 7 3 6 3" xfId="20863" xr:uid="{0952A0CD-FC06-4855-BD52-9B0F64EFF5A6}"/>
    <cellStyle name="Output 2 7 3 6 4" xfId="28890" xr:uid="{22E7EDC8-DC30-4406-A2E7-F51FD2E502AB}"/>
    <cellStyle name="Output 2 7 3 6 5" xfId="36546" xr:uid="{BCE4A640-E33E-4CD4-874A-E11A975CA290}"/>
    <cellStyle name="Output 2 7 3 6 6" xfId="44567" xr:uid="{5A84526B-CB2C-4188-80A8-01A2C3D7497B}"/>
    <cellStyle name="Output 2 7 3 6 7" xfId="12030" xr:uid="{8ED70A4A-2A45-409E-ADE6-870B5D3EC1F5}"/>
    <cellStyle name="Output 2 7 3 7" xfId="3620" xr:uid="{D1FB4C21-EA20-4705-A1D9-47CC23849A9B}"/>
    <cellStyle name="Output 2 7 3 7 2" xfId="21187" xr:uid="{502539C9-2CCF-4CA4-BB21-C46CA11B121B}"/>
    <cellStyle name="Output 2 7 3 7 3" xfId="29205" xr:uid="{9168EAB7-92C3-4E5A-9D07-A0EAFADD00AC}"/>
    <cellStyle name="Output 2 7 3 7 4" xfId="36870" xr:uid="{CEEE3131-3289-4455-B48D-D3331B506166}"/>
    <cellStyle name="Output 2 7 3 7 5" xfId="44881" xr:uid="{9CE0866C-555A-4060-B8C8-A1A89912B60E}"/>
    <cellStyle name="Output 2 7 3 7 6" xfId="12346" xr:uid="{F34C59B2-4F06-44FC-A8A4-2B7F39ED5886}"/>
    <cellStyle name="Output 2 7 3 8" xfId="7218" xr:uid="{9840CB9C-418F-4487-A1C8-6F9DA0F9E506}"/>
    <cellStyle name="Output 2 7 3 8 2" xfId="24785" xr:uid="{9DD1D7F5-FCF2-4922-8800-DE45408A8C28}"/>
    <cellStyle name="Output 2 7 3 8 3" xfId="32158" xr:uid="{E94F63A5-808E-41A1-B1FB-446141A486BC}"/>
    <cellStyle name="Output 2 7 3 8 4" xfId="40468" xr:uid="{A77B6F58-3F3C-4937-A170-915139A00D4D}"/>
    <cellStyle name="Output 2 7 3 8 5" xfId="47702" xr:uid="{1B0FDB0B-11D7-439C-9A3B-CEB40FA376A7}"/>
    <cellStyle name="Output 2 7 3 8 6" xfId="15878" xr:uid="{EC0F3A4C-9901-4CC6-87B5-FE6719DB3090}"/>
    <cellStyle name="Output 2 7 3 9" xfId="20162" xr:uid="{90A42586-F8B9-4960-B4AE-71A752D08E05}"/>
    <cellStyle name="Output 2 7 4" xfId="2799" xr:uid="{E3394C6E-261C-443F-A080-AAD9F1FF827E}"/>
    <cellStyle name="Output 2 7 4 10" xfId="28572" xr:uid="{776CA3EA-6EAF-4491-9B5A-4F834493788C}"/>
    <cellStyle name="Output 2 7 4 11" xfId="36048" xr:uid="{7E983329-1D39-43AE-80E9-D3452F2600FE}"/>
    <cellStyle name="Output 2 7 4 12" xfId="44249" xr:uid="{1103A35C-EACA-4B08-A5FB-1C00D09DC0D1}"/>
    <cellStyle name="Output 2 7 4 13" xfId="11548" xr:uid="{4AD26A6D-1CD1-4FF5-B9D4-CF8C4D67BFA4}"/>
    <cellStyle name="Output 2 7 4 2" xfId="4704" xr:uid="{995B09CA-8F98-4FAD-88B7-DB4C3351354E}"/>
    <cellStyle name="Output 2 7 4 2 2" xfId="8985" xr:uid="{D4F26C19-E1C6-43BB-9FE7-2BB4ADE29DF9}"/>
    <cellStyle name="Output 2 7 4 2 2 2" xfId="26552" xr:uid="{BE5531E7-4AD2-4B5D-8E0A-E50DC3C5B622}"/>
    <cellStyle name="Output 2 7 4 2 2 3" xfId="33728" xr:uid="{460A842C-67C5-4E9F-A4CF-DE3B1B0CBA03}"/>
    <cellStyle name="Output 2 7 4 2 2 4" xfId="42235" xr:uid="{98E1F928-B250-4061-91D8-02591FE2EC06}"/>
    <cellStyle name="Output 2 7 4 2 2 5" xfId="48448" xr:uid="{2476C4CC-70AB-427B-8488-D3AF80F6164F}"/>
    <cellStyle name="Output 2 7 4 2 2 6" xfId="17645" xr:uid="{AB5DF09D-16F5-4DF2-9816-D04C21276BD7}"/>
    <cellStyle name="Output 2 7 4 2 3" xfId="22271" xr:uid="{787B1BCA-B198-498B-ADEE-F39D824B1089}"/>
    <cellStyle name="Output 2 7 4 2 4" xfId="30025" xr:uid="{7C2D9FA9-E199-4DE0-8697-B872620256C0}"/>
    <cellStyle name="Output 2 7 4 2 5" xfId="37954" xr:uid="{AB3B9885-F2B0-4D7E-9E48-15B94553B035}"/>
    <cellStyle name="Output 2 7 4 2 6" xfId="45698" xr:uid="{28599443-1CDE-4709-9473-49CC90DB8753}"/>
    <cellStyle name="Output 2 7 4 2 7" xfId="13390" xr:uid="{B5D53CAF-AA8F-4CD7-9224-7FBB3AD8B641}"/>
    <cellStyle name="Output 2 7 4 3" xfId="5276" xr:uid="{3FE83975-EFE2-4B57-BCCF-642C7BDB463F}"/>
    <cellStyle name="Output 2 7 4 3 2" xfId="9365" xr:uid="{B4806BCB-EB44-404C-B6BA-E72E37B3EC9F}"/>
    <cellStyle name="Output 2 7 4 3 2 2" xfId="26932" xr:uid="{E4E5FE5B-080A-4AF6-A6B9-BE39A912EB8D}"/>
    <cellStyle name="Output 2 7 4 3 2 3" xfId="34108" xr:uid="{0DA636BC-B95C-4068-BF93-D57820D125F8}"/>
    <cellStyle name="Output 2 7 4 3 2 4" xfId="42615" xr:uid="{B35E697A-7954-4423-BC4E-979A63D504AA}"/>
    <cellStyle name="Output 2 7 4 3 2 5" xfId="48629" xr:uid="{64C961E1-1112-4483-AEF6-A5F860754EF7}"/>
    <cellStyle name="Output 2 7 4 3 2 6" xfId="18025" xr:uid="{E4C0C77C-C88E-46D4-A907-CC7AB276574E}"/>
    <cellStyle name="Output 2 7 4 3 3" xfId="22843" xr:uid="{1BEACC59-DF29-4716-B136-D5AC2BCBCF88}"/>
    <cellStyle name="Output 2 7 4 3 4" xfId="30418" xr:uid="{807B82EE-28D4-4606-A55C-30D26A89B3EF}"/>
    <cellStyle name="Output 2 7 4 3 5" xfId="38526" xr:uid="{86FD5A90-339C-4238-89B4-B51A64F83989}"/>
    <cellStyle name="Output 2 7 4 3 6" xfId="46091" xr:uid="{87F53AA9-135B-4F98-A9D2-E7C4EB93EAB5}"/>
    <cellStyle name="Output 2 7 4 3 7" xfId="13946" xr:uid="{34CC22E8-3E54-426F-B829-040A57B57B5B}"/>
    <cellStyle name="Output 2 7 4 4" xfId="5770" xr:uid="{4DB1C187-18EC-4139-9237-0BA841E0AC84}"/>
    <cellStyle name="Output 2 7 4 4 2" xfId="9828" xr:uid="{7C81CB70-253C-41D8-8AF1-B2973AFCDDA8}"/>
    <cellStyle name="Output 2 7 4 4 2 2" xfId="27395" xr:uid="{12963E32-CB19-4382-9F10-CDD35515C994}"/>
    <cellStyle name="Output 2 7 4 4 2 3" xfId="34571" xr:uid="{89762C66-70A2-4EAC-9EC2-BA747E13B090}"/>
    <cellStyle name="Output 2 7 4 4 2 4" xfId="43078" xr:uid="{4308B201-0F07-468D-8014-3A8D1690BFE2}"/>
    <cellStyle name="Output 2 7 4 4 2 5" xfId="48859" xr:uid="{EC9F4B18-5368-4CDB-AA22-5CBEFD9B7F93}"/>
    <cellStyle name="Output 2 7 4 4 2 6" xfId="18488" xr:uid="{BAB88381-A48A-4E35-B319-E87C01855A6C}"/>
    <cellStyle name="Output 2 7 4 4 3" xfId="23337" xr:uid="{B85A3B66-9A11-407A-8E19-482634E67606}"/>
    <cellStyle name="Output 2 7 4 4 4" xfId="30912" xr:uid="{03475ECE-3306-4076-92CB-9A0D788BC3A1}"/>
    <cellStyle name="Output 2 7 4 4 5" xfId="39020" xr:uid="{4AC325BD-F80C-465F-BC12-7FA63DA06BF9}"/>
    <cellStyle name="Output 2 7 4 4 6" xfId="46585" xr:uid="{E73F1BBD-9CFB-43EB-9B19-51D6305D3F0E}"/>
    <cellStyle name="Output 2 7 4 4 7" xfId="14440" xr:uid="{0CF16410-0583-4DC0-AB27-DE4D7A61C822}"/>
    <cellStyle name="Output 2 7 4 5" xfId="6126" xr:uid="{9E5C0B42-FA06-4BD6-AB66-BBBE05871A71}"/>
    <cellStyle name="Output 2 7 4 5 2" xfId="10174" xr:uid="{01F9B424-ECAF-4624-9805-E0EE107D5E5B}"/>
    <cellStyle name="Output 2 7 4 5 2 2" xfId="27741" xr:uid="{D3304AF2-9A5E-4D3D-86ED-985825FB6419}"/>
    <cellStyle name="Output 2 7 4 5 2 3" xfId="34917" xr:uid="{4DCD9229-9886-445A-87A7-5A83EC4FDD56}"/>
    <cellStyle name="Output 2 7 4 5 2 4" xfId="43424" xr:uid="{0D527699-01C0-4F65-8CA1-61D2722CCC8A}"/>
    <cellStyle name="Output 2 7 4 5 2 5" xfId="49023" xr:uid="{888763B7-1219-441B-BAA7-172792BACE2E}"/>
    <cellStyle name="Output 2 7 4 5 2 6" xfId="18834" xr:uid="{1EF2C7DC-FBFF-42E4-AC40-D635DB3F1BCB}"/>
    <cellStyle name="Output 2 7 4 5 3" xfId="23693" xr:uid="{2458CBFA-D20D-4263-A296-11F24EEBD1CF}"/>
    <cellStyle name="Output 2 7 4 5 4" xfId="31268" xr:uid="{BA5B253C-7158-4E51-AEB9-060C0EBD4CE0}"/>
    <cellStyle name="Output 2 7 4 5 5" xfId="39376" xr:uid="{C7986D61-15C8-40FE-8260-AEA4B2903346}"/>
    <cellStyle name="Output 2 7 4 5 6" xfId="46941" xr:uid="{E4F74D62-1B08-4D75-AD51-896F5831D80C}"/>
    <cellStyle name="Output 2 7 4 5 7" xfId="14796" xr:uid="{F702FAB8-11BF-4BCE-9D16-5D627565ADCF}"/>
    <cellStyle name="Output 2 7 4 6" xfId="6478" xr:uid="{E4DD271B-4B0E-4A7A-A812-AF1CAAA3FD3B}"/>
    <cellStyle name="Output 2 7 4 6 2" xfId="10513" xr:uid="{A24A3557-EAFE-48A8-956A-33EA1B52F9CB}"/>
    <cellStyle name="Output 2 7 4 6 2 2" xfId="28080" xr:uid="{A7300894-4CC6-4EF7-962C-CAB6B5E06418}"/>
    <cellStyle name="Output 2 7 4 6 2 3" xfId="35256" xr:uid="{91E97C09-B78F-41A3-A369-5012878DCD81}"/>
    <cellStyle name="Output 2 7 4 6 2 4" xfId="43763" xr:uid="{B87CB7AC-488E-4F1E-9F92-FCD2A763D9DA}"/>
    <cellStyle name="Output 2 7 4 6 2 5" xfId="49180" xr:uid="{08BB6BD5-CA36-4CDE-8682-F55B7EE651EF}"/>
    <cellStyle name="Output 2 7 4 6 2 6" xfId="19173" xr:uid="{4D4B35C9-F3D7-414A-86BA-32DB388A1267}"/>
    <cellStyle name="Output 2 7 4 6 3" xfId="24045" xr:uid="{C1019026-B89A-41BE-9759-75DC006333FC}"/>
    <cellStyle name="Output 2 7 4 6 4" xfId="31620" xr:uid="{D08635DA-050B-4F13-81D7-15D1B1F14998}"/>
    <cellStyle name="Output 2 7 4 6 5" xfId="39728" xr:uid="{D31D4135-831C-47CA-A8C3-F4E19BB030AE}"/>
    <cellStyle name="Output 2 7 4 6 6" xfId="47293" xr:uid="{C70FA208-3CDA-4418-8C6D-DF8FF03BBA99}"/>
    <cellStyle name="Output 2 7 4 6 7" xfId="15148" xr:uid="{D8EA3A5F-AF12-48F6-95A5-36B45D0B26BC}"/>
    <cellStyle name="Output 2 7 4 7" xfId="6727" xr:uid="{6173E6D5-83B0-41DE-AA48-D0638EB1C131}"/>
    <cellStyle name="Output 2 7 4 7 2" xfId="24294" xr:uid="{AD7AC86C-57D2-4DE5-BF47-768F31319E18}"/>
    <cellStyle name="Output 2 7 4 7 3" xfId="31869" xr:uid="{55875CE4-6C3D-46E7-83FE-95B2FA91E64E}"/>
    <cellStyle name="Output 2 7 4 7 4" xfId="39977" xr:uid="{0D16F2EE-AE88-4F47-98D8-166D11FB21AE}"/>
    <cellStyle name="Output 2 7 4 7 5" xfId="47542" xr:uid="{9731F854-5BE0-475C-BC69-FB11F78014EF}"/>
    <cellStyle name="Output 2 7 4 7 6" xfId="15397" xr:uid="{3BE04B1C-F532-4426-B9C3-FD6EF10B8C1A}"/>
    <cellStyle name="Output 2 7 4 8" xfId="7421" xr:uid="{38B6E3A6-313E-426F-8EBA-EA36BD21AF61}"/>
    <cellStyle name="Output 2 7 4 8 2" xfId="24988" xr:uid="{06765887-987D-45F1-BC2F-E711639C20C3}"/>
    <cellStyle name="Output 2 7 4 8 3" xfId="32327" xr:uid="{5F32BB79-F42A-4C4C-B115-123224D28A5B}"/>
    <cellStyle name="Output 2 7 4 8 4" xfId="40671" xr:uid="{9C5F01D9-774F-43C9-AA57-679C6AD016BD}"/>
    <cellStyle name="Output 2 7 4 8 5" xfId="47797" xr:uid="{64AA7491-06C2-49A9-B736-B05CFED28104}"/>
    <cellStyle name="Output 2 7 4 8 6" xfId="16081" xr:uid="{44E60C17-364A-4911-ABB4-2135B547C422}"/>
    <cellStyle name="Output 2 7 4 9" xfId="20365" xr:uid="{378DADED-6A54-4103-808E-A465B0BF2035}"/>
    <cellStyle name="Output 2 7 5" xfId="4292" xr:uid="{E8A41376-B370-475A-A4DA-73AC9995AC28}"/>
    <cellStyle name="Output 2 7 5 2" xfId="8701" xr:uid="{CC4C2379-0CFD-468E-943E-AD636CC77D73}"/>
    <cellStyle name="Output 2 7 5 2 2" xfId="26268" xr:uid="{534809FB-B70D-4537-A06F-17BF0CCEF523}"/>
    <cellStyle name="Output 2 7 5 2 3" xfId="33444" xr:uid="{94467D1F-FB06-4630-860D-FF1305465259}"/>
    <cellStyle name="Output 2 7 5 2 4" xfId="41951" xr:uid="{E576430E-AFAE-450B-BE6F-B2C15722813D}"/>
    <cellStyle name="Output 2 7 5 2 5" xfId="48295" xr:uid="{1E56368F-8155-49F5-8065-7251C33CB809}"/>
    <cellStyle name="Output 2 7 5 2 6" xfId="17361" xr:uid="{731AA32E-4C52-4BC7-BE91-886DBD9C04F4}"/>
    <cellStyle name="Output 2 7 5 3" xfId="21859" xr:uid="{AEDB5248-9CA9-4C40-AEEE-D1F7AA186B3A}"/>
    <cellStyle name="Output 2 7 5 4" xfId="29765" xr:uid="{7E81BC29-9D43-4E8B-85EB-6EF3AE03C8BF}"/>
    <cellStyle name="Output 2 7 5 5" xfId="37542" xr:uid="{1C515E2D-EE37-4A80-B6A5-03B555516CFE}"/>
    <cellStyle name="Output 2 7 5 6" xfId="45440" xr:uid="{5E7D0663-4D80-49EA-961C-813EAD523520}"/>
    <cellStyle name="Output 2 7 5 7" xfId="13002" xr:uid="{35F3485A-11B6-446B-A4FA-5769D923F21A}"/>
    <cellStyle name="Output 2 7 6" xfId="3648" xr:uid="{27176AAE-16E2-431E-A5B9-8F9059EB3D0D}"/>
    <cellStyle name="Output 2 7 6 2" xfId="8203" xr:uid="{2E2ED74A-66E0-4168-8A92-F0478B71B626}"/>
    <cellStyle name="Output 2 7 6 2 2" xfId="25770" xr:uid="{A234120B-4FED-44E2-B9F1-3DDCC2AE31A7}"/>
    <cellStyle name="Output 2 7 6 2 3" xfId="32946" xr:uid="{F2568DD1-9538-4DA9-A5C6-3DFBABE671AE}"/>
    <cellStyle name="Output 2 7 6 2 4" xfId="41453" xr:uid="{E816B78B-FD47-4AE8-8672-9C28DC501B76}"/>
    <cellStyle name="Output 2 7 6 2 5" xfId="48076" xr:uid="{A9FE0B88-5A7F-4662-A49A-661FB4589A63}"/>
    <cellStyle name="Output 2 7 6 2 6" xfId="16863" xr:uid="{65696763-525A-43F0-8EAF-9CDB53AF5F85}"/>
    <cellStyle name="Output 2 7 6 3" xfId="21215" xr:uid="{B58D2DFF-653C-4AED-97CB-AF312F714F27}"/>
    <cellStyle name="Output 2 7 6 4" xfId="29233" xr:uid="{59C4EE1C-7E7E-4044-8DFF-1738A5D1392E}"/>
    <cellStyle name="Output 2 7 6 5" xfId="36898" xr:uid="{DD3AD466-2D2C-4362-B295-AE5808ACEA59}"/>
    <cellStyle name="Output 2 7 6 6" xfId="44909" xr:uid="{CF2D6499-2369-4E68-A591-232E7E320275}"/>
    <cellStyle name="Output 2 7 6 7" xfId="12374" xr:uid="{08BD9D22-88D2-454D-97CB-792CF0CA4572}"/>
    <cellStyle name="Output 2 7 7" xfId="3662" xr:uid="{DE14E996-D5B6-45DD-90AA-907191014ECF}"/>
    <cellStyle name="Output 2 7 7 2" xfId="8214" xr:uid="{3E9B442E-2663-474B-A312-705A60C125D1}"/>
    <cellStyle name="Output 2 7 7 2 2" xfId="25781" xr:uid="{D67A042E-F4BF-4F71-BCC8-ABC62DF36CA0}"/>
    <cellStyle name="Output 2 7 7 2 3" xfId="32957" xr:uid="{0ECB0E1A-187D-4C21-B94A-A5835EDD27DC}"/>
    <cellStyle name="Output 2 7 7 2 4" xfId="41464" xr:uid="{B54AD931-8137-4A44-BDED-F1EE2978A901}"/>
    <cellStyle name="Output 2 7 7 2 5" xfId="48081" xr:uid="{1A1E4938-17D0-4416-A5ED-613D86E36C7E}"/>
    <cellStyle name="Output 2 7 7 2 6" xfId="16874" xr:uid="{F18B8E1C-4B51-4488-BD2B-E21F601BBD06}"/>
    <cellStyle name="Output 2 7 7 3" xfId="21229" xr:uid="{9C69E04D-6E14-4831-ABEF-FFE2A6D1E206}"/>
    <cellStyle name="Output 2 7 7 4" xfId="29247" xr:uid="{5E38ECE5-47FE-4A17-AB4B-14AB1C3505DA}"/>
    <cellStyle name="Output 2 7 7 5" xfId="36912" xr:uid="{1592CAB3-EAF6-47FA-9DA4-30DC8F8EA27E}"/>
    <cellStyle name="Output 2 7 7 6" xfId="44923" xr:uid="{95E349EF-0857-4E23-8E85-451AA183D753}"/>
    <cellStyle name="Output 2 7 7 7" xfId="12388" xr:uid="{F3EF1EE0-67DC-41AB-975A-084DB216C6FE}"/>
    <cellStyle name="Output 2 7 8" xfId="3571" xr:uid="{A71C1DBE-1E80-472F-8BF9-9FBCDA99D345}"/>
    <cellStyle name="Output 2 7 8 2" xfId="8137" xr:uid="{BB6B734D-6CBE-47F2-8EFC-174442D82893}"/>
    <cellStyle name="Output 2 7 8 2 2" xfId="25704" xr:uid="{D74C4607-8B37-4C01-8D3F-AD4708F135D5}"/>
    <cellStyle name="Output 2 7 8 2 3" xfId="32880" xr:uid="{FA54B527-4A92-48B9-9728-ECA3AA7BED29}"/>
    <cellStyle name="Output 2 7 8 2 4" xfId="41387" xr:uid="{41A87ACC-4CC4-42EB-A2F6-E0BB2D1D3091}"/>
    <cellStyle name="Output 2 7 8 2 5" xfId="48050" xr:uid="{2807D288-DFB1-4FF7-85E8-702163B2E1C2}"/>
    <cellStyle name="Output 2 7 8 2 6" xfId="16797" xr:uid="{F73758FD-E8E7-4937-82C5-7E8F538C19B5}"/>
    <cellStyle name="Output 2 7 8 3" xfId="21138" xr:uid="{C94F181B-5C33-4E83-AC51-B95736410032}"/>
    <cellStyle name="Output 2 7 8 4" xfId="29156" xr:uid="{59CC3DDD-F513-4222-B92D-2905B17E2917}"/>
    <cellStyle name="Output 2 7 8 5" xfId="36821" xr:uid="{79223DDB-1F17-49A5-8D42-9EC1656D81DE}"/>
    <cellStyle name="Output 2 7 8 6" xfId="44832" xr:uid="{6E35758A-ECFB-4F1C-BE24-FB493919F9E8}"/>
    <cellStyle name="Output 2 7 8 7" xfId="12297" xr:uid="{DB0DAE93-951C-4AEF-90EA-C90E06869E3E}"/>
    <cellStyle name="Output 2 7 9" xfId="3450" xr:uid="{AF8FD9E6-3992-4BBB-8EF3-D063DCDB2F52}"/>
    <cellStyle name="Output 2 7 9 2" xfId="8049" xr:uid="{DED25C79-E245-4755-9BFD-BCD4B30A210C}"/>
    <cellStyle name="Output 2 7 9 2 2" xfId="25616" xr:uid="{A58FAAC9-F033-4A5D-8675-889B6D686EFB}"/>
    <cellStyle name="Output 2 7 9 2 3" xfId="32792" xr:uid="{A380BF01-5E9E-4D59-A234-F744D2937A34}"/>
    <cellStyle name="Output 2 7 9 2 4" xfId="41299" xr:uid="{641408C5-4FF7-491C-81D1-56BF9255D0DF}"/>
    <cellStyle name="Output 2 7 9 2 5" xfId="48015" xr:uid="{467D8EE4-BB6D-4EC0-A76E-52A674DE8A6E}"/>
    <cellStyle name="Output 2 7 9 2 6" xfId="16709" xr:uid="{59A9C8BD-F92C-450E-98D8-D1332048A675}"/>
    <cellStyle name="Output 2 7 9 3" xfId="21017" xr:uid="{FE7B8826-8E16-4F0C-9930-6AC95CA98A54}"/>
    <cellStyle name="Output 2 7 9 4" xfId="29044" xr:uid="{029F4168-8DD6-4C0B-9946-E0E57A3E0A30}"/>
    <cellStyle name="Output 2 7 9 5" xfId="36700" xr:uid="{E2D1E9C0-544C-43C7-88D7-4E6724541145}"/>
    <cellStyle name="Output 2 7 9 6" xfId="44721" xr:uid="{97E48CAA-EBDE-4165-9333-0D1D5653C4F3}"/>
    <cellStyle name="Output 2 7 9 7" xfId="12184" xr:uid="{162DCE4D-261F-4163-8BF0-A563C68F6B89}"/>
    <cellStyle name="Output 2 8" xfId="2680" xr:uid="{6C1FDF6D-E946-42FE-AFD7-6EE0ABF23822}"/>
    <cellStyle name="Output 2 8 10" xfId="28493" xr:uid="{CF3ED169-B4C5-4C28-8FF5-6119EE1785DA}"/>
    <cellStyle name="Output 2 8 11" xfId="35930" xr:uid="{7758C4CC-7331-42E1-AAE5-FADCF38CC866}"/>
    <cellStyle name="Output 2 8 12" xfId="44171" xr:uid="{3C42D344-906B-49BB-ADFC-65B8752D4F80}"/>
    <cellStyle name="Output 2 8 13" xfId="11437" xr:uid="{758028C5-BB78-400A-B950-598F09AD7A7E}"/>
    <cellStyle name="Output 2 8 2" xfId="4585" xr:uid="{CE063631-EC0C-4853-BE68-B3DB771357C3}"/>
    <cellStyle name="Output 2 8 2 2" xfId="8898" xr:uid="{7469466F-809A-48A0-9278-500F27DB692F}"/>
    <cellStyle name="Output 2 8 2 2 2" xfId="26465" xr:uid="{C81CF817-6C9C-4FB3-9E88-B78DF522B633}"/>
    <cellStyle name="Output 2 8 2 2 3" xfId="33641" xr:uid="{7D59B1BB-3FA3-42E2-9AB2-912A27F62E3F}"/>
    <cellStyle name="Output 2 8 2 2 4" xfId="42148" xr:uid="{4BAC6637-0003-4338-954F-38D14F9F17F5}"/>
    <cellStyle name="Output 2 8 2 2 5" xfId="48399" xr:uid="{57946984-AB09-4526-806F-CDD38E352FF9}"/>
    <cellStyle name="Output 2 8 2 2 6" xfId="17558" xr:uid="{920589BF-DBC1-454A-8410-CB33AA22E124}"/>
    <cellStyle name="Output 2 8 2 3" xfId="22152" xr:uid="{6DD2C6B2-7235-4B1A-9F17-BF7E5BBEF746}"/>
    <cellStyle name="Output 2 8 2 4" xfId="29946" xr:uid="{B379FF66-2E6E-464B-9FCD-3BAF2A8060D1}"/>
    <cellStyle name="Output 2 8 2 5" xfId="37835" xr:uid="{71AEDD24-04AB-46C4-AF74-CD78F8DD3A51}"/>
    <cellStyle name="Output 2 8 2 6" xfId="45620" xr:uid="{9F2455CF-E3EF-435C-8915-EFEA68FC41D7}"/>
    <cellStyle name="Output 2 8 2 7" xfId="13279" xr:uid="{FC20A446-510B-4EBD-8943-7E85F6846390}"/>
    <cellStyle name="Output 2 8 3" xfId="5395" xr:uid="{D4D28FA0-9720-453E-B7B3-7A54668B5536}"/>
    <cellStyle name="Output 2 8 3 2" xfId="9476" xr:uid="{FCD911CD-395D-4F91-BFF6-F1227A23856A}"/>
    <cellStyle name="Output 2 8 3 2 2" xfId="27043" xr:uid="{1DE6231E-6C8F-4708-9590-74340F427614}"/>
    <cellStyle name="Output 2 8 3 2 3" xfId="34219" xr:uid="{4167ED90-ECF7-4DFE-9C9F-8D5E49F308F8}"/>
    <cellStyle name="Output 2 8 3 2 4" xfId="42726" xr:uid="{9F01A260-FFC3-49F6-A736-1DDEE3258CAD}"/>
    <cellStyle name="Output 2 8 3 2 5" xfId="48682" xr:uid="{BCAD3686-17EA-4584-8BD5-D0DBAC9ADD1E}"/>
    <cellStyle name="Output 2 8 3 2 6" xfId="18136" xr:uid="{0C730BBF-4371-4939-8200-C2B6C7DD23F4}"/>
    <cellStyle name="Output 2 8 3 3" xfId="22962" xr:uid="{C1423E94-B083-4A8B-A672-134936DCAEBD}"/>
    <cellStyle name="Output 2 8 3 4" xfId="30537" xr:uid="{FEF0139F-D46B-4AD2-932B-8CDAABAB94B8}"/>
    <cellStyle name="Output 2 8 3 5" xfId="38645" xr:uid="{76678A4F-52E9-4985-92BE-06513E55EEF1}"/>
    <cellStyle name="Output 2 8 3 6" xfId="46210" xr:uid="{DB49D463-E35C-4B00-9764-22A298BCC4B7}"/>
    <cellStyle name="Output 2 8 3 7" xfId="14065" xr:uid="{3ECDD503-CA53-48D0-92FB-FB7AD9F50788}"/>
    <cellStyle name="Output 2 8 4" xfId="5675" xr:uid="{0F208713-9DBE-4850-800C-909B53EF7C4E}"/>
    <cellStyle name="Output 2 8 4 2" xfId="9734" xr:uid="{AAFB40F0-5610-41BC-91DA-746BD625A531}"/>
    <cellStyle name="Output 2 8 4 2 2" xfId="27301" xr:uid="{5F7F0D8D-E756-477C-8E41-84860217C2A3}"/>
    <cellStyle name="Output 2 8 4 2 3" xfId="34477" xr:uid="{A7C5FFAD-4CF3-43FA-8FBF-D8A339350C82}"/>
    <cellStyle name="Output 2 8 4 2 4" xfId="42984" xr:uid="{0C6EB8C5-3605-472B-B77F-3054D9EC5856}"/>
    <cellStyle name="Output 2 8 4 2 5" xfId="48812" xr:uid="{33416F4F-0275-493D-A068-B09EC09123E2}"/>
    <cellStyle name="Output 2 8 4 2 6" xfId="18394" xr:uid="{A1756DC1-1F55-4CE4-9254-6F4016DE99D4}"/>
    <cellStyle name="Output 2 8 4 3" xfId="23242" xr:uid="{4E6555B1-C5BA-4F23-87F3-780FC8FEA152}"/>
    <cellStyle name="Output 2 8 4 4" xfId="30817" xr:uid="{D878FCCB-F66A-4253-A5CD-49A217A06435}"/>
    <cellStyle name="Output 2 8 4 5" xfId="38925" xr:uid="{B09C19ED-34BD-4333-B11B-745F1E17DB4C}"/>
    <cellStyle name="Output 2 8 4 6" xfId="46490" xr:uid="{4CB9714D-F860-4D3C-9371-EB9C802F0203}"/>
    <cellStyle name="Output 2 8 4 7" xfId="14345" xr:uid="{EB45E1C7-E57A-4162-927B-1F0B0B26ACA9}"/>
    <cellStyle name="Output 2 8 5" xfId="6029" xr:uid="{DC70C3C9-7121-49F2-A553-E7D0C024484C}"/>
    <cellStyle name="Output 2 8 5 2" xfId="10079" xr:uid="{09DECB1F-6A53-4191-9DFE-01715536FE01}"/>
    <cellStyle name="Output 2 8 5 2 2" xfId="27646" xr:uid="{CE093C7D-ECD9-4EA4-BAB4-EAAAD9DBC0CF}"/>
    <cellStyle name="Output 2 8 5 2 3" xfId="34822" xr:uid="{D417D87B-4D4A-40C0-BFC6-BB9F3D5AE6C4}"/>
    <cellStyle name="Output 2 8 5 2 4" xfId="43329" xr:uid="{1F61A32B-DB77-404F-9D7D-64AC00601521}"/>
    <cellStyle name="Output 2 8 5 2 5" xfId="48976" xr:uid="{5648AC8C-B12C-4F14-A51A-6B394A1CB4E1}"/>
    <cellStyle name="Output 2 8 5 2 6" xfId="18739" xr:uid="{DA95A0ED-2B4B-4B7D-A772-2DE41562936A}"/>
    <cellStyle name="Output 2 8 5 3" xfId="23596" xr:uid="{793AFC90-4885-4334-9455-9396FDCE6A8C}"/>
    <cellStyle name="Output 2 8 5 4" xfId="31171" xr:uid="{DC3A1745-DC8C-4927-A52E-724BAB8A938F}"/>
    <cellStyle name="Output 2 8 5 5" xfId="39279" xr:uid="{DCE0FC3A-0389-4EB8-B0EE-462D1469795C}"/>
    <cellStyle name="Output 2 8 5 6" xfId="46844" xr:uid="{B048836F-E913-446C-AA56-D922762B0296}"/>
    <cellStyle name="Output 2 8 5 7" xfId="14699" xr:uid="{C6688998-80F3-4EAA-B94C-DCEF25D7CCD2}"/>
    <cellStyle name="Output 2 8 6" xfId="6397" xr:uid="{30FD0F23-01F9-443D-A90E-80BF7DC7C2F6}"/>
    <cellStyle name="Output 2 8 6 2" xfId="10434" xr:uid="{C63D1F59-9B29-4F0D-9A37-31281E318E59}"/>
    <cellStyle name="Output 2 8 6 2 2" xfId="28001" xr:uid="{3453B97D-5437-475A-88D8-2ACCE7176396}"/>
    <cellStyle name="Output 2 8 6 2 3" xfId="35177" xr:uid="{7600E082-9EBF-4B0E-9133-836FE68C1815}"/>
    <cellStyle name="Output 2 8 6 2 4" xfId="43684" xr:uid="{3BFF1B9F-3693-4DBC-8090-06329EE785A0}"/>
    <cellStyle name="Output 2 8 6 2 5" xfId="49140" xr:uid="{186D4F0A-5228-4F68-9312-2476456EA8F2}"/>
    <cellStyle name="Output 2 8 6 2 6" xfId="19094" xr:uid="{40047E52-6A92-44E4-84C0-D3CD0B1E0313}"/>
    <cellStyle name="Output 2 8 6 3" xfId="23964" xr:uid="{60451145-DC8C-4307-8F9B-5BBF33A8ED6B}"/>
    <cellStyle name="Output 2 8 6 4" xfId="31539" xr:uid="{B63794F4-5D37-417C-8493-0319C95C74AC}"/>
    <cellStyle name="Output 2 8 6 5" xfId="39647" xr:uid="{D798B6B7-6C4B-4E40-A50B-9345F01905CF}"/>
    <cellStyle name="Output 2 8 6 6" xfId="47212" xr:uid="{7CD53485-022F-42B5-B81B-449461E82981}"/>
    <cellStyle name="Output 2 8 6 7" xfId="15067" xr:uid="{9E363691-D34E-4249-A95E-3AC9B5674CF0}"/>
    <cellStyle name="Output 2 8 7" xfId="6720" xr:uid="{25D0DFC8-B1D6-48E4-A3B2-55A7A012EBC4}"/>
    <cellStyle name="Output 2 8 7 2" xfId="24287" xr:uid="{EDE31BA4-EA6D-4C26-9D1D-F9995612BC4C}"/>
    <cellStyle name="Output 2 8 7 3" xfId="31862" xr:uid="{17708E75-6381-4CFB-A8E9-9CB288613E2B}"/>
    <cellStyle name="Output 2 8 7 4" xfId="39970" xr:uid="{45F722C9-51D7-4E48-BC4B-F3127E95874F}"/>
    <cellStyle name="Output 2 8 7 5" xfId="47535" xr:uid="{72B62B45-3956-4AC7-B760-07755C1988A7}"/>
    <cellStyle name="Output 2 8 7 6" xfId="15390" xr:uid="{53963006-3C6B-4BB3-A569-CE1209A7FA49}"/>
    <cellStyle name="Output 2 8 8" xfId="7302" xr:uid="{0D11098F-F56E-4D94-84C2-BBC12F5BB482}"/>
    <cellStyle name="Output 2 8 8 2" xfId="24869" xr:uid="{E07651ED-C973-4E8E-9E61-F8061464B50B}"/>
    <cellStyle name="Output 2 8 8 3" xfId="32240" xr:uid="{6274644C-7CAF-4771-ADF7-2B340DDBB458}"/>
    <cellStyle name="Output 2 8 8 4" xfId="40552" xr:uid="{FAE449CB-937A-44A5-A99E-079C7C5F47EE}"/>
    <cellStyle name="Output 2 8 8 5" xfId="47748" xr:uid="{AF871564-697C-4520-A874-C70590FCFB9D}"/>
    <cellStyle name="Output 2 8 8 6" xfId="15962" xr:uid="{C11F6E85-2D60-4099-870D-4B7C966AE938}"/>
    <cellStyle name="Output 2 8 9" xfId="20246" xr:uid="{C9A9CD4D-0F88-483D-B3E8-A864A212505C}"/>
    <cellStyle name="Output 2 9" xfId="3678" xr:uid="{EC56670B-0A27-4B5D-88C2-ABEE38508013}"/>
    <cellStyle name="Output 2 9 2" xfId="8230" xr:uid="{FA70DA0C-034C-4712-ADC8-F91D17856944}"/>
    <cellStyle name="Output 2 9 2 2" xfId="25797" xr:uid="{77533870-5269-4CFD-8728-AA29FE738EAD}"/>
    <cellStyle name="Output 2 9 2 3" xfId="32973" xr:uid="{92B4B825-5A4E-4EB4-B2B6-23753DEE634E}"/>
    <cellStyle name="Output 2 9 2 4" xfId="41480" xr:uid="{99E54922-29A3-4382-BE5A-4718E3EE1D55}"/>
    <cellStyle name="Output 2 9 2 5" xfId="48092" xr:uid="{77F5CB5A-A970-45BD-8F83-29FA889342C6}"/>
    <cellStyle name="Output 2 9 2 6" xfId="16890" xr:uid="{485AE31B-B3C7-4D2A-B5BF-FC7626CE481A}"/>
    <cellStyle name="Output 2 9 3" xfId="21245" xr:uid="{3A0225FB-A709-4E75-B6BC-B013C2CF7780}"/>
    <cellStyle name="Output 2 9 4" xfId="29263" xr:uid="{C5A3377D-7F97-4844-A65F-49B2F6BFCDBA}"/>
    <cellStyle name="Output 2 9 5" xfId="36928" xr:uid="{332184D3-B260-4396-B8FC-7724C8705B92}"/>
    <cellStyle name="Output 2 9 6" xfId="44939" xr:uid="{00BE8E54-DA95-456F-881F-923FAE7E2336}"/>
    <cellStyle name="Output 2 9 7" xfId="12404" xr:uid="{0286B484-63A4-4C13-A76E-9A11151F7FBB}"/>
    <cellStyle name="Output 3" xfId="2221" xr:uid="{A34DC5C3-2973-4869-92D7-80F4A497AA50}"/>
    <cellStyle name="Output 4" xfId="2222" xr:uid="{C3CC03C3-A321-45E0-9F38-5784CC5E5306}"/>
    <cellStyle name="Output 5" xfId="2223" xr:uid="{83785F0D-4CED-4F02-93D8-ABD597EACDB0}"/>
    <cellStyle name="Output 5 2" xfId="2224" xr:uid="{13EB5FB5-E143-4BE3-9DFA-D00A54D16235}"/>
    <cellStyle name="Output 6" xfId="2225" xr:uid="{D13DD8C1-8BFF-4C84-8656-98B50E77459A}"/>
    <cellStyle name="Output 6 2" xfId="2226" xr:uid="{7FFB8466-97A2-4D7D-B413-A447A542F02C}"/>
    <cellStyle name="Output Amounts" xfId="2227" xr:uid="{C85A79BE-3D2B-4E51-8476-2AAD6DF2BAEA}"/>
    <cellStyle name="Output Column Headings" xfId="2228" xr:uid="{86A2A53C-A29B-4B2F-B764-33A2A61A3BA1}"/>
    <cellStyle name="Output Line Items" xfId="2229" xr:uid="{742D8371-E81E-4B60-B334-A71A94E5C522}"/>
    <cellStyle name="Output Report Heading" xfId="2230" xr:uid="{6AE7CD2B-77BA-4010-8198-00EADC6D1259}"/>
    <cellStyle name="Output Report Title" xfId="2231" xr:uid="{C6021992-EE9F-4081-931A-86FE26BA9CC6}"/>
    <cellStyle name="Page Number" xfId="305" xr:uid="{131FD684-57F0-497B-9F44-D1E9BD4DEFE6}"/>
    <cellStyle name="per.style" xfId="1351" xr:uid="{C84BBB4F-D782-4328-A3BC-74DBD5879866}"/>
    <cellStyle name="Percent (0%)" xfId="1353" xr:uid="{128F74B2-C04A-458D-BC79-1B53A7E34403}"/>
    <cellStyle name="Percent (0%) 2" xfId="1354" xr:uid="{B69D5711-4CA3-437F-A66C-54D9147EA884}"/>
    <cellStyle name="Percent (0%) 3" xfId="1355" xr:uid="{FF773892-AC1A-4157-9BFD-97EC4DBC6F0E}"/>
    <cellStyle name="Percent (0%) 4" xfId="1356" xr:uid="{EDE01C99-A432-4875-BA9F-A97EA9F4DBD1}"/>
    <cellStyle name="Percent (0%) 5" xfId="1357" xr:uid="{AF1436E3-1B1B-45D8-B1F8-364E2F9BE8E2}"/>
    <cellStyle name="Percent (0)" xfId="2232" xr:uid="{3C4F2462-5AFF-4AB9-9B8D-8E181DE8FE03}"/>
    <cellStyle name="Percent (0.0%)" xfId="1358" xr:uid="{4503962A-DC53-4CCA-B936-B1D68B014360}"/>
    <cellStyle name="Percent (0.0%) 2" xfId="1359" xr:uid="{01C8FF67-8437-4776-AE9A-593E38E2471E}"/>
    <cellStyle name="Percent (0.0%) 3" xfId="1360" xr:uid="{2519EDF3-AA67-4974-8666-A449C31D5446}"/>
    <cellStyle name="Percent (0.0%) 4" xfId="1361" xr:uid="{737017AC-5B3F-4700-A303-E3DB66FC80DC}"/>
    <cellStyle name="Percent (0.0%) 5" xfId="1362" xr:uid="{3C958F7E-B01B-4818-8BBB-3039FD9F9CB3}"/>
    <cellStyle name="Percent (0.00%)" xfId="1363" xr:uid="{9C969C03-30DE-406F-8880-699EED277232}"/>
    <cellStyle name="Percent (0.00%) 2" xfId="1364" xr:uid="{EFE66BEB-0C0D-464E-81ED-B81941B0A756}"/>
    <cellStyle name="Percent (0.00%) 3" xfId="1365" xr:uid="{5815570A-BDDE-4A9E-AB82-4FD9E6B4ADE8}"/>
    <cellStyle name="Percent (0.00%) 4" xfId="1366" xr:uid="{76BB41A8-E3EE-4023-88F0-59319504DEBF}"/>
    <cellStyle name="Percent (0.00%) 5" xfId="1367" xr:uid="{A3BFEB72-2DEC-4091-A007-49CB964FDB52}"/>
    <cellStyle name="Percent [0]" xfId="1368" xr:uid="{EB3701F7-3E30-48E3-B143-E4CC89816EFF}"/>
    <cellStyle name="Percent [0] 2" xfId="1369" xr:uid="{635DFC10-F8E0-4316-9120-AEAF622D5A0E}"/>
    <cellStyle name="Percent [0] 3" xfId="1370" xr:uid="{CF539165-D4DF-41D5-ACAD-4D22191342DA}"/>
    <cellStyle name="Percent [00]" xfId="1371" xr:uid="{573FE10E-8E93-4077-A844-48B9E08B6B35}"/>
    <cellStyle name="Percent [00] 2" xfId="1372" xr:uid="{CF6D0576-ADD8-4468-99FF-79EA5E90B64D}"/>
    <cellStyle name="Percent [00] 3" xfId="1373" xr:uid="{352F9A49-3E1B-4C72-ADE8-CF0FB5DA1BF9}"/>
    <cellStyle name="Percent [2]" xfId="306" xr:uid="{593642FC-D6EA-4332-8B41-62D2C6FB528B}"/>
    <cellStyle name="Percent [2] 2" xfId="1374" xr:uid="{A791DCD2-B973-418F-82DA-86AAB4A8B3FF}"/>
    <cellStyle name="Percent [2] 2 2" xfId="1375" xr:uid="{AD1AB001-4FD7-4976-9586-F247FE66B0B2}"/>
    <cellStyle name="Percent [2] 3" xfId="1376" xr:uid="{C8FE9DEC-598D-4E58-B495-17B2C5B56F40}"/>
    <cellStyle name="Percent [2] 3 2" xfId="1377" xr:uid="{010D8F3F-CEF5-49AA-9222-4AC60B70C7C8}"/>
    <cellStyle name="Percent [2] 4" xfId="1378" xr:uid="{B1834BD2-C9EA-4296-9D03-DF836E978614}"/>
    <cellStyle name="Percent 10" xfId="61" xr:uid="{93CECF57-2865-48DC-98F3-28AF3049AA20}"/>
    <cellStyle name="Percent 10 2" xfId="1380" xr:uid="{8EBABBD9-46FB-4A7D-AC36-21EB950A2634}"/>
    <cellStyle name="Percent 10 2 2" xfId="1381" xr:uid="{9F643C39-5F34-4C0C-A22D-3A9FBAE4C70A}"/>
    <cellStyle name="Percent 10 3" xfId="2233" xr:uid="{4B6B493D-7ABD-4C45-A493-E9B35062AD72}"/>
    <cellStyle name="Percent 10 3 2" xfId="2526" xr:uid="{B837777F-5BCA-4E53-8B0F-742C0174EC58}"/>
    <cellStyle name="Percent 10 3 2 2" xfId="3088" xr:uid="{45BB3FF4-1F25-44B9-9F19-FBD680B3F1FB}"/>
    <cellStyle name="Percent 10 3 2 2 2" xfId="4993" xr:uid="{10C43D9E-D7C7-4E48-96B4-77F988EDD439}"/>
    <cellStyle name="Percent 10 3 2 2 2 2" xfId="22560" xr:uid="{D0A290CA-CCB5-48E4-BA22-D69FBA3CFD11}"/>
    <cellStyle name="Percent 10 3 2 2 2 3" xfId="38243" xr:uid="{1B13F0A0-8954-42E5-B379-1169921D2466}"/>
    <cellStyle name="Percent 10 3 2 2 2 4" xfId="13665" xr:uid="{EF360E14-BFC7-4B8F-BF24-F6D8814493E6}"/>
    <cellStyle name="Percent 10 3 2 2 3" xfId="7710" xr:uid="{8FE26DE0-1F88-4102-AC8B-99A227727965}"/>
    <cellStyle name="Percent 10 3 2 2 3 2" xfId="25277" xr:uid="{44C47DAA-BBC1-4E86-95F7-B5D929DC5FD4}"/>
    <cellStyle name="Percent 10 3 2 2 3 3" xfId="40960" xr:uid="{0214F92B-821C-429C-8379-D23D9FEC8CB8}"/>
    <cellStyle name="Percent 10 3 2 2 3 4" xfId="16370" xr:uid="{A5DBA474-15BA-4C58-BF9D-E2CF6C5E8BCF}"/>
    <cellStyle name="Percent 10 3 2 2 4" xfId="20654" xr:uid="{9102049F-6182-447F-8889-9B579E775BF3}"/>
    <cellStyle name="Percent 10 3 2 2 5" xfId="36337" xr:uid="{BCDAF1B9-7333-45BC-AD42-47ADF536485C}"/>
    <cellStyle name="Percent 10 3 2 2 6" xfId="11823" xr:uid="{87FB9138-9D85-4748-B531-D27757142F38}"/>
    <cellStyle name="Percent 10 3 2 3" xfId="4430" xr:uid="{0DF49C51-A673-4F5E-B0F0-22B010C829F7}"/>
    <cellStyle name="Percent 10 3 2 3 2" xfId="21997" xr:uid="{64450721-2D96-483D-BCF2-E1CFB5985A17}"/>
    <cellStyle name="Percent 10 3 2 3 3" xfId="37680" xr:uid="{22E67814-662C-4829-9135-0DBB55D340AB}"/>
    <cellStyle name="Percent 10 3 2 3 4" xfId="13134" xr:uid="{097CB7D3-2D8D-4E22-9746-DD698940DCE0}"/>
    <cellStyle name="Percent 10 3 2 4" xfId="7147" xr:uid="{17D5FC23-7693-4056-846D-9BE3C9FF1993}"/>
    <cellStyle name="Percent 10 3 2 4 2" xfId="24714" xr:uid="{518A526E-4F43-4F82-92B6-37910103F74D}"/>
    <cellStyle name="Percent 10 3 2 4 3" xfId="40397" xr:uid="{1F758C64-FE48-435E-AA43-DAFEB3BCBC59}"/>
    <cellStyle name="Percent 10 3 2 4 4" xfId="15807" xr:uid="{ADDBE807-2CE8-4F5E-B398-5312C9428EBE}"/>
    <cellStyle name="Percent 10 3 2 5" xfId="20091" xr:uid="{06A5F5DC-2AD8-4918-9B9C-7FB20CBF23D7}"/>
    <cellStyle name="Percent 10 3 2 6" xfId="35795" xr:uid="{E3626A92-BB91-485E-B038-BB53FA44911C}"/>
    <cellStyle name="Percent 10 3 2 7" xfId="11295" xr:uid="{F664CC3D-9A3D-4383-A113-F2E7944977FA}"/>
    <cellStyle name="Percent 10 3 3" xfId="2869" xr:uid="{4CBB8C0B-11EB-4137-9A79-DFED545BA031}"/>
    <cellStyle name="Percent 10 3 3 2" xfId="4774" xr:uid="{9095B92E-5F49-4341-B0B3-DE90A2D37C13}"/>
    <cellStyle name="Percent 10 3 3 2 2" xfId="22341" xr:uid="{533E5214-DE7F-477A-B3A4-B7B0D8012B53}"/>
    <cellStyle name="Percent 10 3 3 2 3" xfId="38024" xr:uid="{3A051BEE-275A-4054-9B28-D2FC9E3014FE}"/>
    <cellStyle name="Percent 10 3 3 2 4" xfId="13460" xr:uid="{F7720E45-90B2-4F66-8541-201A86A63491}"/>
    <cellStyle name="Percent 10 3 3 3" xfId="7491" xr:uid="{197AF194-3A05-48C7-84E8-0770DED292D7}"/>
    <cellStyle name="Percent 10 3 3 3 2" xfId="25058" xr:uid="{06DF2011-3627-44E5-AFBC-F3B629F096CF}"/>
    <cellStyle name="Percent 10 3 3 3 3" xfId="40741" xr:uid="{648A08DC-B9EB-4F3B-B7E7-150E39FF52F3}"/>
    <cellStyle name="Percent 10 3 3 3 4" xfId="16151" xr:uid="{5C08A75A-667F-4184-9057-EA6F402E585A}"/>
    <cellStyle name="Percent 10 3 3 4" xfId="20435" xr:uid="{880F8367-F954-4D5A-81A6-5972FDD627C7}"/>
    <cellStyle name="Percent 10 3 3 5" xfId="36118" xr:uid="{D0B40587-CDB5-4433-BB81-049BB4E427DA}"/>
    <cellStyle name="Percent 10 3 3 6" xfId="11618" xr:uid="{72DE86C0-2CC7-4CDB-8B62-5F38C5688140}"/>
    <cellStyle name="Percent 10 3 4" xfId="4175" xr:uid="{04D809E4-3102-414A-9B62-742AF1BAD56A}"/>
    <cellStyle name="Percent 10 3 4 2" xfId="21742" xr:uid="{470EBA37-B5B7-4DD0-8354-76C477A51E48}"/>
    <cellStyle name="Percent 10 3 4 3" xfId="37425" xr:uid="{B02AD377-332C-44CB-B50E-464AF4874F42}"/>
    <cellStyle name="Percent 10 3 4 4" xfId="12893" xr:uid="{00438D4A-65B8-4147-A312-446DFC274283}"/>
    <cellStyle name="Percent 10 3 5" xfId="6931" xr:uid="{87B1EFB8-CE81-4D23-BD82-A1568B7AEC04}"/>
    <cellStyle name="Percent 10 3 5 2" xfId="24498" xr:uid="{7ABDB322-2776-4E7E-BD12-FCF34F77110D}"/>
    <cellStyle name="Percent 10 3 5 3" xfId="40181" xr:uid="{762F222E-4287-4F27-8BC5-22A30A1D9792}"/>
    <cellStyle name="Percent 10 3 5 4" xfId="15593" xr:uid="{DE3A4BCD-3939-43F2-80F9-7661AA85130F}"/>
    <cellStyle name="Percent 10 3 6" xfId="19874" xr:uid="{B292EDB5-931E-4961-B6C5-69D41E1684F7}"/>
    <cellStyle name="Percent 10 3 7" xfId="35683" xr:uid="{8DE6EE4D-3273-4B6D-8243-E7D3FC589EE7}"/>
    <cellStyle name="Percent 10 3 8" xfId="11102" xr:uid="{34BA922F-15D6-44CD-8A49-FF9EF196A3EE}"/>
    <cellStyle name="Percent 10 4" xfId="49348" xr:uid="{444F66A6-17B1-490E-8E38-9732F622E0C6}"/>
    <cellStyle name="Percent 10 5" xfId="1379" xr:uid="{217A55A8-812F-412C-82C8-A4727065E935}"/>
    <cellStyle name="Percent 100" xfId="1382" xr:uid="{4155D82B-91F3-48A6-BC81-003AB08DD788}"/>
    <cellStyle name="Percent 101" xfId="1383" xr:uid="{B6D253F7-C72B-4025-9A21-3003CE81BF8C}"/>
    <cellStyle name="Percent 102" xfId="1384" xr:uid="{89F8549B-AD99-4A14-8901-315C2D422ED7}"/>
    <cellStyle name="Percent 103" xfId="1385" xr:uid="{3C6A0C7F-DFCD-4B12-9712-E9E542B99F2A}"/>
    <cellStyle name="Percent 104" xfId="1386" xr:uid="{097F4EB9-7F51-44B5-B221-1969816783D5}"/>
    <cellStyle name="Percent 105" xfId="1387" xr:uid="{182F7618-9869-4CA0-ABD1-9281402ED051}"/>
    <cellStyle name="Percent 106" xfId="1388" xr:uid="{96A37718-8E61-49A7-9323-E5565C3C4ACF}"/>
    <cellStyle name="Percent 107" xfId="1389" xr:uid="{190A1A7C-AF03-4BAA-AC4A-686E53FFA486}"/>
    <cellStyle name="Percent 108" xfId="1390" xr:uid="{A884A0AE-58E4-40F4-8976-88DB80533968}"/>
    <cellStyle name="Percent 109" xfId="1391" xr:uid="{366A1842-BD33-4E83-814A-8AB26540660E}"/>
    <cellStyle name="Percent 11" xfId="244" xr:uid="{B5C1DFF1-722A-4424-A1CB-C7E7AAFCE501}"/>
    <cellStyle name="Percent 11 2" xfId="1393" xr:uid="{F4ED4763-D9A5-4C8C-9ED3-AD7FEB160B3C}"/>
    <cellStyle name="Percent 11 3" xfId="1394" xr:uid="{B9E07CF0-0133-4C64-A47F-B51EB75979EA}"/>
    <cellStyle name="Percent 11 4" xfId="49483" xr:uid="{ADCD0181-699F-44B7-AC93-5F69AAAEAF75}"/>
    <cellStyle name="Percent 11 5" xfId="1392" xr:uid="{30F2934F-24FE-415B-86ED-33DA583594F1}"/>
    <cellStyle name="Percent 110" xfId="1395" xr:uid="{B1B24767-DA70-4A40-9804-22B6064509C5}"/>
    <cellStyle name="Percent 111" xfId="1396" xr:uid="{4B5F0CDF-AC0F-4CC5-827F-7C54B7ECFFBB}"/>
    <cellStyle name="Percent 112" xfId="1397" xr:uid="{4A7E178D-1D40-4F95-8D77-E2E7ED71FBE9}"/>
    <cellStyle name="Percent 113" xfId="1398" xr:uid="{1248E3FE-0234-4919-8C59-19A302ED6341}"/>
    <cellStyle name="Percent 114" xfId="1399" xr:uid="{07AA8922-B6B9-4899-A325-321AA28288E8}"/>
    <cellStyle name="Percent 115" xfId="1400" xr:uid="{07D3BAD4-9FC6-444D-85A9-7BA6A1B6E706}"/>
    <cellStyle name="Percent 116" xfId="1401" xr:uid="{5BFDBB1A-58F6-452A-A069-421BAA2E170D}"/>
    <cellStyle name="Percent 117" xfId="1402" xr:uid="{46ED3DA6-D479-4D53-90B5-3E9907628FDA}"/>
    <cellStyle name="Percent 118" xfId="1403" xr:uid="{2A288A6E-25C0-4F86-B4C1-D80B9F2EBE79}"/>
    <cellStyle name="Percent 119" xfId="1404" xr:uid="{C143BCF3-2F6D-4C1E-8293-9A8521753FEA}"/>
    <cellStyle name="Percent 12" xfId="248" xr:uid="{144F0359-97F7-4165-95CB-64CCF188F1EC}"/>
    <cellStyle name="Percent 12 2" xfId="2234" xr:uid="{4FA53D2D-EF53-4F61-960C-8619BB6773BE}"/>
    <cellStyle name="Percent 12 2 2" xfId="2527" xr:uid="{044FE903-426F-47CC-8F70-7D751416EFB1}"/>
    <cellStyle name="Percent 12 2 2 2" xfId="3089" xr:uid="{81D77058-E03B-43DB-B217-D621AC8232B4}"/>
    <cellStyle name="Percent 12 2 2 2 2" xfId="4994" xr:uid="{2558A2E7-2EEF-4328-9D1F-0111D3C4DCFB}"/>
    <cellStyle name="Percent 12 2 2 2 2 2" xfId="22561" xr:uid="{E222EACD-8D8C-4C7A-BFE6-D584F6F899B1}"/>
    <cellStyle name="Percent 12 2 2 2 2 3" xfId="38244" xr:uid="{49D2A1BA-5CF4-4D3C-9049-5C7901AF6B9A}"/>
    <cellStyle name="Percent 12 2 2 2 2 4" xfId="13666" xr:uid="{2A6EB0D2-B272-473D-AAC1-A7F78A4143F5}"/>
    <cellStyle name="Percent 12 2 2 2 3" xfId="7711" xr:uid="{2332AA46-1FA0-4BF8-A986-511C63A3CAB7}"/>
    <cellStyle name="Percent 12 2 2 2 3 2" xfId="25278" xr:uid="{4DC392A9-4322-411B-BAFD-5E22D010D6AD}"/>
    <cellStyle name="Percent 12 2 2 2 3 3" xfId="40961" xr:uid="{B372B0A4-5177-42BE-A90D-BEC848C82784}"/>
    <cellStyle name="Percent 12 2 2 2 3 4" xfId="16371" xr:uid="{DDBF12A9-9F8B-4FAB-B9C7-E7C50A1462DF}"/>
    <cellStyle name="Percent 12 2 2 2 4" xfId="20655" xr:uid="{3F2FFDA6-25F7-4760-A6AE-FF0867E59AAA}"/>
    <cellStyle name="Percent 12 2 2 2 5" xfId="36338" xr:uid="{AEAC7486-1467-4F46-987F-A2E79B80CEA2}"/>
    <cellStyle name="Percent 12 2 2 2 6" xfId="11824" xr:uid="{FA9AC2A5-669F-4933-8BF3-AEEE6AE2BBDE}"/>
    <cellStyle name="Percent 12 2 2 3" xfId="4431" xr:uid="{D8264E1D-1393-4AC8-B7E3-142A81A16FB8}"/>
    <cellStyle name="Percent 12 2 2 3 2" xfId="21998" xr:uid="{08CF25C9-13E9-43CE-ADF1-23A01A0B186B}"/>
    <cellStyle name="Percent 12 2 2 3 3" xfId="37681" xr:uid="{09AA1588-F47A-436B-AB4E-6D85BB082BBB}"/>
    <cellStyle name="Percent 12 2 2 3 4" xfId="13135" xr:uid="{E5AA539F-EBF4-478A-8068-663617E496D1}"/>
    <cellStyle name="Percent 12 2 2 4" xfId="7148" xr:uid="{2A0A5C8D-510E-4BD5-B5EC-0328A9890BAF}"/>
    <cellStyle name="Percent 12 2 2 4 2" xfId="24715" xr:uid="{C8FD5B27-4044-495E-B3E6-65DA45422996}"/>
    <cellStyle name="Percent 12 2 2 4 3" xfId="40398" xr:uid="{63386321-0028-492E-83EE-07985B4B3737}"/>
    <cellStyle name="Percent 12 2 2 4 4" xfId="15808" xr:uid="{5FEC0B59-E95C-41A0-B386-1185A1CF900A}"/>
    <cellStyle name="Percent 12 2 2 5" xfId="20092" xr:uid="{0B5F4577-1830-4795-BC93-F1269FFE59CC}"/>
    <cellStyle name="Percent 12 2 2 6" xfId="35796" xr:uid="{0306551A-D231-4D51-B4EE-8287F10F1E01}"/>
    <cellStyle name="Percent 12 2 2 7" xfId="11296" xr:uid="{112BA9FF-74C6-479A-A6AF-FDDA2E90C6BA}"/>
    <cellStyle name="Percent 12 2 3" xfId="2870" xr:uid="{FD7425D5-A7FE-42CD-B880-C526EAFA9C25}"/>
    <cellStyle name="Percent 12 2 3 2" xfId="4775" xr:uid="{7C4A7304-5A8D-41AD-BBA6-15974FCC5240}"/>
    <cellStyle name="Percent 12 2 3 2 2" xfId="22342" xr:uid="{F9872621-A6D9-40EA-9811-553C5C1C5F18}"/>
    <cellStyle name="Percent 12 2 3 2 3" xfId="38025" xr:uid="{821BBDD2-586A-434B-BBB2-BDFAA0565A03}"/>
    <cellStyle name="Percent 12 2 3 2 4" xfId="13461" xr:uid="{2A5FDF7E-DDE3-4FB1-9536-BE719D65250D}"/>
    <cellStyle name="Percent 12 2 3 3" xfId="7492" xr:uid="{7513B24D-4A8D-458D-9D01-E2D7F65B713D}"/>
    <cellStyle name="Percent 12 2 3 3 2" xfId="25059" xr:uid="{04DAEB46-F3B9-4B13-8C69-FF2AA55F55E5}"/>
    <cellStyle name="Percent 12 2 3 3 3" xfId="40742" xr:uid="{212C4021-D676-4761-A072-3AD5EAAD988E}"/>
    <cellStyle name="Percent 12 2 3 3 4" xfId="16152" xr:uid="{4E644E94-2BE2-441A-99C7-A2A75DEC6C6C}"/>
    <cellStyle name="Percent 12 2 3 4" xfId="20436" xr:uid="{A0B552C7-D990-45EA-9183-813343A83DCC}"/>
    <cellStyle name="Percent 12 2 3 5" xfId="36119" xr:uid="{859BD805-CDC1-40AB-B163-80EC72E325F3}"/>
    <cellStyle name="Percent 12 2 3 6" xfId="11619" xr:uid="{5388AA48-9713-4A4A-AA94-AE15392627D8}"/>
    <cellStyle name="Percent 12 2 4" xfId="4176" xr:uid="{C3F263F4-CEE6-4B27-9D3A-E1850C45FDC7}"/>
    <cellStyle name="Percent 12 2 4 2" xfId="21743" xr:uid="{70151DAE-C4E3-4037-B194-8A547D583F09}"/>
    <cellStyle name="Percent 12 2 4 3" xfId="37426" xr:uid="{ADD1025A-E64C-4E6E-8ECB-786D9B5E3F4C}"/>
    <cellStyle name="Percent 12 2 4 4" xfId="12894" xr:uid="{800CC5E9-9019-4862-B057-2191139F3FEF}"/>
    <cellStyle name="Percent 12 2 5" xfId="6932" xr:uid="{CD0646F0-D375-4790-BB44-876039F282DB}"/>
    <cellStyle name="Percent 12 2 5 2" xfId="24499" xr:uid="{61047832-9527-4000-BD14-BCA8DCBDA77A}"/>
    <cellStyle name="Percent 12 2 5 3" xfId="40182" xr:uid="{D4C1A937-663C-44AA-B986-33CE34B22999}"/>
    <cellStyle name="Percent 12 2 5 4" xfId="15594" xr:uid="{1C1AB330-1561-48A2-A7D1-6C16C4E5A2CF}"/>
    <cellStyle name="Percent 12 2 6" xfId="19875" xr:uid="{435D3419-5C79-424D-829E-444F6EEB6DA8}"/>
    <cellStyle name="Percent 12 2 7" xfId="35684" xr:uid="{575B729A-498F-424A-ADD1-88B7F9ABCC98}"/>
    <cellStyle name="Percent 12 2 8" xfId="11103" xr:uid="{4BC2BCD3-3AA9-4C25-AEEB-EC385893C0DC}"/>
    <cellStyle name="Percent 12 3" xfId="49487" xr:uid="{149E0D9C-2B57-4CED-90AD-01D77D30A5A8}"/>
    <cellStyle name="Percent 12 4" xfId="1405" xr:uid="{D96DC0E8-D8E0-4014-A038-4F6A444F5DB4}"/>
    <cellStyle name="Percent 120" xfId="1406" xr:uid="{DCE21C77-6332-4AD2-997A-08FDC75CFE70}"/>
    <cellStyle name="Percent 121" xfId="1407" xr:uid="{BA160803-8204-4C33-B06D-6D69E1F11530}"/>
    <cellStyle name="Percent 122" xfId="1408" xr:uid="{44A253D5-D2E1-4567-8059-18734F7CB9CD}"/>
    <cellStyle name="Percent 123" xfId="1409" xr:uid="{E9B1E5A4-5DE8-4660-9487-F1E5196509E4}"/>
    <cellStyle name="Percent 124" xfId="1410" xr:uid="{3222EDF4-FC89-4A2C-88C8-6E8EEED8F288}"/>
    <cellStyle name="Percent 125" xfId="1714" xr:uid="{6705A84E-F9F5-4F55-8515-3B1000616B1D}"/>
    <cellStyle name="Percent 126" xfId="3192" xr:uid="{4DF90831-6A87-40F2-8AAF-8C62513392A0}"/>
    <cellStyle name="Percent 126 2" xfId="5098" xr:uid="{812599B9-E7C8-46F3-B2EE-FA7DDD8213EB}"/>
    <cellStyle name="Percent 126 2 2" xfId="22665" xr:uid="{92D24F9A-CA1C-4DB5-9805-3F30E76458F0}"/>
    <cellStyle name="Percent 126 2 3" xfId="38348" xr:uid="{8EC6A98E-7A82-493C-B14A-F39A88976D98}"/>
    <cellStyle name="Percent 126 2 4" xfId="13768" xr:uid="{6B7DDBF2-3320-4D80-9A25-7271871E89C3}"/>
    <cellStyle name="Percent 126 3" xfId="7815" xr:uid="{E89FB750-3DA8-494B-A899-A321DBE97A0C}"/>
    <cellStyle name="Percent 126 3 2" xfId="25382" xr:uid="{E10E9A91-339C-4ACF-AC02-3E286CE169AB}"/>
    <cellStyle name="Percent 126 3 3" xfId="41065" xr:uid="{337930D4-762F-44DE-B0E0-FAC28F21D615}"/>
    <cellStyle name="Percent 126 3 4" xfId="16475" xr:uid="{98D060E2-6F7B-4A6B-A757-D639D9427B45}"/>
    <cellStyle name="Percent 126 4" xfId="20759" xr:uid="{93DE73FA-E1B6-4459-B2A4-3E162AABE970}"/>
    <cellStyle name="Percent 126 5" xfId="36442" xr:uid="{5BE5D6EE-BCB7-4C22-8AEB-82A620CC9CBB}"/>
    <cellStyle name="Percent 126 6" xfId="11926" xr:uid="{6C468CEE-39BF-4ECB-B5D5-DBF3653871D5}"/>
    <cellStyle name="Percent 127" xfId="10801" xr:uid="{42E42578-55C0-406B-9A76-DEA50AADE324}"/>
    <cellStyle name="Percent 128" xfId="19472" xr:uid="{C3725E35-F278-455C-B0B0-5393341DB31B}"/>
    <cellStyle name="Percent 128 2" xfId="49564" xr:uid="{3395D3DB-A346-4DF2-8035-A54694032B7B}"/>
    <cellStyle name="Percent 129" xfId="19511" xr:uid="{E60B1204-CEFE-4C10-AC50-9068FB5FCE0D}"/>
    <cellStyle name="Percent 129 2" xfId="49579" xr:uid="{F3A4133D-1EAC-49C4-8D0D-A6F6ECBA381C}"/>
    <cellStyle name="Percent 13" xfId="1411" xr:uid="{4AC46A8F-3913-412B-8090-DF3A53E555C7}"/>
    <cellStyle name="Percent 13 2" xfId="2235" xr:uid="{50E8939C-D048-4216-B9C7-8CF824985CFD}"/>
    <cellStyle name="Percent 13 2 2" xfId="2528" xr:uid="{75090437-694A-405D-BE97-42D401A7FD41}"/>
    <cellStyle name="Percent 13 2 2 2" xfId="3090" xr:uid="{2E71F8EF-BE97-43E9-814B-B87ECF8803AC}"/>
    <cellStyle name="Percent 13 2 2 2 2" xfId="4995" xr:uid="{9C51153F-101A-490E-9621-539C5FC532B1}"/>
    <cellStyle name="Percent 13 2 2 2 2 2" xfId="22562" xr:uid="{E982A6DB-23F8-42C5-932B-A22C7E1C939D}"/>
    <cellStyle name="Percent 13 2 2 2 2 3" xfId="38245" xr:uid="{C70A6081-6814-4A80-B780-93C432A2D06C}"/>
    <cellStyle name="Percent 13 2 2 2 2 4" xfId="13667" xr:uid="{19944C11-95A2-463F-9EE2-212D33BD7344}"/>
    <cellStyle name="Percent 13 2 2 2 3" xfId="7712" xr:uid="{7B564398-3F19-4178-8410-5A39E0B66E72}"/>
    <cellStyle name="Percent 13 2 2 2 3 2" xfId="25279" xr:uid="{16EC9E9F-3209-4542-AE68-A6CF1B0055DD}"/>
    <cellStyle name="Percent 13 2 2 2 3 3" xfId="40962" xr:uid="{9E12D31C-8D52-4999-AE45-C0E9AA61647A}"/>
    <cellStyle name="Percent 13 2 2 2 3 4" xfId="16372" xr:uid="{32B70112-F802-4327-8160-697DE23C5647}"/>
    <cellStyle name="Percent 13 2 2 2 4" xfId="20656" xr:uid="{A68F39F2-F515-40BE-B5AC-A4C301CF3BD3}"/>
    <cellStyle name="Percent 13 2 2 2 5" xfId="36339" xr:uid="{F03C1782-1B99-4BA0-A29A-61FC20B7B5DC}"/>
    <cellStyle name="Percent 13 2 2 2 6" xfId="11825" xr:uid="{94AF7E0F-FB91-42D3-8221-C1DBA51AB3B9}"/>
    <cellStyle name="Percent 13 2 2 3" xfId="4432" xr:uid="{7E73AF21-45DE-4621-8F6F-9C52005F93E9}"/>
    <cellStyle name="Percent 13 2 2 3 2" xfId="21999" xr:uid="{3ED32AB2-C59A-4D37-BD1B-4158B892A26A}"/>
    <cellStyle name="Percent 13 2 2 3 3" xfId="37682" xr:uid="{C5926A98-9718-462A-8A99-E309F7F44D34}"/>
    <cellStyle name="Percent 13 2 2 3 4" xfId="13136" xr:uid="{EAB2D424-6E6B-4151-85FB-2F8727E8B084}"/>
    <cellStyle name="Percent 13 2 2 4" xfId="7149" xr:uid="{19356321-5CA8-41CB-9F05-93C23A04C316}"/>
    <cellStyle name="Percent 13 2 2 4 2" xfId="24716" xr:uid="{68492134-A9A4-4722-A5A1-D1849DB360A8}"/>
    <cellStyle name="Percent 13 2 2 4 3" xfId="40399" xr:uid="{E21F63F4-B6ED-4C30-AD6C-9DDDBA16C971}"/>
    <cellStyle name="Percent 13 2 2 4 4" xfId="15809" xr:uid="{C247B188-AFD5-46D2-BB1D-3BAB5390F626}"/>
    <cellStyle name="Percent 13 2 2 5" xfId="20093" xr:uid="{E5EFF17A-4737-4638-8059-73D80EB13D02}"/>
    <cellStyle name="Percent 13 2 2 6" xfId="35797" xr:uid="{F830E46B-9075-4B5A-BAF8-7E30C45EDD0B}"/>
    <cellStyle name="Percent 13 2 2 7" xfId="11297" xr:uid="{9808347A-CADC-4086-ACB4-C5BF309F921B}"/>
    <cellStyle name="Percent 13 2 3" xfId="2871" xr:uid="{57B427D6-A664-4DE4-97F9-609138B99C46}"/>
    <cellStyle name="Percent 13 2 3 2" xfId="4776" xr:uid="{A6DF8154-65C4-4B71-9836-16C52AAB9F8A}"/>
    <cellStyle name="Percent 13 2 3 2 2" xfId="22343" xr:uid="{17A76251-3995-4592-80FC-8C4A018E4224}"/>
    <cellStyle name="Percent 13 2 3 2 3" xfId="38026" xr:uid="{D179B18B-0CD2-40BD-B25C-54FB08A32F77}"/>
    <cellStyle name="Percent 13 2 3 2 4" xfId="13462" xr:uid="{AC17CE29-5574-4EE1-AAA7-791E856D85CE}"/>
    <cellStyle name="Percent 13 2 3 3" xfId="7493" xr:uid="{AED9B96F-512B-4EF2-960F-4BB5F89410AA}"/>
    <cellStyle name="Percent 13 2 3 3 2" xfId="25060" xr:uid="{345CCED2-E6EB-4956-A700-5637FE560AFB}"/>
    <cellStyle name="Percent 13 2 3 3 3" xfId="40743" xr:uid="{AA0E5002-D0B1-4D95-87C9-BF42FF66F44F}"/>
    <cellStyle name="Percent 13 2 3 3 4" xfId="16153" xr:uid="{F775C042-5B41-4181-94F6-9595E261B887}"/>
    <cellStyle name="Percent 13 2 3 4" xfId="20437" xr:uid="{1930BD5E-DFDC-412B-91F9-2C9EB0F9DB24}"/>
    <cellStyle name="Percent 13 2 3 5" xfId="36120" xr:uid="{607BE3F0-083C-443A-BFBE-157398CAAED8}"/>
    <cellStyle name="Percent 13 2 3 6" xfId="11620" xr:uid="{6D653B84-1065-416C-AAFA-5E8553F808F5}"/>
    <cellStyle name="Percent 13 2 4" xfId="4177" xr:uid="{4B53B0ED-7C26-4F00-A364-685D95D42BFA}"/>
    <cellStyle name="Percent 13 2 4 2" xfId="21744" xr:uid="{E0194BE8-E698-47AF-8E21-3CA7F53E4DCC}"/>
    <cellStyle name="Percent 13 2 4 3" xfId="37427" xr:uid="{C15CEE7C-1DF3-4584-8426-89BA04A7200E}"/>
    <cellStyle name="Percent 13 2 4 4" xfId="12895" xr:uid="{289F8B31-59B9-451A-93CA-0B57D102794F}"/>
    <cellStyle name="Percent 13 2 5" xfId="6933" xr:uid="{660F2BD1-2D0C-4E62-8206-89396BAC6FCA}"/>
    <cellStyle name="Percent 13 2 5 2" xfId="24500" xr:uid="{A2B6CE91-A251-44F0-BA3A-165E14EE2187}"/>
    <cellStyle name="Percent 13 2 5 3" xfId="40183" xr:uid="{4308C32F-1951-4640-8D57-F881BB51D7A1}"/>
    <cellStyle name="Percent 13 2 5 4" xfId="15595" xr:uid="{E6B886EE-4664-4077-BD74-1E2272DF740D}"/>
    <cellStyle name="Percent 13 2 6" xfId="19876" xr:uid="{1851AB27-C891-465B-BF27-82F5B7F0D291}"/>
    <cellStyle name="Percent 13 2 7" xfId="35685" xr:uid="{480F7803-58FD-450A-8320-76B770A1ECA8}"/>
    <cellStyle name="Percent 13 2 8" xfId="11104" xr:uid="{B48E6743-8C68-43B1-AC71-EDF8517853A8}"/>
    <cellStyle name="Percent 130" xfId="19527" xr:uid="{18F2DBC4-3D20-4417-9670-58D24C327914}"/>
    <cellStyle name="Percent 131" xfId="19535" xr:uid="{1B735B18-10F1-406F-85DA-F05BD59D7845}"/>
    <cellStyle name="Percent 132" xfId="19546" xr:uid="{3F4C8CFB-7E5D-4687-8BC1-C43AF37DC906}"/>
    <cellStyle name="Percent 133" xfId="49286" xr:uid="{0D32B9F5-EE29-4749-9498-E23D55F9C8BE}"/>
    <cellStyle name="Percent 134" xfId="49321" xr:uid="{0F8137CA-81B5-46FC-BD5D-7D804B3D61C7}"/>
    <cellStyle name="Percent 135" xfId="49329" xr:uid="{685A351A-7C6E-4445-86B6-3B897C18C58E}"/>
    <cellStyle name="Percent 136" xfId="49343" xr:uid="{878589F2-A159-43F2-8F94-B559A3DE6567}"/>
    <cellStyle name="Percent 137" xfId="49520" xr:uid="{94BBAD4F-5653-424E-A0FF-6358C0DF3217}"/>
    <cellStyle name="Percent 138" xfId="49551" xr:uid="{05AB6035-F802-40AD-B510-B23EEA196509}"/>
    <cellStyle name="Percent 139" xfId="1352" xr:uid="{98A957E1-349F-409D-873E-040F452ADA0A}"/>
    <cellStyle name="Percent 14" xfId="1412" xr:uid="{56B2C295-5C20-49F9-B907-79AE6AC41741}"/>
    <cellStyle name="Percent 140" xfId="45" xr:uid="{556BE178-2250-4E67-85E9-DD69FE1919DD}"/>
    <cellStyle name="Percent 141" xfId="49583" xr:uid="{767DD7A5-310B-4666-878B-6A9791AAC22F}"/>
    <cellStyle name="Percent 142" xfId="49603" xr:uid="{6FF1B75F-86D1-44EA-BC8C-8DB6001F52A0}"/>
    <cellStyle name="Percent 143" xfId="49614" xr:uid="{640F83F5-E205-4C01-98B7-BA4434B50CE3}"/>
    <cellStyle name="Percent 144" xfId="15" xr:uid="{CD5756A1-63A9-41F5-855B-104FD4165328}"/>
    <cellStyle name="Percent 15" xfId="1413" xr:uid="{CA98CA88-16C2-4599-B562-6A134BD69A60}"/>
    <cellStyle name="Percent 16" xfId="1414" xr:uid="{69DB4743-F3C8-410C-BFE2-2435AEE19A87}"/>
    <cellStyle name="Percent 17" xfId="1415" xr:uid="{D4838131-980C-4395-81AE-0F8840D5FF80}"/>
    <cellStyle name="Percent 18" xfId="1416" xr:uid="{4E4C4FD1-836C-4964-B884-5EC2193EA363}"/>
    <cellStyle name="Percent 19" xfId="1417" xr:uid="{C1655DCD-E7DC-4A74-B095-A4AFC436DED8}"/>
    <cellStyle name="Percent 2" xfId="39" xr:uid="{8661942F-E88B-48D9-B5C1-F5F2B5BCA854}"/>
    <cellStyle name="Percent 2 2" xfId="96" xr:uid="{0810AED4-EC50-4E22-9B76-86A8813BAC76}"/>
    <cellStyle name="Percent 2 2 2" xfId="336" xr:uid="{3E1891CE-C33C-4CCC-8695-DF3CDF51FA7F}"/>
    <cellStyle name="Percent 2 2 2 2" xfId="49527" xr:uid="{C3578C6E-9E16-45CC-80F6-DE8BC4A7F109}"/>
    <cellStyle name="Percent 2 2 2 3" xfId="1420" xr:uid="{DD609F5B-C721-4871-974E-56EDFF0FFA38}"/>
    <cellStyle name="Percent 2 2 3" xfId="1421" xr:uid="{829882FE-11B4-4726-8736-01FAAA395D1A}"/>
    <cellStyle name="Percent 2 2 4" xfId="1422" xr:uid="{8028BBC1-2027-4FE4-B56F-6DA26DFD340E}"/>
    <cellStyle name="Percent 2 2 5" xfId="49379" xr:uid="{58622349-EC2A-474C-A0BD-7350CA46C42E}"/>
    <cellStyle name="Percent 2 2 6" xfId="1419" xr:uid="{93C7B3A4-D70B-46E3-8782-D74D0B7438E5}"/>
    <cellStyle name="Percent 2 3" xfId="89" xr:uid="{35A9F4F4-F710-4FD2-87BE-FBE1BA7EB28B}"/>
    <cellStyle name="Percent 2 3 2" xfId="49372" xr:uid="{98BBF89A-9D19-4C77-B806-C379D5090705}"/>
    <cellStyle name="Percent 2 3 3" xfId="1423" xr:uid="{1342B470-38FF-4F23-B5CD-E3622BAB5EDD}"/>
    <cellStyle name="Percent 2 4" xfId="66" xr:uid="{3E43101F-8B1C-4A52-9507-DCB3CA1ED5F2}"/>
    <cellStyle name="Percent 2 4 2" xfId="49353" xr:uid="{939FD5C6-A1E2-4998-A8D3-CDAC84518AEE}"/>
    <cellStyle name="Percent 2 4 3" xfId="1424" xr:uid="{DEA66B6B-FC71-44B6-A3B6-4FEDCF2A7D53}"/>
    <cellStyle name="Percent 2 5" xfId="1425" xr:uid="{64475AE9-A2B8-47EA-9E6F-B0DD0E39D55B}"/>
    <cellStyle name="Percent 2 6" xfId="2236" xr:uid="{CE0A6366-74E5-444A-B867-A8C9B9598A90}"/>
    <cellStyle name="Percent 2 7" xfId="1418" xr:uid="{4E4008D2-9ECD-4E91-9014-4AC9669D0918}"/>
    <cellStyle name="Percent 20" xfId="1426" xr:uid="{180B3326-28A5-495B-8D8E-CC45748EAAC3}"/>
    <cellStyle name="Percent 21" xfId="1427" xr:uid="{F5905B7C-6E39-4626-9A22-64EB46CDBE93}"/>
    <cellStyle name="Percent 22" xfId="1428" xr:uid="{0AD4C872-2142-4D91-88AF-F6D6E63132DD}"/>
    <cellStyle name="Percent 23" xfId="1429" xr:uid="{F353E9AF-B22A-41BD-A5E6-0C9AFC2D357C}"/>
    <cellStyle name="Percent 24" xfId="1430" xr:uid="{7EA80D30-7861-4CC8-9CEE-E6272DE83591}"/>
    <cellStyle name="Percent 25" xfId="1431" xr:uid="{88988682-5DD2-4BC3-9BB2-F5A368E6DED8}"/>
    <cellStyle name="Percent 26" xfId="1432" xr:uid="{0CC0A4A4-9360-4E82-B516-F3581977C8E5}"/>
    <cellStyle name="Percent 27" xfId="1433" xr:uid="{154CEA15-5B44-44C2-BEA5-59DA0B7F9CDE}"/>
    <cellStyle name="Percent 28" xfId="1434" xr:uid="{E4423E83-CB2D-45D0-B2EC-367E0F2B854D}"/>
    <cellStyle name="Percent 29" xfId="1435" xr:uid="{9256B41F-5C70-4962-87F2-5E884DAFC27A}"/>
    <cellStyle name="Percent 3" xfId="118" xr:uid="{2A684FEB-8B90-4AF7-9BDC-5CE22512F63B}"/>
    <cellStyle name="Percent 3 2" xfId="146" xr:uid="{61BB6078-61E0-4AB6-BADD-509452D6210C}"/>
    <cellStyle name="Percent 3 2 2" xfId="49416" xr:uid="{E4AAC034-D750-462D-940D-9B13328DDA76}"/>
    <cellStyle name="Percent 3 2 3" xfId="1437" xr:uid="{E799532F-BFE8-40B4-B2DA-C14E39AA182F}"/>
    <cellStyle name="Percent 3 3" xfId="2237" xr:uid="{ABB6CDFB-746B-4185-B7AA-80A1E0C1D206}"/>
    <cellStyle name="Percent 3 4" xfId="2238" xr:uid="{B226F504-34FF-47CB-89C5-BA5423BF4A1E}"/>
    <cellStyle name="Percent 3 4 2" xfId="2529" xr:uid="{93EBE5F1-14A5-4B01-AF9F-477FAABEF23C}"/>
    <cellStyle name="Percent 3 4 2 2" xfId="3091" xr:uid="{7C1392FC-2954-4B95-AF7D-B603F2274935}"/>
    <cellStyle name="Percent 3 4 2 2 2" xfId="4996" xr:uid="{B5BE2DD7-29BE-4C0C-BF54-31F0C8B84FAB}"/>
    <cellStyle name="Percent 3 4 2 2 2 2" xfId="22563" xr:uid="{E69E8512-00CD-4739-A751-2F06337276E5}"/>
    <cellStyle name="Percent 3 4 2 2 2 3" xfId="38246" xr:uid="{C966CB28-9991-4537-9656-9F4C8D521F17}"/>
    <cellStyle name="Percent 3 4 2 2 2 4" xfId="13668" xr:uid="{8999A73A-EAF3-43BD-82A2-89B3A5E8620B}"/>
    <cellStyle name="Percent 3 4 2 2 3" xfId="7713" xr:uid="{C3EA5957-7F80-4547-8705-72132132CA71}"/>
    <cellStyle name="Percent 3 4 2 2 3 2" xfId="25280" xr:uid="{1967D246-91EB-4727-BBB6-8BFDBEF8A31F}"/>
    <cellStyle name="Percent 3 4 2 2 3 3" xfId="40963" xr:uid="{D3414272-B859-4D5A-9B92-49008524B3DC}"/>
    <cellStyle name="Percent 3 4 2 2 3 4" xfId="16373" xr:uid="{0C6B7AC0-72B9-42DF-873F-42ED0D464464}"/>
    <cellStyle name="Percent 3 4 2 2 4" xfId="20657" xr:uid="{9EC6ADA0-A3DB-48B8-BC3F-79F6792D215A}"/>
    <cellStyle name="Percent 3 4 2 2 5" xfId="36340" xr:uid="{F86C631E-CA18-4DFE-AED7-1B59D6C39EC5}"/>
    <cellStyle name="Percent 3 4 2 2 6" xfId="11826" xr:uid="{2942845C-5B5D-4977-8C24-F1474720B0BD}"/>
    <cellStyle name="Percent 3 4 2 3" xfId="4433" xr:uid="{5CE072F4-29CD-4C03-8B3B-04BDD7D2854C}"/>
    <cellStyle name="Percent 3 4 2 3 2" xfId="22000" xr:uid="{2B07F4E7-4637-4566-B467-938B4D157FA2}"/>
    <cellStyle name="Percent 3 4 2 3 3" xfId="37683" xr:uid="{55EE7069-4CF0-443F-BFCF-7FD112F90D74}"/>
    <cellStyle name="Percent 3 4 2 3 4" xfId="13137" xr:uid="{130302FB-79F6-4D00-9635-0F110620ED8F}"/>
    <cellStyle name="Percent 3 4 2 4" xfId="7150" xr:uid="{4FA78F23-6208-4691-9D49-48811F0C5BCB}"/>
    <cellStyle name="Percent 3 4 2 4 2" xfId="24717" xr:uid="{1234F738-60A7-4B8F-8EAA-1D6A2B05F77C}"/>
    <cellStyle name="Percent 3 4 2 4 3" xfId="40400" xr:uid="{96A67B88-E8A6-4757-BFA7-F49044ACBAC6}"/>
    <cellStyle name="Percent 3 4 2 4 4" xfId="15810" xr:uid="{4ECDB562-DFBB-4105-AF05-EA9FE9CFFD20}"/>
    <cellStyle name="Percent 3 4 2 5" xfId="20094" xr:uid="{834AAAE9-7B58-4A70-8174-94A874B9EEDB}"/>
    <cellStyle name="Percent 3 4 2 6" xfId="35798" xr:uid="{C172B096-F590-4170-B900-A4D45D0DE45C}"/>
    <cellStyle name="Percent 3 4 2 7" xfId="11298" xr:uid="{94287136-4521-4908-8B7B-F4EDF7486274}"/>
    <cellStyle name="Percent 3 4 3" xfId="2872" xr:uid="{DABC7FD3-62CA-44F7-B79F-85E0CBEA4180}"/>
    <cellStyle name="Percent 3 4 3 2" xfId="4777" xr:uid="{F3730B22-1B4E-4CAB-B23E-03B1A56F360C}"/>
    <cellStyle name="Percent 3 4 3 2 2" xfId="22344" xr:uid="{DE4B27A1-5C48-4B74-9E20-B339A55ACC21}"/>
    <cellStyle name="Percent 3 4 3 2 3" xfId="38027" xr:uid="{45E2DFC3-036A-4ACE-8B4E-BEE64F598353}"/>
    <cellStyle name="Percent 3 4 3 2 4" xfId="13463" xr:uid="{E15A1EF8-4D52-4C2B-8407-2867BB9F044E}"/>
    <cellStyle name="Percent 3 4 3 3" xfId="7494" xr:uid="{C9C347EA-3525-4782-BADE-76EA4DE937FA}"/>
    <cellStyle name="Percent 3 4 3 3 2" xfId="25061" xr:uid="{8C60684E-2CA3-45D3-9C0B-40A0C7C98CEF}"/>
    <cellStyle name="Percent 3 4 3 3 3" xfId="40744" xr:uid="{B3383584-D34F-4B25-A0F8-1C44B4DC7363}"/>
    <cellStyle name="Percent 3 4 3 3 4" xfId="16154" xr:uid="{3700B4F0-2C4D-4FE8-9B2E-009025312C4F}"/>
    <cellStyle name="Percent 3 4 3 4" xfId="20438" xr:uid="{475F5484-E0A0-4838-85DD-003EFEEA7B41}"/>
    <cellStyle name="Percent 3 4 3 5" xfId="36121" xr:uid="{F7FBF3CF-FF3C-499C-8BBE-9F2D223E460D}"/>
    <cellStyle name="Percent 3 4 3 6" xfId="11621" xr:uid="{DCA74F9B-3037-4F22-9308-01AEA3FB61A7}"/>
    <cellStyle name="Percent 3 4 4" xfId="4178" xr:uid="{3E1B4F5D-0DAF-48CC-99C4-E206C0B35BFA}"/>
    <cellStyle name="Percent 3 4 4 2" xfId="21745" xr:uid="{7A4C77A3-6282-4F78-BE83-BA568665C51C}"/>
    <cellStyle name="Percent 3 4 4 3" xfId="37428" xr:uid="{1C2B2A76-8B0E-4122-961F-7695902EDB05}"/>
    <cellStyle name="Percent 3 4 4 4" xfId="12896" xr:uid="{C1509B8A-AC55-4231-93D1-85D7D4B1F2A8}"/>
    <cellStyle name="Percent 3 4 5" xfId="6934" xr:uid="{DBA00A29-32AF-4EE3-97E0-370769CCD3A1}"/>
    <cellStyle name="Percent 3 4 5 2" xfId="24501" xr:uid="{A0A1F9F3-4B23-4FAC-B74B-BB08EC94C0C6}"/>
    <cellStyle name="Percent 3 4 5 3" xfId="40184" xr:uid="{94F709AD-7641-4FBA-A5B7-3879753ADD9B}"/>
    <cellStyle name="Percent 3 4 5 4" xfId="15596" xr:uid="{419641D8-8D76-4AD0-99F5-FF702106685E}"/>
    <cellStyle name="Percent 3 4 6" xfId="19877" xr:uid="{9F9C76DE-0B26-4837-ADA6-6CB7EF8E2F81}"/>
    <cellStyle name="Percent 3 4 7" xfId="35686" xr:uid="{265D49AF-DAE1-4877-A8E0-E7CA5B1E549F}"/>
    <cellStyle name="Percent 3 4 8" xfId="11105" xr:uid="{1206C5CC-7E8C-46A9-951F-2E7FB06F058B}"/>
    <cellStyle name="Percent 3 5" xfId="2239" xr:uid="{1D993C58-2EB9-4171-8F91-2415B060AD83}"/>
    <cellStyle name="Percent 3 6" xfId="49395" xr:uid="{0245AFA9-96A4-42E4-AA24-111A87D80755}"/>
    <cellStyle name="Percent 3 7" xfId="1436" xr:uid="{F3E17E50-9512-466C-B776-4EFF850E5676}"/>
    <cellStyle name="Percent 3 8" xfId="49586" xr:uid="{30262C95-3C74-4933-8595-D21BD9555599}"/>
    <cellStyle name="Percent 3 9" xfId="49610" xr:uid="{E7CE0424-DA16-48AB-92EC-96D0B63F1860}"/>
    <cellStyle name="Percent 30" xfId="1438" xr:uid="{D79AE5AD-C0BB-4647-AFB2-B1713FDE523D}"/>
    <cellStyle name="Percent 31" xfId="1439" xr:uid="{99C2056D-39BC-4AA6-A10D-EED32BDEDA75}"/>
    <cellStyle name="Percent 32" xfId="1440" xr:uid="{4A26B4F7-04E6-496D-AFF1-543D648DE921}"/>
    <cellStyle name="Percent 33" xfId="1441" xr:uid="{8BD8A740-8E5E-4DFF-B795-91DAF40C4B5B}"/>
    <cellStyle name="Percent 34" xfId="1442" xr:uid="{FF3FA6FD-35A3-44AD-8B59-44E0446A6D60}"/>
    <cellStyle name="Percent 35" xfId="1443" xr:uid="{DAB05F22-8DEB-4AF8-A682-7E205EBA04FA}"/>
    <cellStyle name="Percent 36" xfId="1444" xr:uid="{26DB2A3A-B505-497C-8FF0-606940FE9A52}"/>
    <cellStyle name="Percent 37" xfId="1445" xr:uid="{C6B73A47-3A09-4190-A2FC-89FFC08E2E9F}"/>
    <cellStyle name="Percent 38" xfId="1446" xr:uid="{CADB58DB-87B1-4245-AED5-1155D2372D77}"/>
    <cellStyle name="Percent 39" xfId="1447" xr:uid="{9272D8B6-4F36-42F7-818F-AE540C26FD8A}"/>
    <cellStyle name="Percent 4" xfId="104" xr:uid="{B0A5BE96-E753-4727-8E84-EE771868EB0E}"/>
    <cellStyle name="Percent 4 2" xfId="1449" xr:uid="{7E0C89E0-DD63-4B8A-8FD3-90B1CC1D8E52}"/>
    <cellStyle name="Percent 4 2 2" xfId="1450" xr:uid="{09009C24-5E86-488C-8DE0-39C602D5B7C4}"/>
    <cellStyle name="Percent 4 2 2 2" xfId="2240" xr:uid="{18966944-1DD3-4E2E-8673-209FC18470B4}"/>
    <cellStyle name="Percent 4 2 2 3" xfId="2241" xr:uid="{302D53C0-C11C-45EB-B933-4C4F551EE28C}"/>
    <cellStyle name="Percent 4 2 3" xfId="2242" xr:uid="{EBB6AE45-F7C5-4698-847B-70CFD0D83E36}"/>
    <cellStyle name="Percent 4 2 3 2" xfId="2243" xr:uid="{3967CFC9-0A1F-4FBB-A496-B375E3FF8B82}"/>
    <cellStyle name="Percent 4 2 4" xfId="2244" xr:uid="{C9809338-CA96-4A24-B5CC-09E9C69A5147}"/>
    <cellStyle name="Percent 4 3" xfId="1451" xr:uid="{3F4EA442-AC73-49B6-BAE2-7FAF32CD7C09}"/>
    <cellStyle name="Percent 4 3 2" xfId="1452" xr:uid="{56864BED-E796-4FCF-A0F4-3BED7989705E}"/>
    <cellStyle name="Percent 4 3 3" xfId="2245" xr:uid="{56733E91-D7B2-4601-8955-5657562723C4}"/>
    <cellStyle name="Percent 4 4" xfId="2246" xr:uid="{E16B29DE-60AB-4F00-BB31-4F340E0EFA06}"/>
    <cellStyle name="Percent 4 4 2" xfId="2247" xr:uid="{B4D072E1-DD3D-4FC3-8E9F-FE130850DB01}"/>
    <cellStyle name="Percent 4 5" xfId="2248" xr:uid="{11025771-DF7A-4646-AF71-318769823B03}"/>
    <cellStyle name="Percent 4 6" xfId="2249" xr:uid="{409B6F27-78E7-4C34-9A40-A6E7C51BF0FC}"/>
    <cellStyle name="Percent 4 7" xfId="49385" xr:uid="{4FF017B0-819F-4E5C-96DF-5B5D4676139A}"/>
    <cellStyle name="Percent 4 8" xfId="1448" xr:uid="{AAAC3DBD-DBAF-47F3-9F3F-F99E1784E6E6}"/>
    <cellStyle name="Percent 40" xfId="1453" xr:uid="{57E0FF71-9DB9-4C2D-8CCD-04AFB0E1A8E9}"/>
    <cellStyle name="Percent 41" xfId="1454" xr:uid="{46008E9C-E42A-4D35-88F3-6065C9CD258A}"/>
    <cellStyle name="Percent 42" xfId="1455" xr:uid="{167FCD50-95F5-41CE-8C13-F06CD48BADDE}"/>
    <cellStyle name="Percent 43" xfId="1456" xr:uid="{020DCC41-FDA6-4044-AD66-FB77775552D6}"/>
    <cellStyle name="Percent 43 2" xfId="1457" xr:uid="{FA341B0E-7795-4FCC-9069-E5314AA09B00}"/>
    <cellStyle name="Percent 44" xfId="1458" xr:uid="{3C2FEC0F-CA44-4C33-9443-F101E8B25619}"/>
    <cellStyle name="Percent 44 2" xfId="1459" xr:uid="{3E4DD8FC-7927-4571-8CF8-5BBF3046CABB}"/>
    <cellStyle name="Percent 45" xfId="1460" xr:uid="{18A08054-D94D-4D71-9A20-53EF8AF05705}"/>
    <cellStyle name="Percent 45 2" xfId="1461" xr:uid="{621EBD1B-0209-49E2-BEC5-AE12B1FECBFC}"/>
    <cellStyle name="Percent 46" xfId="1462" xr:uid="{666E7693-7C92-4C66-B087-A6B622E24093}"/>
    <cellStyle name="Percent 46 2" xfId="1463" xr:uid="{2BC122D7-B4CA-445C-AAC3-973CA0836533}"/>
    <cellStyle name="Percent 47" xfId="1464" xr:uid="{14063663-EB42-41C1-B588-B1E70889CF39}"/>
    <cellStyle name="Percent 48" xfId="1465" xr:uid="{8E095ED4-7F3D-464F-A621-FA6C1D646B1B}"/>
    <cellStyle name="Percent 49" xfId="1466" xr:uid="{72E76C2D-8970-41E9-9C02-C231C9F6D86D}"/>
    <cellStyle name="Percent 5" xfId="163" xr:uid="{E578C2EF-8006-4DC2-AF5A-BE7D2885C5A5}"/>
    <cellStyle name="Percent 5 2" xfId="214" xr:uid="{F82C37FE-FB45-43FD-A526-187A12BE9A2D}"/>
    <cellStyle name="Percent 5 2 2" xfId="2250" xr:uid="{E5D46BF6-A4D5-4BE9-B827-1B63DCBCAF1B}"/>
    <cellStyle name="Percent 5 2 2 2" xfId="2251" xr:uid="{5FB9D23C-9ECC-402F-BC50-B973783540F0}"/>
    <cellStyle name="Percent 5 2 2 3" xfId="2252" xr:uid="{F9897CA0-392A-40FC-AE5E-3BA4B58CA19B}"/>
    <cellStyle name="Percent 5 2 3" xfId="2253" xr:uid="{57F8DD5A-A10D-4001-B0A6-DCB91684E57F}"/>
    <cellStyle name="Percent 5 2 3 2" xfId="2254" xr:uid="{3771954A-7B58-4552-A555-40CFE98A8FB2}"/>
    <cellStyle name="Percent 5 2 4" xfId="2255" xr:uid="{755B2EEC-A97A-468F-814A-BCE89EEC05B8}"/>
    <cellStyle name="Percent 5 2 5" xfId="1468" xr:uid="{2C9C5128-F85E-4850-BBBC-B1705ED15E0A}"/>
    <cellStyle name="Percent 5 3" xfId="2256" xr:uid="{CC843153-45E0-4CC6-9596-B4D8153D496E}"/>
    <cellStyle name="Percent 5 3 2" xfId="2257" xr:uid="{D3125C03-A893-4621-960D-C3685F5C5BDC}"/>
    <cellStyle name="Percent 5 3 3" xfId="2258" xr:uid="{16336795-2781-4BB5-832B-CB76536CA705}"/>
    <cellStyle name="Percent 5 4" xfId="2259" xr:uid="{A41A41CD-6EE4-43BE-B5EE-9E9EDCD2F3E6}"/>
    <cellStyle name="Percent 5 4 2" xfId="2260" xr:uid="{FEFF3938-47BB-49B9-8F6C-276CB6463E00}"/>
    <cellStyle name="Percent 5 5" xfId="2261" xr:uid="{4CC165A0-F938-43BA-A2C8-538B528E9598}"/>
    <cellStyle name="Percent 5 6" xfId="2262" xr:uid="{E5755A52-1B62-4BD2-8964-5322ED3D9077}"/>
    <cellStyle name="Percent 5 7" xfId="49427" xr:uid="{BF9342FA-4B9B-487A-B954-A43C3F58B547}"/>
    <cellStyle name="Percent 5 8" xfId="1467" xr:uid="{6A47CC11-5D3B-435B-BE3A-42E8B12EAC02}"/>
    <cellStyle name="Percent 50" xfId="1469" xr:uid="{0F848AB6-73DC-449A-82AC-4000573BE305}"/>
    <cellStyle name="Percent 51" xfId="1470" xr:uid="{F68D1BEB-6A49-42D5-A647-21491E3B3766}"/>
    <cellStyle name="Percent 52" xfId="1471" xr:uid="{CF44C13B-8192-4155-B811-851E40E969F3}"/>
    <cellStyle name="Percent 53" xfId="1472" xr:uid="{B7F8EA75-5946-4480-92B7-05267D423047}"/>
    <cellStyle name="Percent 54" xfId="1473" xr:uid="{AA08050D-F363-4D19-9856-5CB82F033862}"/>
    <cellStyle name="Percent 55" xfId="1474" xr:uid="{EEFFC423-7F92-4A6B-AD6B-6E9A2337CC3A}"/>
    <cellStyle name="Percent 56" xfId="1475" xr:uid="{793821DD-D808-4424-B4A4-7DE22DC5DF2D}"/>
    <cellStyle name="Percent 57" xfId="1476" xr:uid="{3865ADDE-CEB5-4574-B7E5-7D27B6729689}"/>
    <cellStyle name="Percent 58" xfId="1477" xr:uid="{1405258A-F5BE-42D0-B0FD-DCBF3EF9FE0B}"/>
    <cellStyle name="Percent 59" xfId="1478" xr:uid="{E897D38E-B4EC-4C9C-BBD8-0FCE4DE4EA63}"/>
    <cellStyle name="Percent 6" xfId="168" xr:uid="{37DE1F40-97D1-4E82-BAF9-90757894C1AC}"/>
    <cellStyle name="Percent 6 2" xfId="1480" xr:uid="{1746F197-A8DE-4A83-A5F6-BDC02BD00C87}"/>
    <cellStyle name="Percent 6 2 2" xfId="2263" xr:uid="{52CE2192-240D-4159-92DA-73B3BEB965F1}"/>
    <cellStyle name="Percent 6 2 2 2" xfId="2264" xr:uid="{3C009AE7-D015-4DEE-9E98-E4CA1AD92BD1}"/>
    <cellStyle name="Percent 6 2 2 3" xfId="2265" xr:uid="{49D94FF8-327D-44A4-A1DE-76B520004A37}"/>
    <cellStyle name="Percent 6 2 3" xfId="2266" xr:uid="{E994855A-F421-4730-A0AE-2AC2CEE467DC}"/>
    <cellStyle name="Percent 6 2 3 2" xfId="2267" xr:uid="{871104B6-6874-444B-8437-C27228F1CB07}"/>
    <cellStyle name="Percent 6 2 4" xfId="2268" xr:uid="{545AD05F-491B-4EF2-9E48-942E8FB394C2}"/>
    <cellStyle name="Percent 6 3" xfId="1481" xr:uid="{88EE4E15-168C-4723-AF65-C43B8A91E885}"/>
    <cellStyle name="Percent 6 3 2" xfId="2269" xr:uid="{EB996B81-E74C-4B62-BAD2-0B555C84F038}"/>
    <cellStyle name="Percent 6 3 3" xfId="2270" xr:uid="{EFB33355-CDA7-4F52-A865-50044AC3D925}"/>
    <cellStyle name="Percent 6 3 3 2" xfId="2532" xr:uid="{C4294696-84C7-4264-9F12-4DD09DECD4FA}"/>
    <cellStyle name="Percent 6 3 3 2 2" xfId="3094" xr:uid="{910FC369-25DC-4FB6-8C31-56C8870AD9B0}"/>
    <cellStyle name="Percent 6 3 3 2 2 2" xfId="4999" xr:uid="{4A9FBBF1-9501-4945-B6F6-8E5BDAA97044}"/>
    <cellStyle name="Percent 6 3 3 2 2 2 2" xfId="22566" xr:uid="{B175C350-7A69-46A4-B557-834D5697A89E}"/>
    <cellStyle name="Percent 6 3 3 2 2 2 3" xfId="38249" xr:uid="{AB596855-6056-4ECB-B005-C2AA8AAF8115}"/>
    <cellStyle name="Percent 6 3 3 2 2 2 4" xfId="13671" xr:uid="{3068DDF0-A83F-48E2-B807-08CC3ADE201A}"/>
    <cellStyle name="Percent 6 3 3 2 2 3" xfId="7716" xr:uid="{5B02F510-EE15-491E-A2CE-79C514D26A1A}"/>
    <cellStyle name="Percent 6 3 3 2 2 3 2" xfId="25283" xr:uid="{3B3C00A4-584B-4D70-9A40-D3696E138A26}"/>
    <cellStyle name="Percent 6 3 3 2 2 3 3" xfId="40966" xr:uid="{81634AA0-6CBA-41C9-BC7C-F38666130E09}"/>
    <cellStyle name="Percent 6 3 3 2 2 3 4" xfId="16376" xr:uid="{501A369A-B682-4923-B1C7-63B0C5269C48}"/>
    <cellStyle name="Percent 6 3 3 2 2 4" xfId="20660" xr:uid="{9FE68FAA-C4D2-4F05-B5EF-0E676F802D64}"/>
    <cellStyle name="Percent 6 3 3 2 2 5" xfId="36343" xr:uid="{BFDB5799-9761-423D-AF12-6FA8674B2F3E}"/>
    <cellStyle name="Percent 6 3 3 2 2 6" xfId="11829" xr:uid="{6553C1C7-6513-4CB9-9FD8-DBA72288377D}"/>
    <cellStyle name="Percent 6 3 3 2 3" xfId="4436" xr:uid="{406346ED-6350-4F6B-B910-5D2794985681}"/>
    <cellStyle name="Percent 6 3 3 2 3 2" xfId="22003" xr:uid="{0372D811-F9BB-48FF-981F-C29D33E9C489}"/>
    <cellStyle name="Percent 6 3 3 2 3 3" xfId="37686" xr:uid="{45F2D3D7-DB53-4D4A-B34F-8407B611BB6D}"/>
    <cellStyle name="Percent 6 3 3 2 3 4" xfId="13140" xr:uid="{14E5350E-ACDF-4FB7-AB8D-F180BE2AE8AD}"/>
    <cellStyle name="Percent 6 3 3 2 4" xfId="7153" xr:uid="{AAC14418-3773-4E2B-A20A-B16A40BCBF96}"/>
    <cellStyle name="Percent 6 3 3 2 4 2" xfId="24720" xr:uid="{B825A0D5-D7F1-46B8-83C8-44B2A476D599}"/>
    <cellStyle name="Percent 6 3 3 2 4 3" xfId="40403" xr:uid="{960A4FC7-E86A-4035-9C3A-A74B18082F0E}"/>
    <cellStyle name="Percent 6 3 3 2 4 4" xfId="15813" xr:uid="{DF0A6276-AC77-4A01-9DC3-841BE611224D}"/>
    <cellStyle name="Percent 6 3 3 2 5" xfId="20097" xr:uid="{3F9DC986-AC4F-4042-BB72-F2EFBC87BD92}"/>
    <cellStyle name="Percent 6 3 3 2 6" xfId="35799" xr:uid="{BB1DDC25-53BF-478E-8BDB-CE185110082E}"/>
    <cellStyle name="Percent 6 3 3 2 7" xfId="11300" xr:uid="{B7600A01-87D2-41F9-9F27-9E068060445C}"/>
    <cellStyle name="Percent 6 3 3 3" xfId="2873" xr:uid="{F00826A7-AA56-4943-A928-C36C187F1388}"/>
    <cellStyle name="Percent 6 3 3 3 2" xfId="4778" xr:uid="{89E935D7-BEA1-4B93-884B-6B5C17A6B7AC}"/>
    <cellStyle name="Percent 6 3 3 3 2 2" xfId="22345" xr:uid="{F1001DFF-CA02-4D3B-9FB3-18250B00263C}"/>
    <cellStyle name="Percent 6 3 3 3 2 3" xfId="38028" xr:uid="{02772449-CC59-4111-B11B-64E8AE4107CA}"/>
    <cellStyle name="Percent 6 3 3 3 2 4" xfId="13464" xr:uid="{D28EE9E3-C50A-4B4D-A956-6D5485F0774D}"/>
    <cellStyle name="Percent 6 3 3 3 3" xfId="7495" xr:uid="{0D365D21-F4AA-447E-AEC4-F4D156BAC86D}"/>
    <cellStyle name="Percent 6 3 3 3 3 2" xfId="25062" xr:uid="{9F9BDC7E-581D-4E45-9D96-7A35B541ACD6}"/>
    <cellStyle name="Percent 6 3 3 3 3 3" xfId="40745" xr:uid="{D1716EFC-A2A6-4DC3-BF39-715F7BF0AA5F}"/>
    <cellStyle name="Percent 6 3 3 3 3 4" xfId="16155" xr:uid="{932ED113-0FB1-47C3-A65F-CEDFC6416AD0}"/>
    <cellStyle name="Percent 6 3 3 3 4" xfId="20439" xr:uid="{ED50510B-0783-4C11-B2B6-2953833ED2E8}"/>
    <cellStyle name="Percent 6 3 3 3 5" xfId="36122" xr:uid="{F4505DE7-9A51-4AB9-900E-840EAD0952D5}"/>
    <cellStyle name="Percent 6 3 3 3 6" xfId="11622" xr:uid="{3B3E6123-9920-417F-82BA-FCCC7A81EA58}"/>
    <cellStyle name="Percent 6 3 3 4" xfId="4191" xr:uid="{C326CCA7-B811-4EDB-A7D1-3418360618E8}"/>
    <cellStyle name="Percent 6 3 3 4 2" xfId="21758" xr:uid="{D65AF7D3-2690-46FC-B97D-84F6DD0AA8D2}"/>
    <cellStyle name="Percent 6 3 3 4 3" xfId="37441" xr:uid="{9F9D21FE-CE89-44CF-9708-77C9772C55D6}"/>
    <cellStyle name="Percent 6 3 3 4 4" xfId="12909" xr:uid="{1C504BFA-FEC5-40B7-B6FE-F5A01288AC7E}"/>
    <cellStyle name="Percent 6 3 3 5" xfId="6935" xr:uid="{6F2976BC-8C22-4F04-8424-41ACF10AB143}"/>
    <cellStyle name="Percent 6 3 3 5 2" xfId="24502" xr:uid="{C325B45B-69F5-4A0F-81C7-6BAE2BA1250A}"/>
    <cellStyle name="Percent 6 3 3 5 3" xfId="40185" xr:uid="{A748629F-2126-495C-894F-A3DE440AE855}"/>
    <cellStyle name="Percent 6 3 3 5 4" xfId="15597" xr:uid="{C62C8CBC-E8D7-4D54-A4D4-CE0926E96C75}"/>
    <cellStyle name="Percent 6 3 3 6" xfId="19878" xr:uid="{EE6897F9-2DE5-4BB9-86D8-DCB5C30035E6}"/>
    <cellStyle name="Percent 6 3 3 7" xfId="35687" xr:uid="{693C085D-C8A3-4CA1-8912-8F41ED547978}"/>
    <cellStyle name="Percent 6 3 3 8" xfId="11106" xr:uid="{65C30C6C-02BE-4F73-AA4A-ACF03F106D02}"/>
    <cellStyle name="Percent 6 4" xfId="1482" xr:uid="{1330884F-5D9C-4A8B-AA9E-5C6DE82E1BC5}"/>
    <cellStyle name="Percent 6 4 2" xfId="2271" xr:uid="{E52740D3-0273-4ACE-9B02-E63E47C06CDB}"/>
    <cellStyle name="Percent 6 5" xfId="2272" xr:uid="{18763960-CA78-4169-A10F-1DE089EC7BAC}"/>
    <cellStyle name="Percent 6 6" xfId="2273" xr:uid="{E0856A4C-0073-4B59-883B-8C1FC825F853}"/>
    <cellStyle name="Percent 6 7" xfId="1479" xr:uid="{B4D0D6B6-B7C5-4071-A2B5-85529E52E1DB}"/>
    <cellStyle name="Percent 60" xfId="1483" xr:uid="{32EF13F4-906C-4DA2-95CE-07ECE14ED543}"/>
    <cellStyle name="Percent 60 2" xfId="1484" xr:uid="{61DD19ED-96A3-4683-A858-A638C3B16CBF}"/>
    <cellStyle name="Percent 60 3" xfId="1485" xr:uid="{BB6BB924-D5D8-465C-83CB-14C9E0E66F23}"/>
    <cellStyle name="Percent 61" xfId="1486" xr:uid="{F896BC9E-ABE8-4081-A933-CAF638FF0EFB}"/>
    <cellStyle name="Percent 61 2" xfId="1487" xr:uid="{22190E71-A09C-494B-98A3-F304888AAA22}"/>
    <cellStyle name="Percent 62" xfId="1488" xr:uid="{26E5D6C9-C285-49A1-9B89-2EEDFD382B03}"/>
    <cellStyle name="Percent 62 2" xfId="1489" xr:uid="{1389E5B5-CA6E-453D-8E42-E4BC8E64487D}"/>
    <cellStyle name="Percent 63" xfId="1490" xr:uid="{E7C66887-5D49-4698-85DC-DBF65BC7BCAC}"/>
    <cellStyle name="Percent 64" xfId="1491" xr:uid="{3284BF2E-72A8-4B65-B132-76CAF1B3FB3C}"/>
    <cellStyle name="Percent 65" xfId="1492" xr:uid="{79786689-E115-4F3E-97F4-3A37EDB105B9}"/>
    <cellStyle name="Percent 66" xfId="1493" xr:uid="{8D090C4D-BC8B-430B-8820-8DFA8123C4A9}"/>
    <cellStyle name="Percent 67" xfId="1494" xr:uid="{83B77037-3CE1-4D20-A21D-032D09E45DE4}"/>
    <cellStyle name="Percent 68" xfId="1495" xr:uid="{233DB85A-2D21-408D-9E3F-B5701F20544A}"/>
    <cellStyle name="Percent 69" xfId="1496" xr:uid="{1946DDE8-C46A-4E79-B387-AA4E83AE3F44}"/>
    <cellStyle name="Percent 7" xfId="174" xr:uid="{4CF23EDE-FAF1-4D0F-9670-FD73AE9BD3C7}"/>
    <cellStyle name="Percent 7 2" xfId="1498" xr:uid="{8815AD6C-A0D8-4B41-BCA6-3C6608565624}"/>
    <cellStyle name="Percent 7 3" xfId="1499" xr:uid="{F347EBB4-13BB-4AE5-A0DB-DBD34653D4D6}"/>
    <cellStyle name="Percent 7 4" xfId="1500" xr:uid="{6FBF3FE9-E73B-4126-9573-685269FA275B}"/>
    <cellStyle name="Percent 7 5" xfId="49435" xr:uid="{1039E499-6038-4A80-9146-75F31A9B2EFE}"/>
    <cellStyle name="Percent 7 6" xfId="1497" xr:uid="{0D5D4D79-F1CD-4747-9767-68A5D8CDCFEB}"/>
    <cellStyle name="Percent 70" xfId="1501" xr:uid="{9D4263EA-DE63-46EA-B8DE-79F19CBBB34F}"/>
    <cellStyle name="Percent 71" xfId="1502" xr:uid="{0D4B96AA-A3F2-4601-9B67-3AAAEB83E6DE}"/>
    <cellStyle name="Percent 72" xfId="1503" xr:uid="{6977EE1A-FBC1-43F8-863A-AEB2E4CD8612}"/>
    <cellStyle name="Percent 73" xfId="1504" xr:uid="{AA45901C-E910-43B5-8C93-2FEAD3F0086F}"/>
    <cellStyle name="Percent 74" xfId="1505" xr:uid="{9039C764-94E0-4F51-9C59-E88C71F9B990}"/>
    <cellStyle name="Percent 75" xfId="1506" xr:uid="{823124AB-D3F2-4DD7-B25C-370B92026766}"/>
    <cellStyle name="Percent 76" xfId="1507" xr:uid="{1A8766FD-0A25-47B9-A4EE-C48A60923A9C}"/>
    <cellStyle name="Percent 77" xfId="1508" xr:uid="{08D7C5EA-05D9-420F-B901-956242E5C832}"/>
    <cellStyle name="Percent 78" xfId="1509" xr:uid="{DA2DECCA-F5FF-410A-865A-602225263D2C}"/>
    <cellStyle name="Percent 79" xfId="1510" xr:uid="{F6BCEE38-92EB-436D-95EC-930918629D08}"/>
    <cellStyle name="Percent 8" xfId="197" xr:uid="{AB9592EC-5214-48B2-BB40-862155F21770}"/>
    <cellStyle name="Percent 8 2" xfId="1512" xr:uid="{18C2267D-350A-4A91-B82A-B771604B4FBA}"/>
    <cellStyle name="Percent 8 2 2" xfId="1513" xr:uid="{17B91B29-7F6B-41C0-B4D0-DA52E859E67D}"/>
    <cellStyle name="Percent 8 3" xfId="2274" xr:uid="{93DF5215-A457-4AAB-BDB6-E0CEEA141D48}"/>
    <cellStyle name="Percent 8 3 2" xfId="2533" xr:uid="{5FAAB910-5CDF-4B21-AE65-DE558F03207E}"/>
    <cellStyle name="Percent 8 3 2 2" xfId="3095" xr:uid="{8447CABD-839D-4C7D-B927-02D55E853926}"/>
    <cellStyle name="Percent 8 3 2 2 2" xfId="5000" xr:uid="{C5755486-506B-4F82-B86B-9F0B1D4BB164}"/>
    <cellStyle name="Percent 8 3 2 2 2 2" xfId="22567" xr:uid="{AA7BF8D9-2FE0-45DA-AD16-B3657ECDCDC1}"/>
    <cellStyle name="Percent 8 3 2 2 2 3" xfId="38250" xr:uid="{EB04302C-67B1-4BAB-8EF9-3E18A22723FC}"/>
    <cellStyle name="Percent 8 3 2 2 2 4" xfId="13672" xr:uid="{D856AA25-D72E-4E57-BFF8-BC7FD37978C6}"/>
    <cellStyle name="Percent 8 3 2 2 3" xfId="7717" xr:uid="{21A458DC-978A-4B87-B6F2-7FCF7063FFCE}"/>
    <cellStyle name="Percent 8 3 2 2 3 2" xfId="25284" xr:uid="{62886D9C-95CF-4511-AAA1-B3A71F69D90F}"/>
    <cellStyle name="Percent 8 3 2 2 3 3" xfId="40967" xr:uid="{87463A40-96AB-434C-A090-F059DF8AE755}"/>
    <cellStyle name="Percent 8 3 2 2 3 4" xfId="16377" xr:uid="{39FF8AFA-53C6-4D41-BC5C-69C1AA469BD9}"/>
    <cellStyle name="Percent 8 3 2 2 4" xfId="20661" xr:uid="{B534B81F-5C80-4B8B-894D-505D6DFBC1D1}"/>
    <cellStyle name="Percent 8 3 2 2 5" xfId="36344" xr:uid="{4F798AAB-6EF8-48E3-958A-3042EB81D580}"/>
    <cellStyle name="Percent 8 3 2 2 6" xfId="11830" xr:uid="{28424ADF-1D21-4883-88C3-C4D2D4BB7838}"/>
    <cellStyle name="Percent 8 3 2 3" xfId="4437" xr:uid="{4BA35C9B-9C00-48A6-8997-3AF6BD9030CC}"/>
    <cellStyle name="Percent 8 3 2 3 2" xfId="22004" xr:uid="{442E2B11-5275-4679-BEBC-5C61EDD5BAEB}"/>
    <cellStyle name="Percent 8 3 2 3 3" xfId="37687" xr:uid="{53199EEB-016C-42A1-BFB2-E243D0EF1838}"/>
    <cellStyle name="Percent 8 3 2 3 4" xfId="13141" xr:uid="{B5656B6A-CEE3-4607-91DD-345D4280964E}"/>
    <cellStyle name="Percent 8 3 2 4" xfId="7154" xr:uid="{9074C479-FCA3-49EC-8962-8D93E9F277D7}"/>
    <cellStyle name="Percent 8 3 2 4 2" xfId="24721" xr:uid="{F7BFF229-CFD3-43CC-B1F2-637A56E65754}"/>
    <cellStyle name="Percent 8 3 2 4 3" xfId="40404" xr:uid="{04C261DB-D287-4432-9DC6-AA92B1F4409F}"/>
    <cellStyle name="Percent 8 3 2 4 4" xfId="15814" xr:uid="{CE5C9432-E06D-4C6A-B733-7B709750E730}"/>
    <cellStyle name="Percent 8 3 2 5" xfId="20098" xr:uid="{7253F681-123F-4E19-96FF-48D80BB02D90}"/>
    <cellStyle name="Percent 8 3 2 6" xfId="35800" xr:uid="{B8DB5A5F-AFF9-4314-AA70-BD72664D45CB}"/>
    <cellStyle name="Percent 8 3 2 7" xfId="11301" xr:uid="{2B7D8D6A-A83D-4CD7-A55F-A37741A4962D}"/>
    <cellStyle name="Percent 8 3 3" xfId="2874" xr:uid="{84D9E493-F1DE-4774-8E44-90573B24CEF8}"/>
    <cellStyle name="Percent 8 3 3 2" xfId="4779" xr:uid="{27A57802-F113-4D12-86F5-5306619CA990}"/>
    <cellStyle name="Percent 8 3 3 2 2" xfId="22346" xr:uid="{843AE906-77C6-4017-9FA3-B18C496B8149}"/>
    <cellStyle name="Percent 8 3 3 2 3" xfId="38029" xr:uid="{E339178A-85BA-4D33-B471-FA8C778BA0A9}"/>
    <cellStyle name="Percent 8 3 3 2 4" xfId="13465" xr:uid="{9BD6C501-F6F3-4D44-B8A0-55F9CAA033C4}"/>
    <cellStyle name="Percent 8 3 3 3" xfId="7496" xr:uid="{0FB5E05E-142E-461C-A18E-80394F9EE1B3}"/>
    <cellStyle name="Percent 8 3 3 3 2" xfId="25063" xr:uid="{BBF4F6F7-4BF2-4DC1-A218-380669602D47}"/>
    <cellStyle name="Percent 8 3 3 3 3" xfId="40746" xr:uid="{BA0CD2B0-1FA9-4F58-8ED8-D6CC3C66DE89}"/>
    <cellStyle name="Percent 8 3 3 3 4" xfId="16156" xr:uid="{E40919D3-2E3C-424B-AB0A-2E8953EC42FF}"/>
    <cellStyle name="Percent 8 3 3 4" xfId="20440" xr:uid="{98C21760-DDF0-4212-AA9A-0D5D2018C7AB}"/>
    <cellStyle name="Percent 8 3 3 5" xfId="36123" xr:uid="{0F331E8E-36A1-4F5A-BBC9-3ACCC4F7FC48}"/>
    <cellStyle name="Percent 8 3 3 6" xfId="11623" xr:uid="{895BA3EC-060A-49E8-907C-E6FAC3940EE0}"/>
    <cellStyle name="Percent 8 3 4" xfId="4195" xr:uid="{517F3341-5757-4ED9-AA80-45B3CA1B9DD5}"/>
    <cellStyle name="Percent 8 3 4 2" xfId="21762" xr:uid="{78B0AA00-0CBA-442E-96DF-8C9B517E4654}"/>
    <cellStyle name="Percent 8 3 4 3" xfId="37445" xr:uid="{C8FB2EF4-A4C1-48BC-B23F-371927D78AC5}"/>
    <cellStyle name="Percent 8 3 4 4" xfId="12913" xr:uid="{F705B59A-06AC-4D0F-A8F1-D5E865986DB2}"/>
    <cellStyle name="Percent 8 3 5" xfId="6936" xr:uid="{BF4ED1B6-FE2E-4735-8471-36E0020FA37C}"/>
    <cellStyle name="Percent 8 3 5 2" xfId="24503" xr:uid="{B434844D-E2D6-4129-8117-10ECE85D0938}"/>
    <cellStyle name="Percent 8 3 5 3" xfId="40186" xr:uid="{0EEBCAC0-6B02-41FB-85FA-88758156783F}"/>
    <cellStyle name="Percent 8 3 5 4" xfId="15598" xr:uid="{15C15A69-6B8C-4AAB-9EDA-178629299A03}"/>
    <cellStyle name="Percent 8 3 6" xfId="19879" xr:uid="{5599004B-A374-4B7C-BC3E-EC21DC27FA32}"/>
    <cellStyle name="Percent 8 3 7" xfId="35688" xr:uid="{7E3094EB-E522-4468-B1A5-430F981CD06F}"/>
    <cellStyle name="Percent 8 3 8" xfId="11107" xr:uid="{33A8512E-F98D-4E9F-9C02-F63AF0196648}"/>
    <cellStyle name="Percent 8 4" xfId="19491" xr:uid="{E802EABF-3930-4C16-8998-30E46967472A}"/>
    <cellStyle name="Percent 8 5" xfId="1511" xr:uid="{989218E3-EF94-4C78-93FC-515DCBE3AC2B}"/>
    <cellStyle name="Percent 80" xfId="1514" xr:uid="{8288E2CB-A78E-4F79-8125-71620D7622B2}"/>
    <cellStyle name="Percent 81" xfId="1515" xr:uid="{39EDB272-D5E0-4127-AC5A-1870BC59CE18}"/>
    <cellStyle name="Percent 82" xfId="1516" xr:uid="{0389592B-BCDB-4896-AA2F-0B61DB654A79}"/>
    <cellStyle name="Percent 83" xfId="1517" xr:uid="{5786A450-2A0C-4D60-A999-876563823024}"/>
    <cellStyle name="Percent 84" xfId="1518" xr:uid="{32B812C9-4E78-46A7-B112-428D88330B07}"/>
    <cellStyle name="Percent 85" xfId="1519" xr:uid="{D7323885-781B-4486-950A-FFFB44A0C39F}"/>
    <cellStyle name="Percent 86" xfId="1520" xr:uid="{0D588865-7A10-492C-9E95-0DFE73CA4CCD}"/>
    <cellStyle name="Percent 87" xfId="1521" xr:uid="{45DD55C4-4DB4-473C-AFC1-60821CD5FFBD}"/>
    <cellStyle name="Percent 88" xfId="1522" xr:uid="{6644119E-4CC3-4809-A811-D936E2899228}"/>
    <cellStyle name="Percent 89" xfId="1523" xr:uid="{D4D359C6-2DBD-4772-9347-51D44AAEB165}"/>
    <cellStyle name="Percent 9" xfId="222" xr:uid="{E1EB158C-7B78-4E97-BE8D-D54EC5AD5E83}"/>
    <cellStyle name="Percent 9 2" xfId="1525" xr:uid="{841148A7-AAAE-4F48-A0D5-E85174EC82BF}"/>
    <cellStyle name="Percent 9 2 2" xfId="1526" xr:uid="{2A435EF6-DC87-47AF-A234-778E3D4FBC18}"/>
    <cellStyle name="Percent 9 3" xfId="2275" xr:uid="{4FDD109E-8D5A-4BFE-AE11-0D6851BFE2E1}"/>
    <cellStyle name="Percent 9 3 2" xfId="2534" xr:uid="{1E894D3A-05BE-4364-B950-1BF294489F8B}"/>
    <cellStyle name="Percent 9 3 2 2" xfId="3096" xr:uid="{6295C3B7-5175-4860-A561-32BE8B3DD635}"/>
    <cellStyle name="Percent 9 3 2 2 2" xfId="5001" xr:uid="{18947A22-F679-4A69-9D15-76669F729E33}"/>
    <cellStyle name="Percent 9 3 2 2 2 2" xfId="22568" xr:uid="{03A25CDD-3C38-4EEE-8AAF-7BDA51884B49}"/>
    <cellStyle name="Percent 9 3 2 2 2 3" xfId="38251" xr:uid="{D8D7FF65-A9B3-4779-9777-AB925DCB0DC3}"/>
    <cellStyle name="Percent 9 3 2 2 2 4" xfId="13673" xr:uid="{25338FBA-6EAC-414F-BE47-A50F95A1E4C3}"/>
    <cellStyle name="Percent 9 3 2 2 3" xfId="7718" xr:uid="{1D4F101E-8B8A-4CFF-9A7A-5F9EB01F4739}"/>
    <cellStyle name="Percent 9 3 2 2 3 2" xfId="25285" xr:uid="{8A116A69-4820-48B6-91BB-D1EDD50A8E58}"/>
    <cellStyle name="Percent 9 3 2 2 3 3" xfId="40968" xr:uid="{9F8BEA36-CC0F-4A51-879B-35AEC97E7CF0}"/>
    <cellStyle name="Percent 9 3 2 2 3 4" xfId="16378" xr:uid="{D038B2FC-059F-4D90-BFA9-8326D1EA57C1}"/>
    <cellStyle name="Percent 9 3 2 2 4" xfId="20662" xr:uid="{F774A594-1141-438F-B7E7-F057380C7C65}"/>
    <cellStyle name="Percent 9 3 2 2 5" xfId="36345" xr:uid="{4D3A09F0-BCE5-47F9-9897-5BE80420936A}"/>
    <cellStyle name="Percent 9 3 2 2 6" xfId="11831" xr:uid="{0AA2FE8F-0AA3-4C87-9D61-8516D48B8CA0}"/>
    <cellStyle name="Percent 9 3 2 3" xfId="4438" xr:uid="{19EB6452-6B12-473D-9098-ADB8DF10D5DA}"/>
    <cellStyle name="Percent 9 3 2 3 2" xfId="22005" xr:uid="{2DD62744-88F8-4787-85DB-FDACF5067CD1}"/>
    <cellStyle name="Percent 9 3 2 3 3" xfId="37688" xr:uid="{426E7836-42D6-4FA0-8229-AF56E77438FD}"/>
    <cellStyle name="Percent 9 3 2 3 4" xfId="13142" xr:uid="{B5CBE996-3609-4E0D-8A6B-451ECD2A462E}"/>
    <cellStyle name="Percent 9 3 2 4" xfId="7155" xr:uid="{D986BF3E-5706-4EEF-9745-4CD5B75B39F0}"/>
    <cellStyle name="Percent 9 3 2 4 2" xfId="24722" xr:uid="{3175415A-A33D-4BCB-A859-CA547A3FD150}"/>
    <cellStyle name="Percent 9 3 2 4 3" xfId="40405" xr:uid="{5E999866-8C0D-43CC-89DD-DA5DE3F4848D}"/>
    <cellStyle name="Percent 9 3 2 4 4" xfId="15815" xr:uid="{1FF4A319-3AFB-4B99-BEA4-D0C3F1C4A69C}"/>
    <cellStyle name="Percent 9 3 2 5" xfId="20099" xr:uid="{0F6831E1-40E5-4FDB-9F38-665EDFFC94B6}"/>
    <cellStyle name="Percent 9 3 2 6" xfId="35801" xr:uid="{D917ACBA-31F1-4448-BD59-4CAF8152EAE0}"/>
    <cellStyle name="Percent 9 3 2 7" xfId="11302" xr:uid="{B472F101-784D-4B37-9202-A29D2A5020CC}"/>
    <cellStyle name="Percent 9 3 3" xfId="2875" xr:uid="{BC30B873-93AC-488E-926A-23347B275AD4}"/>
    <cellStyle name="Percent 9 3 3 2" xfId="4780" xr:uid="{B5F98DC2-89D2-42E4-B85E-C5BD4FEA2852}"/>
    <cellStyle name="Percent 9 3 3 2 2" xfId="22347" xr:uid="{CCB3D3AB-307D-4D98-B979-27657542228F}"/>
    <cellStyle name="Percent 9 3 3 2 3" xfId="38030" xr:uid="{C0C36553-D9F4-41BE-917F-560DCB58A76C}"/>
    <cellStyle name="Percent 9 3 3 2 4" xfId="13466" xr:uid="{41BCC212-96B7-4C61-9951-63F4EEF8DE65}"/>
    <cellStyle name="Percent 9 3 3 3" xfId="7497" xr:uid="{5AEECB2C-0BC3-4BE9-B2C1-DC284EC08D9D}"/>
    <cellStyle name="Percent 9 3 3 3 2" xfId="25064" xr:uid="{14FFDF21-4DFF-47B1-AE1E-320EED5C9447}"/>
    <cellStyle name="Percent 9 3 3 3 3" xfId="40747" xr:uid="{15AECA1C-C40A-4419-B2BB-F59910D92079}"/>
    <cellStyle name="Percent 9 3 3 3 4" xfId="16157" xr:uid="{1DD40A9D-8F91-4E55-9EDE-8D2F195CEA81}"/>
    <cellStyle name="Percent 9 3 3 4" xfId="20441" xr:uid="{E4A8CA69-52B5-4261-9EFE-79DE1AD79C33}"/>
    <cellStyle name="Percent 9 3 3 5" xfId="36124" xr:uid="{768E20DE-1167-4865-91A9-BB1F644E8B51}"/>
    <cellStyle name="Percent 9 3 3 6" xfId="11624" xr:uid="{7609542F-E977-425E-9B91-A1BC6E878204}"/>
    <cellStyle name="Percent 9 3 4" xfId="4196" xr:uid="{9AD06922-BB32-4EF0-9081-8CA2E59ABE1A}"/>
    <cellStyle name="Percent 9 3 4 2" xfId="21763" xr:uid="{179F2C2E-B776-4752-8F98-CE4F0ADF1384}"/>
    <cellStyle name="Percent 9 3 4 3" xfId="37446" xr:uid="{E76DFFC9-7AF8-4606-9955-CCF8D3F5A6FF}"/>
    <cellStyle name="Percent 9 3 4 4" xfId="12914" xr:uid="{6CBFC239-BBE0-42BB-A8DC-A6AFB368517A}"/>
    <cellStyle name="Percent 9 3 5" xfId="6937" xr:uid="{9AB38A4D-6636-45E9-8361-B4604FB27BCC}"/>
    <cellStyle name="Percent 9 3 5 2" xfId="24504" xr:uid="{04083A03-A5FB-4CD9-B39E-6DC9E4B68C1C}"/>
    <cellStyle name="Percent 9 3 5 3" xfId="40187" xr:uid="{763E980E-B244-4552-83D9-97E409633384}"/>
    <cellStyle name="Percent 9 3 5 4" xfId="15599" xr:uid="{22FDAFB2-AE4A-4462-921E-1051F2C94D28}"/>
    <cellStyle name="Percent 9 3 6" xfId="19880" xr:uid="{05DB1B91-502F-465C-91EA-84354AB8915A}"/>
    <cellStyle name="Percent 9 3 7" xfId="35689" xr:uid="{E1E3BFC8-BD5A-4A29-8C1C-646644E5515A}"/>
    <cellStyle name="Percent 9 3 8" xfId="11108" xr:uid="{FF95B858-1340-458E-8CD2-EBFA518C8E72}"/>
    <cellStyle name="Percent 9 4" xfId="49462" xr:uid="{7CD8D11E-DACB-4ABC-9EBF-E1CCFEE5E431}"/>
    <cellStyle name="Percent 9 5" xfId="1524" xr:uid="{77FFBED9-1986-4F2A-9280-3FB684C61384}"/>
    <cellStyle name="Percent 90" xfId="1527" xr:uid="{5541AA6F-B5F7-46FE-9D12-72BF373CAA19}"/>
    <cellStyle name="Percent 91" xfId="1528" xr:uid="{50A91D0E-3675-46E1-99EE-B9E41E8D723A}"/>
    <cellStyle name="Percent 92" xfId="1529" xr:uid="{FEA81F7F-4E28-4AAF-A1F8-417B023ADBC5}"/>
    <cellStyle name="Percent 93" xfId="1530" xr:uid="{2650DA19-2453-4A75-A92A-154699342634}"/>
    <cellStyle name="Percent 94" xfId="1531" xr:uid="{4B0B1CCC-89E6-46C9-8F77-A8A47717ADE8}"/>
    <cellStyle name="Percent 95" xfId="1532" xr:uid="{99F08A09-F956-4BC1-91F2-9DD432FA5751}"/>
    <cellStyle name="Percent 96" xfId="1533" xr:uid="{1CF4C8B4-4E54-4D6B-AD98-E494BD590167}"/>
    <cellStyle name="Percent 97" xfId="1534" xr:uid="{A9DDA0E7-8A33-4E56-82E3-24318B905708}"/>
    <cellStyle name="Percent 98" xfId="1535" xr:uid="{A9DEC6A5-CCC1-4181-A598-E30442D1F391}"/>
    <cellStyle name="Percent 99" xfId="1536" xr:uid="{BA82C57E-A499-4184-96B2-F98BAE3CA23F}"/>
    <cellStyle name="PERCENTAGE" xfId="1537" xr:uid="{16C80CA6-6ED6-4D06-861E-E0A2364C69D7}"/>
    <cellStyle name="PERCENTAGE 2" xfId="1683" xr:uid="{55F557A3-A9D4-42B2-A874-A9197566D5E6}"/>
    <cellStyle name="Pilkku_BINV" xfId="2276" xr:uid="{2A20EECD-F67D-47E5-9052-C0DE0EFD4F9B}"/>
    <cellStyle name="PrePop Currency (0)" xfId="1538" xr:uid="{984C9E2A-AA5B-4444-80B8-48BC0B614D4B}"/>
    <cellStyle name="PrePop Currency (0) 2" xfId="1539" xr:uid="{0B44E08A-6ABD-4D6B-ABA6-F2F859061FD0}"/>
    <cellStyle name="PrePop Currency (0) 3" xfId="1540" xr:uid="{A4C6E8BD-FD79-48EC-B63B-912228D21775}"/>
    <cellStyle name="PrePop Currency (2)" xfId="1541" xr:uid="{6B304176-9157-4100-90B0-51127379EEB0}"/>
    <cellStyle name="PrePop Currency (2) 2" xfId="1542" xr:uid="{85623EE1-B0B4-428F-9B93-06E14BB74EE0}"/>
    <cellStyle name="PrePop Currency (2) 3" xfId="1543" xr:uid="{5050E01C-EE15-4626-8187-FC191458CE5B}"/>
    <cellStyle name="PrePop Units (0)" xfId="1544" xr:uid="{AD1D1DE7-F421-4B42-A8A0-301005F44D60}"/>
    <cellStyle name="PrePop Units (0) 2" xfId="1545" xr:uid="{28A2ED78-867E-412B-9790-14F6858F0B66}"/>
    <cellStyle name="PrePop Units (0) 3" xfId="1546" xr:uid="{5AA45D95-B921-4A2D-8857-93CC4FA4CCDA}"/>
    <cellStyle name="PrePop Units (1)" xfId="1547" xr:uid="{C449CB55-10A5-458C-AC16-27C203925C2C}"/>
    <cellStyle name="PrePop Units (1) 2" xfId="1548" xr:uid="{DAEDE944-C6A9-4D0C-9373-F974BCE3D89F}"/>
    <cellStyle name="PrePop Units (1) 3" xfId="1549" xr:uid="{2BD8DDD3-60A8-4FAF-BFA1-02993433068C}"/>
    <cellStyle name="PrePop Units (2)" xfId="1550" xr:uid="{93D3D420-203A-4421-99DA-9DAFD7F26B24}"/>
    <cellStyle name="PrePop Units (2) 2" xfId="1551" xr:uid="{982764D8-2A7A-4C54-9C7D-2C9A89543050}"/>
    <cellStyle name="PrePop Units (2) 3" xfId="1552" xr:uid="{4F714329-549A-41D6-B90C-DC90BEB485F7}"/>
    <cellStyle name="pricing" xfId="1553" xr:uid="{688A9D7B-096C-427E-AE11-DF924821C2C8}"/>
    <cellStyle name="PSChar" xfId="1554" xr:uid="{2C831F4F-EFF9-48A4-9198-BD80CF0E6C2F}"/>
    <cellStyle name="PSChar 2" xfId="1555" xr:uid="{5C1AD64D-F946-4F7D-9094-53CB5520E3FE}"/>
    <cellStyle name="PSChar 3" xfId="1556" xr:uid="{87AD6C27-4CD8-4549-8C78-7F5C5825DC1B}"/>
    <cellStyle name="PSDate" xfId="1557" xr:uid="{B969F1FC-F569-45A2-BA91-228BF3F9F7EE}"/>
    <cellStyle name="pwstyle" xfId="1558" xr:uid="{0F9019C4-A2D4-4963-8567-2B4DEF93D3A1}"/>
    <cellStyle name="pwstyle 2" xfId="1559" xr:uid="{0D2E312E-7FD2-4D07-A759-38DF11FA452E}"/>
    <cellStyle name="pwstyle 3" xfId="1560" xr:uid="{88EB66AB-0765-40BF-B5F4-4E321F177C96}"/>
    <cellStyle name="Py?r. luku_BINV" xfId="2277" xr:uid="{D7F687DF-39FB-4E7F-B8DE-9B96E049A9B9}"/>
    <cellStyle name="Py?r. valuutta_BINV" xfId="2278" xr:uid="{631CAA8D-5334-4639-A044-1845B19E7C27}"/>
    <cellStyle name="Quantity" xfId="307" xr:uid="{26ED11DD-F754-40E8-99CB-9ADD56023DF7}"/>
    <cellStyle name="Quantity 2" xfId="1561" xr:uid="{0621D726-8C31-4F13-9C0A-99C025E21FA8}"/>
    <cellStyle name="Quantity 2 2" xfId="1562" xr:uid="{081E6FFA-A41E-40A2-BB60-DF58978BB4B2}"/>
    <cellStyle name="Quantity 3" xfId="1563" xr:uid="{797EF551-60B7-4A42-88CC-346DFA82984F}"/>
    <cellStyle name="Quantity 3 2" xfId="1564" xr:uid="{7C7E5324-BBD6-4369-BF4F-97B0C3C84FFB}"/>
    <cellStyle name="Quantity 4" xfId="1565" xr:uid="{B72C8230-E37B-439D-8183-0A426EDF8BC2}"/>
    <cellStyle name="Quantity 5" xfId="1566" xr:uid="{D008E55D-6A04-4DB6-B8CF-96C942C076C0}"/>
    <cellStyle name="RevList" xfId="1567" xr:uid="{FD28F3D2-1000-4527-9AAD-4EB2806E060A}"/>
    <cellStyle name="RevList 2" xfId="1568" xr:uid="{4B1BBEB6-D9DF-45AE-8FB9-BB437DF91C43}"/>
    <cellStyle name="Rittichai" xfId="2279" xr:uid="{4A57BE1F-F5D1-456B-8D77-2473F7BAA64B}"/>
    <cellStyle name="Rittichai 2" xfId="2280" xr:uid="{E5B5031D-9111-495F-A498-28AE9B777491}"/>
    <cellStyle name="Salomon Logo" xfId="308" xr:uid="{5623A973-9706-4348-AC68-D3F378CCCA6F}"/>
    <cellStyle name="Salomon Logo 2" xfId="1684" xr:uid="{E2E8959D-D8BC-47A6-9088-AD34A36DC21C}"/>
    <cellStyle name="section head" xfId="1569" xr:uid="{5E087AF7-B28C-4EFA-8772-32A7F80CECBF}"/>
    <cellStyle name="SS Col Hdr" xfId="1570" xr:uid="{3926D658-1B38-4E6B-8F22-3B167098276E}"/>
    <cellStyle name="SS Dim 1 Blank" xfId="1571" xr:uid="{271FD6DB-3B03-41C7-8010-4637B4FA2A6A}"/>
    <cellStyle name="SS Dim 1 Blank 2" xfId="1572" xr:uid="{F0DF2B23-A57D-407E-AB66-863E255B5F8A}"/>
    <cellStyle name="SS Dim 1 Blank 3" xfId="1573" xr:uid="{CE414E0E-7706-462B-A462-E7CF181FD96B}"/>
    <cellStyle name="SS Dim 1 Title" xfId="1574" xr:uid="{FBC6013F-D2E7-4A5F-A025-D063B78F50E3}"/>
    <cellStyle name="SS Dim 1 Value" xfId="1575" xr:uid="{5ADF8CCC-3332-40F6-B6F2-2278421E5B49}"/>
    <cellStyle name="SS Dim 1 Value 2" xfId="1576" xr:uid="{5EF9D64C-F053-49E2-8654-72525FBF67B8}"/>
    <cellStyle name="SS Dim 1 Value 3" xfId="1577" xr:uid="{99CE2C1F-4782-4847-9A0B-36750FD51D26}"/>
    <cellStyle name="SS Dim 2 Blank" xfId="1578" xr:uid="{A4C3AF1A-CF57-44AF-8535-074687698551}"/>
    <cellStyle name="SS Dim 2 Blank 2" xfId="1579" xr:uid="{5039D338-237B-4D9A-8948-F26A64E66E00}"/>
    <cellStyle name="SS Dim 2 Blank 3" xfId="1580" xr:uid="{4C21002F-6290-4A59-9F17-5AA74A43CBE2}"/>
    <cellStyle name="SS Dim 2 Title" xfId="1581" xr:uid="{7CA2A580-9546-47C0-AEAD-8E20AD30E866}"/>
    <cellStyle name="SS Dim 2 Value" xfId="1582" xr:uid="{FD4294C7-1AEF-4697-9CBA-701B632A942A}"/>
    <cellStyle name="SS Dim 2 Value 2" xfId="1583" xr:uid="{B0BB1749-B65A-498E-958A-63B6C52AB2DB}"/>
    <cellStyle name="SS Dim 2 Value 3" xfId="1584" xr:uid="{4E9268CA-C58B-46B9-A0A4-49B684BD6E76}"/>
    <cellStyle name="SS Dim 3 Blank" xfId="1585" xr:uid="{039F6230-F574-4DE5-B533-EDC5271A7B49}"/>
    <cellStyle name="SS Dim 3 Blank 2" xfId="1586" xr:uid="{B90DEC77-44E2-45A9-94EC-41937246AC0E}"/>
    <cellStyle name="SS Dim 3 Blank 3" xfId="1587" xr:uid="{06CADDAA-E91A-4D18-9A32-8DF5F141E3C9}"/>
    <cellStyle name="SS Dim 3 Title" xfId="1588" xr:uid="{71E78071-06B8-4923-935C-ABED4DE7EFF6}"/>
    <cellStyle name="SS Dim 3 Title 2" xfId="1589" xr:uid="{049E3263-89A2-4B24-B8F3-3BA631101683}"/>
    <cellStyle name="SS Dim 3 Title 3" xfId="1590" xr:uid="{90A0D3A3-93D6-42A0-B8EC-862F6076150C}"/>
    <cellStyle name="SS Dim 3 Value" xfId="1591" xr:uid="{1F6C7ED0-6586-49A2-B2AA-28C1623D2630}"/>
    <cellStyle name="SS Dim 4 Blank" xfId="1592" xr:uid="{7C0D8E3D-7186-4A18-AF2F-A1E3311C92AA}"/>
    <cellStyle name="SS Dim 4 Blank 2" xfId="1593" xr:uid="{9A69FF5B-E216-4761-9BBE-A3CB8FC514D3}"/>
    <cellStyle name="SS Dim 4 Blank 3" xfId="1594" xr:uid="{6D6EC7C5-0897-44E7-B390-137EEFD299C1}"/>
    <cellStyle name="SS Dim 4 Title" xfId="1595" xr:uid="{0D2890AF-F53B-4358-964F-777182FF59BF}"/>
    <cellStyle name="SS Dim 4 Value" xfId="1596" xr:uid="{DCC66461-DE79-4C00-9EE1-ED1FCD2FC754}"/>
    <cellStyle name="SS Dim 5 Blank" xfId="1597" xr:uid="{BA59F141-1189-4D63-81E2-D6FC6B925CE4}"/>
    <cellStyle name="SS Dim 5 Blank 2" xfId="1598" xr:uid="{41777EA0-7982-4B48-BD05-053BA8F9DB66}"/>
    <cellStyle name="SS Dim 5 Blank 3" xfId="1599" xr:uid="{DF67C9F8-89FF-4A55-BB0D-3C79E9C61891}"/>
    <cellStyle name="SS Dim 5 Title" xfId="1600" xr:uid="{1771658F-12C9-473D-990C-0BFE52439674}"/>
    <cellStyle name="SS Dim 5 Value" xfId="1601" xr:uid="{E3833232-E66B-460E-A1C7-18D74D17740A}"/>
    <cellStyle name="SS Other Measure" xfId="1602" xr:uid="{A9EE3D1E-8F08-4670-9A88-99B642A14ADE}"/>
    <cellStyle name="SS Other Measure 2" xfId="1603" xr:uid="{C04D63FD-3B40-402B-B942-A94B96A94F22}"/>
    <cellStyle name="SS Other Measure 3" xfId="1604" xr:uid="{9982F109-05DA-4D0A-89C8-62BD810120CA}"/>
    <cellStyle name="SS Sum Measure" xfId="1605" xr:uid="{B88B9846-8972-4F0E-9CA3-B49433E39E75}"/>
    <cellStyle name="SS Sum Measure 2" xfId="1606" xr:uid="{B9907D79-4465-4578-9082-8EE7CFB6536B}"/>
    <cellStyle name="SS Sum Measure 3" xfId="1607" xr:uid="{99FD7AB2-6296-4987-A98A-94E0F424B174}"/>
    <cellStyle name="SS Unbound Dim" xfId="1608" xr:uid="{7F89D546-2CDC-48DF-9BA5-93D1287F95D7}"/>
    <cellStyle name="SS Unbound Dim 2" xfId="1609" xr:uid="{71AC9D68-68CA-4D59-9B07-D211C196F029}"/>
    <cellStyle name="SS Unbound Dim 3" xfId="1610" xr:uid="{9FFCAE58-03E4-4ABF-BB59-04DC20682234}"/>
    <cellStyle name="SS WAvg Measure" xfId="1611" xr:uid="{E5AD45DC-9BF2-4139-938B-CD48DDE219A4}"/>
    <cellStyle name="SS WAvg Measure 2" xfId="1612" xr:uid="{4465BFDF-D21E-4433-8E6E-01786CDE7A69}"/>
    <cellStyle name="SS WAvg Measure 3" xfId="1613" xr:uid="{841B74E0-8457-4F96-A0AF-769B096EB853}"/>
    <cellStyle name="Standaard_ATL and  BTL budget 2005" xfId="1614" xr:uid="{4991C19E-0276-4BCD-916B-1825215156CE}"/>
    <cellStyle name="Standard_BS14" xfId="2281" xr:uid="{62BBAAE4-26C6-4490-A67B-DF3C64BC5475}"/>
    <cellStyle name="Style 1" xfId="1615" xr:uid="{E36B2E41-727D-47B2-834B-A63B50C665C5}"/>
    <cellStyle name="Style 1 2" xfId="1616" xr:uid="{F11158DF-FA0E-460D-B8AF-EFA41F4070A7}"/>
    <cellStyle name="Style 1 2 2" xfId="1617" xr:uid="{5198F292-AA33-4907-BE90-CBAD7409FE89}"/>
    <cellStyle name="Style 1 3" xfId="1618" xr:uid="{8DFF448D-E992-4240-BF0E-5B17BAA436DC}"/>
    <cellStyle name="Style 1 3 2" xfId="1619" xr:uid="{BD2D3028-B0AB-44E7-9B70-523F53B83D58}"/>
    <cellStyle name="Style 2" xfId="1620" xr:uid="{D1788C8F-935F-40A5-8E3E-E767C3B41141}"/>
    <cellStyle name="Style 2 2" xfId="1621" xr:uid="{20A40C72-2824-44DC-8371-5DC5C9DD0D56}"/>
    <cellStyle name="Style 2 3" xfId="1622" xr:uid="{138B7ABF-E078-45FF-B16C-AAFC5B84D51B}"/>
    <cellStyle name="subhead" xfId="2282" xr:uid="{F0C55C1F-E159-483D-A23C-1A5B9730BDC0}"/>
    <cellStyle name="Subtotal" xfId="1623" xr:uid="{49866EC4-0843-4B96-84E8-B0B991572BCF}"/>
    <cellStyle name="Subtotal 2" xfId="1624" xr:uid="{8F4D76DB-0005-428C-994B-A050EA6FF4CC}"/>
    <cellStyle name="Table" xfId="2283" xr:uid="{A670BB44-4F02-4C2C-B769-4761AD6951F0}"/>
    <cellStyle name="Table 2" xfId="2284" xr:uid="{A0605155-4CC6-4448-85E7-26F888A4618E}"/>
    <cellStyle name="Table 2 2" xfId="2536" xr:uid="{2355E0D9-63ED-4567-BC12-99FA377A50BC}"/>
    <cellStyle name="Table 2 2 2" xfId="3098" xr:uid="{974B593C-8E1A-495C-B8BF-E722812CC9E6}"/>
    <cellStyle name="Table 2 2 2 2" xfId="5003" xr:uid="{D70FA9E4-52C1-4CA7-B241-75A227CCC963}"/>
    <cellStyle name="Table 2 2 2 2 2" xfId="9144" xr:uid="{E270B7E1-5FE5-4CDE-B148-BC94075100BA}"/>
    <cellStyle name="Table 2 2 2 2 2 2" xfId="26711" xr:uid="{1F848006-4F5C-4EC5-AE31-BD36C71B42C8}"/>
    <cellStyle name="Table 2 2 2 2 2 3" xfId="33887" xr:uid="{ACBFF3A6-5D4E-460D-B87B-DE201E7E2C7F}"/>
    <cellStyle name="Table 2 2 2 2 2 4" xfId="42394" xr:uid="{82C6780B-281A-4D88-8560-EAF9662AFC9B}"/>
    <cellStyle name="Table 2 2 2 2 2 5" xfId="48535" xr:uid="{71D0B59D-1CBD-4722-A5D3-D85AFB9C735D}"/>
    <cellStyle name="Table 2 2 2 2 2 6" xfId="17804" xr:uid="{0D2E9CAC-E84C-4D71-BCA9-50FE0052614A}"/>
    <cellStyle name="Table 2 2 2 2 3" xfId="22570" xr:uid="{10F88231-70C7-4B01-B3C7-57E04E9750B0}"/>
    <cellStyle name="Table 2 2 2 2 4" xfId="38253" xr:uid="{CC1F5069-9FEC-40AB-9E46-8F858DF083C6}"/>
    <cellStyle name="Table 2 2 2 3" xfId="7720" xr:uid="{C6061D61-E423-4A3E-A21B-C27FE99AA11D}"/>
    <cellStyle name="Table 2 2 2 3 2" xfId="25287" xr:uid="{584C3E1F-C2C0-4022-A670-261D7DF37763}"/>
    <cellStyle name="Table 2 2 2 3 3" xfId="32486" xr:uid="{E93DB07E-8A0F-4877-86C8-E415A78DA71A}"/>
    <cellStyle name="Table 2 2 2 3 4" xfId="40970" xr:uid="{54731E1A-F961-4027-93A0-64823909E200}"/>
    <cellStyle name="Table 2 2 2 3 5" xfId="47884" xr:uid="{0DDDE41A-E528-41FE-ABCB-67A65DA5BD73}"/>
    <cellStyle name="Table 2 2 2 3 6" xfId="16380" xr:uid="{E8CCF393-DA73-4DCD-89A4-2B99C901B1D2}"/>
    <cellStyle name="Table 2 2 2 4" xfId="20664" xr:uid="{CF1EB67C-628B-4CEE-AFA4-AE1527CF590F}"/>
    <cellStyle name="Table 2 2 2 5" xfId="36347" xr:uid="{4F49F8FB-09F6-41AE-8566-F7040BCCD302}"/>
    <cellStyle name="Table 2 2 3" xfId="4440" xr:uid="{88C7F0DD-676F-4553-9290-A6363C8F754B}"/>
    <cellStyle name="Table 2 2 3 2" xfId="8773" xr:uid="{9C8572E0-4B66-4D3D-997E-4EBD89B358E1}"/>
    <cellStyle name="Table 2 2 3 2 2" xfId="26340" xr:uid="{5402DE11-061D-4FD1-AD9F-719F2D084543}"/>
    <cellStyle name="Table 2 2 3 2 3" xfId="33516" xr:uid="{5D1D24F2-A981-4961-904F-A33765E8D239}"/>
    <cellStyle name="Table 2 2 3 2 4" xfId="42023" xr:uid="{36DD96FE-32B8-4B18-901F-1C50CAEC17E8}"/>
    <cellStyle name="Table 2 2 3 2 5" xfId="48331" xr:uid="{B5DB1F05-10DE-4EBE-BCF9-33954B28D585}"/>
    <cellStyle name="Table 2 2 3 2 6" xfId="17433" xr:uid="{2C3893D8-C22D-4338-9FDA-825A2A063F14}"/>
    <cellStyle name="Table 2 2 3 3" xfId="22007" xr:uid="{54EE4508-5667-4546-8485-7405F44B5DB3}"/>
    <cellStyle name="Table 2 2 3 4" xfId="37690" xr:uid="{E8D86903-ED96-40CD-9FF6-DC335B71D166}"/>
    <cellStyle name="Table 2 2 4" xfId="7157" xr:uid="{3EFC8974-ACF3-4FFA-B516-695962E12809}"/>
    <cellStyle name="Table 2 2 4 2" xfId="24724" xr:uid="{5BF15617-787F-4734-B824-F79D168BDA73}"/>
    <cellStyle name="Table 2 2 4 3" xfId="32115" xr:uid="{E5435B48-E19D-4DBF-8175-D81C6343BE71}"/>
    <cellStyle name="Table 2 2 4 4" xfId="40407" xr:uid="{7D4F0384-6672-403E-AE54-25D2332E634D}"/>
    <cellStyle name="Table 2 2 4 5" xfId="47684" xr:uid="{D62658EF-185D-42C9-AD76-DB5F5B24E7AD}"/>
    <cellStyle name="Table 2 2 4 6" xfId="15817" xr:uid="{2ABB9FE5-B891-429F-9CF2-776BAD1D146B}"/>
    <cellStyle name="Table 2 2 5" xfId="20101" xr:uid="{22C676F0-127A-4658-A35D-66097551D409}"/>
    <cellStyle name="Table 2 2 6" xfId="44065" xr:uid="{48D995E9-9FFB-46D9-97BF-23566A983145}"/>
    <cellStyle name="Table 2 3" xfId="2877" xr:uid="{D254548D-1DB6-427A-B819-ED02FE951896}"/>
    <cellStyle name="Table 2 3 2" xfId="4782" xr:uid="{259DDD07-95AA-4786-A603-AA84A8671B45}"/>
    <cellStyle name="Table 2 3 2 2" xfId="9019" xr:uid="{BCF93752-4B60-4785-9730-BE603A139DF3}"/>
    <cellStyle name="Table 2 3 2 2 2" xfId="26586" xr:uid="{11B5E317-0B45-4985-9F0F-F7EA91D8F023}"/>
    <cellStyle name="Table 2 3 2 2 3" xfId="33762" xr:uid="{489387BF-AEC8-407F-8368-C53C1D79E739}"/>
    <cellStyle name="Table 2 3 2 2 4" xfId="42269" xr:uid="{36D675C7-3480-4794-AF85-3496E2D3351E}"/>
    <cellStyle name="Table 2 3 2 2 5" xfId="48464" xr:uid="{E2991DE1-8C51-4C1A-9A4C-B76191C919E3}"/>
    <cellStyle name="Table 2 3 2 2 6" xfId="17679" xr:uid="{DDC575A8-5574-4D69-9519-2CDCE1C51D30}"/>
    <cellStyle name="Table 2 3 2 3" xfId="22349" xr:uid="{7C66DA0C-74F4-408A-BE21-E0CC038DCCE9}"/>
    <cellStyle name="Table 2 3 2 4" xfId="38032" xr:uid="{B31EBEBA-3FBF-43EF-ADC0-DBC65DCC403C}"/>
    <cellStyle name="Table 2 3 3" xfId="7499" xr:uid="{92508DDF-1218-4D11-A15F-302665E317DA}"/>
    <cellStyle name="Table 2 3 3 2" xfId="25066" xr:uid="{789171F6-8925-45B7-AEA0-E717F6C40F04}"/>
    <cellStyle name="Table 2 3 3 3" xfId="32361" xr:uid="{9C7C6F60-4C34-48F3-AD1D-1A7E274C920D}"/>
    <cellStyle name="Table 2 3 3 4" xfId="40749" xr:uid="{4287A80F-3D42-4051-A0D6-C72D15B4088E}"/>
    <cellStyle name="Table 2 3 3 5" xfId="47813" xr:uid="{5C47FFE6-F60E-45B4-84A2-1638DCE38803}"/>
    <cellStyle name="Table 2 3 3 6" xfId="16159" xr:uid="{F7C3B055-20ED-468B-AAFD-7305E51A5167}"/>
    <cellStyle name="Table 2 3 4" xfId="20443" xr:uid="{31DE5753-CE61-4ED0-B700-56F343EA2DC1}"/>
    <cellStyle name="Table 2 3 5" xfId="36126" xr:uid="{879E56C0-0CF4-480B-8F1F-F6C7AA7956C5}"/>
    <cellStyle name="Table 2 4" xfId="4203" xr:uid="{314686C1-8C80-4745-B84E-6797DFA16907}"/>
    <cellStyle name="Table 2 4 2" xfId="8634" xr:uid="{B6ED73FE-503A-4825-9655-CF64AE03FE57}"/>
    <cellStyle name="Table 2 4 2 2" xfId="26201" xr:uid="{767BA0C7-AAFB-4877-86A9-5206C7B5F5A4}"/>
    <cellStyle name="Table 2 4 2 3" xfId="33377" xr:uid="{FB857FD8-F316-4B0F-A0C5-8E6D50C0A761}"/>
    <cellStyle name="Table 2 4 2 4" xfId="41884" xr:uid="{C38C17B5-D4FB-4571-8849-5E9A5B6FB754}"/>
    <cellStyle name="Table 2 4 2 5" xfId="48257" xr:uid="{A00D318D-8FE9-45E5-8E00-DC68664DD1A7}"/>
    <cellStyle name="Table 2 4 2 6" xfId="17294" xr:uid="{95A9BBCE-4B7C-47D0-B8DA-B63E818D7D65}"/>
    <cellStyle name="Table 2 4 3" xfId="21770" xr:uid="{47D8D994-BE51-42A1-A4FB-4DFC8425D458}"/>
    <cellStyle name="Table 2 4 4" xfId="37453" xr:uid="{936BA355-C59F-4707-9281-A1BDA4CC32AC}"/>
    <cellStyle name="Table 2 5" xfId="6939" xr:uid="{7CFE149B-D4DD-4F2A-A266-B9AAE4B769D7}"/>
    <cellStyle name="Table 2 5 2" xfId="24506" xr:uid="{1368E6C7-B1BF-41D3-9D68-4310CCB710F4}"/>
    <cellStyle name="Table 2 5 3" xfId="40189" xr:uid="{5D64CC72-BC06-43DF-B718-935FC345A934}"/>
    <cellStyle name="Table 2 6" xfId="19882" xr:uid="{1AAB877D-131F-4D03-BEEF-AF2A0A29AAF1}"/>
    <cellStyle name="Table 3" xfId="2535" xr:uid="{D8AF65B4-365A-478B-9823-A6489CF1B3FA}"/>
    <cellStyle name="Table 3 2" xfId="3097" xr:uid="{796BE17E-EF54-41B6-BDEC-E653DBE72C96}"/>
    <cellStyle name="Table 3 2 2" xfId="5002" xr:uid="{C6D3DB44-2A5E-4004-AE56-7A3C6A881DEF}"/>
    <cellStyle name="Table 3 2 2 2" xfId="9143" xr:uid="{367A7AFD-80DD-4666-8511-364FAE979D4A}"/>
    <cellStyle name="Table 3 2 2 2 2" xfId="26710" xr:uid="{475DDC3B-2AAA-4CE9-B79E-2F77DF2F720C}"/>
    <cellStyle name="Table 3 2 2 2 3" xfId="33886" xr:uid="{E62E4716-81FB-4804-9096-A6A3BB43D9E1}"/>
    <cellStyle name="Table 3 2 2 2 4" xfId="42393" xr:uid="{C42C09E1-8FF9-491F-ABEC-8487D6463D8A}"/>
    <cellStyle name="Table 3 2 2 2 5" xfId="48534" xr:uid="{6D3C37FA-3A7D-4B1D-BE18-04DECF6D473B}"/>
    <cellStyle name="Table 3 2 2 2 6" xfId="17803" xr:uid="{A737BE38-5986-406F-BBB4-5617FA4F34EF}"/>
    <cellStyle name="Table 3 2 2 3" xfId="22569" xr:uid="{08BFD84E-1C6D-491A-B3C3-3CD593BA0E35}"/>
    <cellStyle name="Table 3 2 2 4" xfId="38252" xr:uid="{104E3213-DC18-4C64-9F53-B746B000C422}"/>
    <cellStyle name="Table 3 2 3" xfId="7719" xr:uid="{6B88283F-0065-46EC-87A0-1B72CBD10157}"/>
    <cellStyle name="Table 3 2 3 2" xfId="25286" xr:uid="{DB7AFACC-0886-4E12-A78E-8144666C9E77}"/>
    <cellStyle name="Table 3 2 3 3" xfId="32485" xr:uid="{4D15E910-8C1D-453A-A835-77E79975B24F}"/>
    <cellStyle name="Table 3 2 3 4" xfId="40969" xr:uid="{35A54A5F-E1A0-4FA2-BEC7-2BAF6125F645}"/>
    <cellStyle name="Table 3 2 3 5" xfId="47883" xr:uid="{460B6A99-838A-475A-B7CB-C043458DC995}"/>
    <cellStyle name="Table 3 2 3 6" xfId="16379" xr:uid="{92816C03-BED4-4405-A7C6-DA6DFCD359CA}"/>
    <cellStyle name="Table 3 2 4" xfId="20663" xr:uid="{102D1F55-0DF6-45EF-B6BF-82598E2C4012}"/>
    <cellStyle name="Table 3 2 5" xfId="36346" xr:uid="{B2F1BE81-BC7F-45F8-9E06-E2EFFFAE4C46}"/>
    <cellStyle name="Table 3 3" xfId="4439" xr:uid="{13D6E481-3315-46E9-99F5-3507A7B23153}"/>
    <cellStyle name="Table 3 3 2" xfId="8772" xr:uid="{19AEAD08-0EAE-419A-9C0B-C1318030D1E0}"/>
    <cellStyle name="Table 3 3 2 2" xfId="26339" xr:uid="{95446CF8-8EA9-43AD-8E9E-E3A856FD24EF}"/>
    <cellStyle name="Table 3 3 2 3" xfId="33515" xr:uid="{5E7C1846-FB7D-43F1-A322-0E2862934B5B}"/>
    <cellStyle name="Table 3 3 2 4" xfId="42022" xr:uid="{6F3F51E4-FD7D-4E20-96DC-26D4B9664BF2}"/>
    <cellStyle name="Table 3 3 2 5" xfId="48330" xr:uid="{1B47900E-B764-4FB4-9E76-A8735D976C29}"/>
    <cellStyle name="Table 3 3 2 6" xfId="17432" xr:uid="{76F2D101-78CD-4AFE-846E-32B6435C4E90}"/>
    <cellStyle name="Table 3 3 3" xfId="22006" xr:uid="{7C752FB2-F001-4EFF-A483-9FAB31FAE4A0}"/>
    <cellStyle name="Table 3 3 4" xfId="37689" xr:uid="{FACD951B-8517-40FA-BE75-A61BFC5730F9}"/>
    <cellStyle name="Table 3 4" xfId="7156" xr:uid="{D8463E7A-1DF4-439C-B15B-E56FEBEA8B50}"/>
    <cellStyle name="Table 3 4 2" xfId="24723" xr:uid="{9E9E4571-7F2D-4EBC-9048-B4F2CF4376E9}"/>
    <cellStyle name="Table 3 4 3" xfId="32114" xr:uid="{99272974-AB0A-4062-8466-3B4026DA7847}"/>
    <cellStyle name="Table 3 4 4" xfId="40406" xr:uid="{A6D18B72-E7BE-4193-9070-4498C2AC5B89}"/>
    <cellStyle name="Table 3 4 5" xfId="47683" xr:uid="{7C11E481-E277-45B9-93C9-6DA767967DAC}"/>
    <cellStyle name="Table 3 4 6" xfId="15816" xr:uid="{EC4613D6-8D19-45D0-A49D-11210CBFA623}"/>
    <cellStyle name="Table 3 5" xfId="20100" xr:uid="{C48F49F2-EEAC-485B-873A-06532514C48F}"/>
    <cellStyle name="Table 3 6" xfId="44064" xr:uid="{24A50D85-935D-40EA-A618-F0003CE3B9B2}"/>
    <cellStyle name="Table 4" xfId="2876" xr:uid="{D28DDCEB-5FD7-4E1F-9028-E69B3C13BC76}"/>
    <cellStyle name="Table 4 2" xfId="4781" xr:uid="{4452317F-C14B-4DF8-80A5-7D354AA7F88A}"/>
    <cellStyle name="Table 4 2 2" xfId="9018" xr:uid="{8331FE15-E520-4907-9231-B5E01D94F652}"/>
    <cellStyle name="Table 4 2 2 2" xfId="26585" xr:uid="{476E6288-56AE-4235-9CAE-75573EDA6C48}"/>
    <cellStyle name="Table 4 2 2 3" xfId="33761" xr:uid="{C2D69398-BD98-4EAB-9900-2DFCAA99257B}"/>
    <cellStyle name="Table 4 2 2 4" xfId="42268" xr:uid="{033DAFF0-EE71-4947-9F23-AD62C22FD955}"/>
    <cellStyle name="Table 4 2 2 5" xfId="48463" xr:uid="{96DF751F-E3C8-4F27-B550-FE2DC9304D59}"/>
    <cellStyle name="Table 4 2 2 6" xfId="17678" xr:uid="{117575B0-7CF9-4927-B0F0-C1FF2AF9651C}"/>
    <cellStyle name="Table 4 2 3" xfId="22348" xr:uid="{EF173ACA-A50D-44E5-8C14-2EBEBFCBE404}"/>
    <cellStyle name="Table 4 2 4" xfId="38031" xr:uid="{F146DC7E-05A5-4550-B1B4-7C693BA19871}"/>
    <cellStyle name="Table 4 3" xfId="7498" xr:uid="{00CFE6B8-CCB6-4037-A956-4092B640F978}"/>
    <cellStyle name="Table 4 3 2" xfId="25065" xr:uid="{B135003C-E55C-468F-9401-70D6AC655ADA}"/>
    <cellStyle name="Table 4 3 3" xfId="32360" xr:uid="{6CE15343-6A82-44A4-AB74-A25B19708671}"/>
    <cellStyle name="Table 4 3 4" xfId="40748" xr:uid="{2746FFF1-CA11-44D6-88C4-8673354AF974}"/>
    <cellStyle name="Table 4 3 5" xfId="47812" xr:uid="{87B99752-3FD8-49AB-BA0C-41605FBCB9C9}"/>
    <cellStyle name="Table 4 3 6" xfId="16158" xr:uid="{F608D655-3C62-42D8-9888-43ADE4544ECC}"/>
    <cellStyle name="Table 4 4" xfId="20442" xr:uid="{B80ABC1C-E25C-4C54-8298-AEE64784CE42}"/>
    <cellStyle name="Table 4 5" xfId="36125" xr:uid="{A6E08071-46A6-4DA8-81FA-82187EB104E6}"/>
    <cellStyle name="Table 5" xfId="4202" xr:uid="{337EF891-8350-41DF-9AD2-E57D1758AE48}"/>
    <cellStyle name="Table 5 2" xfId="8633" xr:uid="{4E13B61F-8281-4019-A377-CDCDBABF7608}"/>
    <cellStyle name="Table 5 2 2" xfId="26200" xr:uid="{AF036B3D-1762-4954-992A-FDCD2BF33CE4}"/>
    <cellStyle name="Table 5 2 3" xfId="33376" xr:uid="{813A48E3-F2A2-41C9-882C-5F575305FBAC}"/>
    <cellStyle name="Table 5 2 4" xfId="41883" xr:uid="{A960D509-98D4-451E-A2A1-B1C8D7EFA226}"/>
    <cellStyle name="Table 5 2 5" xfId="48256" xr:uid="{5E588E20-2A34-4EBF-A8B5-3A6BF3EA2AF9}"/>
    <cellStyle name="Table 5 2 6" xfId="17293" xr:uid="{2B19AC9C-9222-4D69-BFCF-BE197BA0BBA2}"/>
    <cellStyle name="Table 5 3" xfId="21769" xr:uid="{2001C641-D1C7-4695-BD6D-C51DEC55425A}"/>
    <cellStyle name="Table 5 4" xfId="37452" xr:uid="{A7E88A04-41E3-412D-878C-841968D8AB9E}"/>
    <cellStyle name="Table 6" xfId="6938" xr:uid="{67A77B70-9D94-430E-A293-C3CB3872B7A7}"/>
    <cellStyle name="Table 6 2" xfId="24505" xr:uid="{B0335563-A216-4A58-9DC1-731A6C348325}"/>
    <cellStyle name="Table 6 3" xfId="40188" xr:uid="{BE0D1CC9-9B2A-43DB-98CD-E1EB95ECBAA3}"/>
    <cellStyle name="Table 7" xfId="19881" xr:uid="{FE30320F-683A-41C9-8D4F-994A2303EE96}"/>
    <cellStyle name="Table Head" xfId="309" xr:uid="{5E2328C0-EB3D-4836-9CBB-46D528C9BAA0}"/>
    <cellStyle name="Table Source" xfId="310" xr:uid="{C6A74CC0-F760-4A9D-A303-B846ED5DCBC4}"/>
    <cellStyle name="Table Text" xfId="311" xr:uid="{04FA6637-762D-4B40-ABEA-491632A76366}"/>
    <cellStyle name="Table Text 2" xfId="1625" xr:uid="{22E643DF-025B-42AF-9E7C-20A14154A944}"/>
    <cellStyle name="Table Text 3" xfId="1626" xr:uid="{1B2C4BC8-5F0A-47D5-B93D-108FA98B4BB9}"/>
    <cellStyle name="Table Text 4" xfId="1627" xr:uid="{3B0AC5FB-B4EE-4A13-8707-3A11E20394A8}"/>
    <cellStyle name="Table Text 5" xfId="1628" xr:uid="{0167C9E6-9BB7-4172-A3F7-550CCC07550D}"/>
    <cellStyle name="Table Text 5 2" xfId="1706" xr:uid="{9903E0B5-D69D-4CA5-83B9-3E1226E060B5}"/>
    <cellStyle name="Table Title" xfId="312" xr:uid="{E2C4A907-A2CB-4DA8-8BAA-6647CAEFD7E7}"/>
    <cellStyle name="Table Units" xfId="313" xr:uid="{099BAD97-9C24-4298-9A6D-D1CBFC94BDC0}"/>
    <cellStyle name="Text" xfId="1629" xr:uid="{4FE00FA5-CE63-4EC5-8790-2A7850F770EE}"/>
    <cellStyle name="Text 1" xfId="314" xr:uid="{361F88FF-492A-42C0-B23E-307A60CBCDB9}"/>
    <cellStyle name="Text 2" xfId="315" xr:uid="{E7F0F9C5-1D27-4F5F-AF45-2EA0629144A2}"/>
    <cellStyle name="Text 3" xfId="1630" xr:uid="{3742BE08-DE71-49BC-8A18-16E6335539AD}"/>
    <cellStyle name="Text Head 1" xfId="316" xr:uid="{DD522F57-AE7D-4020-AB68-6D192D364B5F}"/>
    <cellStyle name="Text Head 2" xfId="317" xr:uid="{BAA4CE5B-D41B-4ACF-B3BC-09B72F25F849}"/>
    <cellStyle name="Text Indent 1" xfId="318" xr:uid="{E66B6F49-753B-44A5-935C-B0996A98C3E4}"/>
    <cellStyle name="Text Indent 2" xfId="319" xr:uid="{2716316E-FC0C-4CC4-9D77-B670F4853FB6}"/>
    <cellStyle name="Text Indent A" xfId="1631" xr:uid="{657E0229-9AC0-4ED9-AA77-0700D0ECC0BA}"/>
    <cellStyle name="Text Indent A 2" xfId="1632" xr:uid="{50C29484-90E1-4802-A2F2-AF1BF5483C49}"/>
    <cellStyle name="Text Indent A 3" xfId="1633" xr:uid="{8E23713E-4EAB-464C-8A74-393F3DE9E2E4}"/>
    <cellStyle name="Text Indent A_Asset_Q3" xfId="2285" xr:uid="{CADC1F9F-082A-42A9-A6F0-AF8528EADE77}"/>
    <cellStyle name="Text Indent B" xfId="1634" xr:uid="{6E7CA521-00DD-409A-9A0F-778ECF7FD3C2}"/>
    <cellStyle name="Text Indent B 2" xfId="1635" xr:uid="{A9C31359-4426-417E-B44B-4B4E771E6628}"/>
    <cellStyle name="Text Indent B 3" xfId="1636" xr:uid="{1FA45A86-8BAD-4642-BB3F-61983A187D28}"/>
    <cellStyle name="Text Indent C" xfId="1637" xr:uid="{645F065E-0C0F-4C72-B0CD-751C61EBB7C5}"/>
    <cellStyle name="Text Indent C 2" xfId="1638" xr:uid="{99512702-7EC1-4A0B-9222-49ACDA8B1290}"/>
    <cellStyle name="Text Indent C 3" xfId="1639" xr:uid="{F8FB9928-6BF7-4A49-AB55-8B93BB670E0F}"/>
    <cellStyle name="Text_leasing-milk" xfId="1640" xr:uid="{0063AFCE-5D9C-4FFA-BEB7-35FF529929DC}"/>
    <cellStyle name="Tickmark" xfId="2286" xr:uid="{AAAF4E71-F594-4437-A214-24FE66BD8051}"/>
    <cellStyle name="Times New Roman" xfId="1641" xr:uid="{8E8871B9-32CE-44D1-82FF-D4A1B0EF5550}"/>
    <cellStyle name="Title 2" xfId="376" xr:uid="{ADF36169-12FD-4E23-B2D3-87983801F832}"/>
    <cellStyle name="Title 2 2" xfId="2287" xr:uid="{4EBEF651-0F7F-49BC-9E98-0D0973A67CC2}"/>
    <cellStyle name="Title 2 3" xfId="2288" xr:uid="{B5AAFA29-11B4-4A05-86B5-19600051A743}"/>
    <cellStyle name="Title 2 4" xfId="1642" xr:uid="{DE1B3AC1-CE7F-4F21-8BF8-D6FE1C859E56}"/>
    <cellStyle name="Title 3" xfId="1643" xr:uid="{04A5DFF9-A5EB-46B5-B2CC-4A4FD333A086}"/>
    <cellStyle name="Title 4" xfId="2289" xr:uid="{089079E5-BDA3-4371-9CDB-763AA8A7B532}"/>
    <cellStyle name="Title 5" xfId="2290" xr:uid="{05F17CFB-0776-4EF8-B814-C46C7281A124}"/>
    <cellStyle name="Title 6" xfId="2291" xr:uid="{0D3CC109-E38B-4B68-A561-144CD8D09375}"/>
    <cellStyle name="TOC 1" xfId="320" xr:uid="{5AF94466-8D2A-427C-B805-EBB7DCE5A8F1}"/>
    <cellStyle name="TOC 2" xfId="321" xr:uid="{19108742-7657-4983-BDA3-4C619A14EA9A}"/>
    <cellStyle name="Total 2" xfId="392" xr:uid="{70AA0752-B464-4BD3-B981-839DE2AC13EE}"/>
    <cellStyle name="Total 2 10" xfId="6839" xr:uid="{AB77BBB6-12F3-479F-9345-D051AA35DD7B}"/>
    <cellStyle name="Total 2 10 2" xfId="24406" xr:uid="{CA9240F2-3216-4171-BD7E-763FE8255C3E}"/>
    <cellStyle name="Total 2 10 3" xfId="31971" xr:uid="{6678317A-F0E2-4FF4-8602-A0BE2B3D032E}"/>
    <cellStyle name="Total 2 10 4" xfId="40089" xr:uid="{31A19DAC-EC9B-4E28-A1F1-D3B58A551FEE}"/>
    <cellStyle name="Total 2 10 5" xfId="47644" xr:uid="{30C30D13-DC6B-4BBF-AF4C-28DAF29D7E2E}"/>
    <cellStyle name="Total 2 10 6" xfId="15501" xr:uid="{C1FCE7EF-7718-4757-AEA3-DC98E709E85B}"/>
    <cellStyle name="Total 2 11" xfId="19735" xr:uid="{98D7B1A6-505B-49BF-9B6B-7A23C9FEC199}"/>
    <cellStyle name="Total 2 12" xfId="35569" xr:uid="{EE8720CD-4093-4E8B-920D-0567132D5AE3}"/>
    <cellStyle name="Total 2 13" xfId="1644" xr:uid="{87195DB9-A543-44E1-A5AF-B477EE8D6B7F}"/>
    <cellStyle name="Total 2 2" xfId="1707" xr:uid="{B6C68BF1-1D4A-45D4-B9A8-92DD73EF95B2}"/>
    <cellStyle name="Total 2 2 10" xfId="2795" xr:uid="{D2EB3ADA-FA57-4FF0-B98B-1FFD78B25D07}"/>
    <cellStyle name="Total 2 2 10 10" xfId="28568" xr:uid="{1262C87A-5EE7-4E89-A166-D245B775DF48}"/>
    <cellStyle name="Total 2 2 10 11" xfId="36044" xr:uid="{6F6C84DB-1276-4856-9FA2-89FE98135EFB}"/>
    <cellStyle name="Total 2 2 10 12" xfId="44245" xr:uid="{E8880526-9553-4480-A4BB-AF76583DCAC0}"/>
    <cellStyle name="Total 2 2 10 13" xfId="11544" xr:uid="{AB0651BD-A758-4AE9-8358-266E35790301}"/>
    <cellStyle name="Total 2 2 10 2" xfId="4700" xr:uid="{3C122371-32FC-448D-AB53-6CABC017BA72}"/>
    <cellStyle name="Total 2 2 10 2 2" xfId="8981" xr:uid="{1B5CECA6-D8E1-4D30-A56F-F508FA259D90}"/>
    <cellStyle name="Total 2 2 10 2 2 2" xfId="26548" xr:uid="{66D0B4F8-232C-4BFE-A14D-D26223D8BA91}"/>
    <cellStyle name="Total 2 2 10 2 2 3" xfId="33724" xr:uid="{D5CDDDF9-BD75-4E69-87AD-DB31C578DD9D}"/>
    <cellStyle name="Total 2 2 10 2 2 4" xfId="42231" xr:uid="{FD87CCFC-830E-42FA-B2F9-1BB0C6BCE538}"/>
    <cellStyle name="Total 2 2 10 2 2 5" xfId="48445" xr:uid="{BB0BF49A-07CE-4BAD-A61D-09BA5CA93536}"/>
    <cellStyle name="Total 2 2 10 2 2 6" xfId="17641" xr:uid="{AA52E34C-96CA-46E8-9283-25D369630C34}"/>
    <cellStyle name="Total 2 2 10 2 3" xfId="22267" xr:uid="{5B51AB5B-DACE-452E-AD36-1586428A3E7D}"/>
    <cellStyle name="Total 2 2 10 2 4" xfId="30021" xr:uid="{ED130EF8-3BD8-4EAD-AA2B-F2B0B5CEC09C}"/>
    <cellStyle name="Total 2 2 10 2 5" xfId="37950" xr:uid="{E888DFFD-9F62-4325-9FC0-7700B33E624A}"/>
    <cellStyle name="Total 2 2 10 2 6" xfId="45694" xr:uid="{D314D954-7E87-4F0B-AA47-16A5615A06F4}"/>
    <cellStyle name="Total 2 2 10 2 7" xfId="13386" xr:uid="{9CA792E5-FA61-4D68-BB98-0CEE5EA70F7F}"/>
    <cellStyle name="Total 2 2 10 3" xfId="3770" xr:uid="{AB4D6468-65BD-4503-AF90-91532D61FA11}"/>
    <cellStyle name="Total 2 2 10 3 2" xfId="8311" xr:uid="{E99FA387-C93A-4897-A0F1-DC6AA80DE867}"/>
    <cellStyle name="Total 2 2 10 3 2 2" xfId="25878" xr:uid="{93C842DE-F892-4089-95A0-741E21922594}"/>
    <cellStyle name="Total 2 2 10 3 2 3" xfId="33054" xr:uid="{432AD187-EC25-4C07-9BE7-65A5097A940B}"/>
    <cellStyle name="Total 2 2 10 3 2 4" xfId="41561" xr:uid="{9FDDEE92-7962-4EEE-98A8-E798B1DCC460}"/>
    <cellStyle name="Total 2 2 10 3 2 5" xfId="48123" xr:uid="{D4F7E9AF-FB5C-47B5-9CC2-B33DF172C68C}"/>
    <cellStyle name="Total 2 2 10 3 2 6" xfId="16971" xr:uid="{F65CF7E1-E77C-465E-B878-E22E64E77E05}"/>
    <cellStyle name="Total 2 2 10 3 3" xfId="21337" xr:uid="{37A42DB9-2190-446D-8705-CB125E6998CB}"/>
    <cellStyle name="Total 2 2 10 3 4" xfId="29355" xr:uid="{D0669BFC-93FF-439A-9F63-ED3BB8867928}"/>
    <cellStyle name="Total 2 2 10 3 5" xfId="37020" xr:uid="{0E053E07-CBC0-4E26-9A8E-D25CEF7A6ECC}"/>
    <cellStyle name="Total 2 2 10 3 6" xfId="45031" xr:uid="{BA16B963-FBA7-4CA3-998F-DA9EBE5DD63F}"/>
    <cellStyle name="Total 2 2 10 3 7" xfId="12496" xr:uid="{209C7A58-84BE-4F07-84C5-7D47C54389E5}"/>
    <cellStyle name="Total 2 2 10 4" xfId="5766" xr:uid="{8A59FE65-69C4-4FFB-99D5-852F0CF5D3FF}"/>
    <cellStyle name="Total 2 2 10 4 2" xfId="9824" xr:uid="{C665E52F-7446-42DA-BC7D-45C92E89FB9D}"/>
    <cellStyle name="Total 2 2 10 4 2 2" xfId="27391" xr:uid="{7EF923E4-5996-4D3D-93BB-F3570DF03D0E}"/>
    <cellStyle name="Total 2 2 10 4 2 3" xfId="34567" xr:uid="{6CAC97D2-5E34-49A0-B2A0-13455F71F58B}"/>
    <cellStyle name="Total 2 2 10 4 2 4" xfId="43074" xr:uid="{9817995F-05DA-4C58-BAEE-97C37D8B43E6}"/>
    <cellStyle name="Total 2 2 10 4 2 5" xfId="48856" xr:uid="{CB60CE42-3F03-43CD-A6F5-12A82C10A9C4}"/>
    <cellStyle name="Total 2 2 10 4 2 6" xfId="18484" xr:uid="{9D40827D-22F4-441D-896A-ED3948E09323}"/>
    <cellStyle name="Total 2 2 10 4 3" xfId="23333" xr:uid="{B3D6C966-AEAF-4F72-BA96-FA9AF7B19275}"/>
    <cellStyle name="Total 2 2 10 4 4" xfId="30908" xr:uid="{ACA0DAEA-9CCA-4363-8AF8-7052129F6756}"/>
    <cellStyle name="Total 2 2 10 4 5" xfId="39016" xr:uid="{FC6ECB0C-F306-40FB-AF11-BA619A672D8A}"/>
    <cellStyle name="Total 2 2 10 4 6" xfId="46581" xr:uid="{A8265560-D438-451F-8C0B-948B870323A4}"/>
    <cellStyle name="Total 2 2 10 4 7" xfId="14436" xr:uid="{BC702D60-7190-4957-84DF-B134BC49D405}"/>
    <cellStyle name="Total 2 2 10 5" xfId="6122" xr:uid="{ADB65687-2134-47CB-9C93-FE4FE11116C7}"/>
    <cellStyle name="Total 2 2 10 5 2" xfId="10170" xr:uid="{D8A6EF85-EB91-4FC9-84B6-119345619D6C}"/>
    <cellStyle name="Total 2 2 10 5 2 2" xfId="27737" xr:uid="{E57FA9B8-8843-4BD7-BB36-C537E03BD603}"/>
    <cellStyle name="Total 2 2 10 5 2 3" xfId="34913" xr:uid="{9D198913-65AD-4649-8656-9BCEAEEA2ABC}"/>
    <cellStyle name="Total 2 2 10 5 2 4" xfId="43420" xr:uid="{E1D68969-F266-44E4-BE4F-59BED1B112A5}"/>
    <cellStyle name="Total 2 2 10 5 2 5" xfId="49020" xr:uid="{8ECF600C-87BF-451F-ADB8-534CEC40ACDA}"/>
    <cellStyle name="Total 2 2 10 5 2 6" xfId="18830" xr:uid="{1D371914-B1B2-4F3F-9EDB-632AB89B938C}"/>
    <cellStyle name="Total 2 2 10 5 3" xfId="23689" xr:uid="{9B68AB64-8D81-45D1-AE4A-F8E903568B41}"/>
    <cellStyle name="Total 2 2 10 5 4" xfId="31264" xr:uid="{51259BB4-CF61-4A7C-89A3-A8DBE808B7E0}"/>
    <cellStyle name="Total 2 2 10 5 5" xfId="39372" xr:uid="{2256E512-5049-4133-8683-BFB54B58EFDA}"/>
    <cellStyle name="Total 2 2 10 5 6" xfId="46937" xr:uid="{3D7A8431-49FC-4230-B7E0-4DE54B898455}"/>
    <cellStyle name="Total 2 2 10 5 7" xfId="14792" xr:uid="{B95935D9-1661-4046-986E-474F285D068B}"/>
    <cellStyle name="Total 2 2 10 6" xfId="6474" xr:uid="{C27A5DDC-532F-4C9E-95F8-73F9AFC7B897}"/>
    <cellStyle name="Total 2 2 10 6 2" xfId="10509" xr:uid="{CFE8008F-D283-45DF-9720-CC603194772D}"/>
    <cellStyle name="Total 2 2 10 6 2 2" xfId="28076" xr:uid="{01C3E910-D305-49FB-9A63-D561633EEC43}"/>
    <cellStyle name="Total 2 2 10 6 2 3" xfId="35252" xr:uid="{A5C9F091-0102-4AA2-8F9F-7CC344117D24}"/>
    <cellStyle name="Total 2 2 10 6 2 4" xfId="43759" xr:uid="{176ADA6F-0AED-425B-87DF-4958FF4059D0}"/>
    <cellStyle name="Total 2 2 10 6 2 5" xfId="49177" xr:uid="{00320CE3-CD0E-486F-9B51-0DCF4E76214F}"/>
    <cellStyle name="Total 2 2 10 6 2 6" xfId="19169" xr:uid="{C6664C0C-303A-43B7-BD69-16B87915C59F}"/>
    <cellStyle name="Total 2 2 10 6 3" xfId="24041" xr:uid="{001360F5-B6B7-4E17-9895-4C897561013D}"/>
    <cellStyle name="Total 2 2 10 6 4" xfId="31616" xr:uid="{089E7029-813A-406B-94D4-3F8A23AA433C}"/>
    <cellStyle name="Total 2 2 10 6 5" xfId="39724" xr:uid="{98077739-0CE6-4EA2-870D-29C556B49E6D}"/>
    <cellStyle name="Total 2 2 10 6 6" xfId="47289" xr:uid="{D4C7E7C7-EE65-420E-BE1E-7BCD2680BF2D}"/>
    <cellStyle name="Total 2 2 10 6 7" xfId="15144" xr:uid="{7F555848-A30B-4C56-B873-F149FA1337CF}"/>
    <cellStyle name="Total 2 2 10 7" xfId="5436" xr:uid="{57504D67-2CC9-47DF-B2DB-4F3F40E3AA01}"/>
    <cellStyle name="Total 2 2 10 7 2" xfId="23003" xr:uid="{36624E39-3458-4773-A9F4-6B3D940684D9}"/>
    <cellStyle name="Total 2 2 10 7 3" xfId="30578" xr:uid="{5895B997-A4C0-47AE-8E90-89CFEDBE7CA0}"/>
    <cellStyle name="Total 2 2 10 7 4" xfId="38686" xr:uid="{D0464619-B523-4A2B-A7C8-BA199ACC009E}"/>
    <cellStyle name="Total 2 2 10 7 5" xfId="46251" xr:uid="{D3362239-6B6C-4330-BC44-0D43104251DF}"/>
    <cellStyle name="Total 2 2 10 7 6" xfId="14106" xr:uid="{9C694C3D-1ECB-4462-AA53-53F78AADBE5E}"/>
    <cellStyle name="Total 2 2 10 8" xfId="7417" xr:uid="{7236ACAE-3AB9-4370-B36E-FD10515050DD}"/>
    <cellStyle name="Total 2 2 10 8 2" xfId="24984" xr:uid="{BDF30DB1-027F-43E0-8CC4-6515B7A8FB7E}"/>
    <cellStyle name="Total 2 2 10 8 3" xfId="32323" xr:uid="{56E191D0-16CE-4F9A-86CD-D5B1B708CE52}"/>
    <cellStyle name="Total 2 2 10 8 4" xfId="40667" xr:uid="{97738854-F71C-4858-8019-A82AE4E4AF98}"/>
    <cellStyle name="Total 2 2 10 8 5" xfId="47794" xr:uid="{4759D7C6-8E8F-49B0-A68C-B5AE48759592}"/>
    <cellStyle name="Total 2 2 10 8 6" xfId="16077" xr:uid="{08EFF094-9B9D-45ED-8CEE-F5B27D735747}"/>
    <cellStyle name="Total 2 2 10 9" xfId="20361" xr:uid="{476C7886-C868-4E7A-9AF9-DD1E4963865E}"/>
    <cellStyle name="Total 2 2 11" xfId="3129" xr:uid="{6D11A8FA-16ED-474A-A892-3311643A5B95}"/>
    <cellStyle name="Total 2 2 11 10" xfId="28729" xr:uid="{B4D7C5AE-AF8D-4D23-A0CF-C99DF9F67F0E}"/>
    <cellStyle name="Total 2 2 11 11" xfId="36379" xr:uid="{FDAE66AF-8C7F-4A62-B14D-D142557352E4}"/>
    <cellStyle name="Total 2 2 11 12" xfId="44406" xr:uid="{653C76BD-BACC-4943-939B-73D54F01006C}"/>
    <cellStyle name="Total 2 2 11 13" xfId="11863" xr:uid="{D6D845B3-5643-414B-8E1A-8A4F608275E3}"/>
    <cellStyle name="Total 2 2 11 2" xfId="5035" xr:uid="{D46111E8-FB52-4DA9-83A9-D41F917A2F37}"/>
    <cellStyle name="Total 2 2 11 2 2" xfId="9158" xr:uid="{697F4D27-444A-4426-88AA-396E7183237A}"/>
    <cellStyle name="Total 2 2 11 2 2 2" xfId="26725" xr:uid="{D26E89DF-7DC4-4318-8003-7819C4F8A89C}"/>
    <cellStyle name="Total 2 2 11 2 2 3" xfId="33901" xr:uid="{379EEED1-E4C8-49A1-9501-47055A185649}"/>
    <cellStyle name="Total 2 2 11 2 2 4" xfId="42408" xr:uid="{EA627E03-D0C9-48C0-BF9B-D58BA95FB85D}"/>
    <cellStyle name="Total 2 2 11 2 2 5" xfId="48542" xr:uid="{5B4B476D-3E6B-4E14-B40A-35D8C2AAF63B}"/>
    <cellStyle name="Total 2 2 11 2 2 6" xfId="17818" xr:uid="{3A77211A-41A3-4B21-A719-B00A3BA9C538}"/>
    <cellStyle name="Total 2 2 11 2 3" xfId="22602" xr:uid="{652BA13C-401C-4DE4-965F-17D04C9BD816}"/>
    <cellStyle name="Total 2 2 11 2 4" xfId="30182" xr:uid="{0AE1FE80-A646-4994-81A8-0F100D8A5BFC}"/>
    <cellStyle name="Total 2 2 11 2 5" xfId="38285" xr:uid="{FDCA6B75-ECE6-4FFE-8F4C-D04E47018EF7}"/>
    <cellStyle name="Total 2 2 11 2 6" xfId="45855" xr:uid="{B93BEA99-A3C3-4786-B537-721F6C9BDD0C}"/>
    <cellStyle name="Total 2 2 11 2 7" xfId="13705" xr:uid="{5A0DFC27-00EA-4FBC-90EE-7745CE810376}"/>
    <cellStyle name="Total 2 2 11 3" xfId="3734" xr:uid="{15BFB131-F5C4-4D45-9488-997953047CF0}"/>
    <cellStyle name="Total 2 2 11 3 2" xfId="8280" xr:uid="{C0D9ACB0-0CAF-43AE-990C-1B0E122E9ED6}"/>
    <cellStyle name="Total 2 2 11 3 2 2" xfId="25847" xr:uid="{8EC73944-2DE1-4A4B-8BCC-26FAD8EBADB5}"/>
    <cellStyle name="Total 2 2 11 3 2 3" xfId="33023" xr:uid="{DAD32B29-E93B-4E32-86DE-65FDF09EAA2A}"/>
    <cellStyle name="Total 2 2 11 3 2 4" xfId="41530" xr:uid="{3548AD35-2C21-4F7F-9194-F33B89C88800}"/>
    <cellStyle name="Total 2 2 11 3 2 5" xfId="48111" xr:uid="{D932E2A3-F841-499A-B8BF-25494AEB221E}"/>
    <cellStyle name="Total 2 2 11 3 2 6" xfId="16940" xr:uid="{1F6231AD-70BA-4E80-9CDA-0BA1616AB4E8}"/>
    <cellStyle name="Total 2 2 11 3 3" xfId="21301" xr:uid="{D5F906CD-706F-4602-8E88-4C02D71DD597}"/>
    <cellStyle name="Total 2 2 11 3 4" xfId="29319" xr:uid="{1B7CCE50-9789-492E-AF78-DA50CF54C8AF}"/>
    <cellStyle name="Total 2 2 11 3 5" xfId="36984" xr:uid="{71CAEC4A-ADB7-4127-9668-CD1AAD9456A9}"/>
    <cellStyle name="Total 2 2 11 3 6" xfId="44995" xr:uid="{EB309F40-27DB-4A65-95AB-D6B72980ED46}"/>
    <cellStyle name="Total 2 2 11 3 7" xfId="12460" xr:uid="{F9B67600-83F2-4FD0-A979-14579564C8D9}"/>
    <cellStyle name="Total 2 2 11 4" xfId="5963" xr:uid="{7629E870-401C-40D6-9C78-DF667BF49BFB}"/>
    <cellStyle name="Total 2 2 11 4 2" xfId="10013" xr:uid="{B42821AF-2C35-4413-8240-86F30852F38C}"/>
    <cellStyle name="Total 2 2 11 4 2 2" xfId="27580" xr:uid="{5301D38A-ED4F-44BF-B4EA-07555FA23F48}"/>
    <cellStyle name="Total 2 2 11 4 2 3" xfId="34756" xr:uid="{1EE91B6C-DCD5-432F-B3CF-478275FB5537}"/>
    <cellStyle name="Total 2 2 11 4 2 4" xfId="43263" xr:uid="{BC297AD3-6C3A-411E-832A-F1D44938EF36}"/>
    <cellStyle name="Total 2 2 11 4 2 5" xfId="48948" xr:uid="{9AAB2D9A-831C-4953-8471-154FBC807273}"/>
    <cellStyle name="Total 2 2 11 4 2 6" xfId="18673" xr:uid="{18C3D52B-251F-4F1A-A58E-0A4024525089}"/>
    <cellStyle name="Total 2 2 11 4 3" xfId="23530" xr:uid="{349B931E-28AE-4684-AAF7-9A735E8666C6}"/>
    <cellStyle name="Total 2 2 11 4 4" xfId="31105" xr:uid="{696A991D-AC54-4D06-87F3-763CE48BCA4E}"/>
    <cellStyle name="Total 2 2 11 4 5" xfId="39213" xr:uid="{EDE5FBF3-E3E7-40F0-B1FD-A8A7842841C2}"/>
    <cellStyle name="Total 2 2 11 4 6" xfId="46778" xr:uid="{AAA24DCD-825F-418C-8ABD-27251AB6E2B9}"/>
    <cellStyle name="Total 2 2 11 4 7" xfId="14633" xr:uid="{E4DFC5AE-6979-4672-BC57-5E2333994560}"/>
    <cellStyle name="Total 2 2 11 5" xfId="6326" xr:uid="{DD4B53CE-0AE8-4DBD-9490-405476F69AAB}"/>
    <cellStyle name="Total 2 2 11 5 2" xfId="10363" xr:uid="{29E276CE-BED8-49A3-872F-2EA17862DD25}"/>
    <cellStyle name="Total 2 2 11 5 2 2" xfId="27930" xr:uid="{2359D1C2-6768-4F41-81C0-1E6B82B17E8D}"/>
    <cellStyle name="Total 2 2 11 5 2 3" xfId="35106" xr:uid="{47888D10-47A1-49C8-8D3A-67FC14497198}"/>
    <cellStyle name="Total 2 2 11 5 2 4" xfId="43613" xr:uid="{329E5732-B88E-418C-BC34-A79A23C0B6AD}"/>
    <cellStyle name="Total 2 2 11 5 2 5" xfId="49112" xr:uid="{C72844DE-9AFD-41B6-8001-381AC56BF1D4}"/>
    <cellStyle name="Total 2 2 11 5 2 6" xfId="19023" xr:uid="{B452153B-3758-46D6-BC48-011657BE52BA}"/>
    <cellStyle name="Total 2 2 11 5 3" xfId="23893" xr:uid="{3D15C279-2690-4D4B-8F6B-78D7C494EC46}"/>
    <cellStyle name="Total 2 2 11 5 4" xfId="31468" xr:uid="{0F81452A-5C6D-442C-947E-44DDA6E640FE}"/>
    <cellStyle name="Total 2 2 11 5 5" xfId="39576" xr:uid="{DAF027D7-610F-4CE5-914C-32B376FA5589}"/>
    <cellStyle name="Total 2 2 11 5 6" xfId="47141" xr:uid="{4F162F5F-A167-419D-9D3E-4B971C7E8EB9}"/>
    <cellStyle name="Total 2 2 11 5 7" xfId="14996" xr:uid="{CCD7DC25-48CA-4641-AC23-54CD036C17E0}"/>
    <cellStyle name="Total 2 2 11 6" xfId="6658" xr:uid="{A0FCE006-CCC3-4CF7-9C31-6CBE3B14617D}"/>
    <cellStyle name="Total 2 2 11 6 2" xfId="10680" xr:uid="{1F911551-D7E5-4C14-BB5E-47B8750DE3C1}"/>
    <cellStyle name="Total 2 2 11 6 2 2" xfId="28247" xr:uid="{84E3D404-3229-4626-97AA-3CF9CC63BE00}"/>
    <cellStyle name="Total 2 2 11 6 2 3" xfId="35423" xr:uid="{51F8FABF-6BC4-428C-99CF-23EA4B18682A}"/>
    <cellStyle name="Total 2 2 11 6 2 4" xfId="43930" xr:uid="{61F60F40-E537-4392-89E9-F09A076D147A}"/>
    <cellStyle name="Total 2 2 11 6 2 5" xfId="49258" xr:uid="{271A81FA-5F77-4D18-8FF2-88B4ED5F7EAA}"/>
    <cellStyle name="Total 2 2 11 6 2 6" xfId="19340" xr:uid="{77AE1099-3B46-489B-B4EC-49BA75B9A207}"/>
    <cellStyle name="Total 2 2 11 6 3" xfId="24225" xr:uid="{E6C4E518-2F15-412C-B188-C4A5A9E6EBA0}"/>
    <cellStyle name="Total 2 2 11 6 4" xfId="31800" xr:uid="{035ABB94-01F7-4489-BE73-3AFECA392062}"/>
    <cellStyle name="Total 2 2 11 6 5" xfId="39908" xr:uid="{31A5C039-2015-4C9B-9E85-97837C7C3752}"/>
    <cellStyle name="Total 2 2 11 6 6" xfId="47473" xr:uid="{362581ED-CF26-487B-9D7F-E083A121E592}"/>
    <cellStyle name="Total 2 2 11 6 7" xfId="15328" xr:uid="{5FBEA06E-82E5-4284-A367-EB11650770E7}"/>
    <cellStyle name="Total 2 2 11 7" xfId="5192" xr:uid="{A14A55E6-7980-4E8A-BB72-F1DE17A3E0AD}"/>
    <cellStyle name="Total 2 2 11 7 2" xfId="22759" xr:uid="{27E03BBD-FE55-4D69-A4C0-3AE733455691}"/>
    <cellStyle name="Total 2 2 11 7 3" xfId="30334" xr:uid="{00A41A66-6145-42CC-BE9E-59863A374669}"/>
    <cellStyle name="Total 2 2 11 7 4" xfId="38442" xr:uid="{B24349D1-559E-407C-A837-CED2EC0EA378}"/>
    <cellStyle name="Total 2 2 11 7 5" xfId="46007" xr:uid="{A379860B-2FCB-451A-AB69-76E19450AF65}"/>
    <cellStyle name="Total 2 2 11 7 6" xfId="13862" xr:uid="{932FD16E-E7FF-4655-8813-1398FC741657}"/>
    <cellStyle name="Total 2 2 11 8" xfId="7752" xr:uid="{A31A17A3-CF7A-40F8-B3F7-52F686F6A973}"/>
    <cellStyle name="Total 2 2 11 8 2" xfId="25319" xr:uid="{A79C342A-3C28-4E0A-BD1C-01550731DA61}"/>
    <cellStyle name="Total 2 2 11 8 3" xfId="32500" xr:uid="{F467DD32-3039-42C8-A889-AF0AA3883F3B}"/>
    <cellStyle name="Total 2 2 11 8 4" xfId="41002" xr:uid="{0EFBA231-1C04-4BB2-AD35-268C12D5C14B}"/>
    <cellStyle name="Total 2 2 11 8 5" xfId="47891" xr:uid="{17E6F9B1-F2DF-41E4-8135-643F01EE5F0E}"/>
    <cellStyle name="Total 2 2 11 8 6" xfId="16412" xr:uid="{C5274553-63B5-4E33-8AF0-FB588BD2A230}"/>
    <cellStyle name="Total 2 2 11 9" xfId="20696" xr:uid="{49EF94BA-BC06-49CD-AB42-27462839D4D1}"/>
    <cellStyle name="Total 2 2 12" xfId="3853" xr:uid="{B68D3C81-DE1F-4341-9530-39D0266069A0}"/>
    <cellStyle name="Total 2 2 12 2" xfId="8383" xr:uid="{35ED1A13-B0EF-4C45-BA8B-FE5BCEC5877F}"/>
    <cellStyle name="Total 2 2 12 2 2" xfId="25950" xr:uid="{1E3D5EA3-56B9-402C-9DDF-D283AFA39FF8}"/>
    <cellStyle name="Total 2 2 12 2 3" xfId="33126" xr:uid="{1D4439BC-68BA-4183-A878-D38E17E5A3B8}"/>
    <cellStyle name="Total 2 2 12 2 4" xfId="41633" xr:uid="{4ABA28D2-CC75-472E-9FA7-878307F99AB8}"/>
    <cellStyle name="Total 2 2 12 2 5" xfId="48155" xr:uid="{0E9C590E-7FE8-4D8F-953A-25A3565E0C55}"/>
    <cellStyle name="Total 2 2 12 2 6" xfId="17043" xr:uid="{3AECD5BE-7824-4797-9E6B-ADD7011DBBCE}"/>
    <cellStyle name="Total 2 2 12 3" xfId="21420" xr:uid="{4BD2F7D9-A7B8-4B38-B8FE-A90BF2B4A743}"/>
    <cellStyle name="Total 2 2 12 4" xfId="29425" xr:uid="{327E26D1-9D33-4D1D-88EE-8B411491E4EE}"/>
    <cellStyle name="Total 2 2 12 5" xfId="37103" xr:uid="{9599D79D-1DAD-44B4-91E8-C9DC06CDBDC5}"/>
    <cellStyle name="Total 2 2 12 6" xfId="45100" xr:uid="{53C5F588-B2B2-4F7C-ACD7-612BBE75B3B8}"/>
    <cellStyle name="Total 2 2 12 7" xfId="12571" xr:uid="{6E65C3D3-B420-4CFF-BFEA-B07F941B6207}"/>
    <cellStyle name="Total 2 2 13" xfId="3956" xr:uid="{07A5EEB3-608C-4790-8298-2AB3406C2F7F}"/>
    <cellStyle name="Total 2 2 13 2" xfId="8455" xr:uid="{2D4E52F0-4E77-47F9-904A-F08334A3D109}"/>
    <cellStyle name="Total 2 2 13 2 2" xfId="26022" xr:uid="{15BE398D-815C-47AC-A814-938E2D260AA1}"/>
    <cellStyle name="Total 2 2 13 2 3" xfId="33198" xr:uid="{F5E9B912-77DE-4B12-AD9D-61C530EDF354}"/>
    <cellStyle name="Total 2 2 13 2 4" xfId="41705" xr:uid="{390433D6-6435-40A6-8B29-62CB9B6818E0}"/>
    <cellStyle name="Total 2 2 13 2 5" xfId="48195" xr:uid="{4D93C99C-411E-4ACD-BD3C-7630AB4F5240}"/>
    <cellStyle name="Total 2 2 13 2 6" xfId="17115" xr:uid="{CB685ED9-FD2F-4774-9E42-4A020B628104}"/>
    <cellStyle name="Total 2 2 13 3" xfId="21523" xr:uid="{423E1C65-59EC-47B8-A821-521618700D10}"/>
    <cellStyle name="Total 2 2 13 4" xfId="29501" xr:uid="{58FFD7BC-88A7-4FC2-95AA-BB6482389FC9}"/>
    <cellStyle name="Total 2 2 13 5" xfId="37206" xr:uid="{CB2B9C7F-7425-48AD-BA36-95849EF3F4E1}"/>
    <cellStyle name="Total 2 2 13 6" xfId="45176" xr:uid="{5213C440-ECBC-4FB6-BD1D-3BD3DDB6C195}"/>
    <cellStyle name="Total 2 2 13 7" xfId="12674" xr:uid="{80299A98-821D-40B9-B825-7273D6FD7007}"/>
    <cellStyle name="Total 2 2 14" xfId="3499" xr:uid="{399FCAE9-D748-4AAD-B909-54AF338092DE}"/>
    <cellStyle name="Total 2 2 14 2" xfId="8086" xr:uid="{6368244D-EE33-4453-B83D-417F17692835}"/>
    <cellStyle name="Total 2 2 14 2 2" xfId="25653" xr:uid="{C734ACF9-AB34-4D5E-AD70-85789E2BFEB1}"/>
    <cellStyle name="Total 2 2 14 2 3" xfId="32829" xr:uid="{6F472367-A90D-4538-8F37-8FADD3514503}"/>
    <cellStyle name="Total 2 2 14 2 4" xfId="41336" xr:uid="{7471FD82-8C71-46DD-AC43-CB46A11E43C5}"/>
    <cellStyle name="Total 2 2 14 2 5" xfId="48035" xr:uid="{9524B29F-5F41-471A-AFB3-65F17D2FAE52}"/>
    <cellStyle name="Total 2 2 14 2 6" xfId="16746" xr:uid="{C6CC9C5A-8046-4A68-9053-D8D146254BF1}"/>
    <cellStyle name="Total 2 2 14 3" xfId="21066" xr:uid="{69997A3D-2288-421F-A315-1E56991B7CB1}"/>
    <cellStyle name="Total 2 2 14 4" xfId="29085" xr:uid="{CDDD624B-2372-47B1-914F-1B282E917367}"/>
    <cellStyle name="Total 2 2 14 5" xfId="36749" xr:uid="{281C2643-55A9-4E42-B06E-5D7DA5F30FFA}"/>
    <cellStyle name="Total 2 2 14 6" xfId="44761" xr:uid="{F9F50C61-C21D-473B-BAA9-D026AD52588E}"/>
    <cellStyle name="Total 2 2 14 7" xfId="12225" xr:uid="{D0B9C49D-5A39-4F43-B0F0-B4BAD290F9E8}"/>
    <cellStyle name="Total 2 2 15" xfId="4098" xr:uid="{1F5DF8F5-D640-4B83-B490-E1AA664937CA}"/>
    <cellStyle name="Total 2 2 15 2" xfId="21665" xr:uid="{1D0BB982-15C6-4593-AF2A-00A0D1BA9DE8}"/>
    <cellStyle name="Total 2 2 15 3" xfId="29625" xr:uid="{D9E35F20-9D93-457F-8381-0FFC70F5F773}"/>
    <cellStyle name="Total 2 2 15 4" xfId="37348" xr:uid="{8895508E-1EF5-41FF-988A-4A1341E217B0}"/>
    <cellStyle name="Total 2 2 15 5" xfId="45300" xr:uid="{FFD35BFE-9CEF-444A-84FE-515247B86BD7}"/>
    <cellStyle name="Total 2 2 15 6" xfId="12816" xr:uid="{ACBDA80D-BD07-45A5-B81F-D7D7D3C84BAE}"/>
    <cellStyle name="Total 2 2 16" xfId="6864" xr:uid="{E38CB17F-E804-4C83-AE2B-9044B4AA1730}"/>
    <cellStyle name="Total 2 2 16 2" xfId="24431" xr:uid="{6D067280-E3EB-4C28-A019-FD4D4EC17D4E}"/>
    <cellStyle name="Total 2 2 16 3" xfId="31991" xr:uid="{9FA25452-8E23-411A-BFC7-76B82DEDF105}"/>
    <cellStyle name="Total 2 2 16 4" xfId="40114" xr:uid="{1CD2B3AC-4CBD-40EC-ADB7-D93377F8CD1A}"/>
    <cellStyle name="Total 2 2 16 5" xfId="47658" xr:uid="{645D8B26-8BC7-4DB5-A6C3-2AB399A65ADD}"/>
    <cellStyle name="Total 2 2 16 6" xfId="15526" xr:uid="{5E8C673F-FFD6-40CE-B9A0-BF5CBEBDEF7E}"/>
    <cellStyle name="Total 2 2 17" xfId="19761" xr:uid="{4E317092-D640-47B9-A79A-90304E949D56}"/>
    <cellStyle name="Total 2 2 18" xfId="19554" xr:uid="{2551D22B-5B15-48E3-9433-AA6729F4DC80}"/>
    <cellStyle name="Total 2 2 19" xfId="35594" xr:uid="{59348E08-6941-498F-A1ED-3978D5593805}"/>
    <cellStyle name="Total 2 2 2" xfId="2292" xr:uid="{01F8359D-3E01-44EC-9A16-00507164B162}"/>
    <cellStyle name="Total 2 2 3" xfId="2522" xr:uid="{94CA0985-C42A-43C2-B100-CEF1FAD71E8A}"/>
    <cellStyle name="Total 2 2 3 10" xfId="3535" xr:uid="{E83D4BE1-3003-40F3-914B-6C084724D099}"/>
    <cellStyle name="Total 2 2 3 10 2" xfId="21102" xr:uid="{F909815B-FE89-4912-AD29-E456B227FF56}"/>
    <cellStyle name="Total 2 2 3 10 3" xfId="29120" xr:uid="{4A37C57B-B511-4A1C-A89D-24E87D3A32C9}"/>
    <cellStyle name="Total 2 2 3 10 4" xfId="36785" xr:uid="{3C1FC386-55E3-4309-8DB6-D646764113D3}"/>
    <cellStyle name="Total 2 2 3 10 5" xfId="44796" xr:uid="{D328721C-E643-454B-9925-A6C4B8DFAE75}"/>
    <cellStyle name="Total 2 2 3 10 6" xfId="12261" xr:uid="{77D1A282-16E6-4C03-880F-9EA9AC1D9C78}"/>
    <cellStyle name="Total 2 2 3 11" xfId="7143" xr:uid="{17706958-C212-4F20-8EA5-0E07754B1A15}"/>
    <cellStyle name="Total 2 2 3 11 2" xfId="24710" xr:uid="{7AEFD236-A94C-4ABC-9559-0AF6EAF3EED0}"/>
    <cellStyle name="Total 2 2 3 11 3" xfId="32110" xr:uid="{71CE21BE-DCE4-449C-B1C3-FC22056FCB1E}"/>
    <cellStyle name="Total 2 2 3 11 4" xfId="40393" xr:uid="{01DC1D99-093D-4DCD-9397-3308E1E7ECE2}"/>
    <cellStyle name="Total 2 2 3 11 5" xfId="15803" xr:uid="{FCBD735F-4C23-49AF-9814-8956135ADAAA}"/>
    <cellStyle name="Total 2 2 3 12" xfId="20087" xr:uid="{1C3EF852-8D14-421C-A901-4068E66652EB}"/>
    <cellStyle name="Total 2 2 3 13" xfId="11291" xr:uid="{75F6A831-D36D-4DE6-BD14-7D4DB0D96DB0}"/>
    <cellStyle name="Total 2 2 3 2" xfId="3084" xr:uid="{CAF7CE44-84AA-4659-9910-FFDD5091897E}"/>
    <cellStyle name="Total 2 2 3 2 10" xfId="28712" xr:uid="{226F0F0E-D47D-4B16-B927-C9F57E8C8EB7}"/>
    <cellStyle name="Total 2 2 3 2 11" xfId="36333" xr:uid="{F6705663-61DC-432D-9EAB-FFBBE6CFB21D}"/>
    <cellStyle name="Total 2 2 3 2 12" xfId="44389" xr:uid="{0E426CD6-98DC-4551-B08A-BED34AD73ACD}"/>
    <cellStyle name="Total 2 2 3 2 13" xfId="11819" xr:uid="{D81A1F42-877D-411F-AFEA-AB119CA5782B}"/>
    <cellStyle name="Total 2 2 3 2 2" xfId="4989" xr:uid="{5FE98974-13F1-4C9D-877F-44A7D8EB1A9E}"/>
    <cellStyle name="Total 2 2 3 2 2 2" xfId="9139" xr:uid="{F0A78F71-9A89-4237-8D6E-3A0A6EAA48FB}"/>
    <cellStyle name="Total 2 2 3 2 2 2 2" xfId="26706" xr:uid="{64113C2C-02C4-4A04-B173-2F4F17A39CD1}"/>
    <cellStyle name="Total 2 2 3 2 2 2 3" xfId="33882" xr:uid="{1C60015C-0F8C-4A39-82EF-76643505B2B1}"/>
    <cellStyle name="Total 2 2 3 2 2 2 4" xfId="42389" xr:uid="{1F96AE82-2415-4712-AFFE-35E9E8FF4B08}"/>
    <cellStyle name="Total 2 2 3 2 2 2 5" xfId="48532" xr:uid="{C634FFD8-183B-4C94-A558-6DAD12922067}"/>
    <cellStyle name="Total 2 2 3 2 2 2 6" xfId="17799" xr:uid="{3E175AA1-5CCB-455F-8746-85993914FF6B}"/>
    <cellStyle name="Total 2 2 3 2 2 3" xfId="22556" xr:uid="{AE52927F-9C77-4DC7-BB53-FDF8BA0E483C}"/>
    <cellStyle name="Total 2 2 3 2 2 4" xfId="30165" xr:uid="{55645220-28E8-4DF0-B2BE-86AFC79EF1DE}"/>
    <cellStyle name="Total 2 2 3 2 2 5" xfId="38239" xr:uid="{C47C5115-EFEF-467B-8353-4E0A3ABB6103}"/>
    <cellStyle name="Total 2 2 3 2 2 6" xfId="45838" xr:uid="{E1F6B1B9-56C4-4CCE-9B54-42B32F6802D1}"/>
    <cellStyle name="Total 2 2 3 2 2 7" xfId="13661" xr:uid="{62191F74-6571-4FA8-A012-629E109C3068}"/>
    <cellStyle name="Total 2 2 3 2 3" xfId="5502" xr:uid="{284F9FB7-A1DA-4BE5-92D3-B6634BF3BC28}"/>
    <cellStyle name="Total 2 2 3 2 3 2" xfId="9575" xr:uid="{C1FA7EB3-A3CF-4D09-9B77-A4320010D706}"/>
    <cellStyle name="Total 2 2 3 2 3 2 2" xfId="27142" xr:uid="{4C579CEA-538D-47F8-A18C-A6B3553466D0}"/>
    <cellStyle name="Total 2 2 3 2 3 2 3" xfId="34318" xr:uid="{B78986A4-6393-40D2-93C9-C79C877902A8}"/>
    <cellStyle name="Total 2 2 3 2 3 2 4" xfId="42825" xr:uid="{444C8010-F591-48C6-83F2-F83C8B4CB7B3}"/>
    <cellStyle name="Total 2 2 3 2 3 2 5" xfId="48742" xr:uid="{68374C71-397B-4D01-8722-3F4D97FF016C}"/>
    <cellStyle name="Total 2 2 3 2 3 2 6" xfId="18235" xr:uid="{434EA170-FA0A-4831-BA5C-C9A3BFF6AA2E}"/>
    <cellStyle name="Total 2 2 3 2 3 3" xfId="23069" xr:uid="{FFA7E027-B829-4052-B2B0-F6C719135F23}"/>
    <cellStyle name="Total 2 2 3 2 3 4" xfId="30644" xr:uid="{3F33486A-0767-46E3-BFC2-F0B2054347B1}"/>
    <cellStyle name="Total 2 2 3 2 3 5" xfId="38752" xr:uid="{1E26E829-A198-4ED6-81E7-429551924D9D}"/>
    <cellStyle name="Total 2 2 3 2 3 6" xfId="46317" xr:uid="{453202C2-F11D-4ECA-B75F-095D39C0F520}"/>
    <cellStyle name="Total 2 2 3 2 3 7" xfId="14172" xr:uid="{023236AB-4963-4C41-B033-81D5D0CC7232}"/>
    <cellStyle name="Total 2 2 3 2 4" xfId="5945" xr:uid="{6D0B6822-8E05-4092-A4F1-011235B74334}"/>
    <cellStyle name="Total 2 2 3 2 4 2" xfId="9995" xr:uid="{75837C61-C4F8-4B60-8B6B-2AA2D49F9587}"/>
    <cellStyle name="Total 2 2 3 2 4 2 2" xfId="27562" xr:uid="{F5E396C2-4531-4CE2-8C74-B1F136899D35}"/>
    <cellStyle name="Total 2 2 3 2 4 2 3" xfId="34738" xr:uid="{7555F4CB-AA96-4EAE-BE7E-3764158BD83C}"/>
    <cellStyle name="Total 2 2 3 2 4 2 4" xfId="43245" xr:uid="{380F148F-9D31-44FD-A460-74D1938904CC}"/>
    <cellStyle name="Total 2 2 3 2 4 2 5" xfId="48940" xr:uid="{EC49DD8A-FB64-4DF0-B914-F727388DA2E7}"/>
    <cellStyle name="Total 2 2 3 2 4 2 6" xfId="18655" xr:uid="{E68DC749-2BA9-4C8E-BA39-69FE221FF8A8}"/>
    <cellStyle name="Total 2 2 3 2 4 3" xfId="23512" xr:uid="{5DDD012B-6C0F-41A2-8F0F-179E9196E5FA}"/>
    <cellStyle name="Total 2 2 3 2 4 4" xfId="31087" xr:uid="{2E9DAFF4-2E17-43B2-B151-EA7CA2DFCC34}"/>
    <cellStyle name="Total 2 2 3 2 4 5" xfId="39195" xr:uid="{C984B01F-7277-4C53-86DA-C724BF012202}"/>
    <cellStyle name="Total 2 2 3 2 4 6" xfId="46760" xr:uid="{57E59145-5DDB-4E59-A757-8BB5AE065103}"/>
    <cellStyle name="Total 2 2 3 2 4 7" xfId="14615" xr:uid="{1100267F-63BA-4489-89E3-4FAA1630FEF1}"/>
    <cellStyle name="Total 2 2 3 2 5" xfId="6304" xr:uid="{7A752CC5-5324-456A-94A2-BC96627A60C6}"/>
    <cellStyle name="Total 2 2 3 2 5 2" xfId="10343" xr:uid="{5AE0525B-66A7-47B4-85F0-E955014615F0}"/>
    <cellStyle name="Total 2 2 3 2 5 2 2" xfId="27910" xr:uid="{37EC1558-9FCE-4201-BE0B-A21325081EE9}"/>
    <cellStyle name="Total 2 2 3 2 5 2 3" xfId="35086" xr:uid="{58A7D055-99DA-44C1-AB2A-811962142FAB}"/>
    <cellStyle name="Total 2 2 3 2 5 2 4" xfId="43593" xr:uid="{4BBFB61B-1B41-417B-A9AD-33EDAC305678}"/>
    <cellStyle name="Total 2 2 3 2 5 2 5" xfId="49104" xr:uid="{AC5FDC5C-80FB-4937-9689-DEBF592E36E4}"/>
    <cellStyle name="Total 2 2 3 2 5 2 6" xfId="19003" xr:uid="{19773D85-2079-4BA5-9896-CEF449440CD1}"/>
    <cellStyle name="Total 2 2 3 2 5 3" xfId="23871" xr:uid="{D029F17B-07B7-4930-9E99-C803F1071B9B}"/>
    <cellStyle name="Total 2 2 3 2 5 4" xfId="31446" xr:uid="{6CE60E50-20BC-4965-85E6-F6EC5B37AD2B}"/>
    <cellStyle name="Total 2 2 3 2 5 5" xfId="39554" xr:uid="{F3C305FD-C7F3-4A65-ADCC-6F598AF76202}"/>
    <cellStyle name="Total 2 2 3 2 5 6" xfId="47119" xr:uid="{FC54DBBC-600F-4BDA-B6CB-7B001BF0A726}"/>
    <cellStyle name="Total 2 2 3 2 5 7" xfId="14974" xr:uid="{AEEB9D7C-354C-458E-B5E7-44BD5D11F4CD}"/>
    <cellStyle name="Total 2 2 3 2 6" xfId="6638" xr:uid="{8C17A15D-7EF7-4DE1-9D9D-E3BA16AF132C}"/>
    <cellStyle name="Total 2 2 3 2 6 2" xfId="10662" xr:uid="{1D211135-9961-41E3-88E6-79DAA741EDF1}"/>
    <cellStyle name="Total 2 2 3 2 6 2 2" xfId="28229" xr:uid="{39D707A3-0871-4557-A02A-E7206D3BB600}"/>
    <cellStyle name="Total 2 2 3 2 6 2 3" xfId="35405" xr:uid="{10DDFE82-6D2D-48FB-9C4D-C1EA39C0D2C9}"/>
    <cellStyle name="Total 2 2 3 2 6 2 4" xfId="43912" xr:uid="{94FEE7A1-8774-4D4C-AE56-867FE54B3B40}"/>
    <cellStyle name="Total 2 2 3 2 6 2 5" xfId="49250" xr:uid="{1319CC92-07CE-42D8-A7D6-3FF0556B1CF3}"/>
    <cellStyle name="Total 2 2 3 2 6 2 6" xfId="19322" xr:uid="{092BB7EA-35A6-4D16-8DAA-42F3C0C93EBB}"/>
    <cellStyle name="Total 2 2 3 2 6 3" xfId="24205" xr:uid="{701150C3-A1A5-452E-BD17-F77809DDB43D}"/>
    <cellStyle name="Total 2 2 3 2 6 4" xfId="31780" xr:uid="{6A795DD4-5F91-47A2-8924-6943F4ACD6C6}"/>
    <cellStyle name="Total 2 2 3 2 6 5" xfId="39888" xr:uid="{8732FA62-58E8-4734-AD86-67651EE5B8C4}"/>
    <cellStyle name="Total 2 2 3 2 6 6" xfId="47453" xr:uid="{E4AEF852-83A0-49D3-ADC5-125ECA35C846}"/>
    <cellStyle name="Total 2 2 3 2 6 7" xfId="15308" xr:uid="{675C2C69-15DE-4B55-964C-1AA4991C213F}"/>
    <cellStyle name="Total 2 2 3 2 7" xfId="3514" xr:uid="{551DB266-AD3F-4D4C-A773-634D93911EA1}"/>
    <cellStyle name="Total 2 2 3 2 7 2" xfId="21081" xr:uid="{7DEA3AF3-D40D-44DB-B3C4-79A50696DB72}"/>
    <cellStyle name="Total 2 2 3 2 7 3" xfId="29100" xr:uid="{F2E6A8F7-60BA-4F15-A757-E80BEFDAC75E}"/>
    <cellStyle name="Total 2 2 3 2 7 4" xfId="36764" xr:uid="{E9F82B5E-D2EC-4B7A-9602-5F5A9067024A}"/>
    <cellStyle name="Total 2 2 3 2 7 5" xfId="44776" xr:uid="{F049FF4E-1822-4D5E-85FC-4B91938CCB77}"/>
    <cellStyle name="Total 2 2 3 2 7 6" xfId="12240" xr:uid="{99A2BCA9-A748-422A-9110-D5FAF0526129}"/>
    <cellStyle name="Total 2 2 3 2 8" xfId="7706" xr:uid="{51F7E2D2-4FAE-491D-A662-A4C4519A5C69}"/>
    <cellStyle name="Total 2 2 3 2 8 2" xfId="25273" xr:uid="{190158BA-DE60-4740-912D-BB0B8F38D69D}"/>
    <cellStyle name="Total 2 2 3 2 8 3" xfId="32481" xr:uid="{8A89F662-BF04-4EEE-8211-0ACAC6175BF1}"/>
    <cellStyle name="Total 2 2 3 2 8 4" xfId="40956" xr:uid="{11434390-03A1-4E44-A35D-ED951FE7E10A}"/>
    <cellStyle name="Total 2 2 3 2 8 5" xfId="47881" xr:uid="{669F5FCD-D088-490E-B09D-08A1F778C447}"/>
    <cellStyle name="Total 2 2 3 2 8 6" xfId="16366" xr:uid="{F1F4C211-E034-48B7-8BF2-ACE3C808A2B7}"/>
    <cellStyle name="Total 2 2 3 2 9" xfId="20650" xr:uid="{72E71EBA-5FCE-4D21-854B-F9916062037B}"/>
    <cellStyle name="Total 2 2 3 3" xfId="3133" xr:uid="{4878BA23-2C67-4FB7-B21B-3CA331446D41}"/>
    <cellStyle name="Total 2 2 3 3 10" xfId="28733" xr:uid="{8F42C1C7-7581-4ECE-B1F6-09AEF5036218}"/>
    <cellStyle name="Total 2 2 3 3 11" xfId="36383" xr:uid="{965DA789-C304-4FE7-B90C-A049DBD9E13A}"/>
    <cellStyle name="Total 2 2 3 3 12" xfId="44410" xr:uid="{049C41D7-EC1E-433E-89EA-3DCC1C9AFB4D}"/>
    <cellStyle name="Total 2 2 3 3 13" xfId="11867" xr:uid="{4C15BA68-BFB0-42C8-A1A7-B86D78A03C72}"/>
    <cellStyle name="Total 2 2 3 3 2" xfId="5039" xr:uid="{A7FFFD36-C91D-42AB-92BA-2E53C513BEC3}"/>
    <cellStyle name="Total 2 2 3 3 2 2" xfId="9162" xr:uid="{7EB54295-BF82-4CA6-8689-BE1AE2DA7124}"/>
    <cellStyle name="Total 2 2 3 3 2 2 2" xfId="26729" xr:uid="{99E2FB00-0AD0-466D-97AB-9A13BE221168}"/>
    <cellStyle name="Total 2 2 3 3 2 2 3" xfId="33905" xr:uid="{84E6F521-9CBC-4F1E-8304-2DD461D4A497}"/>
    <cellStyle name="Total 2 2 3 3 2 2 4" xfId="42412" xr:uid="{6585A10C-BD79-4FB8-BEC7-EC2F7C85F8EB}"/>
    <cellStyle name="Total 2 2 3 3 2 2 5" xfId="48545" xr:uid="{49465BC3-A878-4824-B1E2-23B5285442B7}"/>
    <cellStyle name="Total 2 2 3 3 2 2 6" xfId="17822" xr:uid="{7987F7E7-5043-4227-953C-230EED3D30F2}"/>
    <cellStyle name="Total 2 2 3 3 2 3" xfId="22606" xr:uid="{60687A1D-B71F-433C-94AE-5AC6EBB0A558}"/>
    <cellStyle name="Total 2 2 3 3 2 4" xfId="30186" xr:uid="{075705C1-4C8E-4F1F-AA84-19BF22DBFC1C}"/>
    <cellStyle name="Total 2 2 3 3 2 5" xfId="38289" xr:uid="{ED94D444-F76F-4634-9125-46140226471C}"/>
    <cellStyle name="Total 2 2 3 3 2 6" xfId="45859" xr:uid="{D16ACAD1-A07A-4979-8DBA-F1BC5FDC0EB8}"/>
    <cellStyle name="Total 2 2 3 3 2 7" xfId="13709" xr:uid="{D6A35F0E-DBA3-4481-BB2E-427C1AF93CBC}"/>
    <cellStyle name="Total 2 2 3 3 3" xfId="5500" xr:uid="{E4B99AA1-40D4-4BEC-8F2E-9817DD606E39}"/>
    <cellStyle name="Total 2 2 3 3 3 2" xfId="9573" xr:uid="{47EEEF20-CE37-4378-9A6A-5C1C1EF83339}"/>
    <cellStyle name="Total 2 2 3 3 3 2 2" xfId="27140" xr:uid="{0576E722-9F46-4602-A024-4E11959F4F60}"/>
    <cellStyle name="Total 2 2 3 3 3 2 3" xfId="34316" xr:uid="{D9F78764-4AAB-4365-BED1-287B4EE6D9DD}"/>
    <cellStyle name="Total 2 2 3 3 3 2 4" xfId="42823" xr:uid="{D9054C21-F63C-41B7-9307-8E968D716014}"/>
    <cellStyle name="Total 2 2 3 3 3 2 5" xfId="48740" xr:uid="{29E4CFE1-821A-4A22-A430-289FE46617B5}"/>
    <cellStyle name="Total 2 2 3 3 3 2 6" xfId="18233" xr:uid="{6C9167C7-FA17-463B-8F0B-24C3627C8A1A}"/>
    <cellStyle name="Total 2 2 3 3 3 3" xfId="23067" xr:uid="{A6F4BA57-1331-40AF-94E0-7CFDF44E4B72}"/>
    <cellStyle name="Total 2 2 3 3 3 4" xfId="30642" xr:uid="{A9CBD3AF-3BB1-4718-A0A9-722E7CC28E60}"/>
    <cellStyle name="Total 2 2 3 3 3 5" xfId="38750" xr:uid="{C0BA1FF8-1807-44A0-9B36-FDB80183FEC8}"/>
    <cellStyle name="Total 2 2 3 3 3 6" xfId="46315" xr:uid="{91341000-970F-4AC4-B656-0B15987AB57B}"/>
    <cellStyle name="Total 2 2 3 3 3 7" xfId="14170" xr:uid="{29C5F90D-F94E-4DB8-B119-E326D5296FE5}"/>
    <cellStyle name="Total 2 2 3 3 4" xfId="5967" xr:uid="{33210F92-026A-4CD5-A468-3AAC9127D664}"/>
    <cellStyle name="Total 2 2 3 3 4 2" xfId="10017" xr:uid="{3DAF541E-8600-482A-8CCF-EFD14DEC4C47}"/>
    <cellStyle name="Total 2 2 3 3 4 2 2" xfId="27584" xr:uid="{CDF0E7C8-277D-48BA-B5FA-82F8156128C7}"/>
    <cellStyle name="Total 2 2 3 3 4 2 3" xfId="34760" xr:uid="{C3669A53-36AA-48A7-936F-2F014DD7BD45}"/>
    <cellStyle name="Total 2 2 3 3 4 2 4" xfId="43267" xr:uid="{9CCEC53A-A17A-4F3C-BA53-FD1EEDC8C992}"/>
    <cellStyle name="Total 2 2 3 3 4 2 5" xfId="48951" xr:uid="{7C66D6E2-0215-46BC-A5BD-F4A3AA094624}"/>
    <cellStyle name="Total 2 2 3 3 4 2 6" xfId="18677" xr:uid="{1BC20EA2-6345-45AA-B15B-8F477DC9C4BF}"/>
    <cellStyle name="Total 2 2 3 3 4 3" xfId="23534" xr:uid="{9754F338-5743-44D0-9256-5ADA30AF2FE4}"/>
    <cellStyle name="Total 2 2 3 3 4 4" xfId="31109" xr:uid="{031D549D-E5D4-4360-AE22-9916E357424D}"/>
    <cellStyle name="Total 2 2 3 3 4 5" xfId="39217" xr:uid="{421277C0-5059-409B-8820-A2F9E0821A46}"/>
    <cellStyle name="Total 2 2 3 3 4 6" xfId="46782" xr:uid="{E536029A-DE89-4DFC-B16D-B664D1A11F6A}"/>
    <cellStyle name="Total 2 2 3 3 4 7" xfId="14637" xr:uid="{F58C541A-CD72-423B-AA26-A7CE5D737DA4}"/>
    <cellStyle name="Total 2 2 3 3 5" xfId="6330" xr:uid="{F8C9DE1C-B4E9-45EF-9837-C47C5117F87D}"/>
    <cellStyle name="Total 2 2 3 3 5 2" xfId="10367" xr:uid="{2C19FE92-892A-4697-98FD-BD6673E0F31B}"/>
    <cellStyle name="Total 2 2 3 3 5 2 2" xfId="27934" xr:uid="{21EA9126-2572-4E15-9325-2171AD67F70D}"/>
    <cellStyle name="Total 2 2 3 3 5 2 3" xfId="35110" xr:uid="{42DED9F2-E903-4E0F-9B58-2057B80F16DA}"/>
    <cellStyle name="Total 2 2 3 3 5 2 4" xfId="43617" xr:uid="{8B9D2C93-5F27-4934-BE1C-FC8EF2691101}"/>
    <cellStyle name="Total 2 2 3 3 5 2 5" xfId="49115" xr:uid="{58263F9A-C05D-41BE-B0E9-7B231EDB6E6A}"/>
    <cellStyle name="Total 2 2 3 3 5 2 6" xfId="19027" xr:uid="{CAA76E1B-DC2B-4424-B879-3D9BBB9DE58E}"/>
    <cellStyle name="Total 2 2 3 3 5 3" xfId="23897" xr:uid="{535E044D-ABE1-4D12-8369-22C90C659D4A}"/>
    <cellStyle name="Total 2 2 3 3 5 4" xfId="31472" xr:uid="{F1D619F6-3CFC-4B69-A2BF-7FA83F6FF135}"/>
    <cellStyle name="Total 2 2 3 3 5 5" xfId="39580" xr:uid="{5C320610-693C-40A9-BF56-F4FA3E21E4C6}"/>
    <cellStyle name="Total 2 2 3 3 5 6" xfId="47145" xr:uid="{99DE7394-2422-40FC-82DB-0CAF46AFBCB8}"/>
    <cellStyle name="Total 2 2 3 3 5 7" xfId="15000" xr:uid="{901104F5-1F22-4CCD-A685-805BD1FB110B}"/>
    <cellStyle name="Total 2 2 3 3 6" xfId="6662" xr:uid="{2F76A61A-ECDA-42AA-A56E-32EB836D2C82}"/>
    <cellStyle name="Total 2 2 3 3 6 2" xfId="10684" xr:uid="{0ABE17F0-F730-4D08-801F-6092B088B400}"/>
    <cellStyle name="Total 2 2 3 3 6 2 2" xfId="28251" xr:uid="{C7A60643-4077-4ED1-9EC5-38CB88D1BE7B}"/>
    <cellStyle name="Total 2 2 3 3 6 2 3" xfId="35427" xr:uid="{4AEB71F8-485E-4CD5-979C-AA0747542CFC}"/>
    <cellStyle name="Total 2 2 3 3 6 2 4" xfId="43934" xr:uid="{37017D46-710D-43F4-8B42-4D9C9AAC3DF5}"/>
    <cellStyle name="Total 2 2 3 3 6 2 5" xfId="49261" xr:uid="{F5706F9D-1700-48B1-88AF-21215F3A3080}"/>
    <cellStyle name="Total 2 2 3 3 6 2 6" xfId="19344" xr:uid="{97D4CFC2-2F0A-4011-8F89-F523041F9AB4}"/>
    <cellStyle name="Total 2 2 3 3 6 3" xfId="24229" xr:uid="{AE5303FE-A262-45AC-95C3-BA2BADCFBAEB}"/>
    <cellStyle name="Total 2 2 3 3 6 4" xfId="31804" xr:uid="{03946936-4811-45A5-885A-D6E2695348E3}"/>
    <cellStyle name="Total 2 2 3 3 6 5" xfId="39912" xr:uid="{3DC0219B-0632-4DD2-944F-583187505AFE}"/>
    <cellStyle name="Total 2 2 3 3 6 6" xfId="47477" xr:uid="{C129E03C-6B45-43C7-B6F9-66C2B43B2839}"/>
    <cellStyle name="Total 2 2 3 3 6 7" xfId="15332" xr:uid="{E13B350E-04BD-42D6-A5EB-04D5662E22AC}"/>
    <cellStyle name="Total 2 2 3 3 7" xfId="5142" xr:uid="{4D8BD5DD-682F-4E60-80C7-5FEC72908748}"/>
    <cellStyle name="Total 2 2 3 3 7 2" xfId="22709" xr:uid="{F054CFAE-3A66-489F-B07F-63741CC37374}"/>
    <cellStyle name="Total 2 2 3 3 7 3" xfId="30284" xr:uid="{0BBF0617-5DE8-4C8F-8B66-39FA9372DE67}"/>
    <cellStyle name="Total 2 2 3 3 7 4" xfId="38392" xr:uid="{D71A1BC0-E1E5-4830-8232-12E2497735BB}"/>
    <cellStyle name="Total 2 2 3 3 7 5" xfId="45957" xr:uid="{6EAE2DB2-F3BF-469D-9CF1-B5C7EE3BDA69}"/>
    <cellStyle name="Total 2 2 3 3 7 6" xfId="13812" xr:uid="{82A4CBE2-6C74-4A62-9A22-634FBB0C6DFB}"/>
    <cellStyle name="Total 2 2 3 3 8" xfId="7756" xr:uid="{E763DA62-2C5C-4F67-9316-8C47489C28FB}"/>
    <cellStyle name="Total 2 2 3 3 8 2" xfId="25323" xr:uid="{5289E770-1973-4B66-AF00-9180813AF1B2}"/>
    <cellStyle name="Total 2 2 3 3 8 3" xfId="32504" xr:uid="{82FD5C50-8A2E-4507-A30A-4DFF44339115}"/>
    <cellStyle name="Total 2 2 3 3 8 4" xfId="41006" xr:uid="{95078D26-5BE2-463A-B890-DA7BCCFF05A9}"/>
    <cellStyle name="Total 2 2 3 3 8 5" xfId="47894" xr:uid="{235AB1F6-697D-45C4-9FC7-E572A537B467}"/>
    <cellStyle name="Total 2 2 3 3 8 6" xfId="16416" xr:uid="{E99F5220-F26E-4A82-BD65-8C8DD6194F54}"/>
    <cellStyle name="Total 2 2 3 3 9" xfId="20700" xr:uid="{3EEE259E-5B66-4896-A7E8-94F0E2DA4780}"/>
    <cellStyle name="Total 2 2 3 4" xfId="3176" xr:uid="{6C258DDA-441F-45F2-A4B7-157BC6A4CF06}"/>
    <cellStyle name="Total 2 2 3 4 10" xfId="28776" xr:uid="{496D6145-759D-48F5-B8AB-2804BAC21AC4}"/>
    <cellStyle name="Total 2 2 3 4 11" xfId="36426" xr:uid="{8EBBAA79-D081-4716-AF7C-73DF6B70EBFC}"/>
    <cellStyle name="Total 2 2 3 4 12" xfId="44453" xr:uid="{4303AC52-5EC1-49E4-B259-E112BE015224}"/>
    <cellStyle name="Total 2 2 3 4 13" xfId="11910" xr:uid="{2C75D1EF-AFDB-4D17-8B43-FFC0CBF22919}"/>
    <cellStyle name="Total 2 2 3 4 2" xfId="5082" xr:uid="{BF6E8B2A-24F8-45C6-B041-5E97AAF124DE}"/>
    <cellStyle name="Total 2 2 3 4 2 2" xfId="9205" xr:uid="{054BF850-DB14-4FBD-A3E3-8FC50D3AEE39}"/>
    <cellStyle name="Total 2 2 3 4 2 2 2" xfId="26772" xr:uid="{0EEB6E50-5B4B-4999-ABCF-0B3AE8B03546}"/>
    <cellStyle name="Total 2 2 3 4 2 2 3" xfId="33948" xr:uid="{76A1756D-6000-49C3-A541-88DC013663F8}"/>
    <cellStyle name="Total 2 2 3 4 2 2 4" xfId="42455" xr:uid="{59AF2A38-86B8-46D3-B9FA-EA0D6D43087C}"/>
    <cellStyle name="Total 2 2 3 4 2 2 5" xfId="48561" xr:uid="{E74CCB05-7594-40D0-95A5-3F99D1B4DFB5}"/>
    <cellStyle name="Total 2 2 3 4 2 2 6" xfId="17865" xr:uid="{CB03297A-20B9-42FB-9343-D797489C31E7}"/>
    <cellStyle name="Total 2 2 3 4 2 3" xfId="22649" xr:uid="{3454C84D-1E13-49CF-8A23-B6F118F71687}"/>
    <cellStyle name="Total 2 2 3 4 2 4" xfId="30229" xr:uid="{3C03521F-F050-4A62-9B69-4E81F203AC17}"/>
    <cellStyle name="Total 2 2 3 4 2 5" xfId="38332" xr:uid="{B8743725-D3E7-4067-A5C2-2FC43059D404}"/>
    <cellStyle name="Total 2 2 3 4 2 6" xfId="45902" xr:uid="{56D18523-1C83-44E0-9457-51B3C5D9EB06}"/>
    <cellStyle name="Total 2 2 3 4 2 7" xfId="13752" xr:uid="{3709E083-2632-4754-9A07-AF2A7613A784}"/>
    <cellStyle name="Total 2 2 3 4 3" xfId="3203" xr:uid="{4DF62106-373B-40E7-9E4E-327FD3A1DEF2}"/>
    <cellStyle name="Total 2 2 3 4 3 2" xfId="7826" xr:uid="{DF5BB6F6-6241-45F7-9939-3F012075A9EA}"/>
    <cellStyle name="Total 2 2 3 4 3 2 2" xfId="25393" xr:uid="{84605262-F554-4927-AB0A-BAD06262C831}"/>
    <cellStyle name="Total 2 2 3 4 3 2 3" xfId="32569" xr:uid="{F1EBDD06-BFB0-4074-A669-7F5631D31546}"/>
    <cellStyle name="Total 2 2 3 4 3 2 4" xfId="41076" xr:uid="{FBC3A21A-48B0-481A-A6C0-5AA53CCD97DB}"/>
    <cellStyle name="Total 2 2 3 4 3 2 5" xfId="47919" xr:uid="{0C8224A3-6543-4D00-8B8C-1BC670A19B34}"/>
    <cellStyle name="Total 2 2 3 4 3 2 6" xfId="16486" xr:uid="{63E5D68A-9D00-44D5-B1EB-6AA09946E295}"/>
    <cellStyle name="Total 2 2 3 4 3 3" xfId="20770" xr:uid="{2AE2D0F3-7B10-4381-8EDB-B34A9CC96BE2}"/>
    <cellStyle name="Total 2 2 3 4 3 4" xfId="28798" xr:uid="{01F8D1B0-8034-4BE4-BEB6-0FEC922A4001}"/>
    <cellStyle name="Total 2 2 3 4 3 5" xfId="36453" xr:uid="{E8C8B3D6-F539-4B5B-83B8-19EEF1E339B2}"/>
    <cellStyle name="Total 2 2 3 4 3 6" xfId="44475" xr:uid="{4E3AC70D-3D87-41F4-890A-20ADD618EC2B}"/>
    <cellStyle name="Total 2 2 3 4 3 7" xfId="11937" xr:uid="{F142EA56-8333-479D-B7F3-857C07D269B8}"/>
    <cellStyle name="Total 2 2 3 4 4" xfId="6010" xr:uid="{068E1599-CE3E-4477-9B4A-8D8971AA767A}"/>
    <cellStyle name="Total 2 2 3 4 4 2" xfId="10060" xr:uid="{6BBF6AE2-CB7B-427D-953C-3C8ACAA03D98}"/>
    <cellStyle name="Total 2 2 3 4 4 2 2" xfId="27627" xr:uid="{7D485843-C9DF-4D89-A838-BD817F1BA5A0}"/>
    <cellStyle name="Total 2 2 3 4 4 2 3" xfId="34803" xr:uid="{0595808A-BEA5-4189-B27D-62D0D4994914}"/>
    <cellStyle name="Total 2 2 3 4 4 2 4" xfId="43310" xr:uid="{FB72E230-1976-46F3-8416-659B0CE08041}"/>
    <cellStyle name="Total 2 2 3 4 4 2 5" xfId="48967" xr:uid="{5583AE40-6283-41B4-AD55-BE737FF47744}"/>
    <cellStyle name="Total 2 2 3 4 4 2 6" xfId="18720" xr:uid="{0EBAC962-00FB-448E-B51F-DC7FFEFD8CAE}"/>
    <cellStyle name="Total 2 2 3 4 4 3" xfId="23577" xr:uid="{B159435F-0A9E-4F1C-A3E3-5C1B8176E6D4}"/>
    <cellStyle name="Total 2 2 3 4 4 4" xfId="31152" xr:uid="{84C555D7-EE5C-4E1B-BA69-E26035AE3B2D}"/>
    <cellStyle name="Total 2 2 3 4 4 5" xfId="39260" xr:uid="{2290CE38-D43E-43E7-9928-B847DA09D5EB}"/>
    <cellStyle name="Total 2 2 3 4 4 6" xfId="46825" xr:uid="{79AA0D04-33F1-4278-924C-2000763434D3}"/>
    <cellStyle name="Total 2 2 3 4 4 7" xfId="14680" xr:uid="{59F9D347-8C44-4CC2-A5AD-D7A4AB476961}"/>
    <cellStyle name="Total 2 2 3 4 5" xfId="6373" xr:uid="{43522A4B-373B-42F9-962C-0819C142455F}"/>
    <cellStyle name="Total 2 2 3 4 5 2" xfId="10410" xr:uid="{6D7AAB4B-5C28-4440-A803-2351786E9AF1}"/>
    <cellStyle name="Total 2 2 3 4 5 2 2" xfId="27977" xr:uid="{8AB3F20E-AC46-4AFC-8FAA-20F1CD2DD7AE}"/>
    <cellStyle name="Total 2 2 3 4 5 2 3" xfId="35153" xr:uid="{E0F3659E-C0B4-49D5-A246-F71238AD5A52}"/>
    <cellStyle name="Total 2 2 3 4 5 2 4" xfId="43660" xr:uid="{127AC3B8-B6EA-4329-AF4E-46FD7162B38A}"/>
    <cellStyle name="Total 2 2 3 4 5 2 5" xfId="49131" xr:uid="{725FFE13-0099-4891-A822-C08667E89718}"/>
    <cellStyle name="Total 2 2 3 4 5 2 6" xfId="19070" xr:uid="{7E6CB715-ACE8-4562-87D8-BB2E88932D3B}"/>
    <cellStyle name="Total 2 2 3 4 5 3" xfId="23940" xr:uid="{54DFA631-58C8-4A18-9AA3-F5163F4FC8CA}"/>
    <cellStyle name="Total 2 2 3 4 5 4" xfId="31515" xr:uid="{46D9E41F-09AC-4CFA-9612-1C0AC12AC64F}"/>
    <cellStyle name="Total 2 2 3 4 5 5" xfId="39623" xr:uid="{3F12FEA0-48FF-44BA-BCF4-43BD119ACFFC}"/>
    <cellStyle name="Total 2 2 3 4 5 6" xfId="47188" xr:uid="{53F7DE22-028C-40DD-B99C-E7C46ADEA1A9}"/>
    <cellStyle name="Total 2 2 3 4 5 7" xfId="15043" xr:uid="{B33AEF9A-96CA-4583-82DD-FF33756406C1}"/>
    <cellStyle name="Total 2 2 3 4 6" xfId="6705" xr:uid="{E2AF1BE1-E0F9-4A10-81FB-932138E918AE}"/>
    <cellStyle name="Total 2 2 3 4 6 2" xfId="10727" xr:uid="{B37216A2-7B5F-43D8-8AD5-22DF80F729C5}"/>
    <cellStyle name="Total 2 2 3 4 6 2 2" xfId="28294" xr:uid="{C4F1E121-292B-4094-B48B-7F4EAB87AF21}"/>
    <cellStyle name="Total 2 2 3 4 6 2 3" xfId="35470" xr:uid="{1902AC78-6F79-4C84-8D5C-74EC23B30F8E}"/>
    <cellStyle name="Total 2 2 3 4 6 2 4" xfId="43977" xr:uid="{D96D1C43-C7C4-4115-8EA9-07AE9891B320}"/>
    <cellStyle name="Total 2 2 3 4 6 2 5" xfId="49277" xr:uid="{565144C1-264B-4DAF-8774-29DCF2FBE92F}"/>
    <cellStyle name="Total 2 2 3 4 6 2 6" xfId="19387" xr:uid="{390289E2-8731-4896-B2D7-2443D6342E3D}"/>
    <cellStyle name="Total 2 2 3 4 6 3" xfId="24272" xr:uid="{C17CF37A-8B4A-47B4-89B5-04E4F7D2C74D}"/>
    <cellStyle name="Total 2 2 3 4 6 4" xfId="31847" xr:uid="{FC90806D-EA50-4455-B52F-14687FEAE651}"/>
    <cellStyle name="Total 2 2 3 4 6 5" xfId="39955" xr:uid="{878A84F3-0078-4474-A9A4-CDA7DBD163D3}"/>
    <cellStyle name="Total 2 2 3 4 6 6" xfId="47520" xr:uid="{037B2528-804C-4DEC-9288-9B1B96F482CE}"/>
    <cellStyle name="Total 2 2 3 4 6 7" xfId="15375" xr:uid="{8B5C1170-B110-4FC4-95F1-86E5605FC681}"/>
    <cellStyle name="Total 2 2 3 4 7" xfId="4020" xr:uid="{FDE826E0-F5A0-4D0D-BD18-D8E57ABB5303}"/>
    <cellStyle name="Total 2 2 3 4 7 2" xfId="21587" xr:uid="{86F98974-9D82-41DF-ACA5-52981CC4C00A}"/>
    <cellStyle name="Total 2 2 3 4 7 3" xfId="29558" xr:uid="{F31BBAFE-8C87-4CA2-8E3B-A47424BE54A6}"/>
    <cellStyle name="Total 2 2 3 4 7 4" xfId="37270" xr:uid="{DDF85683-67A2-49DE-B4F5-975A4BA7A71D}"/>
    <cellStyle name="Total 2 2 3 4 7 5" xfId="45233" xr:uid="{723054A0-1E52-4F21-B9D8-F1CC86C023F2}"/>
    <cellStyle name="Total 2 2 3 4 7 6" xfId="12738" xr:uid="{8140DCBC-74CB-4CA8-95A8-E39DA05DB8E0}"/>
    <cellStyle name="Total 2 2 3 4 8" xfId="7799" xr:uid="{844777A1-681A-4D03-A84B-AA1C97E9E751}"/>
    <cellStyle name="Total 2 2 3 4 8 2" xfId="25366" xr:uid="{996F1FCD-D2BB-44C9-933D-757F302DDD88}"/>
    <cellStyle name="Total 2 2 3 4 8 3" xfId="32547" xr:uid="{3EC411FA-DAEC-40F1-91CF-9E3F1DCE600C}"/>
    <cellStyle name="Total 2 2 3 4 8 4" xfId="41049" xr:uid="{314830F2-848B-4801-837B-82D130A0F00D}"/>
    <cellStyle name="Total 2 2 3 4 8 5" xfId="47910" xr:uid="{E761986A-C188-4735-8941-2579677026BF}"/>
    <cellStyle name="Total 2 2 3 4 8 6" xfId="16459" xr:uid="{ECA8819E-35DB-425C-AC45-A392F9240507}"/>
    <cellStyle name="Total 2 2 3 4 9" xfId="20743" xr:uid="{B34D4965-C84D-458C-A318-31525E6E646D}"/>
    <cellStyle name="Total 2 2 3 5" xfId="4426" xr:uid="{2D6DC011-559A-4A3C-B5BF-19438236EDD9}"/>
    <cellStyle name="Total 2 2 3 5 2" xfId="8768" xr:uid="{06CBAD99-5B97-4679-BB26-F552412663B2}"/>
    <cellStyle name="Total 2 2 3 5 2 2" xfId="26335" xr:uid="{215BAA7C-1077-4DFA-8B75-D551CE7A7161}"/>
    <cellStyle name="Total 2 2 3 5 2 3" xfId="33511" xr:uid="{F8AB03ED-E200-4493-814D-4429D0B3A1E9}"/>
    <cellStyle name="Total 2 2 3 5 2 4" xfId="42018" xr:uid="{E07F17B6-2D44-4455-B718-8730EBD33435}"/>
    <cellStyle name="Total 2 2 3 5 2 5" xfId="48328" xr:uid="{D1774092-15C8-4DB9-8E61-58E7BDEEA862}"/>
    <cellStyle name="Total 2 2 3 5 2 6" xfId="17428" xr:uid="{18BB77C1-DEEC-48DB-BB21-AF659CF7459E}"/>
    <cellStyle name="Total 2 2 3 5 3" xfId="21993" xr:uid="{8BDAFDBA-0561-46B2-9F97-B77357F1D6DF}"/>
    <cellStyle name="Total 2 2 3 5 4" xfId="29826" xr:uid="{7339F465-BD8A-458B-878E-8DEE9845D496}"/>
    <cellStyle name="Total 2 2 3 5 5" xfId="37676" xr:uid="{AA8041A6-7743-48B2-8B83-F149E15461BA}"/>
    <cellStyle name="Total 2 2 3 5 6" xfId="45501" xr:uid="{F74189A6-BE94-4812-90EB-50E49FB45AF2}"/>
    <cellStyle name="Total 2 2 3 5 7" xfId="13130" xr:uid="{EC7568C2-7B4E-458C-A673-8A5E47B458CD}"/>
    <cellStyle name="Total 2 2 3 6" xfId="4029" xr:uid="{439B93E7-22FC-4313-AB91-4807E9D4319D}"/>
    <cellStyle name="Total 2 2 3 6 2" xfId="8507" xr:uid="{92F64EDF-E698-43D3-B745-08750B6194DC}"/>
    <cellStyle name="Total 2 2 3 6 2 2" xfId="26074" xr:uid="{FFF070CA-FBB5-4D52-BAAE-D812E6CABE11}"/>
    <cellStyle name="Total 2 2 3 6 2 3" xfId="33250" xr:uid="{4AA55FDF-0EEC-4932-885D-BE6AC257BBFD}"/>
    <cellStyle name="Total 2 2 3 6 2 4" xfId="41757" xr:uid="{129B5598-C073-4A03-8BDC-0BAAE602E2C6}"/>
    <cellStyle name="Total 2 2 3 6 2 5" xfId="48214" xr:uid="{004559A5-DE88-432B-837C-1B749C355D87}"/>
    <cellStyle name="Total 2 2 3 6 2 6" xfId="17167" xr:uid="{D86315BF-50BA-4AA3-873D-5373D0290130}"/>
    <cellStyle name="Total 2 2 3 6 3" xfId="21596" xr:uid="{9327F568-4D39-4D75-AD6C-C4DDFF7609E6}"/>
    <cellStyle name="Total 2 2 3 6 4" xfId="29562" xr:uid="{5C5CADBA-9949-4B61-8C1E-A626DDEA8B25}"/>
    <cellStyle name="Total 2 2 3 6 5" xfId="37279" xr:uid="{02995384-4ACC-470E-B307-2C1452C23CD1}"/>
    <cellStyle name="Total 2 2 3 6 6" xfId="45237" xr:uid="{184DFB9B-B57B-436B-9B54-C6E2A8EC0D45}"/>
    <cellStyle name="Total 2 2 3 6 7" xfId="12747" xr:uid="{8B2394AA-FBF9-4135-B54E-9A90FFB9EA19}"/>
    <cellStyle name="Total 2 2 3 7" xfId="5533" xr:uid="{66DA6054-AB35-4869-84E7-3C3829C5D97F}"/>
    <cellStyle name="Total 2 2 3 7 2" xfId="9601" xr:uid="{16A988AB-5827-44DC-AD57-3556C29F167B}"/>
    <cellStyle name="Total 2 2 3 7 2 2" xfId="27168" xr:uid="{0C9E2C97-16F5-4531-9A62-F25CF56C8CE1}"/>
    <cellStyle name="Total 2 2 3 7 2 3" xfId="34344" xr:uid="{E3B3BF8A-0A2E-4799-B130-E944E5BA2AC8}"/>
    <cellStyle name="Total 2 2 3 7 2 4" xfId="42851" xr:uid="{1E41D257-78FD-4E73-AB6C-2FA55BBA6F32}"/>
    <cellStyle name="Total 2 2 3 7 2 5" xfId="48751" xr:uid="{CBD7137A-CF78-41A8-BE60-194E2675F247}"/>
    <cellStyle name="Total 2 2 3 7 2 6" xfId="18261" xr:uid="{5E0C1737-2256-4C27-9315-0F456385FD54}"/>
    <cellStyle name="Total 2 2 3 7 3" xfId="23100" xr:uid="{C4C5FD76-0922-49E1-8417-57B4E6E8AF98}"/>
    <cellStyle name="Total 2 2 3 7 4" xfId="30675" xr:uid="{54EAB45D-E4EB-454F-84BC-B7E51CF96964}"/>
    <cellStyle name="Total 2 2 3 7 5" xfId="38783" xr:uid="{91509868-E254-4B86-BA91-B46EB878A830}"/>
    <cellStyle name="Total 2 2 3 7 6" xfId="46348" xr:uid="{B398A0AB-B4BE-4D12-A940-099467AA0FF5}"/>
    <cellStyle name="Total 2 2 3 7 7" xfId="14203" xr:uid="{A79D456A-9116-491A-BC40-8D88F4E983A5}"/>
    <cellStyle name="Total 2 2 3 8" xfId="5480" xr:uid="{45389B60-7E2D-40E5-9B03-35FA2F415887}"/>
    <cellStyle name="Total 2 2 3 8 2" xfId="9554" xr:uid="{EA3C3606-766D-450E-938E-FE27DA7FF441}"/>
    <cellStyle name="Total 2 2 3 8 2 2" xfId="27121" xr:uid="{A493B9A4-D61C-4EE1-B70E-F76A5FAD0BA2}"/>
    <cellStyle name="Total 2 2 3 8 2 3" xfId="34297" xr:uid="{98A3AD31-BD08-4F22-9BA6-2434DE811D55}"/>
    <cellStyle name="Total 2 2 3 8 2 4" xfId="42804" xr:uid="{8D728D34-9167-4947-B1A3-025334DC26AA}"/>
    <cellStyle name="Total 2 2 3 8 2 5" xfId="48727" xr:uid="{DA6D009F-D7A0-490F-96FA-CDA49CACEFDF}"/>
    <cellStyle name="Total 2 2 3 8 2 6" xfId="18214" xr:uid="{D37531EE-B365-4E37-BD68-D95315EB288C}"/>
    <cellStyle name="Total 2 2 3 8 3" xfId="23047" xr:uid="{ED17A048-4730-4D30-A49A-4CE33A07ABFA}"/>
    <cellStyle name="Total 2 2 3 8 4" xfId="30622" xr:uid="{52435328-0DEB-4239-B8B4-434AA5A809A2}"/>
    <cellStyle name="Total 2 2 3 8 5" xfId="38730" xr:uid="{D2E4387C-AE9C-43F0-91F2-79765F3FB944}"/>
    <cellStyle name="Total 2 2 3 8 6" xfId="46295" xr:uid="{94243F4D-7621-4543-92A0-939FDA9824A8}"/>
    <cellStyle name="Total 2 2 3 8 7" xfId="14150" xr:uid="{F6DFE3A3-099D-4F33-A300-41A27157623F}"/>
    <cellStyle name="Total 2 2 3 9" xfId="5604" xr:uid="{6DE4B5B7-FF78-452F-B06E-9573F2942146}"/>
    <cellStyle name="Total 2 2 3 9 2" xfId="9665" xr:uid="{9D7B4AD1-3E71-46BA-B39E-A1B410F691D1}"/>
    <cellStyle name="Total 2 2 3 9 2 2" xfId="27232" xr:uid="{5835265F-972A-4F5F-81B5-8B5DC00D7102}"/>
    <cellStyle name="Total 2 2 3 9 2 3" xfId="34408" xr:uid="{D028FB2B-05A2-4802-8D52-E17B1755D83D}"/>
    <cellStyle name="Total 2 2 3 9 2 4" xfId="42915" xr:uid="{7F944D64-E123-426B-A987-5EA469B2CA1F}"/>
    <cellStyle name="Total 2 2 3 9 2 5" xfId="48777" xr:uid="{15A743FF-B1B7-4123-BA5F-9BCDC6005B40}"/>
    <cellStyle name="Total 2 2 3 9 2 6" xfId="18325" xr:uid="{B5C00641-7359-43F3-B3F7-81971BE59C6E}"/>
    <cellStyle name="Total 2 2 3 9 3" xfId="23171" xr:uid="{F1598A72-9AE0-45DF-B45A-90C648DC11F7}"/>
    <cellStyle name="Total 2 2 3 9 4" xfId="30746" xr:uid="{7222C928-FF74-4026-999D-7859AC69FE71}"/>
    <cellStyle name="Total 2 2 3 9 5" xfId="38854" xr:uid="{D01C8D34-E42F-4C87-AF90-5B2E7E8AF327}"/>
    <cellStyle name="Total 2 2 3 9 6" xfId="46419" xr:uid="{7ADCAAD1-3FAA-4E19-B6EE-168ED9A833B8}"/>
    <cellStyle name="Total 2 2 3 9 7" xfId="14274" xr:uid="{AD575366-68F7-4AEC-8D3D-048983615C1C}"/>
    <cellStyle name="Total 2 2 4" xfId="2561" xr:uid="{9B898308-AB08-49C9-A737-A32CB18783EC}"/>
    <cellStyle name="Total 2 2 4 10" xfId="6817" xr:uid="{8D744B63-5D4B-4B57-8E99-80CFB80C78A2}"/>
    <cellStyle name="Total 2 2 4 10 2" xfId="24384" xr:uid="{5E90E873-66C0-463F-85F3-A32C42D52936}"/>
    <cellStyle name="Total 2 2 4 10 3" xfId="31959" xr:uid="{E94AD502-8265-4D4B-B2EE-54B701BA85A9}"/>
    <cellStyle name="Total 2 2 4 10 4" xfId="40067" xr:uid="{23B5FD38-CFBD-4158-BD4C-7206CA684747}"/>
    <cellStyle name="Total 2 2 4 10 5" xfId="47632" xr:uid="{F8654BAA-1AD2-4024-984B-AE9393CCCE55}"/>
    <cellStyle name="Total 2 2 4 10 6" xfId="15487" xr:uid="{CD30F82D-7561-4262-91F6-AA2021CAF527}"/>
    <cellStyle name="Total 2 2 4 11" xfId="7183" xr:uid="{6BDF1CB1-50C5-42DF-93CA-C42706EC8D91}"/>
    <cellStyle name="Total 2 2 4 11 2" xfId="24750" xr:uid="{24CA84CB-454F-4F7F-9327-8338BD4D9315}"/>
    <cellStyle name="Total 2 2 4 11 3" xfId="32123" xr:uid="{FE883A09-1445-4CB7-8A90-87EFC02BFD67}"/>
    <cellStyle name="Total 2 2 4 11 4" xfId="40433" xr:uid="{46873D86-5503-4C1E-A908-C71E40A0B2FF}"/>
    <cellStyle name="Total 2 2 4 11 5" xfId="15843" xr:uid="{6AC9E4D5-5087-4833-BDCC-9CFB3D459316}"/>
    <cellStyle name="Total 2 2 4 12" xfId="20127" xr:uid="{81003984-64AD-4BF7-8A8F-B0F9521F2E67}"/>
    <cellStyle name="Total 2 2 4 13" xfId="11327" xr:uid="{F28EC82E-A65C-46DD-9F6E-A6A983B1D797}"/>
    <cellStyle name="Total 2 2 4 2" xfId="3123" xr:uid="{5637125A-2B2B-4AF6-9ECC-D071D6100D40}"/>
    <cellStyle name="Total 2 2 4 2 10" xfId="28723" xr:uid="{D6276EA9-4174-43A3-A6F6-A4E1BC4EC432}"/>
    <cellStyle name="Total 2 2 4 2 11" xfId="36373" xr:uid="{5541B9D0-2216-4444-A808-208288D2F260}"/>
    <cellStyle name="Total 2 2 4 2 12" xfId="44400" xr:uid="{0C0F46F7-896B-4A9E-B394-91573D8D3D43}"/>
    <cellStyle name="Total 2 2 4 2 13" xfId="11857" xr:uid="{0EB6C3C8-17E9-41AC-8BC6-2350CD2D18A3}"/>
    <cellStyle name="Total 2 2 4 2 2" xfId="5029" xr:uid="{BCB96133-D0A8-47A1-A7CB-84249938096D}"/>
    <cellStyle name="Total 2 2 4 2 2 2" xfId="9152" xr:uid="{34B80B94-8A04-4AC6-9AB2-255D3E674C49}"/>
    <cellStyle name="Total 2 2 4 2 2 2 2" xfId="26719" xr:uid="{1368AE0C-973F-46F4-AA6C-99EE44B66D06}"/>
    <cellStyle name="Total 2 2 4 2 2 2 3" xfId="33895" xr:uid="{51ABD4EE-CFEF-43E1-B6F8-DC6D8691FF50}"/>
    <cellStyle name="Total 2 2 4 2 2 2 4" xfId="42402" xr:uid="{521F79DB-A179-4F1A-A1B2-67D657A228D7}"/>
    <cellStyle name="Total 2 2 4 2 2 2 5" xfId="48538" xr:uid="{D4CA375E-6A07-4ADA-B59B-8DAFABADFA92}"/>
    <cellStyle name="Total 2 2 4 2 2 2 6" xfId="17812" xr:uid="{AF644BE8-61A7-413F-B89D-C13C599EBADC}"/>
    <cellStyle name="Total 2 2 4 2 2 3" xfId="22596" xr:uid="{A1CB5533-B19B-4D9F-A749-B170F181BDAD}"/>
    <cellStyle name="Total 2 2 4 2 2 4" xfId="30176" xr:uid="{66E74A12-D5DA-4C2C-9D28-3C379B8C14D2}"/>
    <cellStyle name="Total 2 2 4 2 2 5" xfId="38279" xr:uid="{0FC106C8-081C-404E-AFE0-CEF480374B7E}"/>
    <cellStyle name="Total 2 2 4 2 2 6" xfId="45849" xr:uid="{1A400F9E-1ADF-4C99-AD12-CB85A2711484}"/>
    <cellStyle name="Total 2 2 4 2 2 7" xfId="13699" xr:uid="{8BA8C611-F047-4363-9305-2F3846A33E56}"/>
    <cellStyle name="Total 2 2 4 2 3" xfId="3645" xr:uid="{2D0F53E9-2FC6-4BC5-8FF1-B7795C7C69A6}"/>
    <cellStyle name="Total 2 2 4 2 3 2" xfId="8200" xr:uid="{CE4FE472-2D3C-4622-A008-61C2B1E5571A}"/>
    <cellStyle name="Total 2 2 4 2 3 2 2" xfId="25767" xr:uid="{BE6BBA54-639F-4D9A-9EBC-B30024F24C36}"/>
    <cellStyle name="Total 2 2 4 2 3 2 3" xfId="32943" xr:uid="{000FE248-072A-41DB-81F0-AF4A38A7FF3C}"/>
    <cellStyle name="Total 2 2 4 2 3 2 4" xfId="41450" xr:uid="{9DFAC38A-81D2-4283-B704-FFD992D4C8FF}"/>
    <cellStyle name="Total 2 2 4 2 3 2 5" xfId="48074" xr:uid="{8DD6AB6D-4FE8-4486-8673-A636EF66ABBA}"/>
    <cellStyle name="Total 2 2 4 2 3 2 6" xfId="16860" xr:uid="{A942020A-B404-4F0C-B160-57B69C5844E0}"/>
    <cellStyle name="Total 2 2 4 2 3 3" xfId="21212" xr:uid="{C01ADD8C-9CAA-49AB-9AA0-9D4FC2FC7DAE}"/>
    <cellStyle name="Total 2 2 4 2 3 4" xfId="29230" xr:uid="{BFBDD05F-B966-40EC-AFF8-E559EFE8EE8A}"/>
    <cellStyle name="Total 2 2 4 2 3 5" xfId="36895" xr:uid="{5C3BD937-90CA-4C7F-ACA8-C3AAB4CF142B}"/>
    <cellStyle name="Total 2 2 4 2 3 6" xfId="44906" xr:uid="{1AD2126E-CE52-4698-B990-0D30DB0F1706}"/>
    <cellStyle name="Total 2 2 4 2 3 7" xfId="12371" xr:uid="{E7639FBB-CBC9-49F4-BA7E-28F65FADCE90}"/>
    <cellStyle name="Total 2 2 4 2 4" xfId="5957" xr:uid="{17BFBAA4-78CD-4F08-8520-7EC2C21126BB}"/>
    <cellStyle name="Total 2 2 4 2 4 2" xfId="10007" xr:uid="{8AD9A9C0-A753-41CD-B3D2-5EE84F7D3A36}"/>
    <cellStyle name="Total 2 2 4 2 4 2 2" xfId="27574" xr:uid="{297335F0-F808-43A2-8ECD-2C7523E3A4CC}"/>
    <cellStyle name="Total 2 2 4 2 4 2 3" xfId="34750" xr:uid="{0464E81C-479E-4EB6-8901-05C5FB62D8D4}"/>
    <cellStyle name="Total 2 2 4 2 4 2 4" xfId="43257" xr:uid="{1C544F1E-D871-4A1D-948A-F8E99E57CA06}"/>
    <cellStyle name="Total 2 2 4 2 4 2 5" xfId="48944" xr:uid="{ED1FB66D-E048-43E8-B50B-582CE7506A93}"/>
    <cellStyle name="Total 2 2 4 2 4 2 6" xfId="18667" xr:uid="{7B5BDDE2-275E-4FE8-97B6-2D774F70E58D}"/>
    <cellStyle name="Total 2 2 4 2 4 3" xfId="23524" xr:uid="{CD94A442-D67E-4B84-800D-1A470D725860}"/>
    <cellStyle name="Total 2 2 4 2 4 4" xfId="31099" xr:uid="{9007A773-BEEE-4842-BAA1-899EFA7D1676}"/>
    <cellStyle name="Total 2 2 4 2 4 5" xfId="39207" xr:uid="{C32E1C84-37FE-4A6C-9638-E763BED9CF77}"/>
    <cellStyle name="Total 2 2 4 2 4 6" xfId="46772" xr:uid="{11DDF69C-C2E2-42E0-BB1A-7A721C18E6C6}"/>
    <cellStyle name="Total 2 2 4 2 4 7" xfId="14627" xr:uid="{C30E8060-D374-4574-8911-CEC960F9D9F8}"/>
    <cellStyle name="Total 2 2 4 2 5" xfId="6320" xr:uid="{0BFE4DC9-A602-4F92-865B-D84DF30B9E4D}"/>
    <cellStyle name="Total 2 2 4 2 5 2" xfId="10357" xr:uid="{9A6C761E-E862-44B4-A755-F086597A448B}"/>
    <cellStyle name="Total 2 2 4 2 5 2 2" xfId="27924" xr:uid="{CABFEB1F-3C96-4C7C-BD16-870C380ECBE2}"/>
    <cellStyle name="Total 2 2 4 2 5 2 3" xfId="35100" xr:uid="{657E83AD-C7AF-4FB9-9375-C75430948A83}"/>
    <cellStyle name="Total 2 2 4 2 5 2 4" xfId="43607" xr:uid="{61A12590-4971-4BCF-85B5-BC8567CEDF88}"/>
    <cellStyle name="Total 2 2 4 2 5 2 5" xfId="49108" xr:uid="{B830AC73-DC09-40E7-BF28-55D95FFECDF3}"/>
    <cellStyle name="Total 2 2 4 2 5 2 6" xfId="19017" xr:uid="{DD90DEA8-1EF1-49D0-A57D-EFCCFA6CDDE2}"/>
    <cellStyle name="Total 2 2 4 2 5 3" xfId="23887" xr:uid="{B930ADB8-D2E5-4BA2-BB47-C2E5CABD5D5E}"/>
    <cellStyle name="Total 2 2 4 2 5 4" xfId="31462" xr:uid="{EC38613E-AE6E-46A3-AAC7-066FD1A3C210}"/>
    <cellStyle name="Total 2 2 4 2 5 5" xfId="39570" xr:uid="{03FF8601-B0EC-4E21-8D6E-86A33FDC342C}"/>
    <cellStyle name="Total 2 2 4 2 5 6" xfId="47135" xr:uid="{55F470AB-63B1-4C66-B5C2-F1E6DD498291}"/>
    <cellStyle name="Total 2 2 4 2 5 7" xfId="14990" xr:uid="{67ED0057-0D5E-45B3-8177-686771F1733C}"/>
    <cellStyle name="Total 2 2 4 2 6" xfId="6652" xr:uid="{E71F45EC-8ECA-42A5-B213-A6707E07855F}"/>
    <cellStyle name="Total 2 2 4 2 6 2" xfId="10674" xr:uid="{C29C2145-EE6D-4E4C-94BF-88D8E451C17B}"/>
    <cellStyle name="Total 2 2 4 2 6 2 2" xfId="28241" xr:uid="{DC5AD7B3-2CA6-47F5-A5CD-87C061635205}"/>
    <cellStyle name="Total 2 2 4 2 6 2 3" xfId="35417" xr:uid="{FFEB3CD3-81B0-4625-AF16-789659AFD031}"/>
    <cellStyle name="Total 2 2 4 2 6 2 4" xfId="43924" xr:uid="{6D6CA024-0092-4DFA-BECA-1598B81B709F}"/>
    <cellStyle name="Total 2 2 4 2 6 2 5" xfId="49254" xr:uid="{91D614CF-7215-443F-85C4-B91F4934B354}"/>
    <cellStyle name="Total 2 2 4 2 6 2 6" xfId="19334" xr:uid="{D76A3586-2914-493B-BD87-1C078D198599}"/>
    <cellStyle name="Total 2 2 4 2 6 3" xfId="24219" xr:uid="{52A87378-F0B5-44C0-B072-7BACD4A564C5}"/>
    <cellStyle name="Total 2 2 4 2 6 4" xfId="31794" xr:uid="{BCC072C4-6491-40E8-B459-CD6930CD7DA9}"/>
    <cellStyle name="Total 2 2 4 2 6 5" xfId="39902" xr:uid="{4659F01B-2A90-428C-BAE7-C601005BF148}"/>
    <cellStyle name="Total 2 2 4 2 6 6" xfId="47467" xr:uid="{F492EE61-D928-436E-8392-F4C6DDF71DFA}"/>
    <cellStyle name="Total 2 2 4 2 6 7" xfId="15322" xr:uid="{5795765A-ABCE-4F7A-BAFB-AC26FB194695}"/>
    <cellStyle name="Total 2 2 4 2 7" xfId="3517" xr:uid="{D487712A-D9EA-482D-82BF-39B0C2DB8BDC}"/>
    <cellStyle name="Total 2 2 4 2 7 2" xfId="21084" xr:uid="{2879D3A1-ABA0-48C1-BC6A-553212A4ACB5}"/>
    <cellStyle name="Total 2 2 4 2 7 3" xfId="29103" xr:uid="{4CBDA099-7FC1-4C96-B90A-8624753803BF}"/>
    <cellStyle name="Total 2 2 4 2 7 4" xfId="36767" xr:uid="{A482068C-64FF-4359-911A-97E0BE98A305}"/>
    <cellStyle name="Total 2 2 4 2 7 5" xfId="44779" xr:uid="{1811A25B-29D8-4F80-A9B6-F219C347CA58}"/>
    <cellStyle name="Total 2 2 4 2 7 6" xfId="12243" xr:uid="{61769FC3-EAF0-468F-B14B-81FA583FD76F}"/>
    <cellStyle name="Total 2 2 4 2 8" xfId="7746" xr:uid="{132DEEA1-A6F2-4907-AD4F-7A0C728F602F}"/>
    <cellStyle name="Total 2 2 4 2 8 2" xfId="25313" xr:uid="{756773CC-34D1-4E4F-8503-DF6512B6DBDA}"/>
    <cellStyle name="Total 2 2 4 2 8 3" xfId="32494" xr:uid="{64484455-D1E1-44A5-906A-507AEF49D6A0}"/>
    <cellStyle name="Total 2 2 4 2 8 4" xfId="40996" xr:uid="{12A0B8B1-C80F-4B02-B0FA-894FBA131568}"/>
    <cellStyle name="Total 2 2 4 2 8 5" xfId="47887" xr:uid="{25EFFE11-0C3B-457E-8335-736E3C38A0E6}"/>
    <cellStyle name="Total 2 2 4 2 8 6" xfId="16406" xr:uid="{1259B19E-DB6F-4D1E-B6E4-E3070A1C2CE2}"/>
    <cellStyle name="Total 2 2 4 2 9" xfId="20690" xr:uid="{92D6BB64-FDD6-49A2-91D4-7CDF459CF512}"/>
    <cellStyle name="Total 2 2 4 3" xfId="2645" xr:uid="{D242F202-F45A-4DF4-9F5F-3EF031A7AD0D}"/>
    <cellStyle name="Total 2 2 4 3 10" xfId="28467" xr:uid="{E8BFD71B-B999-401D-970C-8D544A0A329A}"/>
    <cellStyle name="Total 2 2 4 3 11" xfId="35900" xr:uid="{A7FD3463-7701-4CC5-AA49-D69405D58412}"/>
    <cellStyle name="Total 2 2 4 3 12" xfId="44146" xr:uid="{8E5B7E96-6941-47C3-8810-E4A8F85A2FF6}"/>
    <cellStyle name="Total 2 2 4 3 13" xfId="11410" xr:uid="{2CD06BCE-AB0C-44C8-8A5A-9822EC5A3D18}"/>
    <cellStyle name="Total 2 2 4 3 2" xfId="4550" xr:uid="{F3B9F880-4C71-455E-B64A-C29AFA408695}"/>
    <cellStyle name="Total 2 2 4 3 2 2" xfId="8864" xr:uid="{309947CA-5925-431E-BC58-7426F030E57A}"/>
    <cellStyle name="Total 2 2 4 3 2 2 2" xfId="26431" xr:uid="{BEAEC223-7645-4C89-830E-5D407B8476BF}"/>
    <cellStyle name="Total 2 2 4 3 2 2 3" xfId="33607" xr:uid="{97EEF3F2-B7CC-482F-8561-7FB00C9898DF}"/>
    <cellStyle name="Total 2 2 4 3 2 2 4" xfId="42114" xr:uid="{247B2C26-8F23-4DFC-8B5B-419FF64B94F2}"/>
    <cellStyle name="Total 2 2 4 3 2 2 5" xfId="48378" xr:uid="{CC10692D-B337-4FB3-A83C-7B6CE41211E7}"/>
    <cellStyle name="Total 2 2 4 3 2 2 6" xfId="17524" xr:uid="{77260619-2969-4D1B-94F9-E5FE41072A20}"/>
    <cellStyle name="Total 2 2 4 3 2 3" xfId="22117" xr:uid="{31E0E762-2C6D-46A8-B402-08D639EEF577}"/>
    <cellStyle name="Total 2 2 4 3 2 4" xfId="29920" xr:uid="{9CE177BC-EEBC-460F-A28E-8DCFC1C84FBE}"/>
    <cellStyle name="Total 2 2 4 3 2 5" xfId="37800" xr:uid="{7B59C789-2162-46DE-BD94-8D88D6EA0F42}"/>
    <cellStyle name="Total 2 2 4 3 2 6" xfId="45595" xr:uid="{4F5FD955-C2C5-478F-B801-EB329EE01529}"/>
    <cellStyle name="Total 2 2 4 3 2 7" xfId="13252" xr:uid="{2F67CE87-516E-4B34-B7F7-61AB5D6EFC22}"/>
    <cellStyle name="Total 2 2 4 3 3" xfId="5441" xr:uid="{E7E5883F-6C2F-43C8-9AF9-5D87E70A0A5C}"/>
    <cellStyle name="Total 2 2 4 3 3 2" xfId="9517" xr:uid="{3E44820F-D1AA-4471-AEB7-152FD3EABDC6}"/>
    <cellStyle name="Total 2 2 4 3 3 2 2" xfId="27084" xr:uid="{F079491C-B4A4-4108-B5B5-DC9B3E6D858F}"/>
    <cellStyle name="Total 2 2 4 3 3 2 3" xfId="34260" xr:uid="{D8F8F62B-307F-4F41-A615-79B5F86BD979}"/>
    <cellStyle name="Total 2 2 4 3 3 2 4" xfId="42767" xr:uid="{2294457F-17C9-407E-B18B-4BBD63FD1550}"/>
    <cellStyle name="Total 2 2 4 3 3 2 5" xfId="48704" xr:uid="{196D27F8-76BD-42C9-BD40-B37932D84254}"/>
    <cellStyle name="Total 2 2 4 3 3 2 6" xfId="18177" xr:uid="{25D175E7-FEEA-415D-A0BD-1AE214556A9E}"/>
    <cellStyle name="Total 2 2 4 3 3 3" xfId="23008" xr:uid="{C11CCDE6-DFD2-4365-8027-4AC441353E28}"/>
    <cellStyle name="Total 2 2 4 3 3 4" xfId="30583" xr:uid="{D311256B-23DB-4E22-AE14-269D290FC1E5}"/>
    <cellStyle name="Total 2 2 4 3 3 5" xfId="38691" xr:uid="{83B0ED9A-20FF-4219-8F6D-860E4C7702D7}"/>
    <cellStyle name="Total 2 2 4 3 3 6" xfId="46256" xr:uid="{CD68AD62-6B63-4569-A72E-17D692BFFDEA}"/>
    <cellStyle name="Total 2 2 4 3 3 7" xfId="14111" xr:uid="{F9E900FF-EFB5-4097-93C5-0ED1ED279D66}"/>
    <cellStyle name="Total 2 2 4 3 4" xfId="4082" xr:uid="{E705EEAD-0173-4DD8-AA61-740FC6945FDB}"/>
    <cellStyle name="Total 2 2 4 3 4 2" xfId="8550" xr:uid="{1509636C-CB9A-4F32-B150-F581580A4A80}"/>
    <cellStyle name="Total 2 2 4 3 4 2 2" xfId="26117" xr:uid="{8E54F32D-A9AB-4087-AB16-AF93BAAFCE12}"/>
    <cellStyle name="Total 2 2 4 3 4 2 3" xfId="33293" xr:uid="{C13A09CE-7761-457E-AE3B-1EA7266DF2FB}"/>
    <cellStyle name="Total 2 2 4 3 4 2 4" xfId="41800" xr:uid="{D29427D7-8DA8-4AA8-95D0-5B0746F46D68}"/>
    <cellStyle name="Total 2 2 4 3 4 2 5" xfId="48232" xr:uid="{9E7E8A9A-1535-4FED-9FAF-F6595A7BF3DE}"/>
    <cellStyle name="Total 2 2 4 3 4 2 6" xfId="17210" xr:uid="{9A2F8DC6-7F8F-4723-90E3-86A290EF078C}"/>
    <cellStyle name="Total 2 2 4 3 4 3" xfId="21649" xr:uid="{A9E52A02-0EF2-47CB-9033-E01A80D192C3}"/>
    <cellStyle name="Total 2 2 4 3 4 4" xfId="29609" xr:uid="{BBD14984-22B8-4748-A78E-AC2878533E60}"/>
    <cellStyle name="Total 2 2 4 3 4 5" xfId="37332" xr:uid="{E1062E02-D876-4D40-A820-CD48B836114D}"/>
    <cellStyle name="Total 2 2 4 3 4 6" xfId="45284" xr:uid="{907C1331-3686-418F-853E-14B1EE47B1E0}"/>
    <cellStyle name="Total 2 2 4 3 4 7" xfId="12800" xr:uid="{C5ECA4B4-DE17-4704-BCC9-F6FB6D6319E4}"/>
    <cellStyle name="Total 2 2 4 3 5" xfId="5642" xr:uid="{5AE6E8B6-2572-429A-971B-B11ED04BAEDB}"/>
    <cellStyle name="Total 2 2 4 3 5 2" xfId="9702" xr:uid="{04327EEB-8A16-4E1E-B6F1-1701F156F956}"/>
    <cellStyle name="Total 2 2 4 3 5 2 2" xfId="27269" xr:uid="{F45A75E1-AB7A-4FBD-B849-42D76681D8D2}"/>
    <cellStyle name="Total 2 2 4 3 5 2 3" xfId="34445" xr:uid="{4E9224A8-51C2-4E8A-B54F-21EC9A3BC40C}"/>
    <cellStyle name="Total 2 2 4 3 5 2 4" xfId="42952" xr:uid="{C80EBC96-2C82-4888-8C7B-22316EEA4C66}"/>
    <cellStyle name="Total 2 2 4 3 5 2 5" xfId="48795" xr:uid="{CEC4CBCA-8942-4E14-AC73-B9CCA10517F9}"/>
    <cellStyle name="Total 2 2 4 3 5 2 6" xfId="18362" xr:uid="{06EA17FD-6709-4CCF-9A17-A5F776C841AA}"/>
    <cellStyle name="Total 2 2 4 3 5 3" xfId="23209" xr:uid="{E3EB3F7A-E379-4545-9AD3-5F2F09ADB101}"/>
    <cellStyle name="Total 2 2 4 3 5 4" xfId="30784" xr:uid="{8CB616F1-E6A2-4C7F-830B-19F430652E6C}"/>
    <cellStyle name="Total 2 2 4 3 5 5" xfId="38892" xr:uid="{DD60BB8A-1A1B-479F-9B66-8C5C19DAB111}"/>
    <cellStyle name="Total 2 2 4 3 5 6" xfId="46457" xr:uid="{F7B0B8E6-45F4-4401-98DF-FC1FCD9D1FF4}"/>
    <cellStyle name="Total 2 2 4 3 5 7" xfId="14312" xr:uid="{70646D79-AEAD-4CD3-84B5-68B7BC090A71}"/>
    <cellStyle name="Total 2 2 4 3 6" xfId="4152" xr:uid="{B8AC1BD0-9387-4035-8F0C-ED8A7E6CEB53}"/>
    <cellStyle name="Total 2 2 4 3 6 2" xfId="8601" xr:uid="{74F616AB-E8B9-476F-9159-08A2940EB3B0}"/>
    <cellStyle name="Total 2 2 4 3 6 2 2" xfId="26168" xr:uid="{3747B5ED-F7F5-4AB5-9C4A-2E4BAF9ECF99}"/>
    <cellStyle name="Total 2 2 4 3 6 2 3" xfId="33344" xr:uid="{B89DF368-9BF4-43CD-9F15-E2D487D69ABE}"/>
    <cellStyle name="Total 2 2 4 3 6 2 4" xfId="41851" xr:uid="{7C4A3B56-BAF3-48CC-AC1D-63D4705333FC}"/>
    <cellStyle name="Total 2 2 4 3 6 2 5" xfId="48248" xr:uid="{C9582CA1-81AE-4566-9178-168A28B5CC7E}"/>
    <cellStyle name="Total 2 2 4 3 6 2 6" xfId="17261" xr:uid="{7E4DDA90-C5D1-4761-A07A-891468DC789A}"/>
    <cellStyle name="Total 2 2 4 3 6 3" xfId="21719" xr:uid="{40ABDA13-550E-4CE1-B950-E01657275695}"/>
    <cellStyle name="Total 2 2 4 3 6 4" xfId="29662" xr:uid="{24FC88CB-A869-42AB-AE7B-E4B3A5ABA1A2}"/>
    <cellStyle name="Total 2 2 4 3 6 5" xfId="37402" xr:uid="{2A9E6076-B47F-46C8-89AD-0AE612ECE21F}"/>
    <cellStyle name="Total 2 2 4 3 6 6" xfId="45337" xr:uid="{8AAB2B7E-F621-4E03-9F5A-A00448D25279}"/>
    <cellStyle name="Total 2 2 4 3 6 7" xfId="12870" xr:uid="{295FF491-F939-4A4A-A067-30D2170B10A6}"/>
    <cellStyle name="Total 2 2 4 3 7" xfId="5531" xr:uid="{1F980066-C0F7-4C89-BB7E-1FB95BA2A065}"/>
    <cellStyle name="Total 2 2 4 3 7 2" xfId="23098" xr:uid="{E7111CE0-2022-414F-8A78-B6C0198B14BE}"/>
    <cellStyle name="Total 2 2 4 3 7 3" xfId="30673" xr:uid="{21293EF1-EC40-49EE-B6D7-CC43725B3927}"/>
    <cellStyle name="Total 2 2 4 3 7 4" xfId="38781" xr:uid="{AFD94BE8-A2BC-412A-8CDA-EAFA5A922D5A}"/>
    <cellStyle name="Total 2 2 4 3 7 5" xfId="46346" xr:uid="{84BAFF89-D0BB-4A06-AF0E-A8BBEE5EE4D9}"/>
    <cellStyle name="Total 2 2 4 3 7 6" xfId="14201" xr:uid="{90CD3E1A-2063-41E4-B508-A2C128381DE6}"/>
    <cellStyle name="Total 2 2 4 3 8" xfId="7267" xr:uid="{6BEC3570-9DC7-42C5-ACBF-AF27F5463BCD}"/>
    <cellStyle name="Total 2 2 4 3 8 2" xfId="24834" xr:uid="{214BBB0D-23C8-47DA-ADF3-CAF791C91B8A}"/>
    <cellStyle name="Total 2 2 4 3 8 3" xfId="32206" xr:uid="{31A8E604-DB9F-486D-AD00-C0605126F75D}"/>
    <cellStyle name="Total 2 2 4 3 8 4" xfId="40517" xr:uid="{349D91CA-3825-4870-B8BC-45C3535E9CE8}"/>
    <cellStyle name="Total 2 2 4 3 8 5" xfId="47727" xr:uid="{AA23854E-B12F-4535-94F8-F9CC3B5693D4}"/>
    <cellStyle name="Total 2 2 4 3 8 6" xfId="15927" xr:uid="{AC99EA16-05C8-468D-BA75-35BCEC4900D6}"/>
    <cellStyle name="Total 2 2 4 3 9" xfId="20211" xr:uid="{05761FA6-1CCF-454A-AC9C-D93AF85F7144}"/>
    <cellStyle name="Total 2 2 4 4" xfId="3187" xr:uid="{89CFF1D7-910E-45CE-A197-327A975A2E20}"/>
    <cellStyle name="Total 2 2 4 4 10" xfId="28787" xr:uid="{071AD3D8-CF4C-47A9-940F-31A36F112BEF}"/>
    <cellStyle name="Total 2 2 4 4 11" xfId="36437" xr:uid="{0305987D-6B1F-4CD0-A0F6-250D9056E012}"/>
    <cellStyle name="Total 2 2 4 4 12" xfId="44464" xr:uid="{C73DC151-9873-439E-B455-7B72B2BDD54D}"/>
    <cellStyle name="Total 2 2 4 4 13" xfId="11921" xr:uid="{469185B1-EF87-4982-95AB-74CCC6EDC6C5}"/>
    <cellStyle name="Total 2 2 4 4 2" xfId="5093" xr:uid="{6EB18C96-20EF-4C72-B71C-3A708E6334C6}"/>
    <cellStyle name="Total 2 2 4 4 2 2" xfId="9216" xr:uid="{E331B52C-3E69-45C2-978E-55F7418B0402}"/>
    <cellStyle name="Total 2 2 4 4 2 2 2" xfId="26783" xr:uid="{0A0573E7-3D2C-45C7-8D49-56EFB1E8D7B4}"/>
    <cellStyle name="Total 2 2 4 4 2 2 3" xfId="33959" xr:uid="{29CB3C16-2266-424B-B1F9-9FF1354635B1}"/>
    <cellStyle name="Total 2 2 4 4 2 2 4" xfId="42466" xr:uid="{3B27676B-AF0E-486E-97F8-F5113034EF2E}"/>
    <cellStyle name="Total 2 2 4 4 2 2 5" xfId="48565" xr:uid="{B5E1C28D-FC87-4087-986D-7453DEF7D5DB}"/>
    <cellStyle name="Total 2 2 4 4 2 2 6" xfId="17876" xr:uid="{1DFDA8D7-6BF1-45FE-A021-701EF7AF7830}"/>
    <cellStyle name="Total 2 2 4 4 2 3" xfId="22660" xr:uid="{F9901AA8-5B09-41F2-A069-9D3916CFACBE}"/>
    <cellStyle name="Total 2 2 4 4 2 4" xfId="30240" xr:uid="{B054B73F-822D-4B7A-8238-F9FE6BCC6EB4}"/>
    <cellStyle name="Total 2 2 4 4 2 5" xfId="38343" xr:uid="{412AA83E-4576-4C67-876B-FB87C42AEB2B}"/>
    <cellStyle name="Total 2 2 4 4 2 6" xfId="45913" xr:uid="{8235AAB0-6E9F-42F0-B23D-7DA4872C29A1}"/>
    <cellStyle name="Total 2 2 4 4 2 7" xfId="13763" xr:uid="{FCF033A9-62D0-42F1-BFF2-9594DD9BC536}"/>
    <cellStyle name="Total 2 2 4 4 3" xfId="5261" xr:uid="{FD26F193-D633-493A-997A-B3CF5A04B195}"/>
    <cellStyle name="Total 2 2 4 4 3 2" xfId="9350" xr:uid="{BAB95A0E-4148-4564-BC70-1A234A862F6C}"/>
    <cellStyle name="Total 2 2 4 4 3 2 2" xfId="26917" xr:uid="{A8D534B0-A944-42C7-A00F-240DBCFC0994}"/>
    <cellStyle name="Total 2 2 4 4 3 2 3" xfId="34093" xr:uid="{7BCB3C72-833B-4168-ABDF-4589580E5A65}"/>
    <cellStyle name="Total 2 2 4 4 3 2 4" xfId="42600" xr:uid="{3A7D1DDD-6853-47A1-80FB-2B32C90E80B2}"/>
    <cellStyle name="Total 2 2 4 4 3 2 5" xfId="48622" xr:uid="{E7392AD2-49DC-4C60-AEC0-FE0590B3A2B6}"/>
    <cellStyle name="Total 2 2 4 4 3 2 6" xfId="18010" xr:uid="{F3D926D4-9E11-460D-B042-CFEBC06451E3}"/>
    <cellStyle name="Total 2 2 4 4 3 3" xfId="22828" xr:uid="{768903AC-1293-47B5-8621-8DEF71BB3FE6}"/>
    <cellStyle name="Total 2 2 4 4 3 4" xfId="30403" xr:uid="{F97689FA-2513-4174-BFE2-962C6020CAE1}"/>
    <cellStyle name="Total 2 2 4 4 3 5" xfId="38511" xr:uid="{6C24F3D8-D7FA-4225-8F51-164F3D6B56D7}"/>
    <cellStyle name="Total 2 2 4 4 3 6" xfId="46076" xr:uid="{2973E009-B652-4651-9EFB-1A128424A800}"/>
    <cellStyle name="Total 2 2 4 4 3 7" xfId="13931" xr:uid="{15E62723-66D1-414A-ABD0-05883EACC103}"/>
    <cellStyle name="Total 2 2 4 4 4" xfId="6021" xr:uid="{692284D9-F5AC-4C38-BAF9-7A9BEF9DB5FB}"/>
    <cellStyle name="Total 2 2 4 4 4 2" xfId="10071" xr:uid="{FFF298A3-44C4-45A6-A795-7A43E3D63BB3}"/>
    <cellStyle name="Total 2 2 4 4 4 2 2" xfId="27638" xr:uid="{8802A2DD-CCA2-4757-93A4-643B33C5D843}"/>
    <cellStyle name="Total 2 2 4 4 4 2 3" xfId="34814" xr:uid="{87BDBD1C-EB69-4E3F-8E8C-591E1BB3D74D}"/>
    <cellStyle name="Total 2 2 4 4 4 2 4" xfId="43321" xr:uid="{610FEFB1-51E3-4015-B89B-344C7D5C891E}"/>
    <cellStyle name="Total 2 2 4 4 4 2 5" xfId="48971" xr:uid="{82AAEC1B-3AFA-4205-BB6B-20F606C17787}"/>
    <cellStyle name="Total 2 2 4 4 4 2 6" xfId="18731" xr:uid="{063EC1FD-A503-4891-8B28-7A0C256195D8}"/>
    <cellStyle name="Total 2 2 4 4 4 3" xfId="23588" xr:uid="{F0BDB00E-553C-41BF-9999-E740E1706754}"/>
    <cellStyle name="Total 2 2 4 4 4 4" xfId="31163" xr:uid="{C3A8EE69-0E07-4B29-8F9F-F163D5E93873}"/>
    <cellStyle name="Total 2 2 4 4 4 5" xfId="39271" xr:uid="{5AF40B28-6D9D-4A1C-BE7E-69D814422DB2}"/>
    <cellStyle name="Total 2 2 4 4 4 6" xfId="46836" xr:uid="{0B58D35C-1959-401D-AC16-BECECC7416B6}"/>
    <cellStyle name="Total 2 2 4 4 4 7" xfId="14691" xr:uid="{EFFDF149-7AE3-4F8C-8616-A300DDB0C790}"/>
    <cellStyle name="Total 2 2 4 4 5" xfId="6384" xr:uid="{38BB1C1A-8848-4E7D-8A33-D5A918C1B638}"/>
    <cellStyle name="Total 2 2 4 4 5 2" xfId="10421" xr:uid="{A8F79E01-3A72-4F40-B358-C6F47F8A8246}"/>
    <cellStyle name="Total 2 2 4 4 5 2 2" xfId="27988" xr:uid="{12FAC604-8086-4919-8B4A-EC177DCB644A}"/>
    <cellStyle name="Total 2 2 4 4 5 2 3" xfId="35164" xr:uid="{34F3A4CF-F52D-4E4E-B35B-4A4454FF9A76}"/>
    <cellStyle name="Total 2 2 4 4 5 2 4" xfId="43671" xr:uid="{A3F522E0-3DF9-4D3D-9B47-C9A9C0F5CA18}"/>
    <cellStyle name="Total 2 2 4 4 5 2 5" xfId="49135" xr:uid="{E6BDB8EE-0D80-4398-97D3-48F502D46F24}"/>
    <cellStyle name="Total 2 2 4 4 5 2 6" xfId="19081" xr:uid="{3E610B78-ABEC-4600-9852-2C4003BBFFDF}"/>
    <cellStyle name="Total 2 2 4 4 5 3" xfId="23951" xr:uid="{D674BC33-701A-4E8A-B05F-66BFD2A97788}"/>
    <cellStyle name="Total 2 2 4 4 5 4" xfId="31526" xr:uid="{B1476C76-1CF3-4A48-89A2-D5E279A49209}"/>
    <cellStyle name="Total 2 2 4 4 5 5" xfId="39634" xr:uid="{174D67FC-9153-4799-A0BB-7C4A1CFD1384}"/>
    <cellStyle name="Total 2 2 4 4 5 6" xfId="47199" xr:uid="{5AEF6C32-4A56-4707-827B-AD94F187A4FA}"/>
    <cellStyle name="Total 2 2 4 4 5 7" xfId="15054" xr:uid="{C02AFCE7-267C-4BE9-A1D0-3434407244F0}"/>
    <cellStyle name="Total 2 2 4 4 6" xfId="6716" xr:uid="{0B8E5FAF-5291-4D79-82AB-92764F5738A0}"/>
    <cellStyle name="Total 2 2 4 4 6 2" xfId="10738" xr:uid="{5CB3D6FB-2931-4AA4-A6CD-F5385600D393}"/>
    <cellStyle name="Total 2 2 4 4 6 2 2" xfId="28305" xr:uid="{4605CCF8-9043-494C-96F8-17997D7086A4}"/>
    <cellStyle name="Total 2 2 4 4 6 2 3" xfId="35481" xr:uid="{72289D3A-6C11-4C19-94B6-34D4263A80EB}"/>
    <cellStyle name="Total 2 2 4 4 6 2 4" xfId="43988" xr:uid="{0E8A14C7-0D1F-4AAD-A138-0E476AED4A64}"/>
    <cellStyle name="Total 2 2 4 4 6 2 5" xfId="49281" xr:uid="{1924BA06-1555-421A-B072-34C0B4F6079F}"/>
    <cellStyle name="Total 2 2 4 4 6 2 6" xfId="19398" xr:uid="{43DF4BCF-0A53-478D-A2F0-91E5903D6706}"/>
    <cellStyle name="Total 2 2 4 4 6 3" xfId="24283" xr:uid="{BCD388AA-ECF2-4E7E-B023-8362B96F64C0}"/>
    <cellStyle name="Total 2 2 4 4 6 4" xfId="31858" xr:uid="{A1A805B7-C9D7-41A9-BF91-388D22DBB4E8}"/>
    <cellStyle name="Total 2 2 4 4 6 5" xfId="39966" xr:uid="{F156E070-FDD2-4925-A674-B35595334EA7}"/>
    <cellStyle name="Total 2 2 4 4 6 6" xfId="47531" xr:uid="{BA71283C-37C8-45A6-BC9E-AFF2D8ABFA60}"/>
    <cellStyle name="Total 2 2 4 4 6 7" xfId="15386" xr:uid="{3199AB2E-605C-42D6-98A6-1401E91E6B21}"/>
    <cellStyle name="Total 2 2 4 4 7" xfId="4186" xr:uid="{AF5BF438-9EC4-4069-8624-1D10B7D6296D}"/>
    <cellStyle name="Total 2 2 4 4 7 2" xfId="21753" xr:uid="{B28BF88E-169D-4EAE-949A-083852434F35}"/>
    <cellStyle name="Total 2 2 4 4 7 3" xfId="29690" xr:uid="{105FE74F-3E7F-4928-9448-D5C730AAB6FA}"/>
    <cellStyle name="Total 2 2 4 4 7 4" xfId="37436" xr:uid="{1CFC38D2-E7EB-4290-8008-F82AD094D9F5}"/>
    <cellStyle name="Total 2 2 4 4 7 5" xfId="45365" xr:uid="{47C63106-AC4E-4DC8-AFC4-76BA38128728}"/>
    <cellStyle name="Total 2 2 4 4 7 6" xfId="12904" xr:uid="{09A05BB5-5594-4929-82E5-1CE05C4CFD83}"/>
    <cellStyle name="Total 2 2 4 4 8" xfId="7810" xr:uid="{54ABA7F4-A285-4466-99C6-279FCE1CE57F}"/>
    <cellStyle name="Total 2 2 4 4 8 2" xfId="25377" xr:uid="{2E86285C-530C-4DF7-B119-34E11325CA9F}"/>
    <cellStyle name="Total 2 2 4 4 8 3" xfId="32558" xr:uid="{557BDD99-2252-42E9-903B-4F2347499D08}"/>
    <cellStyle name="Total 2 2 4 4 8 4" xfId="41060" xr:uid="{25B3584F-B180-4602-9774-4C85180CFF95}"/>
    <cellStyle name="Total 2 2 4 4 8 5" xfId="47914" xr:uid="{056B0C0D-58CD-4FA2-B38D-A399394E0152}"/>
    <cellStyle name="Total 2 2 4 4 8 6" xfId="16470" xr:uid="{AA299980-17E9-4442-A4B0-22CB428E5366}"/>
    <cellStyle name="Total 2 2 4 4 9" xfId="20754" xr:uid="{B9DB6A47-4FB8-4C64-ADA1-9002CDA93839}"/>
    <cellStyle name="Total 2 2 4 5" xfId="4466" xr:uid="{83FD8EDB-CE7D-4EC3-BCB1-BD5D74F73428}"/>
    <cellStyle name="Total 2 2 4 5 2" xfId="8781" xr:uid="{22A607E5-9B1D-4CE7-AC46-F944E5EBC457}"/>
    <cellStyle name="Total 2 2 4 5 2 2" xfId="26348" xr:uid="{C3AF635A-19C5-4938-9BE9-5EDD453ED9B1}"/>
    <cellStyle name="Total 2 2 4 5 2 3" xfId="33524" xr:uid="{2BA525FB-F4DF-40AC-B59E-ED921513CFEE}"/>
    <cellStyle name="Total 2 2 4 5 2 4" xfId="42031" xr:uid="{7AAC75AC-EF67-451B-B1AC-4275FA396FBC}"/>
    <cellStyle name="Total 2 2 4 5 2 5" xfId="48334" xr:uid="{FF7AB326-7EC5-490A-8DFB-BDA47A31BD12}"/>
    <cellStyle name="Total 2 2 4 5 2 6" xfId="17441" xr:uid="{BC1782C0-CC93-441D-B0BC-7F1C4E4F4166}"/>
    <cellStyle name="Total 2 2 4 5 3" xfId="22033" xr:uid="{5B8A7DD6-6162-4D38-99F0-78F5A333DD13}"/>
    <cellStyle name="Total 2 2 4 5 4" xfId="29837" xr:uid="{8C8A1CBB-B2B1-437B-9C62-5B6D1CA193AA}"/>
    <cellStyle name="Total 2 2 4 5 5" xfId="37716" xr:uid="{F92C1861-8137-431D-B7BD-26A835B6A26B}"/>
    <cellStyle name="Total 2 2 4 5 6" xfId="45512" xr:uid="{D50EE580-A949-4CFC-86F2-8999D20B6A7A}"/>
    <cellStyle name="Total 2 2 4 5 7" xfId="13168" xr:uid="{D9CA4D41-A361-4506-981E-0CB7FA1063AF}"/>
    <cellStyle name="Total 2 2 4 6" xfId="5545" xr:uid="{08159C27-CD82-4D05-BA05-B2CFF92D7B14}"/>
    <cellStyle name="Total 2 2 4 6 2" xfId="9611" xr:uid="{E3735E98-573C-4E52-8CF4-A57127CEE930}"/>
    <cellStyle name="Total 2 2 4 6 2 2" xfId="27178" xr:uid="{102540BF-5434-4CCE-B6E1-9034B42C3368}"/>
    <cellStyle name="Total 2 2 4 6 2 3" xfId="34354" xr:uid="{183BCE00-2AA3-43C9-998F-FE3176A56F97}"/>
    <cellStyle name="Total 2 2 4 6 2 4" xfId="42861" xr:uid="{264F17D1-F1A8-4D61-9E0C-A2E5A1528548}"/>
    <cellStyle name="Total 2 2 4 6 2 5" xfId="48754" xr:uid="{244CBCBF-D557-43C2-8DD5-784D93223823}"/>
    <cellStyle name="Total 2 2 4 6 2 6" xfId="18271" xr:uid="{60409E71-A000-4168-9004-2B32C3A662EC}"/>
    <cellStyle name="Total 2 2 4 6 3" xfId="23112" xr:uid="{5DCD24A1-3724-4F77-BD1A-CA95C37BEE53}"/>
    <cellStyle name="Total 2 2 4 6 4" xfId="30687" xr:uid="{28D329CB-F7E5-4942-94DA-5CB1CAFD8448}"/>
    <cellStyle name="Total 2 2 4 6 5" xfId="38795" xr:uid="{6F629006-1BBB-4E5A-9178-06E506670ACD}"/>
    <cellStyle name="Total 2 2 4 6 6" xfId="46360" xr:uid="{481B5CEE-E0CD-4324-B04F-DCBF7D05D881}"/>
    <cellStyle name="Total 2 2 4 6 7" xfId="14215" xr:uid="{F12455F3-0FD3-4178-8AF4-E6276F415A40}"/>
    <cellStyle name="Total 2 2 4 7" xfId="5457" xr:uid="{E96D5617-B865-4061-8DE8-4644D1FD37D8}"/>
    <cellStyle name="Total 2 2 4 7 2" xfId="9533" xr:uid="{3FB44ACD-D950-448C-B848-70783857D295}"/>
    <cellStyle name="Total 2 2 4 7 2 2" xfId="27100" xr:uid="{5892599B-3131-423A-BC0C-AF947234FC6C}"/>
    <cellStyle name="Total 2 2 4 7 2 3" xfId="34276" xr:uid="{092F8F00-E44F-40B1-856D-B2057C387974}"/>
    <cellStyle name="Total 2 2 4 7 2 4" xfId="42783" xr:uid="{704428F8-4EDE-472B-B396-E38E9EFCBC58}"/>
    <cellStyle name="Total 2 2 4 7 2 5" xfId="48717" xr:uid="{C31C6C92-6FE5-4401-AF2D-EABB892C40E0}"/>
    <cellStyle name="Total 2 2 4 7 2 6" xfId="18193" xr:uid="{D5993F1F-5EE9-484F-8A92-75E1175D2018}"/>
    <cellStyle name="Total 2 2 4 7 3" xfId="23024" xr:uid="{98D471ED-53FE-4075-9951-ABFB46FD8F0F}"/>
    <cellStyle name="Total 2 2 4 7 4" xfId="30599" xr:uid="{9A8D2931-7031-4436-AB25-37F750F06866}"/>
    <cellStyle name="Total 2 2 4 7 5" xfId="38707" xr:uid="{9A449ABA-6850-46C5-91F3-36DFDA68128E}"/>
    <cellStyle name="Total 2 2 4 7 6" xfId="46272" xr:uid="{829B2588-3307-451F-8781-BA50ABEDB50D}"/>
    <cellStyle name="Total 2 2 4 7 7" xfId="14127" xr:uid="{92A74C30-F99B-4818-8D87-E97925F7FF7C}"/>
    <cellStyle name="Total 2 2 4 8" xfId="5905" xr:uid="{CCE1439C-3103-4D57-8D5E-B942CD09DE4A}"/>
    <cellStyle name="Total 2 2 4 8 2" xfId="9959" xr:uid="{F6FA5697-1299-46E2-AE04-97C014193B44}"/>
    <cellStyle name="Total 2 2 4 8 2 2" xfId="27526" xr:uid="{D58E974B-162C-4817-8605-E611503AA92F}"/>
    <cellStyle name="Total 2 2 4 8 2 3" xfId="34702" xr:uid="{4B2553B9-B1E1-4276-B005-E894E79DAE6F}"/>
    <cellStyle name="Total 2 2 4 8 2 4" xfId="43209" xr:uid="{DB6843DD-EF70-4BF4-997A-EF51F9AB29E9}"/>
    <cellStyle name="Total 2 2 4 8 2 5" xfId="48926" xr:uid="{E870BA06-91FD-4F3C-845D-49F4F2F91ACF}"/>
    <cellStyle name="Total 2 2 4 8 2 6" xfId="18619" xr:uid="{2A948804-3C0F-4494-9A41-555EAFBD3D0D}"/>
    <cellStyle name="Total 2 2 4 8 3" xfId="23472" xr:uid="{3ACCC946-622F-4C7C-8EB9-0C0B5BAF7F6D}"/>
    <cellStyle name="Total 2 2 4 8 4" xfId="31047" xr:uid="{103F9667-DA56-4FC0-8CF9-D5CD4A5A5504}"/>
    <cellStyle name="Total 2 2 4 8 5" xfId="39155" xr:uid="{7AB30186-8564-494D-AEEA-E56C13C66C31}"/>
    <cellStyle name="Total 2 2 4 8 6" xfId="46720" xr:uid="{66225286-A575-4565-8C40-591567542558}"/>
    <cellStyle name="Total 2 2 4 8 7" xfId="14575" xr:uid="{1EB25CE3-75B1-40F5-9B8D-550FD70D5251}"/>
    <cellStyle name="Total 2 2 4 9" xfId="6109" xr:uid="{99BBF852-5DAD-4D5E-95C0-FA09A9EB0BDC}"/>
    <cellStyle name="Total 2 2 4 9 2" xfId="10157" xr:uid="{CD743DD3-EBA6-4355-A466-DAB38BF76108}"/>
    <cellStyle name="Total 2 2 4 9 2 2" xfId="27724" xr:uid="{52DB3DC9-E84A-401A-8ED8-0A8152D79A67}"/>
    <cellStyle name="Total 2 2 4 9 2 3" xfId="34900" xr:uid="{110BA176-67C9-470E-A1DD-E0407DBFCEE9}"/>
    <cellStyle name="Total 2 2 4 9 2 4" xfId="43407" xr:uid="{613703FE-3166-4188-AA98-DE369C315662}"/>
    <cellStyle name="Total 2 2 4 9 2 5" xfId="49015" xr:uid="{0AEF3698-CBEC-49C4-9D82-34DC9AC4D2BB}"/>
    <cellStyle name="Total 2 2 4 9 2 6" xfId="18817" xr:uid="{DD0818F3-04A1-403A-963E-E598B6541859}"/>
    <cellStyle name="Total 2 2 4 9 3" xfId="23676" xr:uid="{4CC16BFB-929A-49D3-9366-6080C8397F55}"/>
    <cellStyle name="Total 2 2 4 9 4" xfId="31251" xr:uid="{FB6FCD1C-2C4A-45D7-9DD2-FEFF4A47A35E}"/>
    <cellStyle name="Total 2 2 4 9 5" xfId="39359" xr:uid="{2C99110E-0AE2-487D-ACC0-4BACD8322A93}"/>
    <cellStyle name="Total 2 2 4 9 6" xfId="46924" xr:uid="{DE029FEA-8BF2-4BE1-A675-81D49DF86C94}"/>
    <cellStyle name="Total 2 2 4 9 7" xfId="14779" xr:uid="{1929C4FE-B338-4D25-9AFB-5E99FC404571}"/>
    <cellStyle name="Total 2 2 5" xfId="2500" xr:uid="{17E75ED7-6D2E-430F-9FF6-05B30F7426EE}"/>
    <cellStyle name="Total 2 2 5 10" xfId="6499" xr:uid="{9F83E226-97D8-4DA3-931F-B32F4586F360}"/>
    <cellStyle name="Total 2 2 5 10 2" xfId="24066" xr:uid="{14776A75-91A3-4825-B401-7ED3D294150A}"/>
    <cellStyle name="Total 2 2 5 10 3" xfId="31641" xr:uid="{112A8DBA-B56D-406B-8332-6EB196B17699}"/>
    <cellStyle name="Total 2 2 5 10 4" xfId="39749" xr:uid="{3C130D12-5189-4530-9B1F-1A6E12D77E9D}"/>
    <cellStyle name="Total 2 2 5 10 5" xfId="47314" xr:uid="{4A27F04E-F3FE-42E1-8A22-A65866DBB4D7}"/>
    <cellStyle name="Total 2 2 5 10 6" xfId="15169" xr:uid="{57ECCE1B-7E75-4D8C-8724-1376C29DFB70}"/>
    <cellStyle name="Total 2 2 5 11" xfId="7122" xr:uid="{A64BDDA9-3CB1-49EF-8EF9-6DF285F36F15}"/>
    <cellStyle name="Total 2 2 5 11 2" xfId="24689" xr:uid="{A15041B1-B419-4597-8B2E-4197F1EBBE93}"/>
    <cellStyle name="Total 2 2 5 11 3" xfId="32106" xr:uid="{D0BD5CD0-28BC-446B-9445-C62BF15E52A1}"/>
    <cellStyle name="Total 2 2 5 11 4" xfId="40372" xr:uid="{5BCF253B-0B09-47CC-9346-DBF37A7E65A1}"/>
    <cellStyle name="Total 2 2 5 11 5" xfId="15782" xr:uid="{B445798D-2389-42D2-B054-0D9B5EA1A1A6}"/>
    <cellStyle name="Total 2 2 5 12" xfId="20066" xr:uid="{29872F61-CD0F-4A6E-8E87-475F25003FCE}"/>
    <cellStyle name="Total 2 2 5 13" xfId="11270" xr:uid="{9BFD3BBC-03A6-4CB1-8FE4-24B613AE5F2A}"/>
    <cellStyle name="Total 2 2 5 2" xfId="3063" xr:uid="{E2B11E9E-B46B-4BEB-AD3D-9F31CE7AD12B}"/>
    <cellStyle name="Total 2 2 5 2 10" xfId="28708" xr:uid="{EEAA8018-5685-44CB-B6A4-850BBC2F3BB1}"/>
    <cellStyle name="Total 2 2 5 2 11" xfId="36312" xr:uid="{9D00F969-5632-49D2-BBDD-F0B401BC67D9}"/>
    <cellStyle name="Total 2 2 5 2 12" xfId="44385" xr:uid="{B24469C9-1711-49F0-9E2A-7E750C504BBC}"/>
    <cellStyle name="Total 2 2 5 2 13" xfId="11798" xr:uid="{8B18DC0F-103E-447B-A3BE-CE8F86909191}"/>
    <cellStyle name="Total 2 2 5 2 2" xfId="4968" xr:uid="{40C7DE7C-2328-4C90-A00B-5B3006DFB875}"/>
    <cellStyle name="Total 2 2 5 2 2 2" xfId="9135" xr:uid="{302FD52B-C759-4CF5-983A-59F84D51524C}"/>
    <cellStyle name="Total 2 2 5 2 2 2 2" xfId="26702" xr:uid="{5AB0F8E9-1619-4418-8B69-F9A0BFC1F681}"/>
    <cellStyle name="Total 2 2 5 2 2 2 3" xfId="33878" xr:uid="{8403420F-57EB-42F2-84F8-28C7ADB2D0B9}"/>
    <cellStyle name="Total 2 2 5 2 2 2 4" xfId="42385" xr:uid="{37771355-59AA-4682-B395-BF995D8D64CE}"/>
    <cellStyle name="Total 2 2 5 2 2 2 5" xfId="48530" xr:uid="{F9B3CACA-A67D-4068-9D50-C4800F8EC0F4}"/>
    <cellStyle name="Total 2 2 5 2 2 2 6" xfId="17795" xr:uid="{DB6E773F-DEE5-46F2-BF2B-02F173F14571}"/>
    <cellStyle name="Total 2 2 5 2 2 3" xfId="22535" xr:uid="{134BF990-2F6C-4ED4-99F3-760B5D37D31F}"/>
    <cellStyle name="Total 2 2 5 2 2 4" xfId="30161" xr:uid="{A2D8928B-700E-4555-85BD-48354E04D20F}"/>
    <cellStyle name="Total 2 2 5 2 2 5" xfId="38218" xr:uid="{F38FDD77-9DE8-41DF-9114-077FED9E412C}"/>
    <cellStyle name="Total 2 2 5 2 2 6" xfId="45834" xr:uid="{9708BC71-0EA1-452B-9F5D-27D35E50DB80}"/>
    <cellStyle name="Total 2 2 5 2 2 7" xfId="13640" xr:uid="{54EB8DF5-BE42-454E-9B2E-B7BF88B30C7E}"/>
    <cellStyle name="Total 2 2 5 2 3" xfId="5335" xr:uid="{9F19956C-12DB-4E4F-B6E0-B233ADBF721E}"/>
    <cellStyle name="Total 2 2 5 2 3 2" xfId="9421" xr:uid="{1574C992-AC0D-4169-B898-88B08FC97704}"/>
    <cellStyle name="Total 2 2 5 2 3 2 2" xfId="26988" xr:uid="{12512B5F-2789-42B5-83F1-A188081180DD}"/>
    <cellStyle name="Total 2 2 5 2 3 2 3" xfId="34164" xr:uid="{2DE6A1BA-038A-4C5E-81FE-2386FD7E8C35}"/>
    <cellStyle name="Total 2 2 5 2 3 2 4" xfId="42671" xr:uid="{1DB75E58-B27E-4B62-A2CE-CE8D22B67A08}"/>
    <cellStyle name="Total 2 2 5 2 3 2 5" xfId="48654" xr:uid="{497A011A-8F30-4BD5-8D4F-E95C4A58925D}"/>
    <cellStyle name="Total 2 2 5 2 3 2 6" xfId="18081" xr:uid="{51AD134F-1963-4932-AD5F-17D43B827ED7}"/>
    <cellStyle name="Total 2 2 5 2 3 3" xfId="22902" xr:uid="{67DEE3F3-FE05-471F-B9E8-98E241A58FEB}"/>
    <cellStyle name="Total 2 2 5 2 3 4" xfId="30477" xr:uid="{DCAA8714-DF16-49D6-9161-3667B88425BD}"/>
    <cellStyle name="Total 2 2 5 2 3 5" xfId="38585" xr:uid="{946F8431-8678-412D-869C-7B8141039F97}"/>
    <cellStyle name="Total 2 2 5 2 3 6" xfId="46150" xr:uid="{FB2203C8-5992-4013-ABCC-88959D616EB4}"/>
    <cellStyle name="Total 2 2 5 2 3 7" xfId="14005" xr:uid="{FD4A5098-101A-4DC3-8480-A0E929B412B2}"/>
    <cellStyle name="Total 2 2 5 2 4" xfId="5941" xr:uid="{65B8EF4C-BFB6-4CA0-915D-78713FCEBBA3}"/>
    <cellStyle name="Total 2 2 5 2 4 2" xfId="9991" xr:uid="{AB3AEB60-5A84-488C-9EB0-DBA42726C978}"/>
    <cellStyle name="Total 2 2 5 2 4 2 2" xfId="27558" xr:uid="{47556A26-3245-4FC8-B924-F57F4475CE5F}"/>
    <cellStyle name="Total 2 2 5 2 4 2 3" xfId="34734" xr:uid="{242B346D-81A7-425B-9AF2-1F19BC3015A7}"/>
    <cellStyle name="Total 2 2 5 2 4 2 4" xfId="43241" xr:uid="{EFBB65FF-D8DD-45FF-8A85-4F58349B2634}"/>
    <cellStyle name="Total 2 2 5 2 4 2 5" xfId="48938" xr:uid="{0AAD53FC-DF05-4BAF-9A39-518F2D0D38A9}"/>
    <cellStyle name="Total 2 2 5 2 4 2 6" xfId="18651" xr:uid="{451BF1B7-B199-43D8-A6ED-E8D5ED043C2D}"/>
    <cellStyle name="Total 2 2 5 2 4 3" xfId="23508" xr:uid="{384054C1-723C-4A03-9AD3-6E59FF6AD814}"/>
    <cellStyle name="Total 2 2 5 2 4 4" xfId="31083" xr:uid="{BC0E00FF-DA47-4C6A-ACAE-676BC2B2A3D8}"/>
    <cellStyle name="Total 2 2 5 2 4 5" xfId="39191" xr:uid="{DB34DC83-C82B-4107-8D0F-089660F3CDBD}"/>
    <cellStyle name="Total 2 2 5 2 4 6" xfId="46756" xr:uid="{FB0FA575-E28A-49CC-8C68-D104431B9D7F}"/>
    <cellStyle name="Total 2 2 5 2 4 7" xfId="14611" xr:uid="{83A75066-5643-4DE6-932B-81FB90F2F9C6}"/>
    <cellStyle name="Total 2 2 5 2 5" xfId="6300" xr:uid="{8D4157E5-8135-4545-BE21-B89157F6D0E4}"/>
    <cellStyle name="Total 2 2 5 2 5 2" xfId="10339" xr:uid="{656685B9-D06A-4A60-B1E1-896011DA9422}"/>
    <cellStyle name="Total 2 2 5 2 5 2 2" xfId="27906" xr:uid="{47CC97C7-0F76-46D5-98D1-C15EC426071A}"/>
    <cellStyle name="Total 2 2 5 2 5 2 3" xfId="35082" xr:uid="{B7EE3DCB-95CD-4E1D-8368-31BFCD32C656}"/>
    <cellStyle name="Total 2 2 5 2 5 2 4" xfId="43589" xr:uid="{314050E6-53F0-41E5-B52B-D86C3F70F644}"/>
    <cellStyle name="Total 2 2 5 2 5 2 5" xfId="49102" xr:uid="{02D3087D-1827-4183-A23F-1ABBE85ECBBE}"/>
    <cellStyle name="Total 2 2 5 2 5 2 6" xfId="18999" xr:uid="{FD925439-7370-41BC-81AB-DF7F7FDAF4AE}"/>
    <cellStyle name="Total 2 2 5 2 5 3" xfId="23867" xr:uid="{AF6A2965-02C7-4A73-AAA3-C007697FDB79}"/>
    <cellStyle name="Total 2 2 5 2 5 4" xfId="31442" xr:uid="{015AECBC-F169-448D-8539-ED1AF1BE89DC}"/>
    <cellStyle name="Total 2 2 5 2 5 5" xfId="39550" xr:uid="{A7D2BE6A-DA3C-4BF7-AA40-1444CDFF60B8}"/>
    <cellStyle name="Total 2 2 5 2 5 6" xfId="47115" xr:uid="{EAF834F8-0533-4866-87C8-9243574779A7}"/>
    <cellStyle name="Total 2 2 5 2 5 7" xfId="14970" xr:uid="{524D640B-AA7A-40AF-8FAF-AE88A369B971}"/>
    <cellStyle name="Total 2 2 5 2 6" xfId="6634" xr:uid="{7464105D-2010-4B8F-BC16-C2356A855ACF}"/>
    <cellStyle name="Total 2 2 5 2 6 2" xfId="10658" xr:uid="{4D9A2E7B-898F-4CF6-96AC-FBEC576D26B5}"/>
    <cellStyle name="Total 2 2 5 2 6 2 2" xfId="28225" xr:uid="{AF501EF3-4FCE-4EBC-A069-A76E21B87A9A}"/>
    <cellStyle name="Total 2 2 5 2 6 2 3" xfId="35401" xr:uid="{2BD9393D-C0D7-4469-9407-8A8C337BC928}"/>
    <cellStyle name="Total 2 2 5 2 6 2 4" xfId="43908" xr:uid="{8220F9F4-78C3-499D-B445-420B0002E33B}"/>
    <cellStyle name="Total 2 2 5 2 6 2 5" xfId="49248" xr:uid="{46A5F943-167F-497A-87DE-2E5CC15CE59F}"/>
    <cellStyle name="Total 2 2 5 2 6 2 6" xfId="19318" xr:uid="{557EF1D4-DFB2-4034-A1E2-BF7D2CC109A1}"/>
    <cellStyle name="Total 2 2 5 2 6 3" xfId="24201" xr:uid="{9732D9C6-8280-4165-97AD-F6BD7E07EBF9}"/>
    <cellStyle name="Total 2 2 5 2 6 4" xfId="31776" xr:uid="{D5036E78-5E41-4CFA-9FB5-25AEAB3161A8}"/>
    <cellStyle name="Total 2 2 5 2 6 5" xfId="39884" xr:uid="{C9B845AC-085C-45D9-9468-715F5AE75309}"/>
    <cellStyle name="Total 2 2 5 2 6 6" xfId="47449" xr:uid="{3FEEE3AE-A5E1-4E29-9C29-97D8A5B91543}"/>
    <cellStyle name="Total 2 2 5 2 6 7" xfId="15304" xr:uid="{C6E0BE57-1AEC-4329-96FD-AD5D97B22336}"/>
    <cellStyle name="Total 2 2 5 2 7" xfId="3513" xr:uid="{EE8C137B-32B2-472F-B14B-3AF3A289E408}"/>
    <cellStyle name="Total 2 2 5 2 7 2" xfId="21080" xr:uid="{EBD8575B-36DA-4AA2-A897-DF51E8CB09E5}"/>
    <cellStyle name="Total 2 2 5 2 7 3" xfId="29099" xr:uid="{9A20FD01-2C9E-4F89-BD69-7D2C63A6548B}"/>
    <cellStyle name="Total 2 2 5 2 7 4" xfId="36763" xr:uid="{56EA9548-30C2-439A-955A-A0CC8D208E64}"/>
    <cellStyle name="Total 2 2 5 2 7 5" xfId="44775" xr:uid="{10CD852A-93F0-4950-96B8-9783CEFD01E3}"/>
    <cellStyle name="Total 2 2 5 2 7 6" xfId="12239" xr:uid="{7A7D62BD-C261-4B05-8834-24AAEF4C2BC9}"/>
    <cellStyle name="Total 2 2 5 2 8" xfId="7685" xr:uid="{71AD9ED7-83D3-4904-A52A-491065237559}"/>
    <cellStyle name="Total 2 2 5 2 8 2" xfId="25252" xr:uid="{8FF18F1A-6437-4A84-A859-558C2C90310E}"/>
    <cellStyle name="Total 2 2 5 2 8 3" xfId="32477" xr:uid="{F9CC3721-F403-47DA-8A31-77C953A2B724}"/>
    <cellStyle name="Total 2 2 5 2 8 4" xfId="40935" xr:uid="{653DF27B-77AD-4FCB-94C0-A45A0A2D890D}"/>
    <cellStyle name="Total 2 2 5 2 8 5" xfId="47879" xr:uid="{7E087B62-25F5-4A20-9B62-2BB3A0109628}"/>
    <cellStyle name="Total 2 2 5 2 8 6" xfId="16345" xr:uid="{3131906D-95C3-435C-A869-DDF2CDB54D0E}"/>
    <cellStyle name="Total 2 2 5 2 9" xfId="20629" xr:uid="{36B3602F-BEB8-4AF2-8ABD-74BB7182E148}"/>
    <cellStyle name="Total 2 2 5 3" xfId="2639" xr:uid="{018A3932-7140-4C22-969C-4294DABD4512}"/>
    <cellStyle name="Total 2 2 5 3 10" xfId="28461" xr:uid="{5E5299FA-058F-4AFF-ACF2-E7F9596130B8}"/>
    <cellStyle name="Total 2 2 5 3 11" xfId="35894" xr:uid="{DAC0F9B8-9E3B-4D4F-BEAE-B03FA222FFEC}"/>
    <cellStyle name="Total 2 2 5 3 12" xfId="44140" xr:uid="{1A1FAB73-D777-40BD-AB2B-B8BB751DC968}"/>
    <cellStyle name="Total 2 2 5 3 13" xfId="11404" xr:uid="{1F26572B-864A-4B2F-B8F0-0F24A3930AEA}"/>
    <cellStyle name="Total 2 2 5 3 2" xfId="4544" xr:uid="{D067DA16-FBD6-4D36-8782-95D1EBE2D332}"/>
    <cellStyle name="Total 2 2 5 3 2 2" xfId="8858" xr:uid="{A1DB05AF-2D25-42E9-8218-280CB04FE08F}"/>
    <cellStyle name="Total 2 2 5 3 2 2 2" xfId="26425" xr:uid="{E5FA18A0-D42B-4583-88B1-4FB53550447A}"/>
    <cellStyle name="Total 2 2 5 3 2 2 3" xfId="33601" xr:uid="{3993A2B0-A14F-4A83-AE9A-A8DE64A68256}"/>
    <cellStyle name="Total 2 2 5 3 2 2 4" xfId="42108" xr:uid="{86CA7B9C-A8F8-46C2-8AF7-A2E90B28D04C}"/>
    <cellStyle name="Total 2 2 5 3 2 2 5" xfId="48375" xr:uid="{F239DA33-02CF-4622-B25F-36A3BFC51539}"/>
    <cellStyle name="Total 2 2 5 3 2 2 6" xfId="17518" xr:uid="{BAAF3432-470D-4D7E-81F8-478BF0835EC5}"/>
    <cellStyle name="Total 2 2 5 3 2 3" xfId="22111" xr:uid="{E9C0B421-EC23-430A-9C1B-12150E938096}"/>
    <cellStyle name="Total 2 2 5 3 2 4" xfId="29914" xr:uid="{5D29DDA6-C2DB-4069-A282-97462B170ECC}"/>
    <cellStyle name="Total 2 2 5 3 2 5" xfId="37794" xr:uid="{95A6AB31-F1BF-4A28-B61B-76BC334F6B01}"/>
    <cellStyle name="Total 2 2 5 3 2 6" xfId="45589" xr:uid="{337F90DB-94FA-4244-85AB-432EE8149D2F}"/>
    <cellStyle name="Total 2 2 5 3 2 7" xfId="13246" xr:uid="{674D6A03-1D25-44B4-AB85-693F2B67FDC6}"/>
    <cellStyle name="Total 2 2 5 3 3" xfId="5165" xr:uid="{4FBE19FE-3C9A-4C2B-A6FB-D43D8A3B040D}"/>
    <cellStyle name="Total 2 2 5 3 3 2" xfId="9268" xr:uid="{6B0E49D8-CFAA-4BF0-ABF6-1064094BFB47}"/>
    <cellStyle name="Total 2 2 5 3 3 2 2" xfId="26835" xr:uid="{DE15FA3C-8F00-419C-8FAF-573390E238BF}"/>
    <cellStyle name="Total 2 2 5 3 3 2 3" xfId="34011" xr:uid="{F9B061B9-CD86-4F7D-A698-AEC7E332B7BC}"/>
    <cellStyle name="Total 2 2 5 3 3 2 4" xfId="42518" xr:uid="{6E478430-2A20-4F1F-9BD2-C1E07774D8E1}"/>
    <cellStyle name="Total 2 2 5 3 3 2 5" xfId="48587" xr:uid="{7E637CA9-6320-444A-B23F-AD64CD7D2FDC}"/>
    <cellStyle name="Total 2 2 5 3 3 2 6" xfId="17928" xr:uid="{47DCD22A-6671-4510-9961-0607DE03677D}"/>
    <cellStyle name="Total 2 2 5 3 3 3" xfId="22732" xr:uid="{51FDC98B-8A37-4B41-83F1-E2DD569BDEDE}"/>
    <cellStyle name="Total 2 2 5 3 3 4" xfId="30307" xr:uid="{EAE8FE04-D640-40CD-8693-0831A0975841}"/>
    <cellStyle name="Total 2 2 5 3 3 5" xfId="38415" xr:uid="{6FAC9598-8F14-494D-BF9E-2BD3CC88C0C3}"/>
    <cellStyle name="Total 2 2 5 3 3 6" xfId="45980" xr:uid="{C3B3B836-5087-45FA-872E-8905A2E23B31}"/>
    <cellStyle name="Total 2 2 5 3 3 7" xfId="13835" xr:uid="{2C4465DB-3698-46B9-97F6-9FD88DAE2F15}"/>
    <cellStyle name="Total 2 2 5 3 4" xfId="3909" xr:uid="{3DD0DF13-DC90-428C-B002-7C63D2F00871}"/>
    <cellStyle name="Total 2 2 5 3 4 2" xfId="8421" xr:uid="{1F4D9E14-9319-400A-AF79-F18E3740296C}"/>
    <cellStyle name="Total 2 2 5 3 4 2 2" xfId="25988" xr:uid="{0AF420FE-E7E0-4EB1-A17C-F52CCB2D55C3}"/>
    <cellStyle name="Total 2 2 5 3 4 2 3" xfId="33164" xr:uid="{B920DE53-DB49-48AB-B2E3-78E1B9B38A73}"/>
    <cellStyle name="Total 2 2 5 3 4 2 4" xfId="41671" xr:uid="{112B1EED-B65C-4C21-80C0-B7D47B29EA27}"/>
    <cellStyle name="Total 2 2 5 3 4 2 5" xfId="48175" xr:uid="{322208DD-087C-4185-B27E-F583D772BCA3}"/>
    <cellStyle name="Total 2 2 5 3 4 2 6" xfId="17081" xr:uid="{4D15A2AB-E8B7-4D5F-BA37-89009E6C3BD1}"/>
    <cellStyle name="Total 2 2 5 3 4 3" xfId="21476" xr:uid="{E4F3D72B-627E-418D-A853-C093CDA07C13}"/>
    <cellStyle name="Total 2 2 5 3 4 4" xfId="29464" xr:uid="{3A0984D6-9337-4882-BC79-7C224D87BA88}"/>
    <cellStyle name="Total 2 2 5 3 4 5" xfId="37159" xr:uid="{AA6A0DC6-1AE9-42C5-8988-443DC088D471}"/>
    <cellStyle name="Total 2 2 5 3 4 6" xfId="45139" xr:uid="{D453E650-7B73-4AEC-8B6E-27467D7A1C2D}"/>
    <cellStyle name="Total 2 2 5 3 4 7" xfId="12627" xr:uid="{47738B26-97BB-4F1E-B8C6-72FC3836C2C0}"/>
    <cellStyle name="Total 2 2 5 3 5" xfId="3546" xr:uid="{7BDFE76D-9D97-4673-93C8-9431319C54D6}"/>
    <cellStyle name="Total 2 2 5 3 5 2" xfId="8117" xr:uid="{6785F15D-09B0-422B-94E6-6E485B0CE422}"/>
    <cellStyle name="Total 2 2 5 3 5 2 2" xfId="25684" xr:uid="{043C96EA-D166-46E9-A6B4-B84D391AECB8}"/>
    <cellStyle name="Total 2 2 5 3 5 2 3" xfId="32860" xr:uid="{71741EB1-7D0C-43F7-9E60-6C456A42C09F}"/>
    <cellStyle name="Total 2 2 5 3 5 2 4" xfId="41367" xr:uid="{846D61B1-B5BE-43B6-B1E3-C4EF3F4336C7}"/>
    <cellStyle name="Total 2 2 5 3 5 2 5" xfId="48040" xr:uid="{33596B06-8E93-4C3F-9F6A-23CDBF141BFC}"/>
    <cellStyle name="Total 2 2 5 3 5 2 6" xfId="16777" xr:uid="{C2480091-3C15-4C09-BB78-5CC5E6DAE752}"/>
    <cellStyle name="Total 2 2 5 3 5 3" xfId="21113" xr:uid="{21242EE4-D789-44F0-ABEB-49B1EE7D5BC4}"/>
    <cellStyle name="Total 2 2 5 3 5 4" xfId="29131" xr:uid="{494164DD-A39E-4547-92B8-80ED1D4EB882}"/>
    <cellStyle name="Total 2 2 5 3 5 5" xfId="36796" xr:uid="{BB6EDBB3-DEF8-45DB-A162-199A8B29C60D}"/>
    <cellStyle name="Total 2 2 5 3 5 6" xfId="44807" xr:uid="{C49C945B-AB9F-44F0-A598-2A4C407C04C5}"/>
    <cellStyle name="Total 2 2 5 3 5 7" xfId="12272" xr:uid="{8C88564C-CF9E-43CF-80B5-566E79F3DC1E}"/>
    <cellStyle name="Total 2 2 5 3 6" xfId="6100" xr:uid="{1025C64C-08EE-4146-B5A3-F3190632B27B}"/>
    <cellStyle name="Total 2 2 5 3 6 2" xfId="10148" xr:uid="{B9F889CB-1F68-420B-8611-D2339363953C}"/>
    <cellStyle name="Total 2 2 5 3 6 2 2" xfId="27715" xr:uid="{3ABC9DBA-DDC5-49D0-92DA-DE65AA23DB72}"/>
    <cellStyle name="Total 2 2 5 3 6 2 3" xfId="34891" xr:uid="{BC84E571-D03F-441F-A116-797C3ED7E729}"/>
    <cellStyle name="Total 2 2 5 3 6 2 4" xfId="43398" xr:uid="{4412601A-D130-4D59-8ADC-323055C2938E}"/>
    <cellStyle name="Total 2 2 5 3 6 2 5" xfId="49010" xr:uid="{CB10A129-BD74-483B-80DA-1C927C2C88CB}"/>
    <cellStyle name="Total 2 2 5 3 6 2 6" xfId="18808" xr:uid="{80642657-CD95-475B-AD81-3FDB4FC173AC}"/>
    <cellStyle name="Total 2 2 5 3 6 3" xfId="23667" xr:uid="{FCB9E759-9B58-41BB-9151-0A5A0DA907C5}"/>
    <cellStyle name="Total 2 2 5 3 6 4" xfId="31242" xr:uid="{97B6E86A-B657-4F06-BEF9-8D9375205A02}"/>
    <cellStyle name="Total 2 2 5 3 6 5" xfId="39350" xr:uid="{46DC8777-23B5-44DE-8C71-6CFC1778A6DD}"/>
    <cellStyle name="Total 2 2 5 3 6 6" xfId="46915" xr:uid="{C690A859-C31C-4CC5-9B21-88069E3C4277}"/>
    <cellStyle name="Total 2 2 5 3 6 7" xfId="14770" xr:uid="{22BBDAE4-9208-4FF0-85E2-61E97C5AB07D}"/>
    <cellStyle name="Total 2 2 5 3 7" xfId="5392" xr:uid="{F809C442-E3A5-48C2-811B-A41BE78BA3F4}"/>
    <cellStyle name="Total 2 2 5 3 7 2" xfId="22959" xr:uid="{71149F82-365C-4160-A9DE-C317570E8569}"/>
    <cellStyle name="Total 2 2 5 3 7 3" xfId="30534" xr:uid="{0A2FF374-DC6C-45B7-AB09-7B04DCF5572A}"/>
    <cellStyle name="Total 2 2 5 3 7 4" xfId="38642" xr:uid="{55C5AA57-63B3-4C6E-A114-13719E5B5F70}"/>
    <cellStyle name="Total 2 2 5 3 7 5" xfId="46207" xr:uid="{A198B3BF-55CA-45C0-89E2-870EE4BFB24F}"/>
    <cellStyle name="Total 2 2 5 3 7 6" xfId="14062" xr:uid="{3E023BCF-D3EF-4DB9-A6DF-4FE54EDBBF2A}"/>
    <cellStyle name="Total 2 2 5 3 8" xfId="7261" xr:uid="{263BD114-8074-4B53-93DE-425696D28F2F}"/>
    <cellStyle name="Total 2 2 5 3 8 2" xfId="24828" xr:uid="{2D354D50-CEFF-4BA1-A994-12ACFC484B1C}"/>
    <cellStyle name="Total 2 2 5 3 8 3" xfId="32200" xr:uid="{197A3C9A-C340-4F0F-B34E-DA8F43E1AE48}"/>
    <cellStyle name="Total 2 2 5 3 8 4" xfId="40511" xr:uid="{26A6FE83-8F1D-4792-9660-017D085C6B29}"/>
    <cellStyle name="Total 2 2 5 3 8 5" xfId="47724" xr:uid="{103D97A4-8067-4287-948B-F614A6608EF4}"/>
    <cellStyle name="Total 2 2 5 3 8 6" xfId="15921" xr:uid="{1F69EBF7-8DC2-4EAE-8606-324FA088754E}"/>
    <cellStyle name="Total 2 2 5 3 9" xfId="20205" xr:uid="{31E3BFC0-F1F4-4304-8428-94B035170072}"/>
    <cellStyle name="Total 2 2 5 4" xfId="3172" xr:uid="{1102E595-1F9F-4300-8444-2928E936ED0D}"/>
    <cellStyle name="Total 2 2 5 4 10" xfId="28772" xr:uid="{8A596DA3-75A4-4117-BE17-086900ECF12E}"/>
    <cellStyle name="Total 2 2 5 4 11" xfId="36422" xr:uid="{48EE7B4C-F140-470B-834C-5AABB6B751DF}"/>
    <cellStyle name="Total 2 2 5 4 12" xfId="44449" xr:uid="{E9A5DF25-9C04-4068-83D0-210D604765D6}"/>
    <cellStyle name="Total 2 2 5 4 13" xfId="11906" xr:uid="{D1653754-54DD-4F9F-99A0-00E01AE32637}"/>
    <cellStyle name="Total 2 2 5 4 2" xfId="5078" xr:uid="{58E3CF85-48C5-4122-B7A0-648A55754F02}"/>
    <cellStyle name="Total 2 2 5 4 2 2" xfId="9201" xr:uid="{1C5271C4-E872-4ED4-AA48-EDCC418D8172}"/>
    <cellStyle name="Total 2 2 5 4 2 2 2" xfId="26768" xr:uid="{5FEF671B-CC66-4973-BFCF-FBBF29B950F7}"/>
    <cellStyle name="Total 2 2 5 4 2 2 3" xfId="33944" xr:uid="{3361E28E-0771-4CBF-B684-8241071C4A0A}"/>
    <cellStyle name="Total 2 2 5 4 2 2 4" xfId="42451" xr:uid="{83A53E9E-B301-4376-A61E-64A3737C3817}"/>
    <cellStyle name="Total 2 2 5 4 2 2 5" xfId="48559" xr:uid="{F160344B-789C-4C05-B154-8A8C48427DAA}"/>
    <cellStyle name="Total 2 2 5 4 2 2 6" xfId="17861" xr:uid="{48E92488-ECA9-4BE3-BD14-502660DB58A0}"/>
    <cellStyle name="Total 2 2 5 4 2 3" xfId="22645" xr:uid="{E98DFD48-C040-48AC-9805-CA659701AC0E}"/>
    <cellStyle name="Total 2 2 5 4 2 4" xfId="30225" xr:uid="{3ABEDF49-1301-4BD1-AB39-B3F1E812FE85}"/>
    <cellStyle name="Total 2 2 5 4 2 5" xfId="38328" xr:uid="{177DDA86-BB0C-4540-A475-E0D2BCA422A4}"/>
    <cellStyle name="Total 2 2 5 4 2 6" xfId="45898" xr:uid="{D50CE725-2211-41CD-B61C-A28CF553C903}"/>
    <cellStyle name="Total 2 2 5 4 2 7" xfId="13748" xr:uid="{7E7BC847-B46F-409B-89B7-2DAEB6D7D05B}"/>
    <cellStyle name="Total 2 2 5 4 3" xfId="3903" xr:uid="{B5D2618F-68B3-4F21-A738-E8F4860731B2}"/>
    <cellStyle name="Total 2 2 5 4 3 2" xfId="8416" xr:uid="{CE89C5DB-AA81-45E9-B6AB-EF3E1F127DB7}"/>
    <cellStyle name="Total 2 2 5 4 3 2 2" xfId="25983" xr:uid="{FCF3F631-0600-4384-8DEA-E9F28345B7CB}"/>
    <cellStyle name="Total 2 2 5 4 3 2 3" xfId="33159" xr:uid="{A1225AAD-4FFA-44D0-BEB0-515B9BD866B7}"/>
    <cellStyle name="Total 2 2 5 4 3 2 4" xfId="41666" xr:uid="{EFE13522-164C-4DD5-84A4-70EEF67D6D38}"/>
    <cellStyle name="Total 2 2 5 4 3 2 5" xfId="48171" xr:uid="{5E4385F3-29AC-4F20-BE01-30891C435B33}"/>
    <cellStyle name="Total 2 2 5 4 3 2 6" xfId="17076" xr:uid="{3578B21A-C1B6-4E15-ADF8-BDA3471F746A}"/>
    <cellStyle name="Total 2 2 5 4 3 3" xfId="21470" xr:uid="{CF1416BF-96F5-4E5D-955C-CA1780BC57D6}"/>
    <cellStyle name="Total 2 2 5 4 3 4" xfId="29459" xr:uid="{1D08CA1E-E195-452F-A8E9-68DA7A45A1C7}"/>
    <cellStyle name="Total 2 2 5 4 3 5" xfId="37153" xr:uid="{5136590B-7BB6-4BCF-9E48-611B28BA867D}"/>
    <cellStyle name="Total 2 2 5 4 3 6" xfId="45134" xr:uid="{60EA6C20-6654-4AF9-8758-AF326F99D62E}"/>
    <cellStyle name="Total 2 2 5 4 3 7" xfId="12621" xr:uid="{D9EC6121-2C41-48CB-9A2B-0CD1CCB23E4D}"/>
    <cellStyle name="Total 2 2 5 4 4" xfId="6006" xr:uid="{FFC6411C-1CD1-4A4E-98E9-C473D146F8BD}"/>
    <cellStyle name="Total 2 2 5 4 4 2" xfId="10056" xr:uid="{ADE5B1F3-81F4-4700-9C03-53F5E5E6673C}"/>
    <cellStyle name="Total 2 2 5 4 4 2 2" xfId="27623" xr:uid="{DE6F7566-F8FF-4C38-953E-F71B15AC7DEE}"/>
    <cellStyle name="Total 2 2 5 4 4 2 3" xfId="34799" xr:uid="{0CC45791-EB9B-4503-8644-D3E97EE1CFD9}"/>
    <cellStyle name="Total 2 2 5 4 4 2 4" xfId="43306" xr:uid="{226D5729-9DE4-4724-8390-B744ACF06E9C}"/>
    <cellStyle name="Total 2 2 5 4 4 2 5" xfId="48965" xr:uid="{1AC3D801-BB0B-4C93-ADC5-30656CB5BBB4}"/>
    <cellStyle name="Total 2 2 5 4 4 2 6" xfId="18716" xr:uid="{E007530B-C61C-472D-9ED3-C3DBB8E9A56E}"/>
    <cellStyle name="Total 2 2 5 4 4 3" xfId="23573" xr:uid="{19EE7A5C-7E0D-4BC4-915C-9C9892A10ED0}"/>
    <cellStyle name="Total 2 2 5 4 4 4" xfId="31148" xr:uid="{0E8AB649-ED8D-4A2D-8135-9A798F676F71}"/>
    <cellStyle name="Total 2 2 5 4 4 5" xfId="39256" xr:uid="{45E8F244-6726-4934-9B20-C20123DD81ED}"/>
    <cellStyle name="Total 2 2 5 4 4 6" xfId="46821" xr:uid="{51D595BB-A9E9-4E0A-972C-27F87F1D51FA}"/>
    <cellStyle name="Total 2 2 5 4 4 7" xfId="14676" xr:uid="{D44ED7C4-F9A3-4B40-ACF0-2028D8B1D564}"/>
    <cellStyle name="Total 2 2 5 4 5" xfId="6369" xr:uid="{E6BC45FA-FDB1-4E5C-BA24-EB6991A2B185}"/>
    <cellStyle name="Total 2 2 5 4 5 2" xfId="10406" xr:uid="{B19CBD4F-5942-4E28-9F8B-51442DA7973A}"/>
    <cellStyle name="Total 2 2 5 4 5 2 2" xfId="27973" xr:uid="{4B590553-89AF-4810-9C99-55E3F15F01F2}"/>
    <cellStyle name="Total 2 2 5 4 5 2 3" xfId="35149" xr:uid="{7970117C-C769-45BA-8000-ECD2BF1FA94E}"/>
    <cellStyle name="Total 2 2 5 4 5 2 4" xfId="43656" xr:uid="{FC8F8F25-1B7E-4C3A-A19F-6C6049D5D3CE}"/>
    <cellStyle name="Total 2 2 5 4 5 2 5" xfId="49129" xr:uid="{62B1A78A-19C6-4569-9BB4-8387A66049BD}"/>
    <cellStyle name="Total 2 2 5 4 5 2 6" xfId="19066" xr:uid="{076B4382-36C0-4828-A081-8EC815F4EE41}"/>
    <cellStyle name="Total 2 2 5 4 5 3" xfId="23936" xr:uid="{66991F81-9717-4417-AB52-3A373F43B653}"/>
    <cellStyle name="Total 2 2 5 4 5 4" xfId="31511" xr:uid="{477031C1-E7A1-4828-AEAA-5504AD44221E}"/>
    <cellStyle name="Total 2 2 5 4 5 5" xfId="39619" xr:uid="{12ABDD2E-137A-4530-BCC9-43524CD72B0D}"/>
    <cellStyle name="Total 2 2 5 4 5 6" xfId="47184" xr:uid="{E187FDE3-5AFE-4D68-BB74-51DDF6A98818}"/>
    <cellStyle name="Total 2 2 5 4 5 7" xfId="15039" xr:uid="{61EBB08A-47E5-40E2-A5EC-6668D8D769BD}"/>
    <cellStyle name="Total 2 2 5 4 6" xfId="6701" xr:uid="{02908126-7F35-4EF2-B2E9-B810A3F98ED1}"/>
    <cellStyle name="Total 2 2 5 4 6 2" xfId="10723" xr:uid="{ABC24CD7-1468-4499-8EF4-E00D3A4D1AE1}"/>
    <cellStyle name="Total 2 2 5 4 6 2 2" xfId="28290" xr:uid="{79B3BB0B-ACDF-4624-BBCA-AEC6A700AC94}"/>
    <cellStyle name="Total 2 2 5 4 6 2 3" xfId="35466" xr:uid="{A0E73B5D-C420-401D-8BF2-0B8E5E1D906E}"/>
    <cellStyle name="Total 2 2 5 4 6 2 4" xfId="43973" xr:uid="{E8A122AE-4AE7-4C42-B9F4-E5759F8A0397}"/>
    <cellStyle name="Total 2 2 5 4 6 2 5" xfId="49275" xr:uid="{DD56B941-09FA-4EA9-BE3F-710E1DE04D1B}"/>
    <cellStyle name="Total 2 2 5 4 6 2 6" xfId="19383" xr:uid="{534BF83B-236B-4164-84C0-DB3A6E3C1568}"/>
    <cellStyle name="Total 2 2 5 4 6 3" xfId="24268" xr:uid="{A16EBBF3-EF5C-444B-99EC-AB919AB8AEC7}"/>
    <cellStyle name="Total 2 2 5 4 6 4" xfId="31843" xr:uid="{45D8692F-D633-4159-9307-4E39D9619883}"/>
    <cellStyle name="Total 2 2 5 4 6 5" xfId="39951" xr:uid="{11450FEF-C4CF-47BB-A296-6CC0A208B257}"/>
    <cellStyle name="Total 2 2 5 4 6 6" xfId="47516" xr:uid="{AAD6B66A-0788-4B3B-AB90-618316A86E76}"/>
    <cellStyle name="Total 2 2 5 4 6 7" xfId="15371" xr:uid="{9F47BEB0-11C6-4305-9852-1CF1BA9045F8}"/>
    <cellStyle name="Total 2 2 5 4 7" xfId="5484" xr:uid="{E87C8367-044D-47E1-A301-DCAC049BFCED}"/>
    <cellStyle name="Total 2 2 5 4 7 2" xfId="23051" xr:uid="{A62240BC-BDCA-406A-A390-277883A0BC33}"/>
    <cellStyle name="Total 2 2 5 4 7 3" xfId="30626" xr:uid="{8AF98980-A886-47F6-959C-74A7B4A94475}"/>
    <cellStyle name="Total 2 2 5 4 7 4" xfId="38734" xr:uid="{C5C843DB-5D9B-41EE-890A-B68EBA6BC36B}"/>
    <cellStyle name="Total 2 2 5 4 7 5" xfId="46299" xr:uid="{DA5BF3FC-477E-4F7F-8854-16BE72686F3F}"/>
    <cellStyle name="Total 2 2 5 4 7 6" xfId="14154" xr:uid="{0A4A76CE-1103-43BC-8EB5-F419CB6AEC5E}"/>
    <cellStyle name="Total 2 2 5 4 8" xfId="7795" xr:uid="{0A2C8280-E685-48B6-9B30-493F9AEB66D4}"/>
    <cellStyle name="Total 2 2 5 4 8 2" xfId="25362" xr:uid="{784A36D9-BA76-4B99-BF6A-0D438E85881C}"/>
    <cellStyle name="Total 2 2 5 4 8 3" xfId="32543" xr:uid="{0E96D72D-2F10-40F2-88CF-365860845C79}"/>
    <cellStyle name="Total 2 2 5 4 8 4" xfId="41045" xr:uid="{2DE7CA6F-EC4B-4478-AA44-2BCD73BA587F}"/>
    <cellStyle name="Total 2 2 5 4 8 5" xfId="47908" xr:uid="{49E881B4-31E4-4535-B276-23AE99028B21}"/>
    <cellStyle name="Total 2 2 5 4 8 6" xfId="16455" xr:uid="{FAD4676D-A3C3-4E2E-B78C-C859C7D01092}"/>
    <cellStyle name="Total 2 2 5 4 9" xfId="20739" xr:uid="{3E046859-F9FF-418C-B236-75220FC43054}"/>
    <cellStyle name="Total 2 2 5 5" xfId="4405" xr:uid="{C7CBCBA0-D758-489C-8238-DB3C5CEDAFA5}"/>
    <cellStyle name="Total 2 2 5 5 2" xfId="8764" xr:uid="{DC941EAA-6079-497E-B536-B1D565E57D5D}"/>
    <cellStyle name="Total 2 2 5 5 2 2" xfId="26331" xr:uid="{321576B6-89F4-4413-939F-71C856A8EC0C}"/>
    <cellStyle name="Total 2 2 5 5 2 3" xfId="33507" xr:uid="{AF161318-F265-4A48-B9FF-B1F0CCAB5D9A}"/>
    <cellStyle name="Total 2 2 5 5 2 4" xfId="42014" xr:uid="{61ADD1E3-5287-4421-A067-268038C0543A}"/>
    <cellStyle name="Total 2 2 5 5 2 5" xfId="48326" xr:uid="{9141002D-74F0-4595-8E77-22CE83628C32}"/>
    <cellStyle name="Total 2 2 5 5 2 6" xfId="17424" xr:uid="{81902A11-B19B-458E-9BA2-FC0F62725128}"/>
    <cellStyle name="Total 2 2 5 5 3" xfId="21972" xr:uid="{4630127D-4EA2-4CEA-A4DD-0644DA48A919}"/>
    <cellStyle name="Total 2 2 5 5 4" xfId="29822" xr:uid="{246F749E-D425-44E3-9FD4-D0A9A79CEBE3}"/>
    <cellStyle name="Total 2 2 5 5 5" xfId="37655" xr:uid="{7FE3C428-035B-4C87-976B-D3A1DDA5D871}"/>
    <cellStyle name="Total 2 2 5 5 6" xfId="45497" xr:uid="{6460245D-A910-4449-9B69-D142AC1FC7CD}"/>
    <cellStyle name="Total 2 2 5 5 7" xfId="13109" xr:uid="{430B8706-0387-40B9-8192-CD2268A4847C}"/>
    <cellStyle name="Total 2 2 5 6" xfId="5281" xr:uid="{D95FE93F-B998-4363-B3A0-031EFFC99099}"/>
    <cellStyle name="Total 2 2 5 6 2" xfId="9370" xr:uid="{1FB2417B-BAD9-4EDA-A1D7-5BB7C744F55C}"/>
    <cellStyle name="Total 2 2 5 6 2 2" xfId="26937" xr:uid="{B7FE03D5-B920-4F22-8199-9D847511CE4A}"/>
    <cellStyle name="Total 2 2 5 6 2 3" xfId="34113" xr:uid="{D328BF19-23D7-45E2-8072-D1C3FD7BA4CB}"/>
    <cellStyle name="Total 2 2 5 6 2 4" xfId="42620" xr:uid="{B9AE13AA-CBDD-4191-B2AE-034D64785C9A}"/>
    <cellStyle name="Total 2 2 5 6 2 5" xfId="48631" xr:uid="{64395C6A-561E-4A68-B1FE-AD3BF3C831C4}"/>
    <cellStyle name="Total 2 2 5 6 2 6" xfId="18030" xr:uid="{B8293DA6-B047-477C-9743-9FC17DCFD546}"/>
    <cellStyle name="Total 2 2 5 6 3" xfId="22848" xr:uid="{933FF8EE-71F4-472E-B8E9-A70B57F73D6D}"/>
    <cellStyle name="Total 2 2 5 6 4" xfId="30423" xr:uid="{3168567E-F94D-4FE2-929B-4DAB2E62AAA1}"/>
    <cellStyle name="Total 2 2 5 6 5" xfId="38531" xr:uid="{070DAE21-238D-4B5D-BBE8-73B47C064736}"/>
    <cellStyle name="Total 2 2 5 6 6" xfId="46096" xr:uid="{13D85BAA-C3EC-49D5-9B14-A7D01F39A0A8}"/>
    <cellStyle name="Total 2 2 5 6 7" xfId="13951" xr:uid="{0DF0A96C-F84E-4EAC-B8B4-85D36B092DF5}"/>
    <cellStyle name="Total 2 2 5 7" xfId="3605" xr:uid="{0CF904A6-F87C-4015-8FB9-B7C9562004E2}"/>
    <cellStyle name="Total 2 2 5 7 2" xfId="8163" xr:uid="{6E2A5AE0-8463-4F67-AEBF-D8235F8945F3}"/>
    <cellStyle name="Total 2 2 5 7 2 2" xfId="25730" xr:uid="{C7DFA8F4-4254-4E52-8E91-3C3E38561065}"/>
    <cellStyle name="Total 2 2 5 7 2 3" xfId="32906" xr:uid="{CE20FBFF-CE26-46E4-955A-8CAE9C866E4D}"/>
    <cellStyle name="Total 2 2 5 7 2 4" xfId="41413" xr:uid="{DC17133A-792A-4124-9B26-EEFD09F293B0}"/>
    <cellStyle name="Total 2 2 5 7 2 5" xfId="48061" xr:uid="{05C24FD9-D1A2-4A2A-9D63-627C3F07A93E}"/>
    <cellStyle name="Total 2 2 5 7 2 6" xfId="16823" xr:uid="{78547A95-82E0-4F25-B0B4-2D52C317C4A3}"/>
    <cellStyle name="Total 2 2 5 7 3" xfId="21172" xr:uid="{9762EC4F-1940-4BEA-90BF-97C80FCF6E25}"/>
    <cellStyle name="Total 2 2 5 7 4" xfId="29190" xr:uid="{877C6353-171D-45C1-B7B5-C14EFE6A2208}"/>
    <cellStyle name="Total 2 2 5 7 5" xfId="36855" xr:uid="{51A5A592-D046-4D63-B081-4ABF99C62FC5}"/>
    <cellStyle name="Total 2 2 5 7 6" xfId="44866" xr:uid="{278D3C67-EC17-4320-AFAA-2765B2130911}"/>
    <cellStyle name="Total 2 2 5 7 7" xfId="12331" xr:uid="{78E17505-E5B2-49B1-8A0A-31296E9A728F}"/>
    <cellStyle name="Total 2 2 5 8" xfId="5486" xr:uid="{CC16A525-9930-49E4-8B36-6EAA61F055B4}"/>
    <cellStyle name="Total 2 2 5 8 2" xfId="9559" xr:uid="{1FF41E36-F5FD-434D-A292-6DF8F4980E8D}"/>
    <cellStyle name="Total 2 2 5 8 2 2" xfId="27126" xr:uid="{0E8608CF-A12E-4591-A3A9-9FB274711663}"/>
    <cellStyle name="Total 2 2 5 8 2 3" xfId="34302" xr:uid="{52D5A6AB-C5FC-4AAB-9B3C-42DBFF6202C3}"/>
    <cellStyle name="Total 2 2 5 8 2 4" xfId="42809" xr:uid="{6ED7D128-EA41-4DC0-BBE0-2F2EE4C928B9}"/>
    <cellStyle name="Total 2 2 5 8 2 5" xfId="48730" xr:uid="{2903E7D0-F729-483B-834B-9A74F860F242}"/>
    <cellStyle name="Total 2 2 5 8 2 6" xfId="18219" xr:uid="{46E82FC9-2F41-4D05-947C-879B86BD2D98}"/>
    <cellStyle name="Total 2 2 5 8 3" xfId="23053" xr:uid="{EE20DBEA-1395-4164-97D0-0AA3CBB8F373}"/>
    <cellStyle name="Total 2 2 5 8 4" xfId="30628" xr:uid="{2DAE4B23-4C90-49FE-A657-EE5250884E5B}"/>
    <cellStyle name="Total 2 2 5 8 5" xfId="38736" xr:uid="{52812BB9-E57F-4F78-8C97-0F682DD23678}"/>
    <cellStyle name="Total 2 2 5 8 6" xfId="46301" xr:uid="{E614DAD0-9A03-41E5-BDC1-D31C582E2ACD}"/>
    <cellStyle name="Total 2 2 5 8 7" xfId="14156" xr:uid="{4DD34FC4-5037-4C21-998B-C9289FA3BB21}"/>
    <cellStyle name="Total 2 2 5 9" xfId="3225" xr:uid="{09C0064E-F07A-4F26-85FC-6746D288D074}"/>
    <cellStyle name="Total 2 2 5 9 2" xfId="7847" xr:uid="{7665BA98-7B64-47E0-98CB-613CE8B69D54}"/>
    <cellStyle name="Total 2 2 5 9 2 2" xfId="25414" xr:uid="{6260E7B0-37A5-49FC-91D8-354B8EEF63B8}"/>
    <cellStyle name="Total 2 2 5 9 2 3" xfId="32590" xr:uid="{B4EAA983-F978-4D9E-82BA-A034CF24114B}"/>
    <cellStyle name="Total 2 2 5 9 2 4" xfId="41097" xr:uid="{B94C842B-8AB9-401D-AF09-35EC225FFF4B}"/>
    <cellStyle name="Total 2 2 5 9 2 5" xfId="47929" xr:uid="{F66B139C-21C8-470F-BBF8-E6089553713E}"/>
    <cellStyle name="Total 2 2 5 9 2 6" xfId="16507" xr:uid="{FA0C0306-6726-4742-8DE7-5239AFB9E83A}"/>
    <cellStyle name="Total 2 2 5 9 3" xfId="20792" xr:uid="{3E40B451-4B0A-4DB9-8C45-F983A8BE7FBB}"/>
    <cellStyle name="Total 2 2 5 9 4" xfId="28820" xr:uid="{E989D243-8A79-4489-8944-5F58902D3023}"/>
    <cellStyle name="Total 2 2 5 9 5" xfId="36475" xr:uid="{A2A8CD64-79F0-4BD0-A222-71A8D3B545AE}"/>
    <cellStyle name="Total 2 2 5 9 6" xfId="44497" xr:uid="{FEECD533-8D94-4D3B-B3EA-8AC465C59B78}"/>
    <cellStyle name="Total 2 2 5 9 7" xfId="11959" xr:uid="{9D6195A9-7EFE-49E7-956A-1CBC3F25F7F4}"/>
    <cellStyle name="Total 2 2 6" xfId="2562" xr:uid="{202B6E8D-15A7-4C7F-87B7-1D531E1A1B9B}"/>
    <cellStyle name="Total 2 2 6 10" xfId="6466" xr:uid="{65A86478-3543-4DD8-B955-F6BAC96C24A1}"/>
    <cellStyle name="Total 2 2 6 10 2" xfId="24033" xr:uid="{DACEC296-0553-499A-8243-768FDD082394}"/>
    <cellStyle name="Total 2 2 6 10 3" xfId="31608" xr:uid="{35A08CF5-6D37-438C-909E-50BB339E7DA7}"/>
    <cellStyle name="Total 2 2 6 10 4" xfId="39716" xr:uid="{A9B4FEDA-FDBE-4FBD-9A86-D9C0D847F5CE}"/>
    <cellStyle name="Total 2 2 6 10 5" xfId="47281" xr:uid="{785D6F63-897C-491F-8268-7482CBB62B87}"/>
    <cellStyle name="Total 2 2 6 10 6" xfId="15136" xr:uid="{1808BB14-EC51-4735-B37E-ABDAADEB9F32}"/>
    <cellStyle name="Total 2 2 6 11" xfId="7184" xr:uid="{D9558934-F1EE-4475-95DC-E9DD5868F29B}"/>
    <cellStyle name="Total 2 2 6 11 2" xfId="24751" xr:uid="{4D5D9D4C-1CB2-45A8-9C29-270AE661AECC}"/>
    <cellStyle name="Total 2 2 6 11 3" xfId="32124" xr:uid="{F6E9763D-A391-4E73-A74D-079968F35879}"/>
    <cellStyle name="Total 2 2 6 11 4" xfId="40434" xr:uid="{2D7C9C4A-D2B5-4367-B8F6-D6D446F16EB2}"/>
    <cellStyle name="Total 2 2 6 11 5" xfId="15844" xr:uid="{12E19EDC-10FB-49B5-988A-82E31881B373}"/>
    <cellStyle name="Total 2 2 6 12" xfId="20128" xr:uid="{9E53282E-7679-4E9F-A881-41659D2939D9}"/>
    <cellStyle name="Total 2 2 6 13" xfId="11328" xr:uid="{9213C23B-A180-4313-BE2A-54D751DE9118}"/>
    <cellStyle name="Total 2 2 6 2" xfId="3124" xr:uid="{D4FC95C8-A61B-4422-8068-495F79F78621}"/>
    <cellStyle name="Total 2 2 6 2 10" xfId="28724" xr:uid="{896E6047-D17A-4F5A-B5BD-79AE834BA6BF}"/>
    <cellStyle name="Total 2 2 6 2 11" xfId="36374" xr:uid="{1796C312-D693-41AF-A906-69B1FBF812C7}"/>
    <cellStyle name="Total 2 2 6 2 12" xfId="44401" xr:uid="{91501119-1949-4C80-A1DC-8B0792A92E34}"/>
    <cellStyle name="Total 2 2 6 2 13" xfId="11858" xr:uid="{96F01BE0-DE47-4A67-A385-D0774EE99CA3}"/>
    <cellStyle name="Total 2 2 6 2 2" xfId="5030" xr:uid="{F72472B3-AE98-4526-A340-7D4248DE1CE5}"/>
    <cellStyle name="Total 2 2 6 2 2 2" xfId="9153" xr:uid="{503050C4-A07F-4462-B288-3E78184B1ECA}"/>
    <cellStyle name="Total 2 2 6 2 2 2 2" xfId="26720" xr:uid="{70DE36CF-6849-42ED-A009-8FDCCCED7AED}"/>
    <cellStyle name="Total 2 2 6 2 2 2 3" xfId="33896" xr:uid="{81A01BC0-48CA-4F42-97D3-47AC042AB5B3}"/>
    <cellStyle name="Total 2 2 6 2 2 2 4" xfId="42403" xr:uid="{211586E6-EAE4-4889-AEFC-DB45E91D5F1A}"/>
    <cellStyle name="Total 2 2 6 2 2 2 5" xfId="48539" xr:uid="{C7152818-82CF-4A93-AFEE-22C82D190261}"/>
    <cellStyle name="Total 2 2 6 2 2 2 6" xfId="17813" xr:uid="{B81D6E6C-637E-4DFA-ADA0-DC8AF74BEF58}"/>
    <cellStyle name="Total 2 2 6 2 2 3" xfId="22597" xr:uid="{2B497D89-DE9A-43BE-BC43-2CB79FE0A973}"/>
    <cellStyle name="Total 2 2 6 2 2 4" xfId="30177" xr:uid="{AD69C569-7932-4334-8F98-8AB2C241386E}"/>
    <cellStyle name="Total 2 2 6 2 2 5" xfId="38280" xr:uid="{61B14637-1306-4DFA-BEDB-C49C7AA2537A}"/>
    <cellStyle name="Total 2 2 6 2 2 6" xfId="45850" xr:uid="{F46785AA-E566-4293-A8A8-A0C189EA11EA}"/>
    <cellStyle name="Total 2 2 6 2 2 7" xfId="13700" xr:uid="{AEDCB8AF-FB85-44AF-9CF2-CEF904C59D24}"/>
    <cellStyle name="Total 2 2 6 2 3" xfId="3326" xr:uid="{2556D06C-47B6-4A10-B1E1-9AC1DEBF85EB}"/>
    <cellStyle name="Total 2 2 6 2 3 2" xfId="7935" xr:uid="{C4B6F0CE-D978-41DC-A39F-F9BAA22BD9F1}"/>
    <cellStyle name="Total 2 2 6 2 3 2 2" xfId="25502" xr:uid="{1123B728-F946-4183-92E7-FE082A7EE0D9}"/>
    <cellStyle name="Total 2 2 6 2 3 2 3" xfId="32678" xr:uid="{5A8E8CF2-6962-4838-A0E4-C6CD23531E69}"/>
    <cellStyle name="Total 2 2 6 2 3 2 4" xfId="41185" xr:uid="{2A96B69C-DC83-4FE4-A374-C63705A8D810}"/>
    <cellStyle name="Total 2 2 6 2 3 2 5" xfId="47959" xr:uid="{AD3F4897-0F5A-483A-972B-AC62FA502051}"/>
    <cellStyle name="Total 2 2 6 2 3 2 6" xfId="16595" xr:uid="{15145DC1-5EFC-4B8D-AFB0-3406F400C298}"/>
    <cellStyle name="Total 2 2 6 2 3 3" xfId="20893" xr:uid="{39ECB6A9-C2C4-4A4B-ADE9-BEA887423D6C}"/>
    <cellStyle name="Total 2 2 6 2 3 4" xfId="28920" xr:uid="{14157C28-4C01-448A-B1D9-5A4F420801B3}"/>
    <cellStyle name="Total 2 2 6 2 3 5" xfId="36576" xr:uid="{D37B06A3-D5C4-4755-939C-39125815BADA}"/>
    <cellStyle name="Total 2 2 6 2 3 6" xfId="44597" xr:uid="{C36E3844-00F4-4E7D-9C2E-F93D5FCF1EFD}"/>
    <cellStyle name="Total 2 2 6 2 3 7" xfId="12060" xr:uid="{43943AF7-8500-46CA-9EF5-4BD7C3401DB9}"/>
    <cellStyle name="Total 2 2 6 2 4" xfId="5958" xr:uid="{695BAA70-972A-4A5F-9E71-2B05C8FF4801}"/>
    <cellStyle name="Total 2 2 6 2 4 2" xfId="10008" xr:uid="{9A112318-9A09-480B-AC53-5BE9D03F0E35}"/>
    <cellStyle name="Total 2 2 6 2 4 2 2" xfId="27575" xr:uid="{583665E9-7AA7-4313-88FC-23980336AC3E}"/>
    <cellStyle name="Total 2 2 6 2 4 2 3" xfId="34751" xr:uid="{FB2FAF85-03E0-4B35-978E-BA5F75351B79}"/>
    <cellStyle name="Total 2 2 6 2 4 2 4" xfId="43258" xr:uid="{70F75306-FCB7-40CC-9D59-049F821A97CF}"/>
    <cellStyle name="Total 2 2 6 2 4 2 5" xfId="48945" xr:uid="{3DC1EA68-4D43-4FF6-89B5-2B1CB0DDA99C}"/>
    <cellStyle name="Total 2 2 6 2 4 2 6" xfId="18668" xr:uid="{707AAC15-7C1C-440B-9B7A-B61EC9DD68CE}"/>
    <cellStyle name="Total 2 2 6 2 4 3" xfId="23525" xr:uid="{FB0C3B0A-8845-498D-A1EA-A2C965E2D40D}"/>
    <cellStyle name="Total 2 2 6 2 4 4" xfId="31100" xr:uid="{56C4220D-3607-4354-9804-30D0970A8D75}"/>
    <cellStyle name="Total 2 2 6 2 4 5" xfId="39208" xr:uid="{6C38F7E8-7E34-40CC-B092-E28071FC679E}"/>
    <cellStyle name="Total 2 2 6 2 4 6" xfId="46773" xr:uid="{2DB912F3-1E98-4928-91E6-1F7C98D7B63E}"/>
    <cellStyle name="Total 2 2 6 2 4 7" xfId="14628" xr:uid="{C661E861-9A99-4C75-91F3-8E02D23D9891}"/>
    <cellStyle name="Total 2 2 6 2 5" xfId="6321" xr:uid="{F70A47A3-7557-4D3F-9F53-F05EE76CC0EC}"/>
    <cellStyle name="Total 2 2 6 2 5 2" xfId="10358" xr:uid="{8EFFE7BD-538A-4B99-AA2C-4820716DDD4A}"/>
    <cellStyle name="Total 2 2 6 2 5 2 2" xfId="27925" xr:uid="{E3ECF8EA-8122-4B85-A8BE-8A70A03B5E04}"/>
    <cellStyle name="Total 2 2 6 2 5 2 3" xfId="35101" xr:uid="{D52E8012-BB35-4B3C-A685-2D753F45A92B}"/>
    <cellStyle name="Total 2 2 6 2 5 2 4" xfId="43608" xr:uid="{E7CDD432-E660-43B0-8303-2915A65EF5F8}"/>
    <cellStyle name="Total 2 2 6 2 5 2 5" xfId="49109" xr:uid="{92D5663E-34E6-4FDB-821C-CB470C0FBABD}"/>
    <cellStyle name="Total 2 2 6 2 5 2 6" xfId="19018" xr:uid="{02A2AA9C-15FF-4638-B720-B6AC95F0D3BE}"/>
    <cellStyle name="Total 2 2 6 2 5 3" xfId="23888" xr:uid="{C4B1FE16-2DD3-492E-9D61-2D0DFA255387}"/>
    <cellStyle name="Total 2 2 6 2 5 4" xfId="31463" xr:uid="{A6CF9A08-990C-41B9-958A-7A81D314F4E0}"/>
    <cellStyle name="Total 2 2 6 2 5 5" xfId="39571" xr:uid="{D65F73B6-C984-4D28-B4C4-0B46447387CF}"/>
    <cellStyle name="Total 2 2 6 2 5 6" xfId="47136" xr:uid="{4EFAAD75-740C-4284-A6E6-67EA19E9428A}"/>
    <cellStyle name="Total 2 2 6 2 5 7" xfId="14991" xr:uid="{05255B7C-75A3-44B9-B345-627F86FE3E32}"/>
    <cellStyle name="Total 2 2 6 2 6" xfId="6653" xr:uid="{2D5CEF02-EC60-48F5-9D1E-EEE80401D3F1}"/>
    <cellStyle name="Total 2 2 6 2 6 2" xfId="10675" xr:uid="{FFB1ECA5-9C6C-44DF-9798-87FE4B38F10F}"/>
    <cellStyle name="Total 2 2 6 2 6 2 2" xfId="28242" xr:uid="{A3076EBD-0258-4324-A5FE-6CF89D3EC6C9}"/>
    <cellStyle name="Total 2 2 6 2 6 2 3" xfId="35418" xr:uid="{79FC45DD-ACE0-4012-AC85-CC15A803E529}"/>
    <cellStyle name="Total 2 2 6 2 6 2 4" xfId="43925" xr:uid="{0EE0A158-6862-48B0-BDD4-645E25B7A572}"/>
    <cellStyle name="Total 2 2 6 2 6 2 5" xfId="49255" xr:uid="{6491B9CE-1313-4F1F-8B20-B13E1253949D}"/>
    <cellStyle name="Total 2 2 6 2 6 2 6" xfId="19335" xr:uid="{6B8246C2-15AE-4C6E-989B-079A3D3D8FE2}"/>
    <cellStyle name="Total 2 2 6 2 6 3" xfId="24220" xr:uid="{1FA21078-A4EC-4444-BE13-A944CFF4751D}"/>
    <cellStyle name="Total 2 2 6 2 6 4" xfId="31795" xr:uid="{9AD25145-438F-4825-9EBE-06E39F7A2F19}"/>
    <cellStyle name="Total 2 2 6 2 6 5" xfId="39903" xr:uid="{3AAD0AAF-3EAE-494D-A95A-7A5846952F6B}"/>
    <cellStyle name="Total 2 2 6 2 6 6" xfId="47468" xr:uid="{4AF27DE1-0A37-4492-8EDC-344C7E80EFE7}"/>
    <cellStyle name="Total 2 2 6 2 6 7" xfId="15323" xr:uid="{C9585E1C-A021-4A21-A9C6-B5C70BCC3D06}"/>
    <cellStyle name="Total 2 2 6 2 7" xfId="3518" xr:uid="{F0D91141-491C-4719-B9AD-7B67903BFDF8}"/>
    <cellStyle name="Total 2 2 6 2 7 2" xfId="21085" xr:uid="{122D7557-FCC4-4013-86AD-77F4AF82BE37}"/>
    <cellStyle name="Total 2 2 6 2 7 3" xfId="29104" xr:uid="{2620953A-30C2-4DA9-87FD-7AD5CFB62456}"/>
    <cellStyle name="Total 2 2 6 2 7 4" xfId="36768" xr:uid="{A7C11AAE-3D57-4024-A010-29ABDAA9FDC9}"/>
    <cellStyle name="Total 2 2 6 2 7 5" xfId="44780" xr:uid="{1D9D41F1-BDB0-4D28-90BE-56369658946E}"/>
    <cellStyle name="Total 2 2 6 2 7 6" xfId="12244" xr:uid="{C1795922-BA98-4FB2-8FB7-66D03E7DFF75}"/>
    <cellStyle name="Total 2 2 6 2 8" xfId="7747" xr:uid="{831CB251-2948-48C1-8319-911C94E87328}"/>
    <cellStyle name="Total 2 2 6 2 8 2" xfId="25314" xr:uid="{3E6D77CF-3E7C-4EEA-AB53-50FDE21B3397}"/>
    <cellStyle name="Total 2 2 6 2 8 3" xfId="32495" xr:uid="{37895AD5-9BCB-4CF4-90A0-71B9DB253DB1}"/>
    <cellStyle name="Total 2 2 6 2 8 4" xfId="40997" xr:uid="{AA901E9A-99BB-4E66-A452-3E26B11B8A5E}"/>
    <cellStyle name="Total 2 2 6 2 8 5" xfId="47888" xr:uid="{A633019A-9E03-446B-A76A-334E94825904}"/>
    <cellStyle name="Total 2 2 6 2 8 6" xfId="16407" xr:uid="{3FA5DCE8-708F-4849-994C-CFA75707580F}"/>
    <cellStyle name="Total 2 2 6 2 9" xfId="20691" xr:uid="{D60C550E-1E53-47CF-957E-ED830A2F719D}"/>
    <cellStyle name="Total 2 2 6 3" xfId="2646" xr:uid="{E1CBC9D9-D1FE-4DC8-A0B8-DEC4693F685B}"/>
    <cellStyle name="Total 2 2 6 3 10" xfId="28468" xr:uid="{A9E8BAC3-0F4B-4D06-80AF-5D60A9FD3046}"/>
    <cellStyle name="Total 2 2 6 3 11" xfId="35901" xr:uid="{B25BDF6C-E062-43C9-A05A-B6C4122177E8}"/>
    <cellStyle name="Total 2 2 6 3 12" xfId="44147" xr:uid="{8C08BD17-E169-4BD7-B227-0D927E073578}"/>
    <cellStyle name="Total 2 2 6 3 13" xfId="11411" xr:uid="{35B9DB96-AF82-4C9C-BA4D-0B6C9A564E97}"/>
    <cellStyle name="Total 2 2 6 3 2" xfId="4551" xr:uid="{BCA0B0AE-4041-46D5-8248-17D5A870AF2D}"/>
    <cellStyle name="Total 2 2 6 3 2 2" xfId="8865" xr:uid="{2B1D476C-AD12-4541-AFC3-60A419BE2C0C}"/>
    <cellStyle name="Total 2 2 6 3 2 2 2" xfId="26432" xr:uid="{AE1A7C97-A067-45CC-9F82-349112EAE557}"/>
    <cellStyle name="Total 2 2 6 3 2 2 3" xfId="33608" xr:uid="{4AA01AAB-4D16-40E2-92C8-A25C5A8365BF}"/>
    <cellStyle name="Total 2 2 6 3 2 2 4" xfId="42115" xr:uid="{5CB0E0CA-D0EA-4219-9699-6C722D8B5A66}"/>
    <cellStyle name="Total 2 2 6 3 2 2 5" xfId="48379" xr:uid="{1D27A149-E486-4089-835C-6FCCDC872A67}"/>
    <cellStyle name="Total 2 2 6 3 2 2 6" xfId="17525" xr:uid="{1E6272E5-CF43-4324-8478-B6484548865D}"/>
    <cellStyle name="Total 2 2 6 3 2 3" xfId="22118" xr:uid="{E891CFE0-8420-459B-97E4-08412A47A55A}"/>
    <cellStyle name="Total 2 2 6 3 2 4" xfId="29921" xr:uid="{DA5610F8-E72E-4FA8-8A85-AE2F415C9661}"/>
    <cellStyle name="Total 2 2 6 3 2 5" xfId="37801" xr:uid="{EC111C5A-8E65-448A-82BD-752596468F4A}"/>
    <cellStyle name="Total 2 2 6 3 2 6" xfId="45596" xr:uid="{3EF0E8F8-9726-413D-8522-DCCC32D081C7}"/>
    <cellStyle name="Total 2 2 6 3 2 7" xfId="13253" xr:uid="{D30F6A4F-7259-4D24-BCB9-CEF4F040F92B}"/>
    <cellStyle name="Total 2 2 6 3 3" xfId="5649" xr:uid="{21221A39-98A6-443A-85AB-116E0F551E4A}"/>
    <cellStyle name="Total 2 2 6 3 3 2" xfId="9709" xr:uid="{516B27C4-97D4-474D-B8F5-BD1ED45AD76C}"/>
    <cellStyle name="Total 2 2 6 3 3 2 2" xfId="27276" xr:uid="{1B23B451-33D7-47B0-828B-49446D0FAF59}"/>
    <cellStyle name="Total 2 2 6 3 3 2 3" xfId="34452" xr:uid="{5ABC911A-AF95-4FEF-B629-2C98B084880C}"/>
    <cellStyle name="Total 2 2 6 3 3 2 4" xfId="42959" xr:uid="{E16EEA0F-FAE0-4074-9952-A58AAA768CED}"/>
    <cellStyle name="Total 2 2 6 3 3 2 5" xfId="48800" xr:uid="{01893D64-8296-463F-B0E7-5CCF991D0B2F}"/>
    <cellStyle name="Total 2 2 6 3 3 2 6" xfId="18369" xr:uid="{ECD69068-CC09-45C1-A109-D91E7604E2A2}"/>
    <cellStyle name="Total 2 2 6 3 3 3" xfId="23216" xr:uid="{772EAAF1-4B39-44FA-9CC1-B6BBAAFC6EAC}"/>
    <cellStyle name="Total 2 2 6 3 3 4" xfId="30791" xr:uid="{0EBB3339-BA0B-4498-9284-6FA42800DA5C}"/>
    <cellStyle name="Total 2 2 6 3 3 5" xfId="38899" xr:uid="{643A0C69-3757-4F23-BFF6-D42B3CED6EA2}"/>
    <cellStyle name="Total 2 2 6 3 3 6" xfId="46464" xr:uid="{2672CA75-29D8-4F3C-BBB1-8D1AA351B69E}"/>
    <cellStyle name="Total 2 2 6 3 3 7" xfId="14319" xr:uid="{22622BDA-EF45-4951-8EC8-0F1B96B3F70E}"/>
    <cellStyle name="Total 2 2 6 3 4" xfId="3672" xr:uid="{9B268E2E-4D35-4C3A-A41A-53EF2FAA1267}"/>
    <cellStyle name="Total 2 2 6 3 4 2" xfId="8224" xr:uid="{DB4D503D-4BBB-4D88-A6E0-C4F5CBC38F0A}"/>
    <cellStyle name="Total 2 2 6 3 4 2 2" xfId="25791" xr:uid="{02A23B06-25ED-4C2A-9BA5-B465E765055F}"/>
    <cellStyle name="Total 2 2 6 3 4 2 3" xfId="32967" xr:uid="{EE93FCDE-5522-4C9D-8324-7CE7ED2729C1}"/>
    <cellStyle name="Total 2 2 6 3 4 2 4" xfId="41474" xr:uid="{F41CF2A8-245D-4553-96F2-6EBADAE8EC9E}"/>
    <cellStyle name="Total 2 2 6 3 4 2 5" xfId="48088" xr:uid="{ADA01106-F0A1-4D7F-8077-454113D7559F}"/>
    <cellStyle name="Total 2 2 6 3 4 2 6" xfId="16884" xr:uid="{4F59709D-4FAF-4EE6-A83F-4E2ACF337DCC}"/>
    <cellStyle name="Total 2 2 6 3 4 3" xfId="21239" xr:uid="{E2211C97-9794-4836-B26A-98A0334754FC}"/>
    <cellStyle name="Total 2 2 6 3 4 4" xfId="29257" xr:uid="{3B65FC66-58B4-4324-B2DA-BEAC1BF8907D}"/>
    <cellStyle name="Total 2 2 6 3 4 5" xfId="36922" xr:uid="{3EBB99F1-53E3-4BA3-8DB4-82E286047480}"/>
    <cellStyle name="Total 2 2 6 3 4 6" xfId="44933" xr:uid="{E17EF749-89D6-4B96-86DB-988D41A983E8}"/>
    <cellStyle name="Total 2 2 6 3 4 7" xfId="12398" xr:uid="{FA93132B-7B5C-4946-B2AA-CE9367D8DBFC}"/>
    <cellStyle name="Total 2 2 6 3 5" xfId="3543" xr:uid="{99F5CF69-FFF9-4490-B8E9-8B969737FF58}"/>
    <cellStyle name="Total 2 2 6 3 5 2" xfId="8114" xr:uid="{2E62418A-C31A-44C6-87E0-D683FDDD1C2D}"/>
    <cellStyle name="Total 2 2 6 3 5 2 2" xfId="25681" xr:uid="{0F31FB18-73B1-4053-A039-F2E0281B74F1}"/>
    <cellStyle name="Total 2 2 6 3 5 2 3" xfId="32857" xr:uid="{45E0DC7F-0BDA-46F8-B4FD-D04EB5642D43}"/>
    <cellStyle name="Total 2 2 6 3 5 2 4" xfId="41364" xr:uid="{BF016783-C64A-43D7-9E55-9B8D052E4397}"/>
    <cellStyle name="Total 2 2 6 3 5 2 5" xfId="48038" xr:uid="{3572018D-71B4-4947-A58B-F1D8E26FC654}"/>
    <cellStyle name="Total 2 2 6 3 5 2 6" xfId="16774" xr:uid="{BE31D2A9-4529-45E0-B204-13FF4B1E4CEB}"/>
    <cellStyle name="Total 2 2 6 3 5 3" xfId="21110" xr:uid="{214BFED6-77A2-4955-9276-058D38B12D32}"/>
    <cellStyle name="Total 2 2 6 3 5 4" xfId="29128" xr:uid="{A28CFD92-4E95-47D3-B243-6D4769EF0A93}"/>
    <cellStyle name="Total 2 2 6 3 5 5" xfId="36793" xr:uid="{1E416745-9913-40E4-8465-F47A74D41C07}"/>
    <cellStyle name="Total 2 2 6 3 5 6" xfId="44804" xr:uid="{592D7FB9-1EE0-4DB0-A4E0-EA4E7A80C745}"/>
    <cellStyle name="Total 2 2 6 3 5 7" xfId="12269" xr:uid="{7344E971-3CD8-43C7-89F4-177AC0B37C4D}"/>
    <cellStyle name="Total 2 2 6 3 6" xfId="5565" xr:uid="{B2F21C96-0A21-4272-83B8-54BEEC58E948}"/>
    <cellStyle name="Total 2 2 6 3 6 2" xfId="9631" xr:uid="{AA5286D0-9AFB-48B3-96F8-5C1F6039EEA7}"/>
    <cellStyle name="Total 2 2 6 3 6 2 2" xfId="27198" xr:uid="{F823035D-8D8C-4659-9C63-966C5EB10CE7}"/>
    <cellStyle name="Total 2 2 6 3 6 2 3" xfId="34374" xr:uid="{6CE64506-2044-4140-A42F-6857B59FD480}"/>
    <cellStyle name="Total 2 2 6 3 6 2 4" xfId="42881" xr:uid="{6CA1B4EB-5CA5-45FA-B0BE-2DBBB8391FD6}"/>
    <cellStyle name="Total 2 2 6 3 6 2 5" xfId="48763" xr:uid="{E5A6EFB2-DE40-4AEA-B2E8-4D328F11BA83}"/>
    <cellStyle name="Total 2 2 6 3 6 2 6" xfId="18291" xr:uid="{A2162C6C-AC00-4EC2-B50C-1BF1CC877811}"/>
    <cellStyle name="Total 2 2 6 3 6 3" xfId="23132" xr:uid="{7E379D27-9254-4879-B9D2-ABA8527FA16E}"/>
    <cellStyle name="Total 2 2 6 3 6 4" xfId="30707" xr:uid="{75152F15-0619-4491-84C1-A60EFE52398F}"/>
    <cellStyle name="Total 2 2 6 3 6 5" xfId="38815" xr:uid="{93A69A4A-5D25-4936-9FDA-153A1A91FEBC}"/>
    <cellStyle name="Total 2 2 6 3 6 6" xfId="46380" xr:uid="{82DEE5D9-F679-4953-9E62-A5DAA321A4B7}"/>
    <cellStyle name="Total 2 2 6 3 6 7" xfId="14235" xr:uid="{647DE84B-3341-4DB4-B4B2-00958BD8EF80}"/>
    <cellStyle name="Total 2 2 6 3 7" xfId="6144" xr:uid="{9DBF0055-0538-4CB4-A93C-6986FB4FF324}"/>
    <cellStyle name="Total 2 2 6 3 7 2" xfId="23711" xr:uid="{DA155BC1-6492-4A02-A197-9C8042D6E7AE}"/>
    <cellStyle name="Total 2 2 6 3 7 3" xfId="31286" xr:uid="{EF1DC7DE-C4B0-4A05-B962-CE886E94EDFA}"/>
    <cellStyle name="Total 2 2 6 3 7 4" xfId="39394" xr:uid="{CD468DFF-A7A0-4AF2-BD30-61A25E0920B5}"/>
    <cellStyle name="Total 2 2 6 3 7 5" xfId="46959" xr:uid="{E7E7B506-0CC3-4AC3-AF90-51E4B43CA500}"/>
    <cellStyle name="Total 2 2 6 3 7 6" xfId="14814" xr:uid="{CE1BE33F-F47C-42CB-A0BA-4E630FA9E169}"/>
    <cellStyle name="Total 2 2 6 3 8" xfId="7268" xr:uid="{DA96C8A5-8042-4357-A2CF-DA4B124D0A3E}"/>
    <cellStyle name="Total 2 2 6 3 8 2" xfId="24835" xr:uid="{1F266917-C125-460F-8627-CD03FCE45611}"/>
    <cellStyle name="Total 2 2 6 3 8 3" xfId="32207" xr:uid="{7EF08372-2DB2-4B6C-8C35-2797F9D48441}"/>
    <cellStyle name="Total 2 2 6 3 8 4" xfId="40518" xr:uid="{E37777D5-09C2-4004-8F36-0F233927A0CD}"/>
    <cellStyle name="Total 2 2 6 3 8 5" xfId="47728" xr:uid="{A7003FA2-F5EB-432A-A76B-881274371994}"/>
    <cellStyle name="Total 2 2 6 3 8 6" xfId="15928" xr:uid="{E32AA9C5-4A33-4BBE-ADE7-44963D703EC5}"/>
    <cellStyle name="Total 2 2 6 3 9" xfId="20212" xr:uid="{D65DCE9E-9C6B-4BEC-BF7A-6BED3746FEDC}"/>
    <cellStyle name="Total 2 2 6 4" xfId="3188" xr:uid="{9C3D903A-C554-41AE-B59B-5DF8CCBA17AC}"/>
    <cellStyle name="Total 2 2 6 4 10" xfId="28788" xr:uid="{C78BA419-4CAE-4DB4-8C77-160A915725C9}"/>
    <cellStyle name="Total 2 2 6 4 11" xfId="36438" xr:uid="{B8EDA46D-2D60-4151-A69C-D4C9257426E7}"/>
    <cellStyle name="Total 2 2 6 4 12" xfId="44465" xr:uid="{2ED74352-F8C2-4338-BB1E-9E39BCCF4E43}"/>
    <cellStyle name="Total 2 2 6 4 13" xfId="11922" xr:uid="{DA831442-B7B8-4A9C-ADE3-CF63D9D74EF9}"/>
    <cellStyle name="Total 2 2 6 4 2" xfId="5094" xr:uid="{3B516CA8-B768-46C4-A51C-F1CB457E4464}"/>
    <cellStyle name="Total 2 2 6 4 2 2" xfId="9217" xr:uid="{9D714171-9526-4A45-9998-951F771C10C5}"/>
    <cellStyle name="Total 2 2 6 4 2 2 2" xfId="26784" xr:uid="{D2D5ED74-606B-41EE-A85B-6D78646DFBE6}"/>
    <cellStyle name="Total 2 2 6 4 2 2 3" xfId="33960" xr:uid="{380A49CA-635E-4F83-94EF-AB99DB7D6682}"/>
    <cellStyle name="Total 2 2 6 4 2 2 4" xfId="42467" xr:uid="{FC212ABE-0FC6-48A8-9A3C-4729C7D29058}"/>
    <cellStyle name="Total 2 2 6 4 2 2 5" xfId="48566" xr:uid="{2AC4578D-7B41-4E08-BD4B-A88C0815AFB6}"/>
    <cellStyle name="Total 2 2 6 4 2 2 6" xfId="17877" xr:uid="{66340985-515B-4C8C-8873-6850EEBDCA75}"/>
    <cellStyle name="Total 2 2 6 4 2 3" xfId="22661" xr:uid="{50D440D9-AE8D-4600-A1F0-2817631A7C33}"/>
    <cellStyle name="Total 2 2 6 4 2 4" xfId="30241" xr:uid="{98A0175B-F34C-4A5B-8B1D-57155036CBB5}"/>
    <cellStyle name="Total 2 2 6 4 2 5" xfId="38344" xr:uid="{03AC1A86-1243-4E03-9CB8-9CA636AEDDCF}"/>
    <cellStyle name="Total 2 2 6 4 2 6" xfId="45914" xr:uid="{77162125-2CEB-4F68-9461-DD26440B674E}"/>
    <cellStyle name="Total 2 2 6 4 2 7" xfId="13764" xr:uid="{88AA1E78-7EF9-4EE7-8397-EC808D3716EB}"/>
    <cellStyle name="Total 2 2 6 4 3" xfId="3635" xr:uid="{A4CAA8A6-3145-488D-BEFF-D45169C4861A}"/>
    <cellStyle name="Total 2 2 6 4 3 2" xfId="8190" xr:uid="{3E39083A-8838-4168-B8E0-99503368D013}"/>
    <cellStyle name="Total 2 2 6 4 3 2 2" xfId="25757" xr:uid="{56160C1A-D7D0-4EFE-A027-022CB6BDE614}"/>
    <cellStyle name="Total 2 2 6 4 3 2 3" xfId="32933" xr:uid="{9577A003-AA63-4076-8FBB-02390DCDFB49}"/>
    <cellStyle name="Total 2 2 6 4 3 2 4" xfId="41440" xr:uid="{969E1F73-4B47-4EFE-A124-1B678D63E85D}"/>
    <cellStyle name="Total 2 2 6 4 3 2 5" xfId="48070" xr:uid="{46656F75-3FDA-462F-AD5C-BAF04C17280F}"/>
    <cellStyle name="Total 2 2 6 4 3 2 6" xfId="16850" xr:uid="{1D12F8E2-F68E-4FFD-947F-9382308CE1DE}"/>
    <cellStyle name="Total 2 2 6 4 3 3" xfId="21202" xr:uid="{4198384B-B48E-46B0-8C15-53732604C199}"/>
    <cellStyle name="Total 2 2 6 4 3 4" xfId="29220" xr:uid="{6836EF51-6F66-455F-86C3-5F3915AB305E}"/>
    <cellStyle name="Total 2 2 6 4 3 5" xfId="36885" xr:uid="{86B2554C-AF7F-4D13-99EF-EB4CB5520EDD}"/>
    <cellStyle name="Total 2 2 6 4 3 6" xfId="44896" xr:uid="{7F573BB1-0DEF-4A5D-BB80-AB896BECD8C6}"/>
    <cellStyle name="Total 2 2 6 4 3 7" xfId="12361" xr:uid="{7490FEF5-DB46-404E-BF00-A2B01A7B058D}"/>
    <cellStyle name="Total 2 2 6 4 4" xfId="6022" xr:uid="{F5606C57-B1CC-4C12-941D-DB390AF700AF}"/>
    <cellStyle name="Total 2 2 6 4 4 2" xfId="10072" xr:uid="{AB86060F-39A1-437C-AE7A-E88590AB76A8}"/>
    <cellStyle name="Total 2 2 6 4 4 2 2" xfId="27639" xr:uid="{EBC1C2BF-405D-4640-B135-EA623CF57062}"/>
    <cellStyle name="Total 2 2 6 4 4 2 3" xfId="34815" xr:uid="{6099E321-E35F-4D06-9045-F0927EB2B878}"/>
    <cellStyle name="Total 2 2 6 4 4 2 4" xfId="43322" xr:uid="{CAA42FE1-3CC9-47E2-AA2D-239B3AD02A8A}"/>
    <cellStyle name="Total 2 2 6 4 4 2 5" xfId="48972" xr:uid="{E5D7EDC8-E1AE-4977-898F-5623EDFD1621}"/>
    <cellStyle name="Total 2 2 6 4 4 2 6" xfId="18732" xr:uid="{56FD33EC-AD17-41B4-8595-C15F7697B1F1}"/>
    <cellStyle name="Total 2 2 6 4 4 3" xfId="23589" xr:uid="{9733CCC3-4D71-46B6-96AA-F16BB8C518F0}"/>
    <cellStyle name="Total 2 2 6 4 4 4" xfId="31164" xr:uid="{BFDEC654-90A5-4635-A0CB-07EADE945C1F}"/>
    <cellStyle name="Total 2 2 6 4 4 5" xfId="39272" xr:uid="{7015C8CD-EB3A-45CC-B882-F80BE98FFA19}"/>
    <cellStyle name="Total 2 2 6 4 4 6" xfId="46837" xr:uid="{AAB24D4E-21D9-4AB5-9446-5FC717D1A7D8}"/>
    <cellStyle name="Total 2 2 6 4 4 7" xfId="14692" xr:uid="{4ED3CF95-DDC9-446F-99A3-5100D39CEDDB}"/>
    <cellStyle name="Total 2 2 6 4 5" xfId="6385" xr:uid="{EF4D9265-8712-4138-9F74-B5CAD0374B00}"/>
    <cellStyle name="Total 2 2 6 4 5 2" xfId="10422" xr:uid="{CD7DB125-5606-4B5A-98E9-8C2EB0DBB5A4}"/>
    <cellStyle name="Total 2 2 6 4 5 2 2" xfId="27989" xr:uid="{73838DB9-D019-42B5-8E17-38CF004B7FC6}"/>
    <cellStyle name="Total 2 2 6 4 5 2 3" xfId="35165" xr:uid="{3E3EFBD1-4DA4-44AC-B26F-F2437011563C}"/>
    <cellStyle name="Total 2 2 6 4 5 2 4" xfId="43672" xr:uid="{52FBAF66-2AFC-4987-A071-E28400C792B7}"/>
    <cellStyle name="Total 2 2 6 4 5 2 5" xfId="49136" xr:uid="{43A59622-5C0B-4528-8B91-D7677F38A8AA}"/>
    <cellStyle name="Total 2 2 6 4 5 2 6" xfId="19082" xr:uid="{98298538-8BE0-4154-8EDF-9250D024E1B7}"/>
    <cellStyle name="Total 2 2 6 4 5 3" xfId="23952" xr:uid="{76FF0E42-795B-4362-903C-E07332D6ABC3}"/>
    <cellStyle name="Total 2 2 6 4 5 4" xfId="31527" xr:uid="{4A1EFDBC-B214-492C-811E-050267B31245}"/>
    <cellStyle name="Total 2 2 6 4 5 5" xfId="39635" xr:uid="{3DF20C94-A0AD-47CA-82C7-1FA6D2A7C241}"/>
    <cellStyle name="Total 2 2 6 4 5 6" xfId="47200" xr:uid="{2855D612-528F-4CB8-8DAF-090CB9690CBD}"/>
    <cellStyle name="Total 2 2 6 4 5 7" xfId="15055" xr:uid="{E2159C72-A663-49F1-A39A-47D922C04442}"/>
    <cellStyle name="Total 2 2 6 4 6" xfId="6717" xr:uid="{E235522E-6AF6-4632-BF39-088DDF4C76FC}"/>
    <cellStyle name="Total 2 2 6 4 6 2" xfId="10739" xr:uid="{EFE927AB-AA9B-47DA-8D8A-9C63EFA5F03B}"/>
    <cellStyle name="Total 2 2 6 4 6 2 2" xfId="28306" xr:uid="{727BD2D3-F4A8-4145-8515-1F52246AF3CF}"/>
    <cellStyle name="Total 2 2 6 4 6 2 3" xfId="35482" xr:uid="{DAA56835-560D-43AF-985C-A1FA44912CF5}"/>
    <cellStyle name="Total 2 2 6 4 6 2 4" xfId="43989" xr:uid="{0C0E9C14-33D5-486B-8968-0DB495D59DEB}"/>
    <cellStyle name="Total 2 2 6 4 6 2 5" xfId="49282" xr:uid="{91CC6871-1180-4AB1-A12F-EBFD6B823356}"/>
    <cellStyle name="Total 2 2 6 4 6 2 6" xfId="19399" xr:uid="{4A0E3950-4054-42D8-BFB9-45DA91A444AE}"/>
    <cellStyle name="Total 2 2 6 4 6 3" xfId="24284" xr:uid="{716D1F12-2148-49BE-8D52-360992B9CC9A}"/>
    <cellStyle name="Total 2 2 6 4 6 4" xfId="31859" xr:uid="{D6E8A7E5-A00F-4AE6-9328-7E8DC36A948F}"/>
    <cellStyle name="Total 2 2 6 4 6 5" xfId="39967" xr:uid="{BC053B70-0B12-4FED-8E3E-5A0EBBA337FE}"/>
    <cellStyle name="Total 2 2 6 4 6 6" xfId="47532" xr:uid="{6CAF43A4-5850-4A57-A5E4-F1DCCDBB9D1F}"/>
    <cellStyle name="Total 2 2 6 4 6 7" xfId="15387" xr:uid="{F76D693A-8318-4236-BCB5-336D5C007196}"/>
    <cellStyle name="Total 2 2 6 4 7" xfId="3773" xr:uid="{E58EED82-D84B-4850-83B9-2801FD269623}"/>
    <cellStyle name="Total 2 2 6 4 7 2" xfId="21340" xr:uid="{A731EB67-0D4F-4BC1-95A1-2773EEE13DA5}"/>
    <cellStyle name="Total 2 2 6 4 7 3" xfId="29358" xr:uid="{DE76BD86-82B3-4FF7-B5E0-E7B3C4E48E51}"/>
    <cellStyle name="Total 2 2 6 4 7 4" xfId="37023" xr:uid="{B3FA97F0-00B1-4B85-BEDF-1A1BD4C3B826}"/>
    <cellStyle name="Total 2 2 6 4 7 5" xfId="45034" xr:uid="{03479841-03EE-456B-9C08-CDC99257AA8E}"/>
    <cellStyle name="Total 2 2 6 4 7 6" xfId="12499" xr:uid="{58658AE6-C773-4A96-89D3-E1D16FFB1637}"/>
    <cellStyle name="Total 2 2 6 4 8" xfId="7811" xr:uid="{409CC705-851E-454B-80F3-5660E919EB6C}"/>
    <cellStyle name="Total 2 2 6 4 8 2" xfId="25378" xr:uid="{CFB2C1C3-1BC8-4D3B-B266-5982CEBB302E}"/>
    <cellStyle name="Total 2 2 6 4 8 3" xfId="32559" xr:uid="{AB797EC3-7D5D-443E-AB01-A0980509D8FB}"/>
    <cellStyle name="Total 2 2 6 4 8 4" xfId="41061" xr:uid="{56A65CDB-3CCE-492E-BC5F-C1197FA9E4D4}"/>
    <cellStyle name="Total 2 2 6 4 8 5" xfId="47915" xr:uid="{1173561D-D4F2-44BC-9058-E1DBD7F45EA6}"/>
    <cellStyle name="Total 2 2 6 4 8 6" xfId="16471" xr:uid="{A1C3EFDA-3C23-416E-8E98-36FC906A5FF2}"/>
    <cellStyle name="Total 2 2 6 4 9" xfId="20755" xr:uid="{31711FA8-8D45-429E-8717-95C96D141282}"/>
    <cellStyle name="Total 2 2 6 5" xfId="4467" xr:uid="{5F9410EB-0EB5-404B-A970-DF0CAF3F2621}"/>
    <cellStyle name="Total 2 2 6 5 2" xfId="8782" xr:uid="{FA56BB37-912E-450B-8264-913D35E71D58}"/>
    <cellStyle name="Total 2 2 6 5 2 2" xfId="26349" xr:uid="{5FE0B3EB-C3E3-4BE0-AC29-6BE8D3FFD100}"/>
    <cellStyle name="Total 2 2 6 5 2 3" xfId="33525" xr:uid="{FC0B1C3E-0309-494B-B89B-96E875A63D4C}"/>
    <cellStyle name="Total 2 2 6 5 2 4" xfId="42032" xr:uid="{47945E66-C663-473B-938D-CC263BB7E8E5}"/>
    <cellStyle name="Total 2 2 6 5 2 5" xfId="48335" xr:uid="{CD79D17D-3804-4C8A-9F4C-054928A54479}"/>
    <cellStyle name="Total 2 2 6 5 2 6" xfId="17442" xr:uid="{D6F210D9-6E85-4DEA-B35B-2470AE046A03}"/>
    <cellStyle name="Total 2 2 6 5 3" xfId="22034" xr:uid="{D2BD399A-5BE2-4511-B1A9-7194E525F3EF}"/>
    <cellStyle name="Total 2 2 6 5 4" xfId="29838" xr:uid="{DD87A4BA-CEC2-40C2-B0B2-B8519CDDE162}"/>
    <cellStyle name="Total 2 2 6 5 5" xfId="37717" xr:uid="{788D487E-3545-4A24-A01C-0973134C4564}"/>
    <cellStyle name="Total 2 2 6 5 6" xfId="45513" xr:uid="{BA84D133-E469-4F4F-82D3-150B148E3501}"/>
    <cellStyle name="Total 2 2 6 5 7" xfId="13169" xr:uid="{CDBA42CD-3EA9-4A78-A6DF-D6E1C5D50B52}"/>
    <cellStyle name="Total 2 2 6 6" xfId="5609" xr:uid="{E43D2F06-505C-4CC0-8F02-DC7BE47B8F96}"/>
    <cellStyle name="Total 2 2 6 6 2" xfId="9670" xr:uid="{2280924E-B828-40D7-9B4C-EDA144A965DD}"/>
    <cellStyle name="Total 2 2 6 6 2 2" xfId="27237" xr:uid="{E833ED66-0131-445F-8F84-5FA8AE898A59}"/>
    <cellStyle name="Total 2 2 6 6 2 3" xfId="34413" xr:uid="{E241B2E1-1217-41D2-9053-B8D2C279C466}"/>
    <cellStyle name="Total 2 2 6 6 2 4" xfId="42920" xr:uid="{38E8588B-3C95-491F-AE52-6C4C49D789E5}"/>
    <cellStyle name="Total 2 2 6 6 2 5" xfId="48782" xr:uid="{26736E00-D9E4-4618-A7AA-DBC2BFAA8A1A}"/>
    <cellStyle name="Total 2 2 6 6 2 6" xfId="18330" xr:uid="{C01EA878-5CA9-4895-AA32-C52578AA9C77}"/>
    <cellStyle name="Total 2 2 6 6 3" xfId="23176" xr:uid="{E7E40A66-8273-4DE2-8467-E28AA3A2C0B0}"/>
    <cellStyle name="Total 2 2 6 6 4" xfId="30751" xr:uid="{0A126536-94F9-4D5E-A697-7DB8358CB36E}"/>
    <cellStyle name="Total 2 2 6 6 5" xfId="38859" xr:uid="{92F4167A-E14D-449D-A330-5A49CE70276B}"/>
    <cellStyle name="Total 2 2 6 6 6" xfId="46424" xr:uid="{C111C6EB-FE81-4D8E-AEB3-E989C4CE0E00}"/>
    <cellStyle name="Total 2 2 6 6 7" xfId="14279" xr:uid="{4E4BFD87-7B2C-4FFE-AA86-AA40CB775169}"/>
    <cellStyle name="Total 2 2 6 7" xfId="3391" xr:uid="{45A3EFDE-33AE-41B5-BFDD-658488E71862}"/>
    <cellStyle name="Total 2 2 6 7 2" xfId="7993" xr:uid="{FD4AAEEF-184E-42CD-9EA5-4C3B785A4B1E}"/>
    <cellStyle name="Total 2 2 6 7 2 2" xfId="25560" xr:uid="{C95BACF4-394E-48CE-8FC8-9385BAAC8C53}"/>
    <cellStyle name="Total 2 2 6 7 2 3" xfId="32736" xr:uid="{0F995194-63F6-497C-BEB8-BF596A4CC88C}"/>
    <cellStyle name="Total 2 2 6 7 2 4" xfId="41243" xr:uid="{72E19E98-ADC5-41A9-A5E4-18FF62EA9093}"/>
    <cellStyle name="Total 2 2 6 7 2 5" xfId="47984" xr:uid="{1616F172-5B21-461D-9F05-58F26A3898EA}"/>
    <cellStyle name="Total 2 2 6 7 2 6" xfId="16653" xr:uid="{D53B51B4-6933-4F9D-B9A6-CC9A1EEE6102}"/>
    <cellStyle name="Total 2 2 6 7 3" xfId="20958" xr:uid="{F0EFDA02-81F7-4987-805C-E3D58838B3BA}"/>
    <cellStyle name="Total 2 2 6 7 4" xfId="28985" xr:uid="{0879C6D0-4156-456A-9032-FA5C861B9AA4}"/>
    <cellStyle name="Total 2 2 6 7 5" xfId="36641" xr:uid="{93CAD15D-CF9D-4817-AEBD-F9CFCD85AAFA}"/>
    <cellStyle name="Total 2 2 6 7 6" xfId="44662" xr:uid="{9DDF03F4-3795-4C53-BDE5-7E3E62D53FBA}"/>
    <cellStyle name="Total 2 2 6 7 7" xfId="12125" xr:uid="{A3367006-F3C3-4C3C-9E4B-71A6423DEF79}"/>
    <cellStyle name="Total 2 2 6 8" xfId="3759" xr:uid="{B9F68EB5-80EA-4EA3-9D97-5DB7718FD8D9}"/>
    <cellStyle name="Total 2 2 6 8 2" xfId="8302" xr:uid="{4F7D6FAD-4202-46FE-8BAC-9172E97F2106}"/>
    <cellStyle name="Total 2 2 6 8 2 2" xfId="25869" xr:uid="{6C2DC0B2-297E-46AE-A75A-F302B9A36885}"/>
    <cellStyle name="Total 2 2 6 8 2 3" xfId="33045" xr:uid="{9C922C9A-04AF-45BA-8A72-FB73E5E99218}"/>
    <cellStyle name="Total 2 2 6 8 2 4" xfId="41552" xr:uid="{D235D9ED-3344-4A53-836B-A29C987A3372}"/>
    <cellStyle name="Total 2 2 6 8 2 5" xfId="48118" xr:uid="{FD459C79-9475-497E-8AF2-3BA6100DD162}"/>
    <cellStyle name="Total 2 2 6 8 2 6" xfId="16962" xr:uid="{B893ADE2-C6B6-409E-860C-5FCD2EFE7FC7}"/>
    <cellStyle name="Total 2 2 6 8 3" xfId="21326" xr:uid="{39A86C55-9A3A-489A-B28E-B564ABC4968A}"/>
    <cellStyle name="Total 2 2 6 8 4" xfId="29344" xr:uid="{9257DCFB-18C7-4361-9B45-82EF366DA9D3}"/>
    <cellStyle name="Total 2 2 6 8 5" xfId="37009" xr:uid="{CAD47BC0-B8FA-4A84-B7CF-A3C2540843CC}"/>
    <cellStyle name="Total 2 2 6 8 6" xfId="45020" xr:uid="{A5EBAA9C-6C76-4D81-B050-E992ECFB7851}"/>
    <cellStyle name="Total 2 2 6 8 7" xfId="12485" xr:uid="{07F2426D-0E71-40A3-8C6E-BD7EF49E7BF0}"/>
    <cellStyle name="Total 2 2 6 9" xfId="6262" xr:uid="{5A318A7C-BEED-4334-A521-158C4B26E74B}"/>
    <cellStyle name="Total 2 2 6 9 2" xfId="10302" xr:uid="{FFFD9530-85D5-4185-B00C-823A7865105D}"/>
    <cellStyle name="Total 2 2 6 9 2 2" xfId="27869" xr:uid="{2A3C380A-5C26-424D-A67F-30ADCBED2669}"/>
    <cellStyle name="Total 2 2 6 9 2 3" xfId="35045" xr:uid="{A7221D33-A91C-458C-B382-1315AAB949B9}"/>
    <cellStyle name="Total 2 2 6 9 2 4" xfId="43552" xr:uid="{199A251C-C44B-4DB6-BF39-EAA7ED5F7D4C}"/>
    <cellStyle name="Total 2 2 6 9 2 5" xfId="49091" xr:uid="{A8864503-3103-4E25-A4B3-1BBBA779414A}"/>
    <cellStyle name="Total 2 2 6 9 2 6" xfId="18962" xr:uid="{4C949452-338E-49E4-B08B-239BEF684B89}"/>
    <cellStyle name="Total 2 2 6 9 3" xfId="23829" xr:uid="{3760D71B-BE8E-4CD1-A692-64E37BD9142E}"/>
    <cellStyle name="Total 2 2 6 9 4" xfId="31404" xr:uid="{15224E48-1C60-4717-B775-FF6380922255}"/>
    <cellStyle name="Total 2 2 6 9 5" xfId="39512" xr:uid="{3F7150E3-23D3-4A0B-B8EA-54C11C468325}"/>
    <cellStyle name="Total 2 2 6 9 6" xfId="47077" xr:uid="{F7BAD590-87BF-41A1-AF09-3DEEC8802AB9}"/>
    <cellStyle name="Total 2 2 6 9 7" xfId="14932" xr:uid="{58E1DCAA-7F16-4396-911B-6EE5D0666CE4}"/>
    <cellStyle name="Total 2 2 7" xfId="2381" xr:uid="{F562699A-3CDC-4D06-A10D-26C0A0CE397B}"/>
    <cellStyle name="Total 2 2 7 10" xfId="4065" xr:uid="{975CFB61-27CB-431C-A1A5-7585A3E81CE5}"/>
    <cellStyle name="Total 2 2 7 10 2" xfId="21632" xr:uid="{79EB6962-7FE0-4984-90FF-83AE9654DDB8}"/>
    <cellStyle name="Total 2 2 7 10 3" xfId="29592" xr:uid="{6F366CD0-491F-4EAC-A3E6-5A4611055B82}"/>
    <cellStyle name="Total 2 2 7 10 4" xfId="37315" xr:uid="{3ABE090A-9099-4169-8446-20884D64D0C3}"/>
    <cellStyle name="Total 2 2 7 10 5" xfId="45267" xr:uid="{ED424E31-2474-40B6-9E5A-8F312B5E4783}"/>
    <cellStyle name="Total 2 2 7 10 6" xfId="12783" xr:uid="{28CAB21B-E6FA-4F04-BEFD-097CAD20B05A}"/>
    <cellStyle name="Total 2 2 7 11" xfId="7003" xr:uid="{87B910CE-0634-44AF-A15C-33CA81D57091}"/>
    <cellStyle name="Total 2 2 7 11 2" xfId="24570" xr:uid="{AEDFF363-2FB7-459F-8041-6C6BC73513FF}"/>
    <cellStyle name="Total 2 2 7 11 3" xfId="32037" xr:uid="{49BB628A-50B4-42A7-9414-FA2CDE2D0DE6}"/>
    <cellStyle name="Total 2 2 7 11 4" xfId="40253" xr:uid="{222A25E4-4416-4292-9A9C-1C80F2C1238A}"/>
    <cellStyle name="Total 2 2 7 11 5" xfId="15663" xr:uid="{A1D35C95-D425-4CC2-9FEB-EAB2C19B03C6}"/>
    <cellStyle name="Total 2 2 7 12" xfId="19947" xr:uid="{320EF228-DB3F-46C6-87D1-5AACD120BE5D}"/>
    <cellStyle name="Total 2 2 7 13" xfId="11163" xr:uid="{4725197D-22A4-4A2D-A048-466C1FD46E55}"/>
    <cellStyle name="Total 2 2 7 2" xfId="2944" xr:uid="{0365116A-080D-4AD9-88E8-DCCEBC17F6A5}"/>
    <cellStyle name="Total 2 2 7 2 10" xfId="28645" xr:uid="{5420B1B9-F000-4DD3-B453-85133876F3DA}"/>
    <cellStyle name="Total 2 2 7 2 11" xfId="36193" xr:uid="{78029EE8-8990-4AA1-AE63-716703CB7CB6}"/>
    <cellStyle name="Total 2 2 7 2 12" xfId="44322" xr:uid="{2C0C54D2-3332-4E0C-B7B2-6E883CF23FF3}"/>
    <cellStyle name="Total 2 2 7 2 13" xfId="11685" xr:uid="{86218DE8-5815-4423-832A-9FC9FE9CFF0E}"/>
    <cellStyle name="Total 2 2 7 2 2" xfId="4849" xr:uid="{29C6DABA-EF3B-400A-AA42-419D296A6D41}"/>
    <cellStyle name="Total 2 2 7 2 2 2" xfId="9066" xr:uid="{128848D9-4ABB-4EBB-A627-094EE66185CF}"/>
    <cellStyle name="Total 2 2 7 2 2 2 2" xfId="26633" xr:uid="{F1BA2081-3A2A-4063-98EA-1619D96617F9}"/>
    <cellStyle name="Total 2 2 7 2 2 2 3" xfId="33809" xr:uid="{FC66DDE9-62A6-46E1-8F30-E2CF7779EF28}"/>
    <cellStyle name="Total 2 2 7 2 2 2 4" xfId="42316" xr:uid="{A7C3939F-B88D-4701-AD01-49577858A79A}"/>
    <cellStyle name="Total 2 2 7 2 2 2 5" xfId="48494" xr:uid="{8F992C19-9E9E-4AE1-A082-93530D367752}"/>
    <cellStyle name="Total 2 2 7 2 2 2 6" xfId="17726" xr:uid="{CD8C4789-AFD1-4939-B760-9FB0B0833464}"/>
    <cellStyle name="Total 2 2 7 2 2 3" xfId="22416" xr:uid="{CDD27FD8-E650-4D15-89E8-5672DED1C31D}"/>
    <cellStyle name="Total 2 2 7 2 2 4" xfId="30098" xr:uid="{C3BA96E4-2BF9-4244-9355-3AA41FD83E49}"/>
    <cellStyle name="Total 2 2 7 2 2 5" xfId="38099" xr:uid="{B5DAFFE7-A408-495C-BBDE-CAD181701E0C}"/>
    <cellStyle name="Total 2 2 7 2 2 6" xfId="45771" xr:uid="{AE83C599-26E0-4A43-B664-694EBC6257C9}"/>
    <cellStyle name="Total 2 2 7 2 2 7" xfId="13527" xr:uid="{6B371E86-70A3-4156-A7E5-1B6BC15B173A}"/>
    <cellStyle name="Total 2 2 7 2 3" xfId="5303" xr:uid="{F1B9E2A1-F315-45E1-BDA0-836400F59E5F}"/>
    <cellStyle name="Total 2 2 7 2 3 2" xfId="9392" xr:uid="{76A1057B-26EC-4179-AAA0-E806B133711E}"/>
    <cellStyle name="Total 2 2 7 2 3 2 2" xfId="26959" xr:uid="{1414E999-4C99-49B9-8305-9DBEACED7EB3}"/>
    <cellStyle name="Total 2 2 7 2 3 2 3" xfId="34135" xr:uid="{DA10D78A-2117-4B69-AF68-CC0B48D7946B}"/>
    <cellStyle name="Total 2 2 7 2 3 2 4" xfId="42642" xr:uid="{77D15650-3F57-4A2A-B9B5-CCA7D3963CA1}"/>
    <cellStyle name="Total 2 2 7 2 3 2 5" xfId="48640" xr:uid="{C3EB81FE-02C3-49A3-A0AA-31A30AB36F43}"/>
    <cellStyle name="Total 2 2 7 2 3 2 6" xfId="18052" xr:uid="{E016D6CE-416B-42E2-9387-34B05D2CC28C}"/>
    <cellStyle name="Total 2 2 7 2 3 3" xfId="22870" xr:uid="{7026944B-B29D-48FB-9428-DD99C04E62C8}"/>
    <cellStyle name="Total 2 2 7 2 3 4" xfId="30445" xr:uid="{1A48E765-251F-4804-90CD-A200E7999A71}"/>
    <cellStyle name="Total 2 2 7 2 3 5" xfId="38553" xr:uid="{FB412729-EC00-4AB5-83B1-B6248A2068EF}"/>
    <cellStyle name="Total 2 2 7 2 3 6" xfId="46118" xr:uid="{64379D3A-8452-466C-B852-F799E4635A77}"/>
    <cellStyle name="Total 2 2 7 2 3 7" xfId="13973" xr:uid="{37FC9978-1F18-4812-87BC-7CF0FE6BA0AF}"/>
    <cellStyle name="Total 2 2 7 2 4" xfId="5857" xr:uid="{E4E8EEFD-BC66-4497-8B55-0427C15017B3}"/>
    <cellStyle name="Total 2 2 7 2 4 2" xfId="9911" xr:uid="{72BA3DF4-B71C-4403-BAED-7750B9D2F188}"/>
    <cellStyle name="Total 2 2 7 2 4 2 2" xfId="27478" xr:uid="{2DF86520-E347-4109-AC5F-C372ACFC61D9}"/>
    <cellStyle name="Total 2 2 7 2 4 2 3" xfId="34654" xr:uid="{2BD7AB1B-BF58-4007-988E-39F4FD390860}"/>
    <cellStyle name="Total 2 2 7 2 4 2 4" xfId="43161" xr:uid="{D4D1444D-CBFF-453D-9858-EB509F2739AF}"/>
    <cellStyle name="Total 2 2 7 2 4 2 5" xfId="48898" xr:uid="{62688905-4AAA-4838-A75C-E7A82BB54DC9}"/>
    <cellStyle name="Total 2 2 7 2 4 2 6" xfId="18571" xr:uid="{CBD4EDE0-17CF-4FF9-83E6-AE0BA7495951}"/>
    <cellStyle name="Total 2 2 7 2 4 3" xfId="23424" xr:uid="{CE12903B-464A-4961-8DAB-B41CEF1E5174}"/>
    <cellStyle name="Total 2 2 7 2 4 4" xfId="30999" xr:uid="{916295FB-5B9D-49E6-AB9A-029BDDAB1F9E}"/>
    <cellStyle name="Total 2 2 7 2 4 5" xfId="39107" xr:uid="{5E3F237B-709C-4BA8-A246-9689BB91D4CA}"/>
    <cellStyle name="Total 2 2 7 2 4 6" xfId="46672" xr:uid="{FCCE286B-B641-4B29-8BAD-05E2CDFB1936}"/>
    <cellStyle name="Total 2 2 7 2 4 7" xfId="14527" xr:uid="{D8C9A5EC-CBAE-4ABF-B6D8-D276B76E8610}"/>
    <cellStyle name="Total 2 2 7 2 5" xfId="6213" xr:uid="{7E791F6F-DC15-405A-A5DF-E60F5FBB1E32}"/>
    <cellStyle name="Total 2 2 7 2 5 2" xfId="10254" xr:uid="{F775B876-6762-40B8-A91B-919343D90E17}"/>
    <cellStyle name="Total 2 2 7 2 5 2 2" xfId="27821" xr:uid="{C75065B1-2222-442C-9340-97F5B95FDF93}"/>
    <cellStyle name="Total 2 2 7 2 5 2 3" xfId="34997" xr:uid="{E392D6EA-4E75-4CB9-8107-CDF017EE2EAA}"/>
    <cellStyle name="Total 2 2 7 2 5 2 4" xfId="43504" xr:uid="{4D460A36-635F-4201-AC7E-78F33287252D}"/>
    <cellStyle name="Total 2 2 7 2 5 2 5" xfId="49061" xr:uid="{DD3735C8-FB0D-467B-856B-97F305711151}"/>
    <cellStyle name="Total 2 2 7 2 5 2 6" xfId="18914" xr:uid="{EAD178ED-A516-474C-8A4E-D2501A0EED73}"/>
    <cellStyle name="Total 2 2 7 2 5 3" xfId="23780" xr:uid="{75F1B950-EBA4-46B9-A394-CB0249D98A51}"/>
    <cellStyle name="Total 2 2 7 2 5 4" xfId="31355" xr:uid="{1AEF8775-1FC9-445E-8CF1-A00F8814FEB5}"/>
    <cellStyle name="Total 2 2 7 2 5 5" xfId="39463" xr:uid="{A571267B-969A-49B3-91E5-37CF042D2BF8}"/>
    <cellStyle name="Total 2 2 7 2 5 6" xfId="47028" xr:uid="{4C74D0B5-2546-4047-8BBF-C6A13E67E22C}"/>
    <cellStyle name="Total 2 2 7 2 5 7" xfId="14883" xr:uid="{55D23714-0E78-41C3-A4B7-F0F4CABC5C6D}"/>
    <cellStyle name="Total 2 2 7 2 6" xfId="6561" xr:uid="{531B4F4C-252E-45BE-96A5-3B23023BEB2E}"/>
    <cellStyle name="Total 2 2 7 2 6 2" xfId="10591" xr:uid="{655FE21E-A3D7-4D6F-8622-114F59E5E803}"/>
    <cellStyle name="Total 2 2 7 2 6 2 2" xfId="28158" xr:uid="{F1B09A18-9F75-42EE-B8E6-D843F71853C0}"/>
    <cellStyle name="Total 2 2 7 2 6 2 3" xfId="35334" xr:uid="{89C5FDC2-3043-4385-B73C-1DF633CB25C5}"/>
    <cellStyle name="Total 2 2 7 2 6 2 4" xfId="43841" xr:uid="{82E6B56E-6EAB-4A32-9FAD-16EFB1B66235}"/>
    <cellStyle name="Total 2 2 7 2 6 2 5" xfId="49218" xr:uid="{EDF75B40-B0EB-4111-BEE5-7CF812E06F35}"/>
    <cellStyle name="Total 2 2 7 2 6 2 6" xfId="19251" xr:uid="{53257C9F-FF00-4729-8726-DCA881B9DD9D}"/>
    <cellStyle name="Total 2 2 7 2 6 3" xfId="24128" xr:uid="{17A31223-0D4E-4DB8-B2E9-11E5A3F7AB23}"/>
    <cellStyle name="Total 2 2 7 2 6 4" xfId="31703" xr:uid="{83C0BFCC-BE3F-490D-97A6-E4FD1A801FD5}"/>
    <cellStyle name="Total 2 2 7 2 6 5" xfId="39811" xr:uid="{481C45EB-E47B-455E-87F2-68A12BC62DE9}"/>
    <cellStyle name="Total 2 2 7 2 6 6" xfId="47376" xr:uid="{A10CD503-EAFE-45D8-96CC-79B34353E8DA}"/>
    <cellStyle name="Total 2 2 7 2 6 7" xfId="15231" xr:uid="{B803C080-67DB-43CA-992B-391851FADD1F}"/>
    <cellStyle name="Total 2 2 7 2 7" xfId="5595" xr:uid="{B598A45F-2127-4862-8DAD-B592F2F0DF9D}"/>
    <cellStyle name="Total 2 2 7 2 7 2" xfId="23162" xr:uid="{F0D3CC5F-EAF6-432F-92AF-55AD13EB3145}"/>
    <cellStyle name="Total 2 2 7 2 7 3" xfId="30737" xr:uid="{46B55C67-65CD-409A-8032-4F59892593D4}"/>
    <cellStyle name="Total 2 2 7 2 7 4" xfId="38845" xr:uid="{66478E2B-8959-477E-9F74-312617210429}"/>
    <cellStyle name="Total 2 2 7 2 7 5" xfId="46410" xr:uid="{829E1693-F99B-49EC-8148-A5E245E1988E}"/>
    <cellStyle name="Total 2 2 7 2 7 6" xfId="14265" xr:uid="{265B23DA-69E4-431B-B489-84C458055687}"/>
    <cellStyle name="Total 2 2 7 2 8" xfId="7566" xr:uid="{5FAFCF2C-7D9E-4A17-AB87-698874668952}"/>
    <cellStyle name="Total 2 2 7 2 8 2" xfId="25133" xr:uid="{F93B44CF-268A-457F-B676-3017142D905C}"/>
    <cellStyle name="Total 2 2 7 2 8 3" xfId="32408" xr:uid="{253507C7-DB12-477B-B95F-9CC0CB846AF1}"/>
    <cellStyle name="Total 2 2 7 2 8 4" xfId="40816" xr:uid="{52BD4E88-5535-4E86-8DE9-F3D6CEDEA761}"/>
    <cellStyle name="Total 2 2 7 2 8 5" xfId="47843" xr:uid="{AA9BAA62-FE53-4FE4-A8F8-588EBCC34195}"/>
    <cellStyle name="Total 2 2 7 2 8 6" xfId="16226" xr:uid="{42C9A99E-9A97-4555-AE2D-15736822CC4B}"/>
    <cellStyle name="Total 2 2 7 2 9" xfId="20510" xr:uid="{7D0A368F-43AB-4FCE-99A5-BFEB71AA70C7}"/>
    <cellStyle name="Total 2 2 7 3" xfId="2591" xr:uid="{8CB7ADE4-BD28-45D7-AD8E-3ACB4547AE33}"/>
    <cellStyle name="Total 2 2 7 3 10" xfId="28414" xr:uid="{F12EBF37-CB0F-495C-AE6E-CEFDD77DE175}"/>
    <cellStyle name="Total 2 2 7 3 11" xfId="35846" xr:uid="{DE8FEADE-EACB-4275-A46F-0FA16C701DA3}"/>
    <cellStyle name="Total 2 2 7 3 12" xfId="44093" xr:uid="{E022D7B7-65B2-45C9-AD6D-6EBB34E85DA4}"/>
    <cellStyle name="Total 2 2 7 3 13" xfId="11356" xr:uid="{61D43DD6-EC93-44A0-B534-9719D2D610AC}"/>
    <cellStyle name="Total 2 2 7 3 2" xfId="4496" xr:uid="{83E10CE4-EA65-4934-BB90-E747EA1EA952}"/>
    <cellStyle name="Total 2 2 7 3 2 2" xfId="8811" xr:uid="{EB6FE743-3366-4327-9312-F5A31BB00535}"/>
    <cellStyle name="Total 2 2 7 3 2 2 2" xfId="26378" xr:uid="{31BAAC81-5045-45C3-97FA-77E25C389C14}"/>
    <cellStyle name="Total 2 2 7 3 2 2 3" xfId="33554" xr:uid="{BC2DDC71-EC8A-49C6-998D-1FBC760EB83B}"/>
    <cellStyle name="Total 2 2 7 3 2 2 4" xfId="42061" xr:uid="{367F22DF-DB38-4035-8A76-40CA977A894F}"/>
    <cellStyle name="Total 2 2 7 3 2 2 5" xfId="48349" xr:uid="{A6AA5DC3-324C-4D88-8367-3440AFF30969}"/>
    <cellStyle name="Total 2 2 7 3 2 2 6" xfId="17471" xr:uid="{19BFB239-A299-458B-9022-546E587E704B}"/>
    <cellStyle name="Total 2 2 7 3 2 3" xfId="22063" xr:uid="{26B2766D-5B69-4C75-8FDA-E923C7BC95BF}"/>
    <cellStyle name="Total 2 2 7 3 2 4" xfId="29867" xr:uid="{A61666F2-C88C-47A3-978A-6CA2582150B7}"/>
    <cellStyle name="Total 2 2 7 3 2 5" xfId="37746" xr:uid="{5F643F5C-31FD-442A-A942-01657B536FD0}"/>
    <cellStyle name="Total 2 2 7 3 2 6" xfId="45542" xr:uid="{55C5CD55-C7B1-4205-A048-755F6936386B}"/>
    <cellStyle name="Total 2 2 7 3 2 7" xfId="13198" xr:uid="{FADCBB98-5A89-4FE2-8707-0A3CAF1E9767}"/>
    <cellStyle name="Total 2 2 7 3 3" xfId="4048" xr:uid="{61EDC7ED-EB78-4187-AD0B-F0A8B2CF61DF}"/>
    <cellStyle name="Total 2 2 7 3 3 2" xfId="8520" xr:uid="{B070AE17-96F9-4152-B170-4D124A5C9D68}"/>
    <cellStyle name="Total 2 2 7 3 3 2 2" xfId="26087" xr:uid="{65C85431-29F5-4186-8773-C21FDEACA928}"/>
    <cellStyle name="Total 2 2 7 3 3 2 3" xfId="33263" xr:uid="{672ED65E-0A1B-495D-9BDF-83B6A1DCA411}"/>
    <cellStyle name="Total 2 2 7 3 3 2 4" xfId="41770" xr:uid="{F9844B9D-CCC3-498F-9AF9-6170D0E0556D}"/>
    <cellStyle name="Total 2 2 7 3 3 2 5" xfId="48221" xr:uid="{7C48F5D0-79DB-42ED-B87F-0C8A35A8CCCE}"/>
    <cellStyle name="Total 2 2 7 3 3 2 6" xfId="17180" xr:uid="{D1C33796-4B07-446A-863E-E63DB9C90F55}"/>
    <cellStyle name="Total 2 2 7 3 3 3" xfId="21615" xr:uid="{CB121128-A5F2-4649-A6F1-335073FE7D4E}"/>
    <cellStyle name="Total 2 2 7 3 3 4" xfId="29575" xr:uid="{0B88C4AD-FEB6-45FE-A47C-EA4662304E4A}"/>
    <cellStyle name="Total 2 2 7 3 3 5" xfId="37298" xr:uid="{126F21A2-13B5-4769-BF22-6E481928316E}"/>
    <cellStyle name="Total 2 2 7 3 3 6" xfId="45250" xr:uid="{8233449E-E707-428A-A394-8422E29A6AA6}"/>
    <cellStyle name="Total 2 2 7 3 3 7" xfId="12766" xr:uid="{AFE2F994-A107-499D-BB92-80A7FD51E81C}"/>
    <cellStyle name="Total 2 2 7 3 4" xfId="3393" xr:uid="{83B9BD8C-DD5D-411A-909F-52637596F8A0}"/>
    <cellStyle name="Total 2 2 7 3 4 2" xfId="7995" xr:uid="{B1F81E49-D8EF-4E69-BD20-91AB66273DC8}"/>
    <cellStyle name="Total 2 2 7 3 4 2 2" xfId="25562" xr:uid="{F251AA28-64F6-4CEA-A3CF-38ADE7B199C3}"/>
    <cellStyle name="Total 2 2 7 3 4 2 3" xfId="32738" xr:uid="{CB42DA36-6361-464F-81B4-DB0F91C6A806}"/>
    <cellStyle name="Total 2 2 7 3 4 2 4" xfId="41245" xr:uid="{EF456EA2-5F65-43F7-BB9B-487C84F43EB0}"/>
    <cellStyle name="Total 2 2 7 3 4 2 5" xfId="47986" xr:uid="{51CE78D1-94A4-4144-9596-2EC85F8D83A6}"/>
    <cellStyle name="Total 2 2 7 3 4 2 6" xfId="16655" xr:uid="{226F344A-F2A5-4D18-A09B-CE6FE2191398}"/>
    <cellStyle name="Total 2 2 7 3 4 3" xfId="20960" xr:uid="{7DD01195-7D97-4B10-950D-CCE4E4B963F4}"/>
    <cellStyle name="Total 2 2 7 3 4 4" xfId="28987" xr:uid="{F7D5E5F7-C1FD-47A0-AA27-A17F3E86FA97}"/>
    <cellStyle name="Total 2 2 7 3 4 5" xfId="36643" xr:uid="{BCFF283D-6C82-4589-8BC8-3E63ED335560}"/>
    <cellStyle name="Total 2 2 7 3 4 6" xfId="44664" xr:uid="{A4CFA328-83A0-4E1E-B54D-206E32AABEEA}"/>
    <cellStyle name="Total 2 2 7 3 4 7" xfId="12127" xr:uid="{F688CAE7-203C-4F51-8EF1-60A2ACFCD92E}"/>
    <cellStyle name="Total 2 2 7 3 5" xfId="5286" xr:uid="{345C699D-727C-4EC2-92A1-2026A2EEA25E}"/>
    <cellStyle name="Total 2 2 7 3 5 2" xfId="9375" xr:uid="{22C3ACC8-3642-4F42-801C-C4F1EE1EC6AB}"/>
    <cellStyle name="Total 2 2 7 3 5 2 2" xfId="26942" xr:uid="{4904131C-C594-4B4F-9241-CD1457077180}"/>
    <cellStyle name="Total 2 2 7 3 5 2 3" xfId="34118" xr:uid="{609A1A11-E1FD-4BDC-BCD4-3A37A4C7FB08}"/>
    <cellStyle name="Total 2 2 7 3 5 2 4" xfId="42625" xr:uid="{9976BDB5-DAD4-4393-BE3A-5F693F0DD597}"/>
    <cellStyle name="Total 2 2 7 3 5 2 5" xfId="48633" xr:uid="{8B7498D2-EDA2-4F3F-AA49-898B066D4F54}"/>
    <cellStyle name="Total 2 2 7 3 5 2 6" xfId="18035" xr:uid="{EEC8FB05-3C5D-4BCC-B255-B54EA8F9A047}"/>
    <cellStyle name="Total 2 2 7 3 5 3" xfId="22853" xr:uid="{EE0B2BA7-A440-4471-BEEF-2C93169C5ADE}"/>
    <cellStyle name="Total 2 2 7 3 5 4" xfId="30428" xr:uid="{241C4BBB-BF7C-489A-B0E1-A58913EA953A}"/>
    <cellStyle name="Total 2 2 7 3 5 5" xfId="38536" xr:uid="{3E9A4927-BB7B-4E9F-8F04-8E033A32BD31}"/>
    <cellStyle name="Total 2 2 7 3 5 6" xfId="46101" xr:uid="{53212775-BD4E-4EE1-874C-411E029AD285}"/>
    <cellStyle name="Total 2 2 7 3 5 7" xfId="13956" xr:uid="{E8847E70-B0F3-4A4A-9697-A85F59502006}"/>
    <cellStyle name="Total 2 2 7 3 6" xfId="6258" xr:uid="{FCD9665E-B4C1-4E4E-85D2-C095DCA225C1}"/>
    <cellStyle name="Total 2 2 7 3 6 2" xfId="10298" xr:uid="{D70A3C0B-024A-4378-9489-274D56334D2F}"/>
    <cellStyle name="Total 2 2 7 3 6 2 2" xfId="27865" xr:uid="{25F9DA18-A3D4-4CC7-8EDD-EB27156B838E}"/>
    <cellStyle name="Total 2 2 7 3 6 2 3" xfId="35041" xr:uid="{C7FCF844-671C-4D8D-BC4E-079EF33B312C}"/>
    <cellStyle name="Total 2 2 7 3 6 2 4" xfId="43548" xr:uid="{961B42E2-F186-40FB-B091-A6556DF93DE9}"/>
    <cellStyle name="Total 2 2 7 3 6 2 5" xfId="49088" xr:uid="{396B7588-07D5-400C-97E6-44EE3BE46521}"/>
    <cellStyle name="Total 2 2 7 3 6 2 6" xfId="18958" xr:uid="{401218EA-D17F-43C2-9767-CC19984367F9}"/>
    <cellStyle name="Total 2 2 7 3 6 3" xfId="23825" xr:uid="{357FC445-2C8E-4A49-B22F-A552E2E464C9}"/>
    <cellStyle name="Total 2 2 7 3 6 4" xfId="31400" xr:uid="{056FB70C-9917-4862-8C8C-E011A8081946}"/>
    <cellStyle name="Total 2 2 7 3 6 5" xfId="39508" xr:uid="{54BE5EEE-8A18-4774-82D9-3701D589E711}"/>
    <cellStyle name="Total 2 2 7 3 6 6" xfId="47073" xr:uid="{243F8EE7-442D-47BB-8B9A-3C5738C63A79}"/>
    <cellStyle name="Total 2 2 7 3 6 7" xfId="14928" xr:uid="{A58D108E-8CD6-4D37-8F88-A44E1E9D768E}"/>
    <cellStyle name="Total 2 2 7 3 7" xfId="5782" xr:uid="{3BA9A2E4-FDE2-4B0F-AEBD-5DEE3B592B44}"/>
    <cellStyle name="Total 2 2 7 3 7 2" xfId="23349" xr:uid="{1B509059-6BA4-4154-BB6A-7641A9B86189}"/>
    <cellStyle name="Total 2 2 7 3 7 3" xfId="30924" xr:uid="{5044B76A-91AD-4268-A46B-413B90F66B32}"/>
    <cellStyle name="Total 2 2 7 3 7 4" xfId="39032" xr:uid="{04DDC082-A6BB-4F55-958C-B25B530F3E90}"/>
    <cellStyle name="Total 2 2 7 3 7 5" xfId="46597" xr:uid="{B3644C9C-1114-453F-86D8-6C44A128C080}"/>
    <cellStyle name="Total 2 2 7 3 7 6" xfId="14452" xr:uid="{71746969-E843-4A10-82F0-C86695A68D74}"/>
    <cellStyle name="Total 2 2 7 3 8" xfId="7213" xr:uid="{9D1BD75A-682C-4ACC-9D51-44CEC84AEE05}"/>
    <cellStyle name="Total 2 2 7 3 8 2" xfId="24780" xr:uid="{BDBDE7BC-9570-471B-AF82-AFC2957A47E6}"/>
    <cellStyle name="Total 2 2 7 3 8 3" xfId="32153" xr:uid="{803AF782-6651-49D4-8567-2F7BE5F71612}"/>
    <cellStyle name="Total 2 2 7 3 8 4" xfId="40463" xr:uid="{52A7DA1C-78AD-406D-BE43-2DE81F0BFC6A}"/>
    <cellStyle name="Total 2 2 7 3 8 5" xfId="47698" xr:uid="{B6620703-4DFB-4E4B-A0C6-F92B9D132D5A}"/>
    <cellStyle name="Total 2 2 7 3 8 6" xfId="15873" xr:uid="{D684F583-714B-48E0-A615-D241C63EE871}"/>
    <cellStyle name="Total 2 2 7 3 9" xfId="20157" xr:uid="{49A823A7-B127-481D-8CF2-979A695F23E1}"/>
    <cellStyle name="Total 2 2 7 4" xfId="2690" xr:uid="{45F21F44-C3C6-42F6-B7D9-680352364EA0}"/>
    <cellStyle name="Total 2 2 7 4 10" xfId="28503" xr:uid="{E82EC2A2-1668-4FF1-8AC3-FC053BDE7AFE}"/>
    <cellStyle name="Total 2 2 7 4 11" xfId="35940" xr:uid="{F25C0A80-EA37-4C5D-BF46-57F38012DE95}"/>
    <cellStyle name="Total 2 2 7 4 12" xfId="44181" xr:uid="{55E0C8C5-3382-4360-BB3B-1CEF36DFFAF3}"/>
    <cellStyle name="Total 2 2 7 4 13" xfId="11447" xr:uid="{4DC64E79-2098-4C93-991F-1DC3BA5D3113}"/>
    <cellStyle name="Total 2 2 7 4 2" xfId="4595" xr:uid="{3119564A-054D-4866-A8FE-749A38F2B54D}"/>
    <cellStyle name="Total 2 2 7 4 2 2" xfId="8908" xr:uid="{2E680C6D-8D3F-401F-BE72-2FC721EF1AEC}"/>
    <cellStyle name="Total 2 2 7 4 2 2 2" xfId="26475" xr:uid="{E21FDCE9-7AA6-40D1-AAFC-0A6CA76F82AD}"/>
    <cellStyle name="Total 2 2 7 4 2 2 3" xfId="33651" xr:uid="{6B18EF7C-8587-44F6-82B8-78C2255575A7}"/>
    <cellStyle name="Total 2 2 7 4 2 2 4" xfId="42158" xr:uid="{A27F9EAE-77E7-402B-AD01-BFB7CD5C702D}"/>
    <cellStyle name="Total 2 2 7 4 2 2 5" xfId="48405" xr:uid="{F10B0436-2C3B-417D-AC04-FCE18B308B9D}"/>
    <cellStyle name="Total 2 2 7 4 2 2 6" xfId="17568" xr:uid="{36ADCB1A-CB24-42C5-ABC7-778337B3FD26}"/>
    <cellStyle name="Total 2 2 7 4 2 3" xfId="22162" xr:uid="{0F2EA283-CAFF-434E-B27D-D0F705433F30}"/>
    <cellStyle name="Total 2 2 7 4 2 4" xfId="29956" xr:uid="{91E65296-59D3-4221-97EA-9547FFA2EA86}"/>
    <cellStyle name="Total 2 2 7 4 2 5" xfId="37845" xr:uid="{1AA2AEAD-D1A2-430B-B99C-6493AC9B1E71}"/>
    <cellStyle name="Total 2 2 7 4 2 6" xfId="45630" xr:uid="{317418AD-AB1D-4F91-B3D4-DCBB1C2F84B2}"/>
    <cellStyle name="Total 2 2 7 4 2 7" xfId="13289" xr:uid="{F986D494-4D29-4D66-A4F0-A0514A71D8C1}"/>
    <cellStyle name="Total 2 2 7 4 3" xfId="3257" xr:uid="{65D637A5-DBD7-4F88-AB0B-842FFF6DFED6}"/>
    <cellStyle name="Total 2 2 7 4 3 2" xfId="7873" xr:uid="{55C1FEF7-D444-4067-9474-0FC4E5A25FB1}"/>
    <cellStyle name="Total 2 2 7 4 3 2 2" xfId="25440" xr:uid="{14F3B70D-C71A-4DC4-8DA3-A03A444ABCBC}"/>
    <cellStyle name="Total 2 2 7 4 3 2 3" xfId="32616" xr:uid="{2CFAA343-BF8D-401C-B2A5-90D84745092C}"/>
    <cellStyle name="Total 2 2 7 4 3 2 4" xfId="41123" xr:uid="{DFA8971B-9F20-4E9E-830F-93924E6879D9}"/>
    <cellStyle name="Total 2 2 7 4 3 2 5" xfId="47941" xr:uid="{2D070DB1-89AF-4C0F-8BCC-3E4240A70DBD}"/>
    <cellStyle name="Total 2 2 7 4 3 2 6" xfId="16533" xr:uid="{0F00065A-FA64-4A14-99FC-E25B0B9A173B}"/>
    <cellStyle name="Total 2 2 7 4 3 3" xfId="20824" xr:uid="{8B966D71-5AFC-41CB-A740-E271C04D81DF}"/>
    <cellStyle name="Total 2 2 7 4 3 4" xfId="28852" xr:uid="{36AD8D7B-B2B8-40B8-8B90-7344473CCA81}"/>
    <cellStyle name="Total 2 2 7 4 3 5" xfId="36507" xr:uid="{A6004695-21AF-4865-ACE6-94DD9E7225AD}"/>
    <cellStyle name="Total 2 2 7 4 3 6" xfId="44529" xr:uid="{F1AE94F4-8E75-4DE7-A3EB-C3A32D724BA3}"/>
    <cellStyle name="Total 2 2 7 4 3 7" xfId="11991" xr:uid="{11CD5DF9-1D47-434A-A286-D0E9D2FD5865}"/>
    <cellStyle name="Total 2 2 7 4 4" xfId="5685" xr:uid="{A968B847-A6AA-4D8E-9623-0FB101F6FF0B}"/>
    <cellStyle name="Total 2 2 7 4 4 2" xfId="9744" xr:uid="{D55761D8-1B2F-47D3-9CE3-3F7C37EB6FCE}"/>
    <cellStyle name="Total 2 2 7 4 4 2 2" xfId="27311" xr:uid="{F62EEF2A-C279-4E51-B81A-6270F8A0C12A}"/>
    <cellStyle name="Total 2 2 7 4 4 2 3" xfId="34487" xr:uid="{A97D0822-8806-4DBA-87D1-531A4D8A3EE0}"/>
    <cellStyle name="Total 2 2 7 4 4 2 4" xfId="42994" xr:uid="{9CE930D3-5F25-4779-B088-B70F49731696}"/>
    <cellStyle name="Total 2 2 7 4 4 2 5" xfId="48818" xr:uid="{CD4AB645-750D-4F17-87D9-7B56D5513476}"/>
    <cellStyle name="Total 2 2 7 4 4 2 6" xfId="18404" xr:uid="{5C388EB2-7F4E-4A09-8C3F-2E2FD0E299C0}"/>
    <cellStyle name="Total 2 2 7 4 4 3" xfId="23252" xr:uid="{EAF8B491-C7BA-476A-A7A3-9B2F1404BF1F}"/>
    <cellStyle name="Total 2 2 7 4 4 4" xfId="30827" xr:uid="{D770DFC6-15E4-4528-ABB5-8DA97F70C168}"/>
    <cellStyle name="Total 2 2 7 4 4 5" xfId="38935" xr:uid="{088D6B4A-6967-4E14-8956-8D556D4BFBA1}"/>
    <cellStyle name="Total 2 2 7 4 4 6" xfId="46500" xr:uid="{FB4013AE-7664-4214-8E08-75789603FFA8}"/>
    <cellStyle name="Total 2 2 7 4 4 7" xfId="14355" xr:uid="{AF1DA3E0-0712-4940-AFD1-466ADDB43977}"/>
    <cellStyle name="Total 2 2 7 4 5" xfId="6039" xr:uid="{2170035A-A566-4560-B113-84D78EA5FA31}"/>
    <cellStyle name="Total 2 2 7 4 5 2" xfId="10089" xr:uid="{3BBCCF0C-9CF1-4A91-8DC7-CA32310AE876}"/>
    <cellStyle name="Total 2 2 7 4 5 2 2" xfId="27656" xr:uid="{8D3B50BC-EA92-446D-B22C-489AFE0CAE93}"/>
    <cellStyle name="Total 2 2 7 4 5 2 3" xfId="34832" xr:uid="{65336450-C8A2-4065-A31C-F6F60A8D63E8}"/>
    <cellStyle name="Total 2 2 7 4 5 2 4" xfId="43339" xr:uid="{6561DE95-691D-4C85-BB93-239C801DC5C0}"/>
    <cellStyle name="Total 2 2 7 4 5 2 5" xfId="48982" xr:uid="{1A7F98C0-4FB0-4AAD-9403-108DCB08F49A}"/>
    <cellStyle name="Total 2 2 7 4 5 2 6" xfId="18749" xr:uid="{A846ABA7-7563-47FE-B504-D20640E7DA53}"/>
    <cellStyle name="Total 2 2 7 4 5 3" xfId="23606" xr:uid="{8A21872B-E33F-4E82-8D16-29858BF6A0BB}"/>
    <cellStyle name="Total 2 2 7 4 5 4" xfId="31181" xr:uid="{0B7B7533-CB00-4FF9-9D5C-A149176443DD}"/>
    <cellStyle name="Total 2 2 7 4 5 5" xfId="39289" xr:uid="{4400CA2F-FA51-4208-8E05-2FDC0EC75FCB}"/>
    <cellStyle name="Total 2 2 7 4 5 6" xfId="46854" xr:uid="{35DA4B66-9946-4CCC-BE06-B3C14A5BC017}"/>
    <cellStyle name="Total 2 2 7 4 5 7" xfId="14709" xr:uid="{7DF81629-A9BF-47E7-BAE7-7A8F2FCB4244}"/>
    <cellStyle name="Total 2 2 7 4 6" xfId="6407" xr:uid="{D6724C45-7CFF-4C72-9409-64ECF4AAF893}"/>
    <cellStyle name="Total 2 2 7 4 6 2" xfId="10444" xr:uid="{AC66156C-CB3B-42AB-90D8-E3040253885E}"/>
    <cellStyle name="Total 2 2 7 4 6 2 2" xfId="28011" xr:uid="{FB4DC73F-54F6-4A5C-B97A-A0C43E30D987}"/>
    <cellStyle name="Total 2 2 7 4 6 2 3" xfId="35187" xr:uid="{BD9BCCEC-0B99-4DF5-BD66-3921E7498321}"/>
    <cellStyle name="Total 2 2 7 4 6 2 4" xfId="43694" xr:uid="{CF98FE6D-9A13-4F65-A6E0-93067EEA32B8}"/>
    <cellStyle name="Total 2 2 7 4 6 2 5" xfId="49146" xr:uid="{51036C1B-9C31-4C59-B272-212807EB3CDA}"/>
    <cellStyle name="Total 2 2 7 4 6 2 6" xfId="19104" xr:uid="{63447A0C-5896-43D7-89D4-C3253E460B8E}"/>
    <cellStyle name="Total 2 2 7 4 6 3" xfId="23974" xr:uid="{DFAFFF40-17DC-4216-96F6-5D6A0F3BB55D}"/>
    <cellStyle name="Total 2 2 7 4 6 4" xfId="31549" xr:uid="{E83FCEEE-D0BB-45F6-AE86-5A3EA0CCE10B}"/>
    <cellStyle name="Total 2 2 7 4 6 5" xfId="39657" xr:uid="{D77FC503-4550-40A3-AA97-B4C7173AD25A}"/>
    <cellStyle name="Total 2 2 7 4 6 6" xfId="47222" xr:uid="{053D1EC9-B5FE-496B-960E-E7DCF4DA7B45}"/>
    <cellStyle name="Total 2 2 7 4 6 7" xfId="15077" xr:uid="{159B6336-D680-40EE-A0D0-ADA75358CA92}"/>
    <cellStyle name="Total 2 2 7 4 7" xfId="6778" xr:uid="{D022EE2C-5435-4ADE-93A7-406D0C635118}"/>
    <cellStyle name="Total 2 2 7 4 7 2" xfId="24345" xr:uid="{AF79E013-0E6D-410E-83B1-370919CA9046}"/>
    <cellStyle name="Total 2 2 7 4 7 3" xfId="31920" xr:uid="{577AA329-E522-4156-96A6-2ABEED93D8DF}"/>
    <cellStyle name="Total 2 2 7 4 7 4" xfId="40028" xr:uid="{E7511307-5213-4381-8AB1-3687EADBAF4A}"/>
    <cellStyle name="Total 2 2 7 4 7 5" xfId="47593" xr:uid="{0953DE90-B20C-4A34-AD81-7B9D53B7BCFB}"/>
    <cellStyle name="Total 2 2 7 4 7 6" xfId="15448" xr:uid="{41AB620E-D5B5-4725-B123-F14A1B2E6478}"/>
    <cellStyle name="Total 2 2 7 4 8" xfId="7312" xr:uid="{24896597-5104-40A0-9C8B-153E101BD52F}"/>
    <cellStyle name="Total 2 2 7 4 8 2" xfId="24879" xr:uid="{32A8EDC7-7491-4F0B-8D18-DB68BE813B93}"/>
    <cellStyle name="Total 2 2 7 4 8 3" xfId="32250" xr:uid="{CEC6697B-696D-4169-8AD0-A2A49701FE0C}"/>
    <cellStyle name="Total 2 2 7 4 8 4" xfId="40562" xr:uid="{9F13FE56-8B56-4904-82CD-06E6FF64265A}"/>
    <cellStyle name="Total 2 2 7 4 8 5" xfId="47754" xr:uid="{A4CD0ED1-40BA-48EF-B19C-3F3E46A15F56}"/>
    <cellStyle name="Total 2 2 7 4 8 6" xfId="15972" xr:uid="{759D43F2-D943-4511-8107-C2D1117F1472}"/>
    <cellStyle name="Total 2 2 7 4 9" xfId="20256" xr:uid="{91B2C3B2-0CC2-458B-B161-58FCE517B25F}"/>
    <cellStyle name="Total 2 2 7 5" xfId="4286" xr:uid="{D21338AA-DDC5-400E-8203-7307AB427728}"/>
    <cellStyle name="Total 2 2 7 5 2" xfId="8695" xr:uid="{92384612-5DC9-4F19-809E-3CC1E8B40F32}"/>
    <cellStyle name="Total 2 2 7 5 2 2" xfId="26262" xr:uid="{BB5ED820-B118-44F1-9B70-E2919968CAD5}"/>
    <cellStyle name="Total 2 2 7 5 2 3" xfId="33438" xr:uid="{1B3183D9-6A64-474F-A597-687DEFD5EE86}"/>
    <cellStyle name="Total 2 2 7 5 2 4" xfId="41945" xr:uid="{A863ECF7-A372-400B-82F7-E9FA90CD522C}"/>
    <cellStyle name="Total 2 2 7 5 2 5" xfId="48290" xr:uid="{085F3A4B-B17E-4FFE-8E60-F711E3BBE072}"/>
    <cellStyle name="Total 2 2 7 5 2 6" xfId="17355" xr:uid="{23D63E93-955B-4561-A4E2-300967F2477E}"/>
    <cellStyle name="Total 2 2 7 5 3" xfId="21853" xr:uid="{FF791F5E-2B4A-4299-9242-DC94367F552B}"/>
    <cellStyle name="Total 2 2 7 5 4" xfId="29759" xr:uid="{1CAED159-47A0-47F0-A8BC-761A951CF100}"/>
    <cellStyle name="Total 2 2 7 5 5" xfId="37536" xr:uid="{DE8FDFD8-10E2-4B05-AB04-50D08405ECE6}"/>
    <cellStyle name="Total 2 2 7 5 6" xfId="45434" xr:uid="{B76B42DA-E970-43B3-BB9C-81B7B7781094}"/>
    <cellStyle name="Total 2 2 7 5 7" xfId="12996" xr:uid="{2128AA4C-9405-4F47-9A15-E5D9424A6ECA}"/>
    <cellStyle name="Total 2 2 7 6" xfId="3414" xr:uid="{157E793D-0A2F-45D7-9DE2-D56162498C46}"/>
    <cellStyle name="Total 2 2 7 6 2" xfId="8016" xr:uid="{10BADD1B-59F1-41F4-A0CD-05E1952B108A}"/>
    <cellStyle name="Total 2 2 7 6 2 2" xfId="25583" xr:uid="{2B29E0F0-3E05-466C-9E7D-D6CB846716F0}"/>
    <cellStyle name="Total 2 2 7 6 2 3" xfId="32759" xr:uid="{74C9F7BA-9880-4985-AD25-1B4954DA195E}"/>
    <cellStyle name="Total 2 2 7 6 2 4" xfId="41266" xr:uid="{0E64F0E8-523B-45DA-B180-7455BD036358}"/>
    <cellStyle name="Total 2 2 7 6 2 5" xfId="47998" xr:uid="{71584E8F-FC5B-4091-A6E9-EBD389CEE562}"/>
    <cellStyle name="Total 2 2 7 6 2 6" xfId="16676" xr:uid="{C6F6B943-D4EF-4A87-947F-46CA6CF383A8}"/>
    <cellStyle name="Total 2 2 7 6 3" xfId="20981" xr:uid="{10D64304-BA22-47B4-A567-20D179FF3A11}"/>
    <cellStyle name="Total 2 2 7 6 4" xfId="29008" xr:uid="{E5D36B08-7958-4E4F-8CC0-F136636FF335}"/>
    <cellStyle name="Total 2 2 7 6 5" xfId="36664" xr:uid="{3C5F71B9-9725-4D79-A2AF-5808876A2268}"/>
    <cellStyle name="Total 2 2 7 6 6" xfId="44685" xr:uid="{E1250D99-740C-4400-809C-D26E9D740388}"/>
    <cellStyle name="Total 2 2 7 6 7" xfId="12148" xr:uid="{AFC92B64-F5AF-445B-90D1-572953E2C5D6}"/>
    <cellStyle name="Total 2 2 7 7" xfId="5345" xr:uid="{75FE6A5F-5C90-4057-8B8F-0DC57271D970}"/>
    <cellStyle name="Total 2 2 7 7 2" xfId="9431" xr:uid="{BF5B2DB6-C588-44C4-B8E5-CCD700CDBEE2}"/>
    <cellStyle name="Total 2 2 7 7 2 2" xfId="26998" xr:uid="{4BCFCF78-1D3B-41D6-A929-87653CC85392}"/>
    <cellStyle name="Total 2 2 7 7 2 3" xfId="34174" xr:uid="{EAE59317-B32E-4EE2-8403-222C96C6B7ED}"/>
    <cellStyle name="Total 2 2 7 7 2 4" xfId="42681" xr:uid="{8B14BFA3-9469-4C51-AF7C-729B4A313F4F}"/>
    <cellStyle name="Total 2 2 7 7 2 5" xfId="48662" xr:uid="{68E2782B-D080-48AA-8EE2-94B8BE5C135D}"/>
    <cellStyle name="Total 2 2 7 7 2 6" xfId="18091" xr:uid="{D8B495BB-ECD9-4F69-986D-AE4F44562FC6}"/>
    <cellStyle name="Total 2 2 7 7 3" xfId="22912" xr:uid="{E3A45BDE-E604-4399-929D-6147BE66EA2F}"/>
    <cellStyle name="Total 2 2 7 7 4" xfId="30487" xr:uid="{58E7081B-AE11-48C4-B8B6-9A5B332AD229}"/>
    <cellStyle name="Total 2 2 7 7 5" xfId="38595" xr:uid="{5A36974D-075B-4CD7-8D3E-B77C0D0090F2}"/>
    <cellStyle name="Total 2 2 7 7 6" xfId="46160" xr:uid="{35B56CF2-5859-48AA-B4A3-F0CD84B152F1}"/>
    <cellStyle name="Total 2 2 7 7 7" xfId="14015" xr:uid="{CB76A34F-5A81-4310-915B-93481DD458E7}"/>
    <cellStyle name="Total 2 2 7 8" xfId="5300" xr:uid="{62EDC3CF-567C-4705-910B-FE134D1B05E7}"/>
    <cellStyle name="Total 2 2 7 8 2" xfId="9389" xr:uid="{0B81746B-9A9F-4A68-843B-CC33AE6B9BEE}"/>
    <cellStyle name="Total 2 2 7 8 2 2" xfId="26956" xr:uid="{D87328D4-EEF5-415F-A9DE-E89BED84C443}"/>
    <cellStyle name="Total 2 2 7 8 2 3" xfId="34132" xr:uid="{D6EEF6BB-DD17-41B3-9B41-8E377AC79965}"/>
    <cellStyle name="Total 2 2 7 8 2 4" xfId="42639" xr:uid="{600793E4-C4E5-474E-B8AB-8CA345D01A20}"/>
    <cellStyle name="Total 2 2 7 8 2 5" xfId="48637" xr:uid="{BF2CF17E-5145-4A59-A769-C34AC4E595D1}"/>
    <cellStyle name="Total 2 2 7 8 2 6" xfId="18049" xr:uid="{7273DA3A-D287-460E-AAD1-53546823E375}"/>
    <cellStyle name="Total 2 2 7 8 3" xfId="22867" xr:uid="{AAD89965-8335-40CC-808C-BC68DFFCAABA}"/>
    <cellStyle name="Total 2 2 7 8 4" xfId="30442" xr:uid="{662AB8B1-D580-4AB2-899B-688900208F78}"/>
    <cellStyle name="Total 2 2 7 8 5" xfId="38550" xr:uid="{F7A0360E-84BB-48A3-9FC4-EBB640836B7B}"/>
    <cellStyle name="Total 2 2 7 8 6" xfId="46115" xr:uid="{791BEFF3-84A1-430C-A0C6-44F01038F735}"/>
    <cellStyle name="Total 2 2 7 8 7" xfId="13970" xr:uid="{C8448A2F-AA4D-4BA3-B56B-2BCC8872FD8F}"/>
    <cellStyle name="Total 2 2 7 9" xfId="3445" xr:uid="{F36E6A01-07FC-4528-90FA-BCC948FD9B02}"/>
    <cellStyle name="Total 2 2 7 9 2" xfId="8044" xr:uid="{FCB78117-194F-49EF-92D8-599FF6826A1E}"/>
    <cellStyle name="Total 2 2 7 9 2 2" xfId="25611" xr:uid="{BBDC22CE-D615-44CC-9642-9E45E6996201}"/>
    <cellStyle name="Total 2 2 7 9 2 3" xfId="32787" xr:uid="{9BE0E729-368E-43DF-ABA8-576F2DD42351}"/>
    <cellStyle name="Total 2 2 7 9 2 4" xfId="41294" xr:uid="{81AD7C05-C25E-4267-BE8D-E6194E01AEAB}"/>
    <cellStyle name="Total 2 2 7 9 2 5" xfId="48010" xr:uid="{10C2D4FA-C71A-4616-92F2-B3058E9C127D}"/>
    <cellStyle name="Total 2 2 7 9 2 6" xfId="16704" xr:uid="{DB8FA583-2707-4792-9052-E5025F38CB51}"/>
    <cellStyle name="Total 2 2 7 9 3" xfId="21012" xr:uid="{7B1CC6C1-95DA-43F3-B053-0A72521018BA}"/>
    <cellStyle name="Total 2 2 7 9 4" xfId="29039" xr:uid="{1258AA7E-55EB-4779-8658-0668AB0D04C8}"/>
    <cellStyle name="Total 2 2 7 9 5" xfId="36695" xr:uid="{808716EB-2E35-4667-BFEE-9B0454EFEF40}"/>
    <cellStyle name="Total 2 2 7 9 6" xfId="44716" xr:uid="{AD379D5A-DE5A-494E-981D-54C2269E7DB2}"/>
    <cellStyle name="Total 2 2 7 9 7" xfId="12179" xr:uid="{7F876948-05A1-435E-B454-81861790EF3B}"/>
    <cellStyle name="Total 2 2 8" xfId="2391" xr:uid="{B612FE8B-69F4-4956-A0F1-98FD7BF46DE6}"/>
    <cellStyle name="Total 2 2 8 10" xfId="3466" xr:uid="{B6C98120-2341-4874-866B-5BC948C555D6}"/>
    <cellStyle name="Total 2 2 8 10 2" xfId="21033" xr:uid="{ECB0AB73-987C-45FA-9CC1-B9AEF7F914A3}"/>
    <cellStyle name="Total 2 2 8 10 3" xfId="29060" xr:uid="{2712A9B1-84C7-4135-A2D0-35201CAFD411}"/>
    <cellStyle name="Total 2 2 8 10 4" xfId="36716" xr:uid="{2FC8B760-E052-4CD3-B051-C3826BAE03A8}"/>
    <cellStyle name="Total 2 2 8 10 5" xfId="44736" xr:uid="{30A575BC-A1D5-4DBF-A89A-E6AA4D0ECB00}"/>
    <cellStyle name="Total 2 2 8 10 6" xfId="12200" xr:uid="{38BE614B-D80D-49C2-9E01-81BC5770C1A0}"/>
    <cellStyle name="Total 2 2 8 11" xfId="7013" xr:uid="{6AEAFFA7-9FBD-45A1-83EC-4EFE9A843CCA}"/>
    <cellStyle name="Total 2 2 8 11 2" xfId="24580" xr:uid="{03A225E2-D909-402B-A925-42F7194A4256}"/>
    <cellStyle name="Total 2 2 8 11 3" xfId="32047" xr:uid="{62EE0333-17A3-4E6C-8239-E4F415A612B0}"/>
    <cellStyle name="Total 2 2 8 11 4" xfId="40263" xr:uid="{3DB096D2-B92B-460D-A12E-1EB0B3EE5F4B}"/>
    <cellStyle name="Total 2 2 8 11 5" xfId="15673" xr:uid="{B4EA0C5C-E2D6-495F-AAE0-7E3D32AD3F14}"/>
    <cellStyle name="Total 2 2 8 12" xfId="19957" xr:uid="{F0575C7D-B269-41A0-9037-8808A4FE4B59}"/>
    <cellStyle name="Total 2 2 8 13" xfId="11171" xr:uid="{A3D121DE-6750-4AE3-88D9-D9A0C18B07E1}"/>
    <cellStyle name="Total 2 2 8 2" xfId="2954" xr:uid="{E1238F65-F292-4CA9-8C47-E0ED63B6E46E}"/>
    <cellStyle name="Total 2 2 8 2 10" xfId="28655" xr:uid="{9CE258DC-0B0F-4F72-91BE-221A79B5A755}"/>
    <cellStyle name="Total 2 2 8 2 11" xfId="36203" xr:uid="{F2D79F4B-04F4-4472-8BD9-4468F02C5EBE}"/>
    <cellStyle name="Total 2 2 8 2 12" xfId="44332" xr:uid="{54BE65ED-2FF9-418A-B101-D86BE670F507}"/>
    <cellStyle name="Total 2 2 8 2 13" xfId="11695" xr:uid="{843CF381-9EB2-4515-A6A5-6D52B497B6C6}"/>
    <cellStyle name="Total 2 2 8 2 2" xfId="4859" xr:uid="{61956A63-64BD-4FB0-8F7F-D55BB073DB38}"/>
    <cellStyle name="Total 2 2 8 2 2 2" xfId="9076" xr:uid="{815520ED-4DDB-4B29-AD3D-DC22E697FE39}"/>
    <cellStyle name="Total 2 2 8 2 2 2 2" xfId="26643" xr:uid="{4675059A-36ED-41E5-8CB2-703E5B0B6AC0}"/>
    <cellStyle name="Total 2 2 8 2 2 2 3" xfId="33819" xr:uid="{B058DF3C-BDF2-4FC7-8E77-966797392E1A}"/>
    <cellStyle name="Total 2 2 8 2 2 2 4" xfId="42326" xr:uid="{11D2ACEF-FE82-40A2-B1DC-D291BA02E612}"/>
    <cellStyle name="Total 2 2 8 2 2 2 5" xfId="48503" xr:uid="{D1940CCD-0E92-4F50-AA33-E87EFAB04B11}"/>
    <cellStyle name="Total 2 2 8 2 2 2 6" xfId="17736" xr:uid="{9564BE56-E788-40B0-A218-9D5AE8829010}"/>
    <cellStyle name="Total 2 2 8 2 2 3" xfId="22426" xr:uid="{62B92E6C-94BC-41E3-ADB3-D3EFCE6184BA}"/>
    <cellStyle name="Total 2 2 8 2 2 4" xfId="30108" xr:uid="{20AFFB90-34E5-4D4F-980C-8505488DA6C4}"/>
    <cellStyle name="Total 2 2 8 2 2 5" xfId="38109" xr:uid="{CD6B8562-5486-4DED-916C-1A7D6F466CA7}"/>
    <cellStyle name="Total 2 2 8 2 2 6" xfId="45781" xr:uid="{B2F961BC-3FE9-47D7-B98C-5B0A71F59750}"/>
    <cellStyle name="Total 2 2 8 2 2 7" xfId="13537" xr:uid="{88F2CFE5-7348-4DC8-8980-82E5C0C63ADF}"/>
    <cellStyle name="Total 2 2 8 2 3" xfId="5306" xr:uid="{BA172654-771F-4134-80CF-A368550A005E}"/>
    <cellStyle name="Total 2 2 8 2 3 2" xfId="9394" xr:uid="{24580C1F-EB8E-43E8-9B48-C3DDBA778D11}"/>
    <cellStyle name="Total 2 2 8 2 3 2 2" xfId="26961" xr:uid="{C3DD0833-7580-4EB4-A3EC-7615EAF95C41}"/>
    <cellStyle name="Total 2 2 8 2 3 2 3" xfId="34137" xr:uid="{708849B4-64E0-4200-BE7D-52377FFB9329}"/>
    <cellStyle name="Total 2 2 8 2 3 2 4" xfId="42644" xr:uid="{EB2C8EAD-1363-4821-9390-80139200DF33}"/>
    <cellStyle name="Total 2 2 8 2 3 2 5" xfId="48641" xr:uid="{F869D398-0712-4C53-9B20-F116E8FF302A}"/>
    <cellStyle name="Total 2 2 8 2 3 2 6" xfId="18054" xr:uid="{C23C831D-8002-4EDE-AFC5-FFF5943B0571}"/>
    <cellStyle name="Total 2 2 8 2 3 3" xfId="22873" xr:uid="{690833F7-BF7B-4EFD-819B-78B5F2EC0B64}"/>
    <cellStyle name="Total 2 2 8 2 3 4" xfId="30448" xr:uid="{F4B2D6B1-91AF-4FF6-94F3-7CE968A62E4C}"/>
    <cellStyle name="Total 2 2 8 2 3 5" xfId="38556" xr:uid="{E2179CDD-FD38-4E56-9614-05F0211A32B6}"/>
    <cellStyle name="Total 2 2 8 2 3 6" xfId="46121" xr:uid="{D909B0AB-B5C3-4C17-A9C3-AD3029871D96}"/>
    <cellStyle name="Total 2 2 8 2 3 7" xfId="13976" xr:uid="{A0CD18E5-5FCE-4578-A613-E8990C7E3D9A}"/>
    <cellStyle name="Total 2 2 8 2 4" xfId="5867" xr:uid="{BDEC5DBC-58C0-4CE3-BCE2-C984573C5716}"/>
    <cellStyle name="Total 2 2 8 2 4 2" xfId="9921" xr:uid="{A6F30427-DCD4-47F9-810F-E37244358649}"/>
    <cellStyle name="Total 2 2 8 2 4 2 2" xfId="27488" xr:uid="{78A74E46-CD0F-4111-8DC5-0986F7A79E6E}"/>
    <cellStyle name="Total 2 2 8 2 4 2 3" xfId="34664" xr:uid="{BDC1A4AF-E9A5-45CC-863E-BA350C7FA3B8}"/>
    <cellStyle name="Total 2 2 8 2 4 2 4" xfId="43171" xr:uid="{37F1C0F1-BD3E-499B-8C88-AF55BEB78676}"/>
    <cellStyle name="Total 2 2 8 2 4 2 5" xfId="48907" xr:uid="{D24AF007-8DB1-4A04-A682-33E5002567A7}"/>
    <cellStyle name="Total 2 2 8 2 4 2 6" xfId="18581" xr:uid="{C779FC27-49C8-468E-B594-FCD9DF76A64A}"/>
    <cellStyle name="Total 2 2 8 2 4 3" xfId="23434" xr:uid="{68A697DF-7EA2-4EAC-B5F2-F9E214F23CD5}"/>
    <cellStyle name="Total 2 2 8 2 4 4" xfId="31009" xr:uid="{53B7E722-D66E-4322-837F-7E97EA95705D}"/>
    <cellStyle name="Total 2 2 8 2 4 5" xfId="39117" xr:uid="{7F7A5F8E-917D-47F5-8535-608EF7068CF6}"/>
    <cellStyle name="Total 2 2 8 2 4 6" xfId="46682" xr:uid="{DA799719-C52A-4EC1-BE69-E39B237913C1}"/>
    <cellStyle name="Total 2 2 8 2 4 7" xfId="14537" xr:uid="{685F916E-274F-42F0-88DC-D87E9A21983A}"/>
    <cellStyle name="Total 2 2 8 2 5" xfId="6223" xr:uid="{677E5007-3444-44EA-BECB-C52A13BB241D}"/>
    <cellStyle name="Total 2 2 8 2 5 2" xfId="10264" xr:uid="{6FABDEDA-9255-41E5-9326-E8858047B842}"/>
    <cellStyle name="Total 2 2 8 2 5 2 2" xfId="27831" xr:uid="{ABD2C882-54F9-4E58-B5CF-73935F411385}"/>
    <cellStyle name="Total 2 2 8 2 5 2 3" xfId="35007" xr:uid="{D3EA5FB3-4E43-4122-93D4-B88E0706C66E}"/>
    <cellStyle name="Total 2 2 8 2 5 2 4" xfId="43514" xr:uid="{7D4B9345-AB6B-43CA-AAA1-F7CD1D067C02}"/>
    <cellStyle name="Total 2 2 8 2 5 2 5" xfId="49070" xr:uid="{D4FAEE90-B1C4-4225-A4A3-7529A38A72DB}"/>
    <cellStyle name="Total 2 2 8 2 5 2 6" xfId="18924" xr:uid="{125FD100-3F93-402C-9411-B3BC7A10665F}"/>
    <cellStyle name="Total 2 2 8 2 5 3" xfId="23790" xr:uid="{A01CCC65-8FE0-4D56-93D0-CE10ECC12152}"/>
    <cellStyle name="Total 2 2 8 2 5 4" xfId="31365" xr:uid="{A84D4788-200B-4479-8A54-C3C2B6B49795}"/>
    <cellStyle name="Total 2 2 8 2 5 5" xfId="39473" xr:uid="{A0C5BD45-2BC2-4A78-BBBB-8C2213A05356}"/>
    <cellStyle name="Total 2 2 8 2 5 6" xfId="47038" xr:uid="{2374A441-005D-497E-B65C-EC4271473EE2}"/>
    <cellStyle name="Total 2 2 8 2 5 7" xfId="14893" xr:uid="{79661811-F932-43CE-A5D0-8BB228EB1D36}"/>
    <cellStyle name="Total 2 2 8 2 6" xfId="6571" xr:uid="{FED75125-C8BE-4142-8493-D05C95AA817D}"/>
    <cellStyle name="Total 2 2 8 2 6 2" xfId="10601" xr:uid="{2F21B386-42E8-4D30-9253-AD5F827BB31D}"/>
    <cellStyle name="Total 2 2 8 2 6 2 2" xfId="28168" xr:uid="{F29171CB-9B9D-4727-85DD-78070EE3E780}"/>
    <cellStyle name="Total 2 2 8 2 6 2 3" xfId="35344" xr:uid="{F095E843-570C-45EA-94C3-84CBA13EA79D}"/>
    <cellStyle name="Total 2 2 8 2 6 2 4" xfId="43851" xr:uid="{8D115F76-3C33-4FC3-88B0-3BB85C2A058D}"/>
    <cellStyle name="Total 2 2 8 2 6 2 5" xfId="49227" xr:uid="{00603417-9EC5-4E16-99C4-56B52E2A061A}"/>
    <cellStyle name="Total 2 2 8 2 6 2 6" xfId="19261" xr:uid="{3C7218B2-61FF-453D-A269-8BC5F095321D}"/>
    <cellStyle name="Total 2 2 8 2 6 3" xfId="24138" xr:uid="{6481C59D-A9F3-4EF8-B3FA-6E5A86E6C652}"/>
    <cellStyle name="Total 2 2 8 2 6 4" xfId="31713" xr:uid="{1C35D8F8-D9E3-4396-B600-82EB9D9D0213}"/>
    <cellStyle name="Total 2 2 8 2 6 5" xfId="39821" xr:uid="{7D43E338-194E-4D8A-BE40-A861696167AA}"/>
    <cellStyle name="Total 2 2 8 2 6 6" xfId="47386" xr:uid="{C03B8155-1B58-49C7-9850-82B2122D8AF2}"/>
    <cellStyle name="Total 2 2 8 2 6 7" xfId="15241" xr:uid="{B64BE0B8-D241-4C0F-8B07-BCB58C75D70D}"/>
    <cellStyle name="Total 2 2 8 2 7" xfId="3461" xr:uid="{2F2F5463-9CA1-401D-B791-D4970700BC4B}"/>
    <cellStyle name="Total 2 2 8 2 7 2" xfId="21028" xr:uid="{4ECA0612-9E16-4D79-BFCC-84BA432940EA}"/>
    <cellStyle name="Total 2 2 8 2 7 3" xfId="29055" xr:uid="{2B3EBCAA-97D6-4AA1-A3F3-00CBF3627231}"/>
    <cellStyle name="Total 2 2 8 2 7 4" xfId="36711" xr:uid="{1DE0D12F-8759-487C-96D0-D0F655401FC7}"/>
    <cellStyle name="Total 2 2 8 2 7 5" xfId="44732" xr:uid="{2F8EB61E-4601-475C-8D33-5A82A57BCCBA}"/>
    <cellStyle name="Total 2 2 8 2 7 6" xfId="12195" xr:uid="{48EB4AD7-7BFC-4B01-A1FD-343D82DEFEA8}"/>
    <cellStyle name="Total 2 2 8 2 8" xfId="7576" xr:uid="{59AF345A-6612-408B-885A-1A221E0BC70A}"/>
    <cellStyle name="Total 2 2 8 2 8 2" xfId="25143" xr:uid="{F1FF7D86-1922-4CA8-883D-FBC0B49ACA66}"/>
    <cellStyle name="Total 2 2 8 2 8 3" xfId="32418" xr:uid="{E762B83D-ECA9-4EA5-A737-38637D4CBF10}"/>
    <cellStyle name="Total 2 2 8 2 8 4" xfId="40826" xr:uid="{8C683E83-6A99-401C-ACC5-A4E69D2975AC}"/>
    <cellStyle name="Total 2 2 8 2 8 5" xfId="47852" xr:uid="{B9FEE71C-C9D9-411D-B03C-A53BB14B7CFA}"/>
    <cellStyle name="Total 2 2 8 2 8 6" xfId="16236" xr:uid="{08D9BBF9-EAC8-4DA9-82F5-5CE24837061E}"/>
    <cellStyle name="Total 2 2 8 2 9" xfId="20520" xr:uid="{3E026D98-041E-46DC-A36D-E4DB02724551}"/>
    <cellStyle name="Total 2 2 8 3" xfId="2599" xr:uid="{6AF2E43A-A233-4661-ACB9-6DD7EB8A631B}"/>
    <cellStyle name="Total 2 2 8 3 10" xfId="28422" xr:uid="{19536DC7-55A4-4755-898F-72B0D5713AAA}"/>
    <cellStyle name="Total 2 2 8 3 11" xfId="35854" xr:uid="{F4520305-394E-45D2-83B1-8DA277B52ED4}"/>
    <cellStyle name="Total 2 2 8 3 12" xfId="44101" xr:uid="{2739E472-80A6-4BF5-82E1-075885790AC1}"/>
    <cellStyle name="Total 2 2 8 3 13" xfId="11364" xr:uid="{E7687647-15D3-41B6-A6A2-5B3819F850A0}"/>
    <cellStyle name="Total 2 2 8 3 2" xfId="4504" xr:uid="{7147C069-5230-4710-8609-D778873031FF}"/>
    <cellStyle name="Total 2 2 8 3 2 2" xfId="8819" xr:uid="{E5324510-D927-4C25-81D7-A994786A8A5E}"/>
    <cellStyle name="Total 2 2 8 3 2 2 2" xfId="26386" xr:uid="{2A0F078D-AE6B-4277-A6F8-DF4AE6F4C2A0}"/>
    <cellStyle name="Total 2 2 8 3 2 2 3" xfId="33562" xr:uid="{8F8A8517-C36D-4FCA-8415-6BA922A26F92}"/>
    <cellStyle name="Total 2 2 8 3 2 2 4" xfId="42069" xr:uid="{0C84FD9F-AEDE-4EBA-B00B-B5253C4F8915}"/>
    <cellStyle name="Total 2 2 8 3 2 2 5" xfId="48356" xr:uid="{3B57D811-122D-4A6B-8700-D25E53847C13}"/>
    <cellStyle name="Total 2 2 8 3 2 2 6" xfId="17479" xr:uid="{6FA1BFE6-370C-4D00-B862-B442B81B90D3}"/>
    <cellStyle name="Total 2 2 8 3 2 3" xfId="22071" xr:uid="{BD2C72D1-F715-4FE4-B11F-2C51B0389C17}"/>
    <cellStyle name="Total 2 2 8 3 2 4" xfId="29875" xr:uid="{81664C2B-8F01-4F41-91D5-14CFB48368D9}"/>
    <cellStyle name="Total 2 2 8 3 2 5" xfId="37754" xr:uid="{21BB5D6A-AC17-412E-83C1-7FF18C73C695}"/>
    <cellStyle name="Total 2 2 8 3 2 6" xfId="45550" xr:uid="{85EDE613-F49C-4F8C-B3F1-13D10F920618}"/>
    <cellStyle name="Total 2 2 8 3 2 7" xfId="13206" xr:uid="{984A3667-8FD3-45D9-A64D-41056AE88AEC}"/>
    <cellStyle name="Total 2 2 8 3 3" xfId="3354" xr:uid="{054522D0-D8B3-486C-8846-657CBBE5B3CB}"/>
    <cellStyle name="Total 2 2 8 3 3 2" xfId="7962" xr:uid="{B7DCE4B0-98AE-44E8-A3DD-C54540075C79}"/>
    <cellStyle name="Total 2 2 8 3 3 2 2" xfId="25529" xr:uid="{70FB954C-C3CA-449A-8589-75947FF1DB8A}"/>
    <cellStyle name="Total 2 2 8 3 3 2 3" xfId="32705" xr:uid="{7D283C3A-733F-4C78-BBA3-B10D835C6AB1}"/>
    <cellStyle name="Total 2 2 8 3 3 2 4" xfId="41212" xr:uid="{7C0AA7F0-0346-4326-A063-C2D366C931F4}"/>
    <cellStyle name="Total 2 2 8 3 3 2 5" xfId="47972" xr:uid="{715F564A-61D1-48AF-8AFF-DDAAC6491D01}"/>
    <cellStyle name="Total 2 2 8 3 3 2 6" xfId="16622" xr:uid="{746EB2EC-E2A7-4F25-8EE6-DB95B1A7BFC1}"/>
    <cellStyle name="Total 2 2 8 3 3 3" xfId="20921" xr:uid="{863B5DC7-289B-4ABF-99D6-6F8EDAFD4187}"/>
    <cellStyle name="Total 2 2 8 3 3 4" xfId="28948" xr:uid="{A78EBEAA-8FEF-4E14-84BE-AFD8F0C610F3}"/>
    <cellStyle name="Total 2 2 8 3 3 5" xfId="36604" xr:uid="{F989B949-3D6A-4A66-BDB0-F179B35D1519}"/>
    <cellStyle name="Total 2 2 8 3 3 6" xfId="44625" xr:uid="{2069B116-7830-4D2E-ABF1-E5DB68E1860F}"/>
    <cellStyle name="Total 2 2 8 3 3 7" xfId="12088" xr:uid="{82BA8536-DBF2-4F64-ABDE-25A93A6B1CA0}"/>
    <cellStyle name="Total 2 2 8 3 4" xfId="3394" xr:uid="{FDF2F1AA-80CB-4995-9B03-915A89A112CE}"/>
    <cellStyle name="Total 2 2 8 3 4 2" xfId="7996" xr:uid="{7AB68C19-1B63-4C21-90A0-55A5FB822FA7}"/>
    <cellStyle name="Total 2 2 8 3 4 2 2" xfId="25563" xr:uid="{963F5C0A-F7C0-4899-BDA9-81817700DE6D}"/>
    <cellStyle name="Total 2 2 8 3 4 2 3" xfId="32739" xr:uid="{B1DD1C81-7BF7-4211-B342-D700BEAECD23}"/>
    <cellStyle name="Total 2 2 8 3 4 2 4" xfId="41246" xr:uid="{EA40686D-83A2-4577-9EB6-12A2923FFA69}"/>
    <cellStyle name="Total 2 2 8 3 4 2 5" xfId="47987" xr:uid="{035913D0-22D0-4290-843D-E7D1E607ED03}"/>
    <cellStyle name="Total 2 2 8 3 4 2 6" xfId="16656" xr:uid="{59F9CD48-014F-44AE-9DA4-33B5020A325B}"/>
    <cellStyle name="Total 2 2 8 3 4 3" xfId="20961" xr:uid="{A8C33543-5AE0-4FC7-A7CF-7635FFFC2494}"/>
    <cellStyle name="Total 2 2 8 3 4 4" xfId="28988" xr:uid="{47A37F49-EE29-40E1-95E5-1B6307FA0813}"/>
    <cellStyle name="Total 2 2 8 3 4 5" xfId="36644" xr:uid="{4671A0A7-F32B-46D9-9D6F-F11EDF11055F}"/>
    <cellStyle name="Total 2 2 8 3 4 6" xfId="44665" xr:uid="{2882E212-7B17-496F-8526-EA4EB1F60895}"/>
    <cellStyle name="Total 2 2 8 3 4 7" xfId="12128" xr:uid="{B5A9EE79-5D0B-468D-BB8D-02A3D355A2D9}"/>
    <cellStyle name="Total 2 2 8 3 5" xfId="5749" xr:uid="{7FB9288D-6DA3-41DA-A0E1-95FCA527E251}"/>
    <cellStyle name="Total 2 2 8 3 5 2" xfId="9808" xr:uid="{2A02AE2A-5E37-4058-B859-0308B1173786}"/>
    <cellStyle name="Total 2 2 8 3 5 2 2" xfId="27375" xr:uid="{FFC0D916-DBB8-44F5-8717-53A29BEC24AA}"/>
    <cellStyle name="Total 2 2 8 3 5 2 3" xfId="34551" xr:uid="{9FB69EC2-C2C3-472A-953A-06D98001675C}"/>
    <cellStyle name="Total 2 2 8 3 5 2 4" xfId="43058" xr:uid="{5F135943-D2A9-4AAC-AF91-B8E766A3F9FC}"/>
    <cellStyle name="Total 2 2 8 3 5 2 5" xfId="48847" xr:uid="{2FBD5CCB-4847-421D-82D2-0B179C7B682C}"/>
    <cellStyle name="Total 2 2 8 3 5 2 6" xfId="18468" xr:uid="{A13760FB-83F1-44CF-A0C8-F9C213F8A25C}"/>
    <cellStyle name="Total 2 2 8 3 5 3" xfId="23316" xr:uid="{8D91CA65-2DC9-4435-8DE5-554AB633EA3E}"/>
    <cellStyle name="Total 2 2 8 3 5 4" xfId="30891" xr:uid="{47B9DA9C-61E6-473A-AE57-1A6AD73465D9}"/>
    <cellStyle name="Total 2 2 8 3 5 5" xfId="38999" xr:uid="{3447A126-EB71-4E23-927F-25F1F9DD10CF}"/>
    <cellStyle name="Total 2 2 8 3 5 6" xfId="46564" xr:uid="{9F52AD77-5563-4117-9B96-6B3AB75F14BE}"/>
    <cellStyle name="Total 2 2 8 3 5 7" xfId="14419" xr:uid="{7801814B-673F-4BF4-8614-097B77F7C3DC}"/>
    <cellStyle name="Total 2 2 8 3 6" xfId="6257" xr:uid="{58D4E99A-F33F-4053-AD13-A6DEE1FCADB0}"/>
    <cellStyle name="Total 2 2 8 3 6 2" xfId="10297" xr:uid="{E99EE3A8-9BBA-416B-9451-639490D03ECD}"/>
    <cellStyle name="Total 2 2 8 3 6 2 2" xfId="27864" xr:uid="{E32083C8-2D62-4A32-BA57-67F7AAD75759}"/>
    <cellStyle name="Total 2 2 8 3 6 2 3" xfId="35040" xr:uid="{153B46C4-E5E9-4EC9-B250-9F3C6C718E63}"/>
    <cellStyle name="Total 2 2 8 3 6 2 4" xfId="43547" xr:uid="{F4EA82E7-2352-497D-BA6D-01652B795405}"/>
    <cellStyle name="Total 2 2 8 3 6 2 5" xfId="49087" xr:uid="{450874A7-419E-4BAE-81BF-E7ECED6867C1}"/>
    <cellStyle name="Total 2 2 8 3 6 2 6" xfId="18957" xr:uid="{A1830581-BEA4-4046-9F79-696290F4A7B0}"/>
    <cellStyle name="Total 2 2 8 3 6 3" xfId="23824" xr:uid="{77682C86-7241-42AC-8DE8-38074D953DB7}"/>
    <cellStyle name="Total 2 2 8 3 6 4" xfId="31399" xr:uid="{2FDB6D80-5894-443B-9DE8-11B655E6B369}"/>
    <cellStyle name="Total 2 2 8 3 6 5" xfId="39507" xr:uid="{B40CAE2A-F17F-4CDF-8029-265DDEFB09E7}"/>
    <cellStyle name="Total 2 2 8 3 6 6" xfId="47072" xr:uid="{4E12C529-614F-46B0-AA84-8FF8DA87E84E}"/>
    <cellStyle name="Total 2 2 8 3 6 7" xfId="14927" xr:uid="{D65F9BFF-2F5A-4DF7-BDC2-BE061AFA50E2}"/>
    <cellStyle name="Total 2 2 8 3 7" xfId="4162" xr:uid="{6050355E-B3F4-4037-9C9F-61806AEC2C89}"/>
    <cellStyle name="Total 2 2 8 3 7 2" xfId="21729" xr:uid="{9F93E96F-D1BD-40A1-8316-8322E999579D}"/>
    <cellStyle name="Total 2 2 8 3 7 3" xfId="29670" xr:uid="{C679A36A-FD89-4CC5-BA3C-E3A4F636DF63}"/>
    <cellStyle name="Total 2 2 8 3 7 4" xfId="37412" xr:uid="{2D3A373B-6CB1-4C62-ADC2-B288D71851FD}"/>
    <cellStyle name="Total 2 2 8 3 7 5" xfId="45345" xr:uid="{0DC7F03E-A6E7-4575-A5A7-92316B166C69}"/>
    <cellStyle name="Total 2 2 8 3 7 6" xfId="12880" xr:uid="{79D4B3A8-77AE-4C49-B40B-AA42EE947967}"/>
    <cellStyle name="Total 2 2 8 3 8" xfId="7221" xr:uid="{405B4A30-505E-4321-A1D4-416332C854BE}"/>
    <cellStyle name="Total 2 2 8 3 8 2" xfId="24788" xr:uid="{32319458-E312-4BEF-B5C2-38623411A09C}"/>
    <cellStyle name="Total 2 2 8 3 8 3" xfId="32161" xr:uid="{AB795B7B-A730-43A4-A0FD-95167A1C6376}"/>
    <cellStyle name="Total 2 2 8 3 8 4" xfId="40471" xr:uid="{B943EEBB-3E8E-4176-A5D2-C926614B88D3}"/>
    <cellStyle name="Total 2 2 8 3 8 5" xfId="47705" xr:uid="{D3B95B55-E261-4571-8D01-2766030FF770}"/>
    <cellStyle name="Total 2 2 8 3 8 6" xfId="15881" xr:uid="{CC7A463D-D82C-48BB-9A22-A7984818AEBD}"/>
    <cellStyle name="Total 2 2 8 3 9" xfId="20165" xr:uid="{20060028-44AE-4950-95AF-AD866E7F1B3C}"/>
    <cellStyle name="Total 2 2 8 4" xfId="2836" xr:uid="{2F5FCEF9-1DDF-44BF-95C8-77737C1F075C}"/>
    <cellStyle name="Total 2 2 8 4 10" xfId="28593" xr:uid="{5E529DDB-6A23-44E8-8E01-80270BB447CE}"/>
    <cellStyle name="Total 2 2 8 4 11" xfId="36085" xr:uid="{B636C919-5A0B-4263-9D8E-3B071AE2A761}"/>
    <cellStyle name="Total 2 2 8 4 12" xfId="44270" xr:uid="{98CCADD1-3B20-4469-BBD9-88914AC88F88}"/>
    <cellStyle name="Total 2 2 8 4 13" xfId="11585" xr:uid="{B408AE57-8062-4947-BBF4-FD978F3D7679}"/>
    <cellStyle name="Total 2 2 8 4 2" xfId="4741" xr:uid="{EF629DD6-4C48-4D0E-B563-0EEB5E8DED48}"/>
    <cellStyle name="Total 2 2 8 4 2 2" xfId="9006" xr:uid="{A562AEA8-B9E6-4F64-BD66-22B239E7663C}"/>
    <cellStyle name="Total 2 2 8 4 2 2 2" xfId="26573" xr:uid="{BE598FA8-8108-400A-8EE0-F6B011B52BC4}"/>
    <cellStyle name="Total 2 2 8 4 2 2 3" xfId="33749" xr:uid="{281A5154-CB73-4149-BEB7-E4A7354508CA}"/>
    <cellStyle name="Total 2 2 8 4 2 2 4" xfId="42256" xr:uid="{F82B7794-428B-4D99-8473-E18722BE0A33}"/>
    <cellStyle name="Total 2 2 8 4 2 2 5" xfId="48460" xr:uid="{B5E5ED26-4B34-4C86-AB7E-B49254F155F5}"/>
    <cellStyle name="Total 2 2 8 4 2 2 6" xfId="17666" xr:uid="{AA65B0C6-5DE6-45A9-BC20-8772B84C4F63}"/>
    <cellStyle name="Total 2 2 8 4 2 3" xfId="22308" xr:uid="{DFD43BF6-371B-4CD4-9AF1-C97D432ED9FD}"/>
    <cellStyle name="Total 2 2 8 4 2 4" xfId="30046" xr:uid="{292249E3-06C0-4A17-8078-594EDFDBBB6C}"/>
    <cellStyle name="Total 2 2 8 4 2 5" xfId="37991" xr:uid="{2704A893-FE17-4738-AAEC-4AB6239E5722}"/>
    <cellStyle name="Total 2 2 8 4 2 6" xfId="45719" xr:uid="{17CBA65D-0769-4FC9-9CD8-25CB19AE3AE7}"/>
    <cellStyle name="Total 2 2 8 4 2 7" xfId="13427" xr:uid="{E4D49D9B-46F1-4735-81B5-DDC466029DB5}"/>
    <cellStyle name="Total 2 2 8 4 3" xfId="5138" xr:uid="{124235B3-F724-4470-8744-0F8DF45510A4}"/>
    <cellStyle name="Total 2 2 8 4 3 2" xfId="9244" xr:uid="{47C0179E-84F9-40DE-A2C8-E32C2500CD30}"/>
    <cellStyle name="Total 2 2 8 4 3 2 2" xfId="26811" xr:uid="{32DB0B2B-D1CA-4666-98AC-AD94F19CD4E8}"/>
    <cellStyle name="Total 2 2 8 4 3 2 3" xfId="33987" xr:uid="{B9665895-C697-4669-A45B-D5A289DD0063}"/>
    <cellStyle name="Total 2 2 8 4 3 2 4" xfId="42494" xr:uid="{8D7708E8-9973-4F6D-B581-108A83248649}"/>
    <cellStyle name="Total 2 2 8 4 3 2 5" xfId="48578" xr:uid="{2543B45A-7302-40C1-8D6D-7D41F82B5CB6}"/>
    <cellStyle name="Total 2 2 8 4 3 2 6" xfId="17904" xr:uid="{A7446206-374F-47B2-8897-E6BCF0A5E26B}"/>
    <cellStyle name="Total 2 2 8 4 3 3" xfId="22705" xr:uid="{43469385-C579-47FB-A9BF-6BE1126B8FD2}"/>
    <cellStyle name="Total 2 2 8 4 3 4" xfId="30280" xr:uid="{5D4B37AD-D842-42A3-B2F5-71E58F403D51}"/>
    <cellStyle name="Total 2 2 8 4 3 5" xfId="38388" xr:uid="{5FFD0C28-5ABD-4072-99EC-EEAC1FFB7D7C}"/>
    <cellStyle name="Total 2 2 8 4 3 6" xfId="45953" xr:uid="{CC3274EF-8EE0-4197-8C00-D4D2DF85680E}"/>
    <cellStyle name="Total 2 2 8 4 3 7" xfId="13808" xr:uid="{CF36C11C-4297-4710-8407-7EF44F1A892F}"/>
    <cellStyle name="Total 2 2 8 4 4" xfId="5800" xr:uid="{5E288F02-EC07-4496-A1E9-C783BB72BCE9}"/>
    <cellStyle name="Total 2 2 8 4 4 2" xfId="9855" xr:uid="{69669D1A-C49E-4E03-BFAD-2C250AA5A896}"/>
    <cellStyle name="Total 2 2 8 4 4 2 2" xfId="27422" xr:uid="{43F590A3-5827-47D7-9F9C-45EFBC57D501}"/>
    <cellStyle name="Total 2 2 8 4 4 2 3" xfId="34598" xr:uid="{E4AE2EBB-0A39-4A12-9FA5-70C03EEE0128}"/>
    <cellStyle name="Total 2 2 8 4 4 2 4" xfId="43105" xr:uid="{70A2928B-59BD-434C-8E9A-2A978D5D6641}"/>
    <cellStyle name="Total 2 2 8 4 4 2 5" xfId="48871" xr:uid="{8B418658-C982-4A3A-A479-32F1A0FC2449}"/>
    <cellStyle name="Total 2 2 8 4 4 2 6" xfId="18515" xr:uid="{A5CF4498-8AF2-4763-897E-884DCC9B2053}"/>
    <cellStyle name="Total 2 2 8 4 4 3" xfId="23367" xr:uid="{A9ADF3E1-0706-4FEC-9E6F-E2A96B43EFEF}"/>
    <cellStyle name="Total 2 2 8 4 4 4" xfId="30942" xr:uid="{0FBD7992-CAEF-4182-8FE1-AFF8D8C3BE9A}"/>
    <cellStyle name="Total 2 2 8 4 4 5" xfId="39050" xr:uid="{F6DDBEA8-E1A7-4F2E-B26E-82D86D992D08}"/>
    <cellStyle name="Total 2 2 8 4 4 6" xfId="46615" xr:uid="{CD6A0CAF-1A93-41DD-AE00-74DF941B4E90}"/>
    <cellStyle name="Total 2 2 8 4 4 7" xfId="14470" xr:uid="{A56DBF37-9E57-4B68-B144-B5CDFA63D0B2}"/>
    <cellStyle name="Total 2 2 8 4 5" xfId="6153" xr:uid="{F1936CF8-F886-42EA-BDD8-742BC8AD933E}"/>
    <cellStyle name="Total 2 2 8 4 5 2" xfId="10197" xr:uid="{5AB3F4AA-7914-4746-8E32-F64623E5C34E}"/>
    <cellStyle name="Total 2 2 8 4 5 2 2" xfId="27764" xr:uid="{7562A282-6032-4307-AE95-35CA13753458}"/>
    <cellStyle name="Total 2 2 8 4 5 2 3" xfId="34940" xr:uid="{7B3D92F5-B2EC-4533-AB05-B5B6181B5CA5}"/>
    <cellStyle name="Total 2 2 8 4 5 2 4" xfId="43447" xr:uid="{97403EF0-6D85-4F50-BFDA-4AB474099292}"/>
    <cellStyle name="Total 2 2 8 4 5 2 5" xfId="49035" xr:uid="{78D6A08D-3A04-4AFE-BFB9-980157C015F6}"/>
    <cellStyle name="Total 2 2 8 4 5 2 6" xfId="18857" xr:uid="{B31DCBD9-879C-4395-AF2F-7E9303177E8F}"/>
    <cellStyle name="Total 2 2 8 4 5 3" xfId="23720" xr:uid="{9CEF7B21-8376-4FEE-9CC9-FE032E4A7992}"/>
    <cellStyle name="Total 2 2 8 4 5 4" xfId="31295" xr:uid="{CD17CD6E-1232-4F39-BB29-32D54C510326}"/>
    <cellStyle name="Total 2 2 8 4 5 5" xfId="39403" xr:uid="{1394D14D-A03A-47DF-B349-ED3A95F07B02}"/>
    <cellStyle name="Total 2 2 8 4 5 6" xfId="46968" xr:uid="{CD857F12-D4B2-456E-BCAC-CA3F7DF6D9B8}"/>
    <cellStyle name="Total 2 2 8 4 5 7" xfId="14823" xr:uid="{B8C3D7CD-93C9-4963-B212-879CFF9EAF23}"/>
    <cellStyle name="Total 2 2 8 4 6" xfId="6505" xr:uid="{F19AD5FE-72CD-48AE-B3BF-08985683A610}"/>
    <cellStyle name="Total 2 2 8 4 6 2" xfId="10537" xr:uid="{080D88BE-E538-4172-B444-B31EA67BDE04}"/>
    <cellStyle name="Total 2 2 8 4 6 2 2" xfId="28104" xr:uid="{9EADC070-08BF-495A-98C3-977C7EBDAC44}"/>
    <cellStyle name="Total 2 2 8 4 6 2 3" xfId="35280" xr:uid="{21B12005-DDC1-4D2A-B49F-60036D975DF6}"/>
    <cellStyle name="Total 2 2 8 4 6 2 4" xfId="43787" xr:uid="{26BDB41B-DAE3-4B6C-A2DD-D4807D804D15}"/>
    <cellStyle name="Total 2 2 8 4 6 2 5" xfId="49192" xr:uid="{276D1A0C-B0CB-48BA-8BF7-918BBB1EE082}"/>
    <cellStyle name="Total 2 2 8 4 6 2 6" xfId="19197" xr:uid="{366EEF14-CCD6-4752-8B8F-DAC199966EE7}"/>
    <cellStyle name="Total 2 2 8 4 6 3" xfId="24072" xr:uid="{7413B594-11A4-4683-90AC-5A17DD78A0E1}"/>
    <cellStyle name="Total 2 2 8 4 6 4" xfId="31647" xr:uid="{A6F61E48-9E1E-4143-97CC-5E4849BF57D2}"/>
    <cellStyle name="Total 2 2 8 4 6 5" xfId="39755" xr:uid="{CF4AF9BF-C52C-4C5A-AE33-756D4EC983A1}"/>
    <cellStyle name="Total 2 2 8 4 6 6" xfId="47320" xr:uid="{A754D011-901C-4A8D-B28C-D45EA66FD198}"/>
    <cellStyle name="Total 2 2 8 4 6 7" xfId="15175" xr:uid="{85B13F69-94F0-4F3F-BF84-6C0BDF2A6258}"/>
    <cellStyle name="Total 2 2 8 4 7" xfId="5592" xr:uid="{5AE4950A-16E7-443D-A0EC-0E0295B7A44A}"/>
    <cellStyle name="Total 2 2 8 4 7 2" xfId="23159" xr:uid="{7500A428-E5E6-447F-8651-4028A5460F56}"/>
    <cellStyle name="Total 2 2 8 4 7 3" xfId="30734" xr:uid="{A1125379-B6DD-47F0-A56A-242498C31163}"/>
    <cellStyle name="Total 2 2 8 4 7 4" xfId="38842" xr:uid="{05A27EB6-4A77-46D8-9DE1-53D747FBC6FD}"/>
    <cellStyle name="Total 2 2 8 4 7 5" xfId="46407" xr:uid="{7C526009-54F0-4CC0-B649-B4166F6797C7}"/>
    <cellStyle name="Total 2 2 8 4 7 6" xfId="14262" xr:uid="{39B11339-86CC-46E1-A709-536911CF2D91}"/>
    <cellStyle name="Total 2 2 8 4 8" xfId="7458" xr:uid="{B9A1448E-1F29-413F-BD65-ED9BC0EAC02D}"/>
    <cellStyle name="Total 2 2 8 4 8 2" xfId="25025" xr:uid="{5ECBF8D0-1D59-40D1-98B9-316081458FF1}"/>
    <cellStyle name="Total 2 2 8 4 8 3" xfId="32348" xr:uid="{D8D0F8EC-69FA-4E9B-A3D0-37DBE1DA4B30}"/>
    <cellStyle name="Total 2 2 8 4 8 4" xfId="40708" xr:uid="{DF43A47B-D9D0-4186-8A37-DA8B4B679EC3}"/>
    <cellStyle name="Total 2 2 8 4 8 5" xfId="47809" xr:uid="{8D5AC8D5-AAB4-4EE4-8D99-ED0E407DE848}"/>
    <cellStyle name="Total 2 2 8 4 8 6" xfId="16118" xr:uid="{0F54937F-7899-4E6B-9F6F-BE7085C0714C}"/>
    <cellStyle name="Total 2 2 8 4 9" xfId="20402" xr:uid="{30971492-EC9D-41E8-8801-44B2EA8DE44D}"/>
    <cellStyle name="Total 2 2 8 5" xfId="4296" xr:uid="{5B76AE7F-4323-4672-A910-520DDDEC5BB3}"/>
    <cellStyle name="Total 2 2 8 5 2" xfId="8705" xr:uid="{928173D2-C309-441C-BF43-DAE0FB1C97E5}"/>
    <cellStyle name="Total 2 2 8 5 2 2" xfId="26272" xr:uid="{2D327563-FC80-4540-976F-1C928B1B5ACB}"/>
    <cellStyle name="Total 2 2 8 5 2 3" xfId="33448" xr:uid="{610612DC-E51D-4C23-AAF4-1E7485A8F6C6}"/>
    <cellStyle name="Total 2 2 8 5 2 4" xfId="41955" xr:uid="{69B3383A-223B-4EE7-8350-3CCBFAB30B82}"/>
    <cellStyle name="Total 2 2 8 5 2 5" xfId="48299" xr:uid="{D0E2B144-95F8-4FB1-B4B6-9A8333240835}"/>
    <cellStyle name="Total 2 2 8 5 2 6" xfId="17365" xr:uid="{FEE5856C-30E7-40E6-BEA1-B492786DA431}"/>
    <cellStyle name="Total 2 2 8 5 3" xfId="21863" xr:uid="{CA04C4B5-92A4-4EB3-A897-2C79C8FD0808}"/>
    <cellStyle name="Total 2 2 8 5 4" xfId="29769" xr:uid="{E1ABD488-4FDF-4159-85F2-2BC1561CBE0E}"/>
    <cellStyle name="Total 2 2 8 5 5" xfId="37546" xr:uid="{6A617AB3-1583-413D-93D1-AEBF305F66CD}"/>
    <cellStyle name="Total 2 2 8 5 6" xfId="45444" xr:uid="{1B7C64D9-A65F-4A8B-BB5F-EBCF1D84BA60}"/>
    <cellStyle name="Total 2 2 8 5 7" xfId="13006" xr:uid="{2DEDA74B-B908-4BCF-8B19-1CD0C26AA543}"/>
    <cellStyle name="Total 2 2 8 6" xfId="3407" xr:uid="{94EA3B5B-955C-4B73-BFAF-751EA7626D31}"/>
    <cellStyle name="Total 2 2 8 6 2" xfId="8009" xr:uid="{DBD9199E-4E38-46FB-9ED3-AEB68385CDB2}"/>
    <cellStyle name="Total 2 2 8 6 2 2" xfId="25576" xr:uid="{B7BBA7BB-9263-43B9-B033-7312F2D7E9AA}"/>
    <cellStyle name="Total 2 2 8 6 2 3" xfId="32752" xr:uid="{38B581D5-E475-4058-A8ED-648A96BD5F8F}"/>
    <cellStyle name="Total 2 2 8 6 2 4" xfId="41259" xr:uid="{D36A3CAC-B4D6-4FC3-8937-41D52DB9451C}"/>
    <cellStyle name="Total 2 2 8 6 2 5" xfId="47992" xr:uid="{04DE6E81-9C30-4C4E-9E45-D225260C07A8}"/>
    <cellStyle name="Total 2 2 8 6 2 6" xfId="16669" xr:uid="{04B3B64A-F592-4780-850F-ABA8FA0256CD}"/>
    <cellStyle name="Total 2 2 8 6 3" xfId="20974" xr:uid="{0F487924-43FE-462E-9687-A7B912B6EF46}"/>
    <cellStyle name="Total 2 2 8 6 4" xfId="29001" xr:uid="{97589487-002B-4999-8A48-DA1F6B7587B3}"/>
    <cellStyle name="Total 2 2 8 6 5" xfId="36657" xr:uid="{BC8E514D-04F1-4825-BB03-15D6598F96B4}"/>
    <cellStyle name="Total 2 2 8 6 6" xfId="44678" xr:uid="{F6CBBFDA-D39C-4C27-A003-CD282A509C1B}"/>
    <cellStyle name="Total 2 2 8 6 7" xfId="12141" xr:uid="{17C14335-6F27-4942-A531-C73B3AFF721F}"/>
    <cellStyle name="Total 2 2 8 7" xfId="3665" xr:uid="{B67534C4-EF16-4014-845F-0EEBDC82098B}"/>
    <cellStyle name="Total 2 2 8 7 2" xfId="8217" xr:uid="{97A99733-8A5C-4E17-B214-15BC8E1511E1}"/>
    <cellStyle name="Total 2 2 8 7 2 2" xfId="25784" xr:uid="{ACCC7302-690A-4BDE-A2C3-EA5E1FC1EA61}"/>
    <cellStyle name="Total 2 2 8 7 2 3" xfId="32960" xr:uid="{5246AABC-F6AD-4929-A485-1DCB20E084A6}"/>
    <cellStyle name="Total 2 2 8 7 2 4" xfId="41467" xr:uid="{7C6E1931-E762-4FC7-BB21-F59832EC70DD}"/>
    <cellStyle name="Total 2 2 8 7 2 5" xfId="48084" xr:uid="{F570E466-8DF2-4CF3-91F5-B93F6821645F}"/>
    <cellStyle name="Total 2 2 8 7 2 6" xfId="16877" xr:uid="{0E6A77D5-B9D1-4A83-AF17-9D53D88EAFBB}"/>
    <cellStyle name="Total 2 2 8 7 3" xfId="21232" xr:uid="{EAF7C4F3-32B4-4D5F-A79E-42C19AF1A21B}"/>
    <cellStyle name="Total 2 2 8 7 4" xfId="29250" xr:uid="{2FAFFE20-FC77-475E-B6C8-957DB39C17ED}"/>
    <cellStyle name="Total 2 2 8 7 5" xfId="36915" xr:uid="{15EA5370-139C-4C54-A10F-037FB052378D}"/>
    <cellStyle name="Total 2 2 8 7 6" xfId="44926" xr:uid="{74A62741-77A8-4A36-9AA6-C07B7DD18AD3}"/>
    <cellStyle name="Total 2 2 8 7 7" xfId="12391" xr:uid="{5A770164-AFF3-43C5-AAEF-9586C2D8759A}"/>
    <cellStyle name="Total 2 2 8 8" xfId="3570" xr:uid="{08757BB8-2812-48BB-96EB-326086C3B89E}"/>
    <cellStyle name="Total 2 2 8 8 2" xfId="8136" xr:uid="{03971727-C6F2-465E-A9E7-EE0879E00A66}"/>
    <cellStyle name="Total 2 2 8 8 2 2" xfId="25703" xr:uid="{910369A2-B9BE-438E-B730-3452CCA67457}"/>
    <cellStyle name="Total 2 2 8 8 2 3" xfId="32879" xr:uid="{266FBD11-66A3-496C-A4E9-A9CAC3A58701}"/>
    <cellStyle name="Total 2 2 8 8 2 4" xfId="41386" xr:uid="{F208FBDB-4C7D-4CC0-8ABB-666B3EE9BE51}"/>
    <cellStyle name="Total 2 2 8 8 2 5" xfId="48049" xr:uid="{B905D00F-DBEB-498A-8633-43DC83322EE6}"/>
    <cellStyle name="Total 2 2 8 8 2 6" xfId="16796" xr:uid="{E69C159E-D104-47F1-8E3A-FD60C7271A93}"/>
    <cellStyle name="Total 2 2 8 8 3" xfId="21137" xr:uid="{CE2E349E-F516-45C4-AB55-76CF71C7D2B2}"/>
    <cellStyle name="Total 2 2 8 8 4" xfId="29155" xr:uid="{54BD9E79-4B2B-463F-97C5-284AA3B786D8}"/>
    <cellStyle name="Total 2 2 8 8 5" xfId="36820" xr:uid="{6D30369A-6C15-4CBC-AD3B-8982BBE0C6C3}"/>
    <cellStyle name="Total 2 2 8 8 6" xfId="44831" xr:uid="{15E0D7B4-9B58-4FE4-8293-AEBD95A20CEA}"/>
    <cellStyle name="Total 2 2 8 8 7" xfId="12296" xr:uid="{1676938B-4CB4-49B1-A70B-61D7CB698E83}"/>
    <cellStyle name="Total 2 2 8 9" xfId="5156" xr:uid="{CB147BDA-13AD-494A-A45B-76F9A957EC8D}"/>
    <cellStyle name="Total 2 2 8 9 2" xfId="9261" xr:uid="{34C1F4EC-2751-45A5-9BB6-E5C2F148F67E}"/>
    <cellStyle name="Total 2 2 8 9 2 2" xfId="26828" xr:uid="{20EA8E56-EE9E-4B31-8B3C-CF6D5A698E72}"/>
    <cellStyle name="Total 2 2 8 9 2 3" xfId="34004" xr:uid="{7E8D53DC-9FE2-4159-B4BF-F12AE826C304}"/>
    <cellStyle name="Total 2 2 8 9 2 4" xfId="42511" xr:uid="{06804CBA-2DCB-4997-B8F3-AC9B9240F04A}"/>
    <cellStyle name="Total 2 2 8 9 2 5" xfId="48583" xr:uid="{3CCB7091-8288-4E3A-9F8C-A3C3BD2F4BD2}"/>
    <cellStyle name="Total 2 2 8 9 2 6" xfId="17921" xr:uid="{2ECB81A0-D5C2-47D5-A782-EB4002310A7B}"/>
    <cellStyle name="Total 2 2 8 9 3" xfId="22723" xr:uid="{26B3246E-288A-4C76-B3A1-B31067D47847}"/>
    <cellStyle name="Total 2 2 8 9 4" xfId="30298" xr:uid="{CF5EE77C-5007-4745-B95C-A885B0009243}"/>
    <cellStyle name="Total 2 2 8 9 5" xfId="38406" xr:uid="{DB9EDA99-104A-4652-A56B-DB79915B695C}"/>
    <cellStyle name="Total 2 2 8 9 6" xfId="45971" xr:uid="{E80DE02A-202A-4236-BC28-319C6505DABC}"/>
    <cellStyle name="Total 2 2 8 9 7" xfId="13826" xr:uid="{88902DE7-F6C7-43E3-A136-23999C5E7232}"/>
    <cellStyle name="Total 2 2 9" xfId="2759" xr:uid="{D37B5143-3FCF-4B31-A64A-128AC7EACB60}"/>
    <cellStyle name="Total 2 2 9 10" xfId="28559" xr:uid="{F7816F2C-FDBA-4972-ADAF-8524FE74F80A}"/>
    <cellStyle name="Total 2 2 9 11" xfId="36008" xr:uid="{A1D8882B-56F3-49BF-BE7E-C469DC729A40}"/>
    <cellStyle name="Total 2 2 9 12" xfId="44236" xr:uid="{4983DA12-6C89-43C0-93EF-D28D8375E6C9}"/>
    <cellStyle name="Total 2 2 9 13" xfId="11508" xr:uid="{8211071D-0CB6-428A-98AA-3EC62F48B2CA}"/>
    <cellStyle name="Total 2 2 9 2" xfId="4664" xr:uid="{B5BD1E25-C9E5-44C5-B9EE-7E4DD5D219B2}"/>
    <cellStyle name="Total 2 2 9 2 2" xfId="8972" xr:uid="{F39926CF-C68A-454F-8BA0-8EE59C97017A}"/>
    <cellStyle name="Total 2 2 9 2 2 2" xfId="26539" xr:uid="{DB306BA2-B998-49D3-B508-28C73CA5AA5D}"/>
    <cellStyle name="Total 2 2 9 2 2 3" xfId="33715" xr:uid="{979F701A-D014-434E-823E-C91D28FE7FCD}"/>
    <cellStyle name="Total 2 2 9 2 2 4" xfId="42222" xr:uid="{914400BD-9ADB-4E00-8A92-5F80029C44FD}"/>
    <cellStyle name="Total 2 2 9 2 2 5" xfId="48439" xr:uid="{E258D1F2-6FE2-4708-890B-BC989EFC8494}"/>
    <cellStyle name="Total 2 2 9 2 2 6" xfId="17632" xr:uid="{9331725B-DD90-4FCC-849A-0964FB4F0C68}"/>
    <cellStyle name="Total 2 2 9 2 3" xfId="22231" xr:uid="{13E6E3FA-75F3-4DAB-92FA-0E3737D847C5}"/>
    <cellStyle name="Total 2 2 9 2 4" xfId="30012" xr:uid="{2B3E8B7C-589C-4F7D-9A5C-AD732BF1F1FE}"/>
    <cellStyle name="Total 2 2 9 2 5" xfId="37914" xr:uid="{BFB62964-590A-4549-83D9-F02E9732A255}"/>
    <cellStyle name="Total 2 2 9 2 6" xfId="45685" xr:uid="{824EB004-A561-4968-A97C-0C2E59180223}"/>
    <cellStyle name="Total 2 2 9 2 7" xfId="13350" xr:uid="{CE36D379-DA7D-4818-AFC4-022953AD08E1}"/>
    <cellStyle name="Total 2 2 9 3" xfId="5344" xr:uid="{5F463AA7-E5A9-4822-852B-C0167ADF2654}"/>
    <cellStyle name="Total 2 2 9 3 2" xfId="9430" xr:uid="{2E00A6AE-4FEF-45B9-B655-5C46F964BE0F}"/>
    <cellStyle name="Total 2 2 9 3 2 2" xfId="26997" xr:uid="{833D0468-A7B6-42B8-BC3E-862B02474571}"/>
    <cellStyle name="Total 2 2 9 3 2 3" xfId="34173" xr:uid="{401D6FE0-3AE2-402C-B56F-96A5716E7A4E}"/>
    <cellStyle name="Total 2 2 9 3 2 4" xfId="42680" xr:uid="{9B6A1F23-80A5-484B-B3BD-706047E54968}"/>
    <cellStyle name="Total 2 2 9 3 2 5" xfId="48661" xr:uid="{FE326F09-34B3-4D85-B098-FD85A6BEBEA3}"/>
    <cellStyle name="Total 2 2 9 3 2 6" xfId="18090" xr:uid="{A28007AE-A2EF-4DE4-95D5-20947584D9DC}"/>
    <cellStyle name="Total 2 2 9 3 3" xfId="22911" xr:uid="{80901FFC-8616-4A11-A20C-CBB746CD23E1}"/>
    <cellStyle name="Total 2 2 9 3 4" xfId="30486" xr:uid="{7353041E-E808-462C-B345-8343351C7408}"/>
    <cellStyle name="Total 2 2 9 3 5" xfId="38594" xr:uid="{CDF4CF28-420D-4BB5-84BE-7B37D6B3E9CC}"/>
    <cellStyle name="Total 2 2 9 3 6" xfId="46159" xr:uid="{A83EFC82-F55F-4804-921F-E41758EA8E6E}"/>
    <cellStyle name="Total 2 2 9 3 7" xfId="14014" xr:uid="{91A6DFEA-169E-40F0-9CC8-7C6EBB3C2026}"/>
    <cellStyle name="Total 2 2 9 4" xfId="5741" xr:uid="{0515EBC8-9164-4E3A-AC18-6EEAD6C6E990}"/>
    <cellStyle name="Total 2 2 9 4 2" xfId="9800" xr:uid="{8AC49BA9-0ECF-4BFE-9865-DA3DD5FDBC2E}"/>
    <cellStyle name="Total 2 2 9 4 2 2" xfId="27367" xr:uid="{3EEBD87F-879B-4522-8FBA-FE4BA34EA0F1}"/>
    <cellStyle name="Total 2 2 9 4 2 3" xfId="34543" xr:uid="{1E57D5AB-798F-4951-BDA8-6508D275459F}"/>
    <cellStyle name="Total 2 2 9 4 2 4" xfId="43050" xr:uid="{E21EE150-E358-4310-9A08-15CCFBE78442}"/>
    <cellStyle name="Total 2 2 9 4 2 5" xfId="48843" xr:uid="{E2D22EF8-1035-4B9C-A875-F9B9DAC48272}"/>
    <cellStyle name="Total 2 2 9 4 2 6" xfId="18460" xr:uid="{EC0AA739-E561-4385-8289-529FCD02FFB9}"/>
    <cellStyle name="Total 2 2 9 4 3" xfId="23308" xr:uid="{1977CCA9-AADC-4547-AEA9-48FED9F7B5D5}"/>
    <cellStyle name="Total 2 2 9 4 4" xfId="30883" xr:uid="{44276F7B-D5E1-4C60-87E9-8125AE35910D}"/>
    <cellStyle name="Total 2 2 9 4 5" xfId="38991" xr:uid="{2DED5C11-466B-4E3F-8265-47D421261F8B}"/>
    <cellStyle name="Total 2 2 9 4 6" xfId="46556" xr:uid="{A8B139CC-C4A3-42FF-972F-C1CBC698902D}"/>
    <cellStyle name="Total 2 2 9 4 7" xfId="14411" xr:uid="{0F410798-1575-4FB9-AE98-3F49DA23D567}"/>
    <cellStyle name="Total 2 2 9 5" xfId="6097" xr:uid="{103E5CA9-66E2-4C9F-9307-BDD1D89185D1}"/>
    <cellStyle name="Total 2 2 9 5 2" xfId="10145" xr:uid="{920799DC-7BE3-472C-8B81-CB0291CAA45E}"/>
    <cellStyle name="Total 2 2 9 5 2 2" xfId="27712" xr:uid="{EF6F41A7-1944-427D-82CC-AD2F44ACFB09}"/>
    <cellStyle name="Total 2 2 9 5 2 3" xfId="34888" xr:uid="{58B8D0D5-55F2-4963-AAEE-24EC183343B3}"/>
    <cellStyle name="Total 2 2 9 5 2 4" xfId="43395" xr:uid="{024C2AD7-1976-4968-BED0-E95C90602EF0}"/>
    <cellStyle name="Total 2 2 9 5 2 5" xfId="49007" xr:uid="{6A1AE145-95CC-4980-81A2-58F7CDF3A62D}"/>
    <cellStyle name="Total 2 2 9 5 2 6" xfId="18805" xr:uid="{B6AE7A6B-608B-48C8-8A46-D394DCF8E455}"/>
    <cellStyle name="Total 2 2 9 5 3" xfId="23664" xr:uid="{88161937-43E8-41D3-935D-BE46373420EF}"/>
    <cellStyle name="Total 2 2 9 5 4" xfId="31239" xr:uid="{7EBF5137-2160-459E-A494-283AEDD881AD}"/>
    <cellStyle name="Total 2 2 9 5 5" xfId="39347" xr:uid="{E7B28B29-7A27-4263-8EBC-506383BB99D2}"/>
    <cellStyle name="Total 2 2 9 5 6" xfId="46912" xr:uid="{F18D5C08-815C-4263-BF7D-61F5AC6743EA}"/>
    <cellStyle name="Total 2 2 9 5 7" xfId="14767" xr:uid="{BF1F1610-A368-46CB-A63F-21A2C2D3A411}"/>
    <cellStyle name="Total 2 2 9 6" xfId="6462" xr:uid="{1F7870D7-3A48-4849-AC31-B246584FE949}"/>
    <cellStyle name="Total 2 2 9 6 2" xfId="10499" xr:uid="{8559785E-1712-43CB-8BB9-4E4E58457A52}"/>
    <cellStyle name="Total 2 2 9 6 2 2" xfId="28066" xr:uid="{C0585EB5-19EE-47B6-83F4-560926076B63}"/>
    <cellStyle name="Total 2 2 9 6 2 3" xfId="35242" xr:uid="{8FA31059-35CB-4DC7-A79E-B12ED3FB8DE2}"/>
    <cellStyle name="Total 2 2 9 6 2 4" xfId="43749" xr:uid="{2F60B41B-43A6-4BB8-AA55-DC1D20A01963}"/>
    <cellStyle name="Total 2 2 9 6 2 5" xfId="49171" xr:uid="{87355DAC-2398-413E-BBDB-8B4599408FEE}"/>
    <cellStyle name="Total 2 2 9 6 2 6" xfId="19159" xr:uid="{D3709E17-2852-4D94-99D5-FD66306B9EC2}"/>
    <cellStyle name="Total 2 2 9 6 3" xfId="24029" xr:uid="{4C425B76-BF3D-47C6-B48F-87D9D87A661A}"/>
    <cellStyle name="Total 2 2 9 6 4" xfId="31604" xr:uid="{09EBEF3B-54B0-4783-8F00-65E4EFC4A119}"/>
    <cellStyle name="Total 2 2 9 6 5" xfId="39712" xr:uid="{809D90A1-FD51-4DA4-8862-BE0C9CF90124}"/>
    <cellStyle name="Total 2 2 9 6 6" xfId="47277" xr:uid="{2FA991FE-9CA5-4E8A-892B-17BF517C074E}"/>
    <cellStyle name="Total 2 2 9 6 7" xfId="15132" xr:uid="{63660DE9-AE73-4EEA-BA7A-5DE4DC75C77F}"/>
    <cellStyle name="Total 2 2 9 7" xfId="3797" xr:uid="{1930421E-453E-440D-99D6-91C25F31AC3E}"/>
    <cellStyle name="Total 2 2 9 7 2" xfId="21364" xr:uid="{18A57D28-C089-4472-8A2E-499509A0647D}"/>
    <cellStyle name="Total 2 2 9 7 3" xfId="29382" xr:uid="{EDFBAC0B-91CA-4589-9949-4059BEDD1C1A}"/>
    <cellStyle name="Total 2 2 9 7 4" xfId="37047" xr:uid="{6E7E4150-4E97-4A81-9CC6-DD9C28E1C38A}"/>
    <cellStyle name="Total 2 2 9 7 5" xfId="45058" xr:uid="{AFFEA3E0-87CF-42F8-B742-099F36B6FBA4}"/>
    <cellStyle name="Total 2 2 9 7 6" xfId="12523" xr:uid="{11E8BA2C-8782-4CFC-B525-0B05EF8D135F}"/>
    <cellStyle name="Total 2 2 9 8" xfId="7381" xr:uid="{87B2232C-35C7-4723-941C-C6167BCDF3F0}"/>
    <cellStyle name="Total 2 2 9 8 2" xfId="24948" xr:uid="{5CB18D45-4699-4323-8EF9-5B78440C6E08}"/>
    <cellStyle name="Total 2 2 9 8 3" xfId="32314" xr:uid="{D4CA2EEE-F64E-4704-A73F-AA548B2B3D29}"/>
    <cellStyle name="Total 2 2 9 8 4" xfId="40631" xr:uid="{79323975-E8DB-4CF2-B35E-1EAA8648CC2A}"/>
    <cellStyle name="Total 2 2 9 8 5" xfId="47788" xr:uid="{C6C4D19A-947F-4C16-8738-56B293FAE29B}"/>
    <cellStyle name="Total 2 2 9 8 6" xfId="16041" xr:uid="{9A174847-4F33-4B99-B20F-18639816FC18}"/>
    <cellStyle name="Total 2 2 9 9" xfId="20325" xr:uid="{736475AE-7FC1-43A1-A064-B8EE0BF0BE8D}"/>
    <cellStyle name="Total 2 3" xfId="2293" xr:uid="{C58E0CB8-FDEC-4508-A98B-87A7092513F9}"/>
    <cellStyle name="Total 2 4" xfId="2489" xr:uid="{7E3C61D0-8248-414A-AE6A-E90116EA50A3}"/>
    <cellStyle name="Total 2 4 10" xfId="5108" xr:uid="{F0016B6F-F968-4CF7-A22D-970A6E1399F8}"/>
    <cellStyle name="Total 2 4 10 2" xfId="22675" xr:uid="{634E9E3F-4924-467E-B023-639712A9DD99}"/>
    <cellStyle name="Total 2 4 10 3" xfId="30250" xr:uid="{F58FA059-7348-4A11-AF68-634082CFB0C5}"/>
    <cellStyle name="Total 2 4 10 4" xfId="38358" xr:uid="{8A1DA88D-1E64-432B-912A-B3A8B9DFD660}"/>
    <cellStyle name="Total 2 4 10 5" xfId="45923" xr:uid="{95E0F6F7-D3A2-4F29-BE68-4305A83A976B}"/>
    <cellStyle name="Total 2 4 10 6" xfId="13778" xr:uid="{22C43AFD-D1AA-4851-9731-497A0CD99FCD}"/>
    <cellStyle name="Total 2 4 11" xfId="7111" xr:uid="{66E2ED7B-D940-4C66-B27A-093015DE37DB}"/>
    <cellStyle name="Total 2 4 11 2" xfId="24678" xr:uid="{C86F010B-EAE1-41F3-B52D-12E49F5727B6}"/>
    <cellStyle name="Total 2 4 11 3" xfId="32099" xr:uid="{EB7C8361-8C0D-4FCA-91C3-B3C9A0F89C4A}"/>
    <cellStyle name="Total 2 4 11 4" xfId="40361" xr:uid="{4319D8D1-8DDA-4860-A4FE-27C306189445}"/>
    <cellStyle name="Total 2 4 11 5" xfId="15771" xr:uid="{EFA87654-98E5-44B9-B919-15C45FA4581C}"/>
    <cellStyle name="Total 2 4 12" xfId="20055" xr:uid="{0B1D2C11-EE62-446C-8048-DD659E35EF1F}"/>
    <cellStyle name="Total 2 4 13" xfId="11260" xr:uid="{B4CE169E-2B42-4BEF-AC79-24681E0BC609}"/>
    <cellStyle name="Total 2 4 2" xfId="3052" xr:uid="{27B085FB-076B-4412-A729-BC8B0BA7D2C3}"/>
    <cellStyle name="Total 2 4 2 10" xfId="28701" xr:uid="{4A147F2C-D834-4735-BCAC-5A24FCCD33DF}"/>
    <cellStyle name="Total 2 4 2 11" xfId="36301" xr:uid="{3B406FAB-2E05-4783-95BC-9875A7A5483F}"/>
    <cellStyle name="Total 2 4 2 12" xfId="44378" xr:uid="{553B039B-EEBB-40DE-BB5D-8B36319E0C09}"/>
    <cellStyle name="Total 2 4 2 13" xfId="11787" xr:uid="{607BFF3C-D991-4C02-8524-53CDE9CA5267}"/>
    <cellStyle name="Total 2 4 2 2" xfId="4957" xr:uid="{C9D2F9D9-F959-46F9-BB97-196299CF66C8}"/>
    <cellStyle name="Total 2 4 2 2 2" xfId="9128" xr:uid="{0DE92538-679B-4A26-881D-2802255E152E}"/>
    <cellStyle name="Total 2 4 2 2 2 2" xfId="26695" xr:uid="{F4803D5E-C8CA-47B6-BCA5-7E4592F46117}"/>
    <cellStyle name="Total 2 4 2 2 2 3" xfId="33871" xr:uid="{172D85B5-1A72-4695-BA13-8ED812452230}"/>
    <cellStyle name="Total 2 4 2 2 2 4" xfId="42378" xr:uid="{CB0B7929-9475-42E0-B2E2-7E32A24A3822}"/>
    <cellStyle name="Total 2 4 2 2 2 5" xfId="48527" xr:uid="{2D404DB4-8223-4D75-B343-E34F2A8B5EBB}"/>
    <cellStyle name="Total 2 4 2 2 2 6" xfId="17788" xr:uid="{960DA870-8286-41FA-ADFB-7A4CF9CC93D0}"/>
    <cellStyle name="Total 2 4 2 2 3" xfId="22524" xr:uid="{1DABE06E-4DE8-4749-A1D1-8DF16B0F11D9}"/>
    <cellStyle name="Total 2 4 2 2 4" xfId="30154" xr:uid="{A2E3620A-C908-4D84-9570-86CEF23C4266}"/>
    <cellStyle name="Total 2 4 2 2 5" xfId="38207" xr:uid="{A3022F78-5C68-4E9E-80FE-3526991DB5AC}"/>
    <cellStyle name="Total 2 4 2 2 6" xfId="45827" xr:uid="{ABB1A899-B6DF-457F-AC62-015455169B02}"/>
    <cellStyle name="Total 2 4 2 2 7" xfId="13629" xr:uid="{30EF02B7-2B46-44F4-A319-BFB9EB920344}"/>
    <cellStyle name="Total 2 4 2 3" xfId="5636" xr:uid="{400773B7-D47A-4843-AED7-D2B8C41D95A9}"/>
    <cellStyle name="Total 2 4 2 3 2" xfId="9697" xr:uid="{846A7F07-43D3-4DF8-9E73-1904A963282E}"/>
    <cellStyle name="Total 2 4 2 3 2 2" xfId="27264" xr:uid="{AFC483AE-2281-4100-AEA0-E2AEB603EC1B}"/>
    <cellStyle name="Total 2 4 2 3 2 3" xfId="34440" xr:uid="{1B6DF5C7-F7BE-4DC5-AB0C-E4D5AEEA0E53}"/>
    <cellStyle name="Total 2 4 2 3 2 4" xfId="42947" xr:uid="{8A4A6147-95F8-4386-BBCD-460E062428AA}"/>
    <cellStyle name="Total 2 4 2 3 2 5" xfId="48793" xr:uid="{01E41E99-153B-48C1-921E-EAEF40E014A3}"/>
    <cellStyle name="Total 2 4 2 3 2 6" xfId="18357" xr:uid="{7024E36C-6EE4-4F7C-A1A2-5A81826448D6}"/>
    <cellStyle name="Total 2 4 2 3 3" xfId="23203" xr:uid="{49D0FEDE-8037-4AD1-BB2F-28FEF1D467FF}"/>
    <cellStyle name="Total 2 4 2 3 4" xfId="30778" xr:uid="{87F9F93E-EFB7-4A5A-9AC0-334206879836}"/>
    <cellStyle name="Total 2 4 2 3 5" xfId="38886" xr:uid="{48D0F101-3A33-42D4-A863-1DF2470A1DB7}"/>
    <cellStyle name="Total 2 4 2 3 6" xfId="46451" xr:uid="{7DEFCC10-4BC2-450F-85BE-C77DA38A20EE}"/>
    <cellStyle name="Total 2 4 2 3 7" xfId="14306" xr:uid="{ACE62150-7DEB-40E1-8602-FB76858B8797}"/>
    <cellStyle name="Total 2 4 2 4" xfId="5933" xr:uid="{96BAA53D-0DCF-4EAF-8815-36D011BA8BF8}"/>
    <cellStyle name="Total 2 4 2 4 2" xfId="9983" xr:uid="{B3AD14C5-C297-4714-BF8A-91F103810C03}"/>
    <cellStyle name="Total 2 4 2 4 2 2" xfId="27550" xr:uid="{0F260FCB-CA3C-4F7D-B417-0399331B12A9}"/>
    <cellStyle name="Total 2 4 2 4 2 3" xfId="34726" xr:uid="{3658A325-D2FF-4EDA-95CA-316BBCA54D2D}"/>
    <cellStyle name="Total 2 4 2 4 2 4" xfId="43233" xr:uid="{54610C72-9197-490D-899A-F8A5B75FD7E3}"/>
    <cellStyle name="Total 2 4 2 4 2 5" xfId="48934" xr:uid="{ED7659AB-4C14-4AE8-8B1F-090EB0EFE7AA}"/>
    <cellStyle name="Total 2 4 2 4 2 6" xfId="18643" xr:uid="{783BCEC5-96E5-4116-8840-7BE63224CC33}"/>
    <cellStyle name="Total 2 4 2 4 3" xfId="23500" xr:uid="{7BC6D99F-D3D8-42AF-AFA5-D859E7BEDD71}"/>
    <cellStyle name="Total 2 4 2 4 4" xfId="31075" xr:uid="{2A2D54C6-D282-4583-8430-E7B9CD6D9274}"/>
    <cellStyle name="Total 2 4 2 4 5" xfId="39183" xr:uid="{8C663784-7D76-42D0-8D17-68D44C1A8644}"/>
    <cellStyle name="Total 2 4 2 4 6" xfId="46748" xr:uid="{073F6D12-4FA5-4327-B2FB-ADC97803DD55}"/>
    <cellStyle name="Total 2 4 2 4 7" xfId="14603" xr:uid="{BAF0E8E0-367A-419F-A306-42DE470633B3}"/>
    <cellStyle name="Total 2 4 2 5" xfId="6293" xr:uid="{C937DD56-0220-4D62-9A7A-29BC749803FF}"/>
    <cellStyle name="Total 2 4 2 5 2" xfId="10332" xr:uid="{0785367E-C3FF-4F62-807D-3A9BFEC68074}"/>
    <cellStyle name="Total 2 4 2 5 2 2" xfId="27899" xr:uid="{23D41059-F81E-4307-A240-6FECA2943D15}"/>
    <cellStyle name="Total 2 4 2 5 2 3" xfId="35075" xr:uid="{B0840003-6830-4DEE-B0BA-AED6ECE390EA}"/>
    <cellStyle name="Total 2 4 2 5 2 4" xfId="43582" xr:uid="{F4468131-88CA-41B9-A20C-7A4B6286BDB6}"/>
    <cellStyle name="Total 2 4 2 5 2 5" xfId="49099" xr:uid="{87D12354-BFA9-49AE-BBB3-E60360E513EF}"/>
    <cellStyle name="Total 2 4 2 5 2 6" xfId="18992" xr:uid="{91CDE9D5-CC67-4D90-8BEC-AC031BA58A38}"/>
    <cellStyle name="Total 2 4 2 5 3" xfId="23860" xr:uid="{2F3C95EE-88CB-42ED-B5AE-D56DDBC93F37}"/>
    <cellStyle name="Total 2 4 2 5 4" xfId="31435" xr:uid="{CF044A7A-1121-4E37-90EE-85BD4D00F56F}"/>
    <cellStyle name="Total 2 4 2 5 5" xfId="39543" xr:uid="{5C557FC5-934A-4964-A0E1-ECFEAE3E264E}"/>
    <cellStyle name="Total 2 4 2 5 6" xfId="47108" xr:uid="{19940A61-6DB9-426B-988D-0ACFBF4318FF}"/>
    <cellStyle name="Total 2 4 2 5 7" xfId="14963" xr:uid="{022A019A-90E5-4D9D-BA1A-7D475D887DB7}"/>
    <cellStyle name="Total 2 4 2 6" xfId="6625" xr:uid="{5330F898-D39E-4CE9-A5C9-B8BC68B4FAC0}"/>
    <cellStyle name="Total 2 4 2 6 2" xfId="10651" xr:uid="{2507983A-F435-4811-AEE7-189AC74392FE}"/>
    <cellStyle name="Total 2 4 2 6 2 2" xfId="28218" xr:uid="{EC3D7AF7-6818-4DEE-9B1C-977D0E61663B}"/>
    <cellStyle name="Total 2 4 2 6 2 3" xfId="35394" xr:uid="{0C8E72E8-9793-4A7E-ACD5-720A931833B4}"/>
    <cellStyle name="Total 2 4 2 6 2 4" xfId="43901" xr:uid="{84E0EDFC-14A1-406D-A44D-DD6E7F41AC31}"/>
    <cellStyle name="Total 2 4 2 6 2 5" xfId="49245" xr:uid="{61CF8B33-D24D-41E4-8CFA-EA95806A2F2A}"/>
    <cellStyle name="Total 2 4 2 6 2 6" xfId="19311" xr:uid="{D7C22663-4937-443F-947D-020033AF4E68}"/>
    <cellStyle name="Total 2 4 2 6 3" xfId="24192" xr:uid="{96363CCE-3FD9-4BBC-90B0-73EF1350299C}"/>
    <cellStyle name="Total 2 4 2 6 4" xfId="31767" xr:uid="{D487B8C8-22A8-47E7-A99C-C1FA0475D05A}"/>
    <cellStyle name="Total 2 4 2 6 5" xfId="39875" xr:uid="{F704D7FE-F94E-48DA-A49E-8883136818D8}"/>
    <cellStyle name="Total 2 4 2 6 6" xfId="47440" xr:uid="{9A4743A8-EA8C-451B-8FA2-CC6D7856F60D}"/>
    <cellStyle name="Total 2 4 2 6 7" xfId="15295" xr:uid="{A8B3BC72-9553-4A1D-B9AC-0CBA14EAAA18}"/>
    <cellStyle name="Total 2 4 2 7" xfId="3511" xr:uid="{2783B746-792A-46F3-8633-496CF78C3526}"/>
    <cellStyle name="Total 2 4 2 7 2" xfId="21078" xr:uid="{5BB06576-4A2C-44A7-B1B8-54B8A2E06DFC}"/>
    <cellStyle name="Total 2 4 2 7 3" xfId="29097" xr:uid="{2D889134-52FA-4D60-ABF5-707209C0DB3D}"/>
    <cellStyle name="Total 2 4 2 7 4" xfId="36761" xr:uid="{4A58E2BF-74D1-4690-AA79-312796825336}"/>
    <cellStyle name="Total 2 4 2 7 5" xfId="44773" xr:uid="{9B4A8484-E53D-4910-BA32-BEB4789FE968}"/>
    <cellStyle name="Total 2 4 2 7 6" xfId="12237" xr:uid="{9DECB992-53CD-4825-A6F0-D07BEA9BBD6D}"/>
    <cellStyle name="Total 2 4 2 8" xfId="7674" xr:uid="{2CF77C30-E15E-4A6B-A7DF-94C3209357BB}"/>
    <cellStyle name="Total 2 4 2 8 2" xfId="25241" xr:uid="{999B5C95-F47B-4E3C-BD00-899CAE45AA38}"/>
    <cellStyle name="Total 2 4 2 8 3" xfId="32470" xr:uid="{1213AEE3-700E-47FB-A776-BAC09F1463E2}"/>
    <cellStyle name="Total 2 4 2 8 4" xfId="40924" xr:uid="{BAE63239-FC37-4915-9C96-9A1B37BA6C03}"/>
    <cellStyle name="Total 2 4 2 8 5" xfId="47876" xr:uid="{156B2347-3648-49B5-B3DC-F66A2AB7213F}"/>
    <cellStyle name="Total 2 4 2 8 6" xfId="16334" xr:uid="{3F5F3E42-00A9-4B96-B225-3B41EADD51D5}"/>
    <cellStyle name="Total 2 4 2 9" xfId="20618" xr:uid="{A6ECF83C-61ED-488A-8764-59296BB8AF61}"/>
    <cellStyle name="Total 2 4 3" xfId="2633" xr:uid="{DAC2CF00-31F4-4B76-AF54-A00E8063E30D}"/>
    <cellStyle name="Total 2 4 3 10" xfId="28455" xr:uid="{17A5D220-5847-4971-8BC1-7F09022B0CDB}"/>
    <cellStyle name="Total 2 4 3 11" xfId="35888" xr:uid="{025BE42C-B51F-4A70-89EC-31E24B52F334}"/>
    <cellStyle name="Total 2 4 3 12" xfId="44134" xr:uid="{A8F9EDE6-1674-40B8-9623-31143F6538A0}"/>
    <cellStyle name="Total 2 4 3 13" xfId="11398" xr:uid="{79D65930-B602-47BA-BF4F-B1B5D91DA1EF}"/>
    <cellStyle name="Total 2 4 3 2" xfId="4538" xr:uid="{87D86303-301B-4DBE-88C5-B81651BFC8C7}"/>
    <cellStyle name="Total 2 4 3 2 2" xfId="8852" xr:uid="{A240CF2F-B556-401D-8F03-276C62183F81}"/>
    <cellStyle name="Total 2 4 3 2 2 2" xfId="26419" xr:uid="{12E5EB83-0CBC-4041-89D1-7DBEE3FD3D80}"/>
    <cellStyle name="Total 2 4 3 2 2 3" xfId="33595" xr:uid="{AE22DD84-DF96-4D96-9D25-04E407D1DE43}"/>
    <cellStyle name="Total 2 4 3 2 2 4" xfId="42102" xr:uid="{5CA0D601-A7F4-440B-A101-4777E0DFBC61}"/>
    <cellStyle name="Total 2 4 3 2 2 5" xfId="48372" xr:uid="{47545CDF-3BC8-43A9-B9A8-7C7F1215DB70}"/>
    <cellStyle name="Total 2 4 3 2 2 6" xfId="17512" xr:uid="{5FD5A176-ED81-444D-BA99-692E57885250}"/>
    <cellStyle name="Total 2 4 3 2 3" xfId="22105" xr:uid="{AC6566F5-A1EB-4CB8-ADF4-F5946FB762BD}"/>
    <cellStyle name="Total 2 4 3 2 4" xfId="29908" xr:uid="{5E6B9937-3E33-4356-8B2C-E7FF3B378081}"/>
    <cellStyle name="Total 2 4 3 2 5" xfId="37788" xr:uid="{38CC93E9-A3AF-4AF9-A05E-79E1EC249507}"/>
    <cellStyle name="Total 2 4 3 2 6" xfId="45583" xr:uid="{FA503C29-430C-4E42-BE41-AA21F7B95111}"/>
    <cellStyle name="Total 2 4 3 2 7" xfId="13240" xr:uid="{1C3D2EA3-76E7-40C8-8CD8-E2057B2DB8EE}"/>
    <cellStyle name="Total 2 4 3 3" xfId="5340" xr:uid="{B8A53794-1819-49CE-9299-F601C533EEBC}"/>
    <cellStyle name="Total 2 4 3 3 2" xfId="9426" xr:uid="{8D9531CB-2B58-48AF-BEDF-32F20FE10609}"/>
    <cellStyle name="Total 2 4 3 3 2 2" xfId="26993" xr:uid="{B837ACF2-E381-4AEB-A33F-0A391C3B2012}"/>
    <cellStyle name="Total 2 4 3 3 2 3" xfId="34169" xr:uid="{50B5DDFA-F0C5-4802-80DE-3C100908772D}"/>
    <cellStyle name="Total 2 4 3 3 2 4" xfId="42676" xr:uid="{F583E22F-69C4-403A-B502-F3828033C594}"/>
    <cellStyle name="Total 2 4 3 3 2 5" xfId="48658" xr:uid="{67DED14C-2B41-4DF1-B551-03E664343D2F}"/>
    <cellStyle name="Total 2 4 3 3 2 6" xfId="18086" xr:uid="{B63FFD77-9288-47F3-8E47-8AE87D0583B5}"/>
    <cellStyle name="Total 2 4 3 3 3" xfId="22907" xr:uid="{0F0FE70B-B734-4499-951B-468543C667CF}"/>
    <cellStyle name="Total 2 4 3 3 4" xfId="30482" xr:uid="{7C3775A5-F40B-469E-8F6E-ADA2791C1E09}"/>
    <cellStyle name="Total 2 4 3 3 5" xfId="38590" xr:uid="{EF2972A1-A2EC-42EA-9D2C-4E1D77C74BC1}"/>
    <cellStyle name="Total 2 4 3 3 6" xfId="46155" xr:uid="{10E03134-2A6D-4A0D-BF8E-DBB6E44AEDF8}"/>
    <cellStyle name="Total 2 4 3 3 7" xfId="14010" xr:uid="{11AEA5FE-73F9-47AD-A702-87C8FE1F6564}"/>
    <cellStyle name="Total 2 4 3 4" xfId="5339" xr:uid="{258363D0-6E22-4A4C-A633-6CBB020A1B28}"/>
    <cellStyle name="Total 2 4 3 4 2" xfId="9425" xr:uid="{A5EE5893-FAD3-4A54-9972-D6C49FCDDE83}"/>
    <cellStyle name="Total 2 4 3 4 2 2" xfId="26992" xr:uid="{17484677-4F7A-44BD-8C9A-9579D9E43C72}"/>
    <cellStyle name="Total 2 4 3 4 2 3" xfId="34168" xr:uid="{820413C1-69CB-46D0-A64B-151CA0BF6B78}"/>
    <cellStyle name="Total 2 4 3 4 2 4" xfId="42675" xr:uid="{593B27A3-2844-4EC2-9305-49E83B537878}"/>
    <cellStyle name="Total 2 4 3 4 2 5" xfId="48657" xr:uid="{F3C336DB-7369-40AE-BA97-E9277E726A7A}"/>
    <cellStyle name="Total 2 4 3 4 2 6" xfId="18085" xr:uid="{4A836331-9D56-49B3-BEA2-B9722CF81AA8}"/>
    <cellStyle name="Total 2 4 3 4 3" xfId="22906" xr:uid="{F0958E54-EFFC-488F-A7A3-F9D8C7128234}"/>
    <cellStyle name="Total 2 4 3 4 4" xfId="30481" xr:uid="{561511C8-DD2D-4FD3-94E7-7B23A6579239}"/>
    <cellStyle name="Total 2 4 3 4 5" xfId="38589" xr:uid="{CC6A6C98-F313-458D-B7A7-B90CBDE12DE0}"/>
    <cellStyle name="Total 2 4 3 4 6" xfId="46154" xr:uid="{FF306BCE-50E3-4411-9B80-8A5B8FA77098}"/>
    <cellStyle name="Total 2 4 3 4 7" xfId="14009" xr:uid="{3E068669-D755-42FA-9E1A-05315301EB3F}"/>
    <cellStyle name="Total 2 4 3 5" xfId="3551" xr:uid="{B31A092D-9956-4F10-83D6-483DAA38590C}"/>
    <cellStyle name="Total 2 4 3 5 2" xfId="8122" xr:uid="{272C95C0-7542-4D28-826D-B22E5FC23F3B}"/>
    <cellStyle name="Total 2 4 3 5 2 2" xfId="25689" xr:uid="{1D63553E-CF85-4F03-AD29-633A5D0E33FF}"/>
    <cellStyle name="Total 2 4 3 5 2 3" xfId="32865" xr:uid="{A6D4866D-DA54-4A65-AABD-D620DA082B4F}"/>
    <cellStyle name="Total 2 4 3 5 2 4" xfId="41372" xr:uid="{596DF0C7-6D75-42BE-B6FA-37716E0892EB}"/>
    <cellStyle name="Total 2 4 3 5 2 5" xfId="48043" xr:uid="{9F7B59C8-5036-497D-AE4A-BBCA03321A0A}"/>
    <cellStyle name="Total 2 4 3 5 2 6" xfId="16782" xr:uid="{F4CACD32-EF4D-4448-A600-F1715C7D47C8}"/>
    <cellStyle name="Total 2 4 3 5 3" xfId="21118" xr:uid="{75FA76B3-86FF-45ED-B701-B47FA0862D5F}"/>
    <cellStyle name="Total 2 4 3 5 4" xfId="29136" xr:uid="{04A6225A-03C6-4ACA-BD98-08AAA4BAA120}"/>
    <cellStyle name="Total 2 4 3 5 5" xfId="36801" xr:uid="{935670E9-22F2-4235-B01E-7AACB79A988D}"/>
    <cellStyle name="Total 2 4 3 5 6" xfId="44812" xr:uid="{CF7DB1E5-7E83-45C5-9832-861D6BD17C40}"/>
    <cellStyle name="Total 2 4 3 5 7" xfId="12277" xr:uid="{DF5866A2-F15F-4F7C-B505-8F70537BEAF4}"/>
    <cellStyle name="Total 2 4 3 6" xfId="6253" xr:uid="{2B4D141B-8D7A-4CFF-9365-7C7735844D9E}"/>
    <cellStyle name="Total 2 4 3 6 2" xfId="10293" xr:uid="{A3578956-EEF7-4D31-A904-97830F24C70A}"/>
    <cellStyle name="Total 2 4 3 6 2 2" xfId="27860" xr:uid="{73D8C05B-9812-450F-B909-8033C88930C0}"/>
    <cellStyle name="Total 2 4 3 6 2 3" xfId="35036" xr:uid="{CD2E1106-82DB-430F-B064-0F726F156557}"/>
    <cellStyle name="Total 2 4 3 6 2 4" xfId="43543" xr:uid="{9ED94A2F-070E-4370-998E-A040022C0F21}"/>
    <cellStyle name="Total 2 4 3 6 2 5" xfId="49084" xr:uid="{BEC16CEA-AF21-465D-B81A-D9FD878916F6}"/>
    <cellStyle name="Total 2 4 3 6 2 6" xfId="18953" xr:uid="{32F181E2-A74F-476C-9DE6-81B08B7E18B6}"/>
    <cellStyle name="Total 2 4 3 6 3" xfId="23820" xr:uid="{C3AF57EB-A3CF-432C-8A78-EAF4E92189C0}"/>
    <cellStyle name="Total 2 4 3 6 4" xfId="31395" xr:uid="{441E8F9D-7382-45BB-BC89-7043C69A8B6E}"/>
    <cellStyle name="Total 2 4 3 6 5" xfId="39503" xr:uid="{A996C0BC-8C25-4892-985D-EC7C5564205D}"/>
    <cellStyle name="Total 2 4 3 6 6" xfId="47068" xr:uid="{A83E606B-D132-492F-8492-F4E69007A77D}"/>
    <cellStyle name="Total 2 4 3 6 7" xfId="14923" xr:uid="{20D2DF95-BAD1-42F6-BAC7-6ED8B0308EF6}"/>
    <cellStyle name="Total 2 4 3 7" xfId="4168" xr:uid="{24CB193A-9C67-48ED-9839-BEE01442CE3A}"/>
    <cellStyle name="Total 2 4 3 7 2" xfId="21735" xr:uid="{EC5AC399-C0E0-4AEC-AD3C-BC3A3413735B}"/>
    <cellStyle name="Total 2 4 3 7 3" xfId="29676" xr:uid="{01C7F995-2C1F-40E1-9E66-40215BA324E9}"/>
    <cellStyle name="Total 2 4 3 7 4" xfId="37418" xr:uid="{367C3FE1-2A9B-476C-8C45-AE40F1442AF6}"/>
    <cellStyle name="Total 2 4 3 7 5" xfId="45351" xr:uid="{A29487BE-3F59-49D0-98A0-EE50B6AD2DA4}"/>
    <cellStyle name="Total 2 4 3 7 6" xfId="12886" xr:uid="{EEB163F0-C008-4BAD-BE46-C38796D99596}"/>
    <cellStyle name="Total 2 4 3 8" xfId="7255" xr:uid="{3EC879BF-FDF2-43F4-B1BC-398F7EE5AB1D}"/>
    <cellStyle name="Total 2 4 3 8 2" xfId="24822" xr:uid="{2EF84AC2-6DCD-45FA-A908-8881FCBE85E5}"/>
    <cellStyle name="Total 2 4 3 8 3" xfId="32194" xr:uid="{8875425F-AFE5-4830-BA37-54426ADC9B85}"/>
    <cellStyle name="Total 2 4 3 8 4" xfId="40505" xr:uid="{D472C01B-B3A3-41EB-94CF-156377F90895}"/>
    <cellStyle name="Total 2 4 3 8 5" xfId="47721" xr:uid="{8BFD5147-1F11-42E3-9CE6-6F60A04D1F94}"/>
    <cellStyle name="Total 2 4 3 8 6" xfId="15915" xr:uid="{107C06C0-4779-4686-9F40-78D924A29D01}"/>
    <cellStyle name="Total 2 4 3 9" xfId="20199" xr:uid="{9E4773A4-F7A1-4963-9CD8-6082AB8481AA}"/>
    <cellStyle name="Total 2 4 4" xfId="3165" xr:uid="{8997C501-3B44-4F27-A86A-738A209091D2}"/>
    <cellStyle name="Total 2 4 4 10" xfId="28765" xr:uid="{6C7093B7-DEDC-49A6-A4CD-718EF6D22505}"/>
    <cellStyle name="Total 2 4 4 11" xfId="36415" xr:uid="{30BBA897-054B-40B6-8BCA-507AA8265270}"/>
    <cellStyle name="Total 2 4 4 12" xfId="44442" xr:uid="{63151343-3ECC-4DA7-84A8-BD80BB402E01}"/>
    <cellStyle name="Total 2 4 4 13" xfId="11899" xr:uid="{B4729399-8242-4985-B0E4-0F5D36A5E5FC}"/>
    <cellStyle name="Total 2 4 4 2" xfId="5071" xr:uid="{A8B10A23-207A-497F-8027-B07B27BCE6BC}"/>
    <cellStyle name="Total 2 4 4 2 2" xfId="9194" xr:uid="{648ABE39-FB57-4185-83A5-23E591DFA680}"/>
    <cellStyle name="Total 2 4 4 2 2 2" xfId="26761" xr:uid="{D28FB01C-7C26-4340-BF47-FD804EC835C8}"/>
    <cellStyle name="Total 2 4 4 2 2 3" xfId="33937" xr:uid="{42912986-5AFE-4B6B-A281-F7B50A8EBC8A}"/>
    <cellStyle name="Total 2 4 4 2 2 4" xfId="42444" xr:uid="{8F71AF08-5758-4BB3-B98D-DF424FEF3742}"/>
    <cellStyle name="Total 2 4 4 2 2 5" xfId="48556" xr:uid="{926703DF-9626-499B-8097-1E791DBA9AEC}"/>
    <cellStyle name="Total 2 4 4 2 2 6" xfId="17854" xr:uid="{BA220504-1B31-4574-96B2-9B1121B617DD}"/>
    <cellStyle name="Total 2 4 4 2 3" xfId="22638" xr:uid="{F4193A0F-0C3B-4064-AC5D-86A54FF75E18}"/>
    <cellStyle name="Total 2 4 4 2 4" xfId="30218" xr:uid="{A907B593-DE75-456D-9A83-4580F7C3A940}"/>
    <cellStyle name="Total 2 4 4 2 5" xfId="38321" xr:uid="{014AD772-E481-4159-A520-9172BD55BA1E}"/>
    <cellStyle name="Total 2 4 4 2 6" xfId="45891" xr:uid="{777665E3-BE55-4A75-B805-539801B31976}"/>
    <cellStyle name="Total 2 4 4 2 7" xfId="13741" xr:uid="{BB89C787-9BCB-4049-962C-79EC26381B39}"/>
    <cellStyle name="Total 2 4 4 3" xfId="4043" xr:uid="{022E428E-AEA0-4B9D-871C-BF3B8DFA8FDF}"/>
    <cellStyle name="Total 2 4 4 3 2" xfId="8517" xr:uid="{E122AD49-A6E1-4678-917B-552CB3E5DC11}"/>
    <cellStyle name="Total 2 4 4 3 2 2" xfId="26084" xr:uid="{FB3D04A8-67C3-49D5-BE44-01981E038116}"/>
    <cellStyle name="Total 2 4 4 3 2 3" xfId="33260" xr:uid="{415807D6-497A-490D-87FB-CB30BD7F1F55}"/>
    <cellStyle name="Total 2 4 4 3 2 4" xfId="41767" xr:uid="{2113D539-3267-450D-9DC3-606AC32092AB}"/>
    <cellStyle name="Total 2 4 4 3 2 5" xfId="48219" xr:uid="{49C8FB8A-A30E-498A-AFF2-9FF024350B50}"/>
    <cellStyle name="Total 2 4 4 3 2 6" xfId="17177" xr:uid="{0C0CC56B-4F14-46AF-AE2A-33FAAB6F5EC4}"/>
    <cellStyle name="Total 2 4 4 3 3" xfId="21610" xr:uid="{BF2B31A2-3C8A-4A63-AF89-8FE9336EEDAD}"/>
    <cellStyle name="Total 2 4 4 3 4" xfId="29572" xr:uid="{EE41530A-A62E-44C1-B1D3-7E78239116C8}"/>
    <cellStyle name="Total 2 4 4 3 5" xfId="37293" xr:uid="{5D48CA9A-8156-46A8-BCD1-A1A2FA64BAA1}"/>
    <cellStyle name="Total 2 4 4 3 6" xfId="45247" xr:uid="{AE21B0C7-F52D-4247-B769-A0BEAC07F063}"/>
    <cellStyle name="Total 2 4 4 3 7" xfId="12761" xr:uid="{3EFA5C0A-1E49-4D94-A7D5-A14A9ABFCC58}"/>
    <cellStyle name="Total 2 4 4 4" xfId="5999" xr:uid="{021DDB1F-2DB1-483F-AC42-BB08D48BB7B4}"/>
    <cellStyle name="Total 2 4 4 4 2" xfId="10049" xr:uid="{1D116A66-EBF1-4AE3-B8C2-7AC052646FD0}"/>
    <cellStyle name="Total 2 4 4 4 2 2" xfId="27616" xr:uid="{F8DF3120-6359-4E75-8AD3-59EA5BE47B3C}"/>
    <cellStyle name="Total 2 4 4 4 2 3" xfId="34792" xr:uid="{E17504FC-48D2-4D2B-98DE-86F05ABBD295}"/>
    <cellStyle name="Total 2 4 4 4 2 4" xfId="43299" xr:uid="{DBC04C38-71CF-4063-AD87-7369C5BEAADD}"/>
    <cellStyle name="Total 2 4 4 4 2 5" xfId="48962" xr:uid="{B7C66E7B-C05C-473F-847E-EDB0E1DAE054}"/>
    <cellStyle name="Total 2 4 4 4 2 6" xfId="18709" xr:uid="{00E25651-A328-4746-8592-748524B0B193}"/>
    <cellStyle name="Total 2 4 4 4 3" xfId="23566" xr:uid="{2A5BD84C-D2E8-44DB-8FA9-952E3FC9FEA6}"/>
    <cellStyle name="Total 2 4 4 4 4" xfId="31141" xr:uid="{3A77D1EA-60CB-468B-B9F3-263CD08B89FA}"/>
    <cellStyle name="Total 2 4 4 4 5" xfId="39249" xr:uid="{C9068DAC-3175-42B7-9AAB-2E20045711FF}"/>
    <cellStyle name="Total 2 4 4 4 6" xfId="46814" xr:uid="{DF490341-B215-46B8-9E8E-E2AA9804EAB0}"/>
    <cellStyle name="Total 2 4 4 4 7" xfId="14669" xr:uid="{B2B5717B-F82A-4A27-8D6B-865CD6F54F5D}"/>
    <cellStyle name="Total 2 4 4 5" xfId="6362" xr:uid="{74C39F1B-4ED8-4FB7-9CF2-141128252264}"/>
    <cellStyle name="Total 2 4 4 5 2" xfId="10399" xr:uid="{E6BA9BFE-F147-47AA-B531-88D87256535A}"/>
    <cellStyle name="Total 2 4 4 5 2 2" xfId="27966" xr:uid="{DBE48807-9B78-45DC-9581-F0A7AE0D215C}"/>
    <cellStyle name="Total 2 4 4 5 2 3" xfId="35142" xr:uid="{BF03FFDA-C82B-4562-B037-FD330FE54FCF}"/>
    <cellStyle name="Total 2 4 4 5 2 4" xfId="43649" xr:uid="{C8EF9915-8E1B-472C-B38A-091619979716}"/>
    <cellStyle name="Total 2 4 4 5 2 5" xfId="49126" xr:uid="{4DEBC8B0-4CCD-425A-9619-16FA5AC62E6E}"/>
    <cellStyle name="Total 2 4 4 5 2 6" xfId="19059" xr:uid="{F8E31EFC-94BD-4087-B4D9-F1B782221239}"/>
    <cellStyle name="Total 2 4 4 5 3" xfId="23929" xr:uid="{3586FE4E-54FC-44D9-9C0B-F20BC6D0514C}"/>
    <cellStyle name="Total 2 4 4 5 4" xfId="31504" xr:uid="{48E5D5BA-8A29-4151-988C-D3201ED4322F}"/>
    <cellStyle name="Total 2 4 4 5 5" xfId="39612" xr:uid="{A9E46042-29A3-4441-AFBB-DADF4D73F914}"/>
    <cellStyle name="Total 2 4 4 5 6" xfId="47177" xr:uid="{3B51C8DD-8FC6-4167-8E25-D13793D5753E}"/>
    <cellStyle name="Total 2 4 4 5 7" xfId="15032" xr:uid="{33C0F7D0-AE16-43B8-A2D7-69A51DA3F8E0}"/>
    <cellStyle name="Total 2 4 4 6" xfId="6694" xr:uid="{32C8102C-078C-4470-8350-979C6D6B879E}"/>
    <cellStyle name="Total 2 4 4 6 2" xfId="10716" xr:uid="{C38F5545-1715-4DB1-80C2-B9B1963DC86C}"/>
    <cellStyle name="Total 2 4 4 6 2 2" xfId="28283" xr:uid="{FCF3FCA7-C0E4-4318-ABBA-BC9A57023D41}"/>
    <cellStyle name="Total 2 4 4 6 2 3" xfId="35459" xr:uid="{D7881276-B5B3-469F-8D50-6FB56AD07DE4}"/>
    <cellStyle name="Total 2 4 4 6 2 4" xfId="43966" xr:uid="{374E0A52-2435-43E5-8BD8-580CC3914076}"/>
    <cellStyle name="Total 2 4 4 6 2 5" xfId="49272" xr:uid="{4ACF2B6A-3888-4ACA-B761-8FC43495D7FE}"/>
    <cellStyle name="Total 2 4 4 6 2 6" xfId="19376" xr:uid="{94394326-90E0-4DC6-A867-646379558FAD}"/>
    <cellStyle name="Total 2 4 4 6 3" xfId="24261" xr:uid="{A9C72A03-F75D-4B53-B9E7-F495914C0D47}"/>
    <cellStyle name="Total 2 4 4 6 4" xfId="31836" xr:uid="{68095C91-2745-4D62-8E22-A479B40AF4D6}"/>
    <cellStyle name="Total 2 4 4 6 5" xfId="39944" xr:uid="{98941A06-C4CC-459E-A170-9489BAC9A44F}"/>
    <cellStyle name="Total 2 4 4 6 6" xfId="47509" xr:uid="{719C78A8-7776-4F22-91B7-51D0E41492FE}"/>
    <cellStyle name="Total 2 4 4 6 7" xfId="15364" xr:uid="{217733A3-1836-4A02-92FD-9852F2A49E5B}"/>
    <cellStyle name="Total 2 4 4 7" xfId="5930" xr:uid="{8F06FF5A-219E-4F5B-A46A-C2D858889582}"/>
    <cellStyle name="Total 2 4 4 7 2" xfId="23497" xr:uid="{9416F37B-D976-4D8F-8008-1E599863BE3B}"/>
    <cellStyle name="Total 2 4 4 7 3" xfId="31072" xr:uid="{7A590C8B-7980-46E5-8EBD-81205651F573}"/>
    <cellStyle name="Total 2 4 4 7 4" xfId="39180" xr:uid="{18ED3AFF-99BD-433C-8A5E-34108C691796}"/>
    <cellStyle name="Total 2 4 4 7 5" xfId="46745" xr:uid="{0E52448A-8FCB-45FD-AC25-8108C929C39F}"/>
    <cellStyle name="Total 2 4 4 7 6" xfId="14600" xr:uid="{A7A52D19-5D7A-4E5D-BD7D-BF6AE0268825}"/>
    <cellStyle name="Total 2 4 4 8" xfId="7788" xr:uid="{7821143A-BA64-4F96-9970-0848ADC3AAF1}"/>
    <cellStyle name="Total 2 4 4 8 2" xfId="25355" xr:uid="{F51C5E6E-A73F-4058-A07D-1165825C7AD8}"/>
    <cellStyle name="Total 2 4 4 8 3" xfId="32536" xr:uid="{08AD4077-F649-42F8-A67E-EA77CB5D5C28}"/>
    <cellStyle name="Total 2 4 4 8 4" xfId="41038" xr:uid="{307F32D5-4007-475F-830A-61D0BD5DEE28}"/>
    <cellStyle name="Total 2 4 4 8 5" xfId="47905" xr:uid="{5AB0654D-04A9-4A9B-B605-F244B51EE81A}"/>
    <cellStyle name="Total 2 4 4 8 6" xfId="16448" xr:uid="{3D14C886-8E37-49E7-895B-7038C6A3B9BC}"/>
    <cellStyle name="Total 2 4 4 9" xfId="20732" xr:uid="{70425077-BAA6-43B2-95A2-926C7D30ED94}"/>
    <cellStyle name="Total 2 4 5" xfId="4394" xr:uid="{5D18BB3D-0960-4875-A9A7-2FE79BC1F853}"/>
    <cellStyle name="Total 2 4 5 2" xfId="8757" xr:uid="{D2A61093-A957-4B54-9340-C545A2F09106}"/>
    <cellStyle name="Total 2 4 5 2 2" xfId="26324" xr:uid="{AE2EC36A-D60F-417F-B5FC-E52BBF4E3DED}"/>
    <cellStyle name="Total 2 4 5 2 3" xfId="33500" xr:uid="{D201CBB6-D3F3-4B5E-BD08-780A5AF8B084}"/>
    <cellStyle name="Total 2 4 5 2 4" xfId="42007" xr:uid="{CC8BB27E-31B9-4B7C-9758-82873672BE88}"/>
    <cellStyle name="Total 2 4 5 2 5" xfId="48323" xr:uid="{B8C8C498-A19C-46E7-B4DE-DCB5DF99C025}"/>
    <cellStyle name="Total 2 4 5 2 6" xfId="17417" xr:uid="{180BA47B-BD62-4A1B-A483-4C959A24B32C}"/>
    <cellStyle name="Total 2 4 5 3" xfId="21961" xr:uid="{DEEA34F1-4B6F-4F29-AD0E-14D60F98DDD9}"/>
    <cellStyle name="Total 2 4 5 4" xfId="29815" xr:uid="{3D123FDA-67EA-4E11-BFE3-7DD1FA6AFE01}"/>
    <cellStyle name="Total 2 4 5 5" xfId="37644" xr:uid="{06938885-AAFF-4BC6-88E3-FBF45F7C2EAD}"/>
    <cellStyle name="Total 2 4 5 6" xfId="45490" xr:uid="{0E7A4DA6-C72B-4D02-BAE3-926672518516}"/>
    <cellStyle name="Total 2 4 5 7" xfId="13098" xr:uid="{99727889-F9DE-4BC1-B682-5AAD7094E6C9}"/>
    <cellStyle name="Total 2 4 6" xfId="3382" xr:uid="{344B944B-60CC-4FD3-91C3-79DA67D1E7A4}"/>
    <cellStyle name="Total 2 4 6 2" xfId="7985" xr:uid="{44EA1893-8BFE-4236-98E9-C23F2763ABB4}"/>
    <cellStyle name="Total 2 4 6 2 2" xfId="25552" xr:uid="{58A443D0-A751-4D88-8A9C-AE7072E8501C}"/>
    <cellStyle name="Total 2 4 6 2 3" xfId="32728" xr:uid="{7C6ED214-FF7D-4593-A4DF-36CE9EADD691}"/>
    <cellStyle name="Total 2 4 6 2 4" xfId="41235" xr:uid="{9F36F5C3-709D-4D8A-9198-F6328ED434C0}"/>
    <cellStyle name="Total 2 4 6 2 5" xfId="47983" xr:uid="{7D48A5EB-9CC2-4562-9162-998C97B33601}"/>
    <cellStyle name="Total 2 4 6 2 6" xfId="16645" xr:uid="{861B1410-62F5-4D81-A537-762EBE07452F}"/>
    <cellStyle name="Total 2 4 6 3" xfId="20949" xr:uid="{EDC8A773-B5CC-42FE-913B-42879B588DA0}"/>
    <cellStyle name="Total 2 4 6 4" xfId="28976" xr:uid="{95838A48-06A3-41E6-8B82-2C1CBB98356A}"/>
    <cellStyle name="Total 2 4 6 5" xfId="36632" xr:uid="{1F68606C-FA72-42CF-8DE4-B6DEB3122EEA}"/>
    <cellStyle name="Total 2 4 6 6" xfId="44653" xr:uid="{91948193-017D-4ABE-B1BA-EA8BC61062A1}"/>
    <cellStyle name="Total 2 4 6 7" xfId="12116" xr:uid="{47175FCB-7B07-4F62-8F99-EEA45C5200AB}"/>
    <cellStyle name="Total 2 4 7" xfId="5424" xr:uid="{C2FC21EB-C0EE-46C5-9FE7-E8A3A096C299}"/>
    <cellStyle name="Total 2 4 7 2" xfId="9502" xr:uid="{19136028-E2FD-441C-8510-501A995A5497}"/>
    <cellStyle name="Total 2 4 7 2 2" xfId="27069" xr:uid="{DEF4CE11-9324-43D3-906D-1762DC779DE3}"/>
    <cellStyle name="Total 2 4 7 2 3" xfId="34245" xr:uid="{A623242D-ADA3-4556-91BC-42B5748ECD30}"/>
    <cellStyle name="Total 2 4 7 2 4" xfId="42752" xr:uid="{4D8B40DF-E594-45B7-B2FD-1E047CDD6E93}"/>
    <cellStyle name="Total 2 4 7 2 5" xfId="48696" xr:uid="{7F3BB7E7-FB35-4A6F-828B-306EB7361D94}"/>
    <cellStyle name="Total 2 4 7 2 6" xfId="18162" xr:uid="{21EA1AE4-3E2A-4ADF-8CEC-C9F40DE33F37}"/>
    <cellStyle name="Total 2 4 7 3" xfId="22991" xr:uid="{8EE2177E-79F2-4007-A91C-49E992747AE9}"/>
    <cellStyle name="Total 2 4 7 4" xfId="30566" xr:uid="{855333D9-5EF2-4508-9357-46A646184BB6}"/>
    <cellStyle name="Total 2 4 7 5" xfId="38674" xr:uid="{81109789-33CA-4249-ABD3-CA8516BA8A79}"/>
    <cellStyle name="Total 2 4 7 6" xfId="46239" xr:uid="{12E86ABD-DE92-4FC0-8394-8BDE493AE3B4}"/>
    <cellStyle name="Total 2 4 7 7" xfId="14094" xr:uid="{16BE2746-DAFC-4D2D-AB8E-68DA2CE8A740}"/>
    <cellStyle name="Total 2 4 8" xfId="5758" xr:uid="{185CE57E-EF8F-498E-84C9-1E82EC34E061}"/>
    <cellStyle name="Total 2 4 8 2" xfId="9816" xr:uid="{A0C21B06-3A07-4B24-8888-F60589BEC813}"/>
    <cellStyle name="Total 2 4 8 2 2" xfId="27383" xr:uid="{C572EBD1-2EC9-4B08-9B2E-49A7F8442FBC}"/>
    <cellStyle name="Total 2 4 8 2 3" xfId="34559" xr:uid="{F35723B8-157B-4FBE-B692-A1A26EED9C9A}"/>
    <cellStyle name="Total 2 4 8 2 4" xfId="43066" xr:uid="{A7C59C80-2504-493D-BADB-E6E0D6025275}"/>
    <cellStyle name="Total 2 4 8 2 5" xfId="48852" xr:uid="{A8615CDC-3E5D-49A8-A514-00017FEB9E34}"/>
    <cellStyle name="Total 2 4 8 2 6" xfId="18476" xr:uid="{B8869419-4092-450E-BE24-35528EF2D4F4}"/>
    <cellStyle name="Total 2 4 8 3" xfId="23325" xr:uid="{1483C455-663B-49F4-A8C9-DA8C2AC986C5}"/>
    <cellStyle name="Total 2 4 8 4" xfId="30900" xr:uid="{02712B76-7646-4144-9167-DE808A600A62}"/>
    <cellStyle name="Total 2 4 8 5" xfId="39008" xr:uid="{D48A292C-60FB-4CF4-9721-A29AE07F9EC8}"/>
    <cellStyle name="Total 2 4 8 6" xfId="46573" xr:uid="{1590A060-3E8C-4B1A-83A7-0997995D0B41}"/>
    <cellStyle name="Total 2 4 8 7" xfId="14428" xr:uid="{E40B0EC7-0937-489B-85F2-743608F8BF02}"/>
    <cellStyle name="Total 2 4 9" xfId="4099" xr:uid="{6F1B8EA9-3F17-4104-8B6B-B21298FFD0F3}"/>
    <cellStyle name="Total 2 4 9 2" xfId="8566" xr:uid="{A0FFC1C9-93D4-4B62-A046-BDDBFAA27DA1}"/>
    <cellStyle name="Total 2 4 9 2 2" xfId="26133" xr:uid="{32FE8962-CE47-42C0-A1EA-EC321144BD26}"/>
    <cellStyle name="Total 2 4 9 2 3" xfId="33309" xr:uid="{35C86C32-2652-4C20-94C2-23F10A33B4C1}"/>
    <cellStyle name="Total 2 4 9 2 4" xfId="41816" xr:uid="{5A739979-89E4-4A05-82D5-CDBB48526F6D}"/>
    <cellStyle name="Total 2 4 9 2 5" xfId="48236" xr:uid="{8C461A4A-65A1-4F21-9566-9A47D6E2E7FC}"/>
    <cellStyle name="Total 2 4 9 2 6" xfId="17226" xr:uid="{45DA6F32-A3B4-457A-A6F7-E4BA48A6ACB4}"/>
    <cellStyle name="Total 2 4 9 3" xfId="21666" xr:uid="{5B56F5CA-D5EC-489D-A1A4-AA33AECFE6DD}"/>
    <cellStyle name="Total 2 4 9 4" xfId="29626" xr:uid="{EC7CE8D1-F45B-4804-9A4C-48796523E764}"/>
    <cellStyle name="Total 2 4 9 5" xfId="37349" xr:uid="{77DD20E8-BF4B-4EA0-80A3-5FB2097F8A03}"/>
    <cellStyle name="Total 2 4 9 6" xfId="45301" xr:uid="{6504AF08-A9DC-4F34-BD86-57D5B13034A6}"/>
    <cellStyle name="Total 2 4 9 7" xfId="12817" xr:uid="{F1B54FBC-180A-47AB-B8C4-DA26EFD3D4BA}"/>
    <cellStyle name="Total 2 5" xfId="2372" xr:uid="{F602BE9D-87D9-4F85-A96F-CB464D67BA3A}"/>
    <cellStyle name="Total 2 5 10" xfId="5248" xr:uid="{6FD8D39B-70E6-4F86-B43B-F0CBA8FEF6A2}"/>
    <cellStyle name="Total 2 5 10 2" xfId="22815" xr:uid="{32A2FE96-1A27-41B5-9E2E-F65F49179212}"/>
    <cellStyle name="Total 2 5 10 3" xfId="30390" xr:uid="{1DAB6859-E39B-432B-849A-A8BFDD938F51}"/>
    <cellStyle name="Total 2 5 10 4" xfId="38498" xr:uid="{4C083F03-CBE3-4CFA-8DEF-1F0F8FEACBE2}"/>
    <cellStyle name="Total 2 5 10 5" xfId="46063" xr:uid="{182467D9-FEE8-45ED-9E6B-AA893379B6A6}"/>
    <cellStyle name="Total 2 5 10 6" xfId="13918" xr:uid="{8FD8B4B0-09E7-4351-869D-C07E2002EDA2}"/>
    <cellStyle name="Total 2 5 11" xfId="6994" xr:uid="{AF562398-E9D7-439C-9702-01359B60728A}"/>
    <cellStyle name="Total 2 5 11 2" xfId="24561" xr:uid="{B1F6DCD6-FB15-47A4-9558-630C2CFA8272}"/>
    <cellStyle name="Total 2 5 11 3" xfId="32029" xr:uid="{9AA5AF0B-8164-470C-BC56-EB4A8B0D0082}"/>
    <cellStyle name="Total 2 5 11 4" xfId="40244" xr:uid="{D1A71AA3-AED3-4100-9926-77209C639C95}"/>
    <cellStyle name="Total 2 5 11 5" xfId="15654" xr:uid="{F81128DE-9A60-4AEB-A8D8-68C7E5E709F0}"/>
    <cellStyle name="Total 2 5 12" xfId="19938" xr:uid="{B204DD19-AC58-4451-B924-9167C36C9042}"/>
    <cellStyle name="Total 2 5 13" xfId="11155" xr:uid="{891F54ED-ADB1-4752-8A20-3B482386035B}"/>
    <cellStyle name="Total 2 5 2" xfId="2935" xr:uid="{EFDC7C4A-0DE2-49E5-A10A-E2080AB20A91}"/>
    <cellStyle name="Total 2 5 2 10" xfId="28637" xr:uid="{BE9095BB-4F43-4046-8DE1-7D6D02FD5C08}"/>
    <cellStyle name="Total 2 5 2 11" xfId="36184" xr:uid="{25B3DC96-535A-4990-BFFA-1EFB506F927C}"/>
    <cellStyle name="Total 2 5 2 12" xfId="44314" xr:uid="{39897CAB-DA09-44BF-B309-987CD2EDECFE}"/>
    <cellStyle name="Total 2 5 2 13" xfId="11676" xr:uid="{14FAFA29-A933-45FE-96CE-A0344237DBC3}"/>
    <cellStyle name="Total 2 5 2 2" xfId="4840" xr:uid="{55D6A23D-42C5-4B76-B560-173E44258B42}"/>
    <cellStyle name="Total 2 5 2 2 2" xfId="9058" xr:uid="{111FACC8-C072-4EC3-8864-928BFB190AE0}"/>
    <cellStyle name="Total 2 5 2 2 2 2" xfId="26625" xr:uid="{5E60B6F2-2CBB-453E-BDB2-7FF5D4AE41A5}"/>
    <cellStyle name="Total 2 5 2 2 2 3" xfId="33801" xr:uid="{5BB26E79-9BF3-4CC1-A5AD-DACD90D48D71}"/>
    <cellStyle name="Total 2 5 2 2 2 4" xfId="42308" xr:uid="{B4B41743-1D0B-4EE4-8330-E770D5AC7F4E}"/>
    <cellStyle name="Total 2 5 2 2 2 5" xfId="48489" xr:uid="{757502AB-35DB-436B-99C5-1F4D6B40575F}"/>
    <cellStyle name="Total 2 5 2 2 2 6" xfId="17718" xr:uid="{72C126E1-4FB8-44B9-9E0F-606DAFCB4F34}"/>
    <cellStyle name="Total 2 5 2 2 3" xfId="22407" xr:uid="{1BB55143-3BB9-4AC8-B17D-3230768F4DEC}"/>
    <cellStyle name="Total 2 5 2 2 4" xfId="30090" xr:uid="{0D17AC65-E0F1-4AB0-B355-EA5DBB9ED300}"/>
    <cellStyle name="Total 2 5 2 2 5" xfId="38090" xr:uid="{8BF3C49C-27C9-47FE-94F2-F9CE62505839}"/>
    <cellStyle name="Total 2 5 2 2 6" xfId="45763" xr:uid="{37D75DF9-5AB9-4928-A42F-5D2D57CC8357}"/>
    <cellStyle name="Total 2 5 2 2 7" xfId="13518" xr:uid="{B2CDA29A-8D56-4D00-8DE4-929104D903EC}"/>
    <cellStyle name="Total 2 5 2 3" xfId="5618" xr:uid="{33205DA9-AC95-46DD-8C79-E55B46FB319E}"/>
    <cellStyle name="Total 2 5 2 3 2" xfId="9679" xr:uid="{CEF9DCDB-890B-4007-B237-90A93A67F2CA}"/>
    <cellStyle name="Total 2 5 2 3 2 2" xfId="27246" xr:uid="{AB422A0C-EF90-48C6-8EAE-87FEED30F3A9}"/>
    <cellStyle name="Total 2 5 2 3 2 3" xfId="34422" xr:uid="{4AF3E12F-0B08-44A9-9CD8-0985C3CC0F9A}"/>
    <cellStyle name="Total 2 5 2 3 2 4" xfId="42929" xr:uid="{6D8FA1A1-8DE6-4534-8933-83EE6D2429CC}"/>
    <cellStyle name="Total 2 5 2 3 2 5" xfId="48785" xr:uid="{8635E78A-DD5A-4A5D-BA14-C592B24F4731}"/>
    <cellStyle name="Total 2 5 2 3 2 6" xfId="18339" xr:uid="{13923A2E-E82A-45D9-967F-85EC95248427}"/>
    <cellStyle name="Total 2 5 2 3 3" xfId="23185" xr:uid="{2BF654F5-69C9-48F6-99E5-5AC7A55E03CA}"/>
    <cellStyle name="Total 2 5 2 3 4" xfId="30760" xr:uid="{7C5BEAF1-450E-4167-9BF3-5160A0194B3E}"/>
    <cellStyle name="Total 2 5 2 3 5" xfId="38868" xr:uid="{B399B4CD-24EF-4F98-98DA-EAFBFBB0E278}"/>
    <cellStyle name="Total 2 5 2 3 6" xfId="46433" xr:uid="{95C01EAE-1893-4CC5-BD51-71052402A3DF}"/>
    <cellStyle name="Total 2 5 2 3 7" xfId="14288" xr:uid="{08A776FD-A414-4D42-98C0-28E31FB0E5B5}"/>
    <cellStyle name="Total 2 5 2 4" xfId="5849" xr:uid="{B0410699-B03C-4A13-9430-FA2F0C001602}"/>
    <cellStyle name="Total 2 5 2 4 2" xfId="9903" xr:uid="{F1236711-1A7F-4115-BB41-98EF2BBDBD61}"/>
    <cellStyle name="Total 2 5 2 4 2 2" xfId="27470" xr:uid="{058ACEFE-8B8A-4523-95CF-B81F8DBA05E3}"/>
    <cellStyle name="Total 2 5 2 4 2 3" xfId="34646" xr:uid="{941626EB-BB28-4984-A497-F84A966E1D26}"/>
    <cellStyle name="Total 2 5 2 4 2 4" xfId="43153" xr:uid="{370D838F-376C-4476-94D3-731C9EA39F26}"/>
    <cellStyle name="Total 2 5 2 4 2 5" xfId="48893" xr:uid="{323EDECB-6ADB-4926-9315-E6F67D061EE7}"/>
    <cellStyle name="Total 2 5 2 4 2 6" xfId="18563" xr:uid="{6DFD9B9F-8A59-44D7-8B8F-40131E99750D}"/>
    <cellStyle name="Total 2 5 2 4 3" xfId="23416" xr:uid="{FB979AFA-B18E-49D3-846D-5E4A9A9FF1CF}"/>
    <cellStyle name="Total 2 5 2 4 4" xfId="30991" xr:uid="{36ACC8AE-FAE7-4055-ABC1-28917C28614A}"/>
    <cellStyle name="Total 2 5 2 4 5" xfId="39099" xr:uid="{038DBC25-357B-4F4B-A395-B00CA51E7076}"/>
    <cellStyle name="Total 2 5 2 4 6" xfId="46664" xr:uid="{13A0635B-D458-4E3D-819E-F80ABA498F20}"/>
    <cellStyle name="Total 2 5 2 4 7" xfId="14519" xr:uid="{7C67A0F0-BE48-4299-9C17-94F20669D8BC}"/>
    <cellStyle name="Total 2 5 2 5" xfId="6205" xr:uid="{09A5BE38-3471-47A2-A0BD-A0B753C9B937}"/>
    <cellStyle name="Total 2 5 2 5 2" xfId="10246" xr:uid="{E289DBB1-C0B0-44DE-883D-043581AA7E0C}"/>
    <cellStyle name="Total 2 5 2 5 2 2" xfId="27813" xr:uid="{4F18D065-C333-48B8-9CCA-01469BB20030}"/>
    <cellStyle name="Total 2 5 2 5 2 3" xfId="34989" xr:uid="{AC5305D1-B62D-420B-8009-E66F26897FBE}"/>
    <cellStyle name="Total 2 5 2 5 2 4" xfId="43496" xr:uid="{0860FB49-6C19-4030-BB0A-BE9C35E09EBB}"/>
    <cellStyle name="Total 2 5 2 5 2 5" xfId="49056" xr:uid="{505D57B1-632A-4012-8490-F81237576057}"/>
    <cellStyle name="Total 2 5 2 5 2 6" xfId="18906" xr:uid="{F5F2BEDC-703D-46A6-8CC3-915ED09AFB8E}"/>
    <cellStyle name="Total 2 5 2 5 3" xfId="23772" xr:uid="{B89D0564-1CEC-4FA2-BDD6-35B76FBAA02F}"/>
    <cellStyle name="Total 2 5 2 5 4" xfId="31347" xr:uid="{5DC7FABE-5F05-4D64-BB4C-4A4936BD9273}"/>
    <cellStyle name="Total 2 5 2 5 5" xfId="39455" xr:uid="{C699C4C6-A899-4A1D-8FA8-2A696D51AD29}"/>
    <cellStyle name="Total 2 5 2 5 6" xfId="47020" xr:uid="{4CA09D2D-728B-459C-9F59-F5FE4CF11B8D}"/>
    <cellStyle name="Total 2 5 2 5 7" xfId="14875" xr:uid="{17476B21-813D-43A0-9A92-C1F6CD6B862B}"/>
    <cellStyle name="Total 2 5 2 6" xfId="6553" xr:uid="{EACD3A4C-CD4D-40A7-99B4-9AB441B5318D}"/>
    <cellStyle name="Total 2 5 2 6 2" xfId="10583" xr:uid="{1844C46C-CFC1-4BC6-9BC1-776553C30574}"/>
    <cellStyle name="Total 2 5 2 6 2 2" xfId="28150" xr:uid="{38034443-F16C-4E8D-AF98-371279A4FE77}"/>
    <cellStyle name="Total 2 5 2 6 2 3" xfId="35326" xr:uid="{F7CCE366-72F9-4136-AC92-1921CE483431}"/>
    <cellStyle name="Total 2 5 2 6 2 4" xfId="43833" xr:uid="{3AAEC0E3-87E9-4A81-B9D9-FEFB83479BF3}"/>
    <cellStyle name="Total 2 5 2 6 2 5" xfId="49213" xr:uid="{6E7AC5A0-0D5A-4163-B3B1-C25770146A4D}"/>
    <cellStyle name="Total 2 5 2 6 2 6" xfId="19243" xr:uid="{48FFEEF6-6EDC-4AF5-82F6-390CE1F1ADBC}"/>
    <cellStyle name="Total 2 5 2 6 3" xfId="24120" xr:uid="{4038F8D4-1370-407C-BD42-3702DEAE4F96}"/>
    <cellStyle name="Total 2 5 2 6 4" xfId="31695" xr:uid="{919178C7-08BC-42BC-A9B9-A3E455F2EF91}"/>
    <cellStyle name="Total 2 5 2 6 5" xfId="39803" xr:uid="{606FA3AE-84C3-43C7-9820-2C740CEDE637}"/>
    <cellStyle name="Total 2 5 2 6 6" xfId="47368" xr:uid="{0326221A-4A4D-4D8E-9C1B-46E34AF565BD}"/>
    <cellStyle name="Total 2 5 2 6 7" xfId="15223" xr:uid="{A028E4DC-542D-48C0-BC16-E48DC2B4DFB2}"/>
    <cellStyle name="Total 2 5 2 7" xfId="3373" xr:uid="{BB7937FC-8F05-44EA-A907-74BDCFE1F922}"/>
    <cellStyle name="Total 2 5 2 7 2" xfId="20940" xr:uid="{C53FAF00-2113-4E70-B253-CCF15C6ABC11}"/>
    <cellStyle name="Total 2 5 2 7 3" xfId="28967" xr:uid="{EACC8BD2-0718-4A1A-846A-D7E383FFABFE}"/>
    <cellStyle name="Total 2 5 2 7 4" xfId="36623" xr:uid="{D2FE1DEF-A587-458D-8E9D-A60AA583BE33}"/>
    <cellStyle name="Total 2 5 2 7 5" xfId="44644" xr:uid="{124D0A3E-5FB7-4D21-A31A-3937B366E53D}"/>
    <cellStyle name="Total 2 5 2 7 6" xfId="12107" xr:uid="{EAA137E7-5939-4948-AC26-23D7005CAEDA}"/>
    <cellStyle name="Total 2 5 2 8" xfId="7557" xr:uid="{4F833DAC-9A8B-4101-92FC-57FCAE27F8E2}"/>
    <cellStyle name="Total 2 5 2 8 2" xfId="25124" xr:uid="{18BEC1BD-8B31-452F-B8D9-04D4432BAD15}"/>
    <cellStyle name="Total 2 5 2 8 3" xfId="32400" xr:uid="{7871982C-0303-4513-B94E-54BBF9306D84}"/>
    <cellStyle name="Total 2 5 2 8 4" xfId="40807" xr:uid="{FCA7B901-0BD2-4058-9776-C596046A2D1F}"/>
    <cellStyle name="Total 2 5 2 8 5" xfId="47838" xr:uid="{6F5E4598-06CD-4710-861B-83C008971216}"/>
    <cellStyle name="Total 2 5 2 8 6" xfId="16217" xr:uid="{AFD69F77-9D1E-4198-9823-C2391CBD1C90}"/>
    <cellStyle name="Total 2 5 2 9" xfId="20501" xr:uid="{3FDADC9C-EBCC-480B-B36B-5D7147A7F453}"/>
    <cellStyle name="Total 2 5 3" xfId="2585" xr:uid="{534C403E-F8EC-4E4C-AF91-BE7545188150}"/>
    <cellStyle name="Total 2 5 3 10" xfId="28408" xr:uid="{57187CD7-8248-4E08-BCA5-6468387F17DC}"/>
    <cellStyle name="Total 2 5 3 11" xfId="35840" xr:uid="{8D805924-07F8-4B4E-8B45-5778232CC4CD}"/>
    <cellStyle name="Total 2 5 3 12" xfId="44087" xr:uid="{612D5A88-4B93-4540-8532-8DA3745415AA}"/>
    <cellStyle name="Total 2 5 3 13" xfId="11350" xr:uid="{C38CB3A4-80F9-4741-A00B-E4BAC91DCFDD}"/>
    <cellStyle name="Total 2 5 3 2" xfId="4490" xr:uid="{82792B33-805A-4949-84CA-6CBC1F31536D}"/>
    <cellStyle name="Total 2 5 3 2 2" xfId="8805" xr:uid="{4952A132-212C-4A9F-A414-FCAD05F1F4A1}"/>
    <cellStyle name="Total 2 5 3 2 2 2" xfId="26372" xr:uid="{568900C0-5809-4813-88B1-F0697CCFFE5B}"/>
    <cellStyle name="Total 2 5 3 2 2 3" xfId="33548" xr:uid="{02426DED-513A-4D18-A36B-7DAF3DFF52DA}"/>
    <cellStyle name="Total 2 5 3 2 2 4" xfId="42055" xr:uid="{40626119-3C55-4690-A469-E47F623CD438}"/>
    <cellStyle name="Total 2 5 3 2 2 5" xfId="48345" xr:uid="{FF722D82-F7D4-47D8-95D8-454498300C76}"/>
    <cellStyle name="Total 2 5 3 2 2 6" xfId="17465" xr:uid="{42CCF670-CE2A-4D76-B4EE-2ADA0D8FE6E2}"/>
    <cellStyle name="Total 2 5 3 2 3" xfId="22057" xr:uid="{26BE7025-B7AF-4446-8472-8449ED52D6E8}"/>
    <cellStyle name="Total 2 5 3 2 4" xfId="29861" xr:uid="{A37C4878-624E-4860-904C-65AD3B0F705C}"/>
    <cellStyle name="Total 2 5 3 2 5" xfId="37740" xr:uid="{5479662A-CACC-4C6B-A602-9E53A4445D6A}"/>
    <cellStyle name="Total 2 5 3 2 6" xfId="45536" xr:uid="{F3B6925D-E3FE-47E8-B57E-5B5BB86EF1BA}"/>
    <cellStyle name="Total 2 5 3 2 7" xfId="13192" xr:uid="{C8C17500-A396-4093-BD8D-CEB626F0BEBD}"/>
    <cellStyle name="Total 2 5 3 3" xfId="3361" xr:uid="{0D216A6C-97F4-48E0-BF91-67CB7BF25FAE}"/>
    <cellStyle name="Total 2 5 3 3 2" xfId="7969" xr:uid="{30859AB1-8420-4273-B09A-7C40E0241EE5}"/>
    <cellStyle name="Total 2 5 3 3 2 2" xfId="25536" xr:uid="{9608856B-D417-442D-B0DD-C8295CE81232}"/>
    <cellStyle name="Total 2 5 3 3 2 3" xfId="32712" xr:uid="{48DDA750-2EBE-4466-A98C-DC9219FC2102}"/>
    <cellStyle name="Total 2 5 3 3 2 4" xfId="41219" xr:uid="{37A1A9E2-F0FF-42FA-8578-D8E5127E0F52}"/>
    <cellStyle name="Total 2 5 3 3 2 5" xfId="47977" xr:uid="{B3691E16-BA34-4C2D-BDC4-8F0045D5EB9D}"/>
    <cellStyle name="Total 2 5 3 3 2 6" xfId="16629" xr:uid="{A2D7C70C-8CCC-4CB8-ABD7-2A4A8F35FBB1}"/>
    <cellStyle name="Total 2 5 3 3 3" xfId="20928" xr:uid="{A2E25823-E62B-4214-BF00-3F4C16CE3ECF}"/>
    <cellStyle name="Total 2 5 3 3 4" xfId="28955" xr:uid="{165C4C58-451C-47C7-B1C1-96706C2F5989}"/>
    <cellStyle name="Total 2 5 3 3 5" xfId="36611" xr:uid="{F4110CA7-6A3C-40AC-9C52-C724EB5EAD85}"/>
    <cellStyle name="Total 2 5 3 3 6" xfId="44632" xr:uid="{AF14B85C-75D1-4456-9FFF-18060C3D181A}"/>
    <cellStyle name="Total 2 5 3 3 7" xfId="12095" xr:uid="{E7C79FE0-11E5-4D68-B56A-17942B368D82}"/>
    <cellStyle name="Total 2 5 3 4" xfId="3392" xr:uid="{663341B3-3C79-4910-BDCD-8F79A5D6751E}"/>
    <cellStyle name="Total 2 5 3 4 2" xfId="7994" xr:uid="{0B7B7B6A-0823-44EF-AF62-091497C35B30}"/>
    <cellStyle name="Total 2 5 3 4 2 2" xfId="25561" xr:uid="{E9CB815E-9023-47CC-AB5D-7AEFBE3D9F19}"/>
    <cellStyle name="Total 2 5 3 4 2 3" xfId="32737" xr:uid="{F1CE2473-D0F6-452F-97FC-CF35E739FAA2}"/>
    <cellStyle name="Total 2 5 3 4 2 4" xfId="41244" xr:uid="{F2A72F3B-8E7E-49F1-B663-5F6D173283A1}"/>
    <cellStyle name="Total 2 5 3 4 2 5" xfId="47985" xr:uid="{4FFFD5E2-2905-44FD-B4BE-D8A48E6EB8D2}"/>
    <cellStyle name="Total 2 5 3 4 2 6" xfId="16654" xr:uid="{E407D0F1-A75D-4642-ADDF-9FF93824ACED}"/>
    <cellStyle name="Total 2 5 3 4 3" xfId="20959" xr:uid="{ED941465-0C6B-49FE-917E-6262F9AB48CD}"/>
    <cellStyle name="Total 2 5 3 4 4" xfId="28986" xr:uid="{D8CF5AF5-BC1C-4044-B642-4848B7DEB557}"/>
    <cellStyle name="Total 2 5 3 4 5" xfId="36642" xr:uid="{762FDF8D-F01D-4301-B4B9-5269C2E6103E}"/>
    <cellStyle name="Total 2 5 3 4 6" xfId="44663" xr:uid="{20A350A1-9013-447F-B126-42AE5E114613}"/>
    <cellStyle name="Total 2 5 3 4 7" xfId="12126" xr:uid="{748FC859-92E7-49B3-B330-201531F507E4}"/>
    <cellStyle name="Total 2 5 3 5" xfId="5482" xr:uid="{2CFCD67B-C65A-4C79-BE5A-06B20C87547F}"/>
    <cellStyle name="Total 2 5 3 5 2" xfId="9556" xr:uid="{606B1339-6E5B-4E7E-B7C2-FA4BDD382F49}"/>
    <cellStyle name="Total 2 5 3 5 2 2" xfId="27123" xr:uid="{97014AED-0B49-415C-83E7-669777FCC543}"/>
    <cellStyle name="Total 2 5 3 5 2 3" xfId="34299" xr:uid="{AEC4434F-5ED2-4466-820E-63CEFAC514E2}"/>
    <cellStyle name="Total 2 5 3 5 2 4" xfId="42806" xr:uid="{A598BF3F-0B9D-4919-A6DC-2B9DF6770C0C}"/>
    <cellStyle name="Total 2 5 3 5 2 5" xfId="48728" xr:uid="{5D269167-40B3-41BC-A81C-8A75335D418B}"/>
    <cellStyle name="Total 2 5 3 5 2 6" xfId="18216" xr:uid="{A3115961-AC03-4A8C-859A-898637A04C80}"/>
    <cellStyle name="Total 2 5 3 5 3" xfId="23049" xr:uid="{CF3D90E1-899B-4FEE-BF34-7F0BD35ED2FA}"/>
    <cellStyle name="Total 2 5 3 5 4" xfId="30624" xr:uid="{62D4D5CF-3DC0-4EF5-BD45-E1130D3B789C}"/>
    <cellStyle name="Total 2 5 3 5 5" xfId="38732" xr:uid="{B6435DF5-6C50-4249-92D7-4C0574E0065A}"/>
    <cellStyle name="Total 2 5 3 5 6" xfId="46297" xr:uid="{CD158B32-833F-49E7-8374-973C1CFCBE15}"/>
    <cellStyle name="Total 2 5 3 5 7" xfId="14152" xr:uid="{14A5A5C2-8277-4580-B061-F3663AEE0106}"/>
    <cellStyle name="Total 2 5 3 6" xfId="6259" xr:uid="{72D1B125-A113-46AF-BB5D-49662EE2BDB3}"/>
    <cellStyle name="Total 2 5 3 6 2" xfId="10299" xr:uid="{07B50E75-AA3F-42D6-9336-8DF6F06B1285}"/>
    <cellStyle name="Total 2 5 3 6 2 2" xfId="27866" xr:uid="{6B379C52-C648-45DA-82C6-517F7AC7611F}"/>
    <cellStyle name="Total 2 5 3 6 2 3" xfId="35042" xr:uid="{E6D2D347-6105-43F3-9EFC-CC1CCCD98D3C}"/>
    <cellStyle name="Total 2 5 3 6 2 4" xfId="43549" xr:uid="{0824532D-C412-43A6-B638-8194AA6C95A7}"/>
    <cellStyle name="Total 2 5 3 6 2 5" xfId="49089" xr:uid="{F58D5CC9-C053-4277-AA19-9EEFE3CFCBF0}"/>
    <cellStyle name="Total 2 5 3 6 2 6" xfId="18959" xr:uid="{1F4D3FD7-0F45-48CE-A09A-4B6236960B66}"/>
    <cellStyle name="Total 2 5 3 6 3" xfId="23826" xr:uid="{61E26286-049D-4FCF-8027-50BF31BCC58A}"/>
    <cellStyle name="Total 2 5 3 6 4" xfId="31401" xr:uid="{05B94DB4-9C03-4C4F-9BA0-F3E743005217}"/>
    <cellStyle name="Total 2 5 3 6 5" xfId="39509" xr:uid="{2AA1ECBE-1AE4-4AA8-8983-F66F41D4C0BE}"/>
    <cellStyle name="Total 2 5 3 6 6" xfId="47074" xr:uid="{8CDE18B9-6A24-4706-8641-C3ABB143B61F}"/>
    <cellStyle name="Total 2 5 3 6 7" xfId="14929" xr:uid="{AE137AFA-E29E-485B-92AC-467CB870E54B}"/>
    <cellStyle name="Total 2 5 3 7" xfId="3955" xr:uid="{28215A07-BE27-4C8E-8E7A-CFDBCB8D9575}"/>
    <cellStyle name="Total 2 5 3 7 2" xfId="21522" xr:uid="{183D929E-4863-46A0-98E5-0B528E29E2FC}"/>
    <cellStyle name="Total 2 5 3 7 3" xfId="29500" xr:uid="{29E60E9B-8665-49E5-B70F-CCE8E995D7C4}"/>
    <cellStyle name="Total 2 5 3 7 4" xfId="37205" xr:uid="{FFAF91BF-7BED-4055-B066-BD1F1BA850D4}"/>
    <cellStyle name="Total 2 5 3 7 5" xfId="45175" xr:uid="{145EE18B-92BE-4C45-A3BC-650A75C02FA1}"/>
    <cellStyle name="Total 2 5 3 7 6" xfId="12673" xr:uid="{89AD8E58-BA76-49C6-878A-132294BDC918}"/>
    <cellStyle name="Total 2 5 3 8" xfId="7207" xr:uid="{24E0FDDA-2724-4D55-8889-91A0BFB0F8F3}"/>
    <cellStyle name="Total 2 5 3 8 2" xfId="24774" xr:uid="{42F3CB57-3A99-453D-B26D-442A4A24570E}"/>
    <cellStyle name="Total 2 5 3 8 3" xfId="32147" xr:uid="{BA986D41-9CA7-430C-8E12-5ACF31989B4B}"/>
    <cellStyle name="Total 2 5 3 8 4" xfId="40457" xr:uid="{E8AE72CA-DE39-422C-82D6-3B07E778BE8A}"/>
    <cellStyle name="Total 2 5 3 8 5" xfId="47694" xr:uid="{F4CA818D-7CC5-4E65-9CD7-F5EFE777346E}"/>
    <cellStyle name="Total 2 5 3 8 6" xfId="15867" xr:uid="{0D68EEBB-C7C0-4819-AFD5-273F3C0E0EFB}"/>
    <cellStyle name="Total 2 5 3 9" xfId="20151" xr:uid="{88E5ED04-5019-4B88-A7FB-F6EC5AD4B39C}"/>
    <cellStyle name="Total 2 5 4" xfId="2695" xr:uid="{4227F150-B805-4558-925A-236DBE43BC17}"/>
    <cellStyle name="Total 2 5 4 10" xfId="28508" xr:uid="{937639B4-B2E0-4CF3-9DD2-D3493DE3982D}"/>
    <cellStyle name="Total 2 5 4 11" xfId="35945" xr:uid="{7914F731-EC16-45DB-93D1-AB46331C9CCC}"/>
    <cellStyle name="Total 2 5 4 12" xfId="44186" xr:uid="{B102356F-C389-435D-8F87-A16BFAB83515}"/>
    <cellStyle name="Total 2 5 4 13" xfId="11452" xr:uid="{F2BAA28A-0114-4A6C-BB7E-F8181CA58C7E}"/>
    <cellStyle name="Total 2 5 4 2" xfId="4600" xr:uid="{67B10651-D1A8-48D8-AC8C-7031F86A99D8}"/>
    <cellStyle name="Total 2 5 4 2 2" xfId="8913" xr:uid="{11F89C69-D19E-4DF3-B02E-0B46E1859464}"/>
    <cellStyle name="Total 2 5 4 2 2 2" xfId="26480" xr:uid="{04B3E59E-1DFF-4944-945A-362A49300C0F}"/>
    <cellStyle name="Total 2 5 4 2 2 3" xfId="33656" xr:uid="{90EBC570-7DE6-453F-BF81-113511C7D032}"/>
    <cellStyle name="Total 2 5 4 2 2 4" xfId="42163" xr:uid="{DE8A948B-40CB-4243-90AF-8A1A30FD942A}"/>
    <cellStyle name="Total 2 5 4 2 2 5" xfId="48408" xr:uid="{9B827097-BC2D-44E9-843E-AC9C36ED7EF2}"/>
    <cellStyle name="Total 2 5 4 2 2 6" xfId="17573" xr:uid="{00AB37DC-7C83-4D63-B7AE-63FE00B600C1}"/>
    <cellStyle name="Total 2 5 4 2 3" xfId="22167" xr:uid="{FC2ED3B6-397F-406D-8D93-E7AE07C2E85E}"/>
    <cellStyle name="Total 2 5 4 2 4" xfId="29961" xr:uid="{58A6C4F6-43E7-4657-97FA-A4CFC613A19F}"/>
    <cellStyle name="Total 2 5 4 2 5" xfId="37850" xr:uid="{9744E106-9040-4D25-88E9-FD86DF1388E2}"/>
    <cellStyle name="Total 2 5 4 2 6" xfId="45635" xr:uid="{2B760B0F-D31E-449B-A8FF-8FF39BD6EFA3}"/>
    <cellStyle name="Total 2 5 4 2 7" xfId="13294" xr:uid="{00BA085E-D9CD-4E54-9225-1A1E88AE0106}"/>
    <cellStyle name="Total 2 5 4 3" xfId="5449" xr:uid="{21870A1B-7ADB-4155-A56A-ED3387172EB9}"/>
    <cellStyle name="Total 2 5 4 3 2" xfId="9525" xr:uid="{FD5F5EE9-CC64-435D-AFB3-AE16DA66651D}"/>
    <cellStyle name="Total 2 5 4 3 2 2" xfId="27092" xr:uid="{6BE6EC2A-48FE-4FC3-B05C-48AFD7181E6C}"/>
    <cellStyle name="Total 2 5 4 3 2 3" xfId="34268" xr:uid="{7373A9AF-1C1A-4049-AB8E-A3A5E6924779}"/>
    <cellStyle name="Total 2 5 4 3 2 4" xfId="42775" xr:uid="{2E386538-1096-4AFB-B4A5-EA553CE891A2}"/>
    <cellStyle name="Total 2 5 4 3 2 5" xfId="48711" xr:uid="{2585254D-2D98-4891-B3FC-8F3150405BB2}"/>
    <cellStyle name="Total 2 5 4 3 2 6" xfId="18185" xr:uid="{9D1E1915-EB80-42AF-8DBB-5A87B73BF776}"/>
    <cellStyle name="Total 2 5 4 3 3" xfId="23016" xr:uid="{AF9E61C0-0520-430B-8ED5-94CE6F39542C}"/>
    <cellStyle name="Total 2 5 4 3 4" xfId="30591" xr:uid="{B2EE7D9D-6165-42B1-B981-E86C766236AB}"/>
    <cellStyle name="Total 2 5 4 3 5" xfId="38699" xr:uid="{F01B07DB-CA37-4BF9-BF4E-05CBD03742AC}"/>
    <cellStyle name="Total 2 5 4 3 6" xfId="46264" xr:uid="{5FEEC43B-7FD6-445F-B2E1-E6615DB53EF1}"/>
    <cellStyle name="Total 2 5 4 3 7" xfId="14119" xr:uid="{47BE3A37-91BF-4502-B3DC-FC8A01824B18}"/>
    <cellStyle name="Total 2 5 4 4" xfId="5690" xr:uid="{6A91CC1F-5B59-400E-B314-AFB7FC5CC684}"/>
    <cellStyle name="Total 2 5 4 4 2" xfId="9749" xr:uid="{1BE478E8-E05F-4DF5-868E-069E0DD7B297}"/>
    <cellStyle name="Total 2 5 4 4 2 2" xfId="27316" xr:uid="{A2A78657-6A51-4000-9E2A-9356396B6CFD}"/>
    <cellStyle name="Total 2 5 4 4 2 3" xfId="34492" xr:uid="{AD96D829-1919-47C4-B067-ED76B9CABBFF}"/>
    <cellStyle name="Total 2 5 4 4 2 4" xfId="42999" xr:uid="{9A419643-D0AC-4075-B9C8-74B78E002208}"/>
    <cellStyle name="Total 2 5 4 4 2 5" xfId="48821" xr:uid="{2CD695DD-C22B-4DE0-A81C-6BA4E7119D1E}"/>
    <cellStyle name="Total 2 5 4 4 2 6" xfId="18409" xr:uid="{1DB26C0A-4C99-4039-B2ED-09A2A320F22B}"/>
    <cellStyle name="Total 2 5 4 4 3" xfId="23257" xr:uid="{3D32D96D-5BD9-47F9-9C22-AB8FAC984A0D}"/>
    <cellStyle name="Total 2 5 4 4 4" xfId="30832" xr:uid="{7FDEACBF-CF0D-40EF-82D7-4ED395967772}"/>
    <cellStyle name="Total 2 5 4 4 5" xfId="38940" xr:uid="{42DD8477-A12C-449C-A352-2976F688F49F}"/>
    <cellStyle name="Total 2 5 4 4 6" xfId="46505" xr:uid="{7AC215DF-270E-4E48-8190-727D1259E96C}"/>
    <cellStyle name="Total 2 5 4 4 7" xfId="14360" xr:uid="{6E5B41AE-6A82-447A-861B-BD996E961A87}"/>
    <cellStyle name="Total 2 5 4 5" xfId="6044" xr:uid="{90510CA8-8509-4FAF-B825-143D33559165}"/>
    <cellStyle name="Total 2 5 4 5 2" xfId="10094" xr:uid="{D65A8638-B210-4287-9C5E-D2DE27F01891}"/>
    <cellStyle name="Total 2 5 4 5 2 2" xfId="27661" xr:uid="{AA84DC5B-6F90-44D7-B49A-44B9F0202807}"/>
    <cellStyle name="Total 2 5 4 5 2 3" xfId="34837" xr:uid="{C9C6B08D-AFA0-4233-8682-C1CB4A7C0211}"/>
    <cellStyle name="Total 2 5 4 5 2 4" xfId="43344" xr:uid="{81BF98DD-345C-4B6F-ADC2-F12080D2A6A5}"/>
    <cellStyle name="Total 2 5 4 5 2 5" xfId="48985" xr:uid="{E487A9C6-E3EC-426B-B4F2-C1A9E3D10FC7}"/>
    <cellStyle name="Total 2 5 4 5 2 6" xfId="18754" xr:uid="{72E0A303-0895-43DA-B998-52D17238656D}"/>
    <cellStyle name="Total 2 5 4 5 3" xfId="23611" xr:uid="{31227D2E-DBB8-4DC1-B093-B94FB9E88840}"/>
    <cellStyle name="Total 2 5 4 5 4" xfId="31186" xr:uid="{FA78F7DB-16D6-4BD7-B905-B79F5B823DD7}"/>
    <cellStyle name="Total 2 5 4 5 5" xfId="39294" xr:uid="{3234481B-FA54-4A4D-AD7B-1952F0730C01}"/>
    <cellStyle name="Total 2 5 4 5 6" xfId="46859" xr:uid="{1AD677D7-A0A4-4C31-883F-A4E307EDD519}"/>
    <cellStyle name="Total 2 5 4 5 7" xfId="14714" xr:uid="{83023000-93D7-4AA8-9E0E-DFEA5026D4FE}"/>
    <cellStyle name="Total 2 5 4 6" xfId="6412" xr:uid="{88CFE1CC-4132-48EF-804E-9C0E8A9641DC}"/>
    <cellStyle name="Total 2 5 4 6 2" xfId="10449" xr:uid="{20700DD4-A840-49D4-8575-511AB85C0F22}"/>
    <cellStyle name="Total 2 5 4 6 2 2" xfId="28016" xr:uid="{787F9E8E-3F8A-48D6-943C-5E8DD9EA9D57}"/>
    <cellStyle name="Total 2 5 4 6 2 3" xfId="35192" xr:uid="{25B88288-39B0-4462-8D5E-34A8B1F644AA}"/>
    <cellStyle name="Total 2 5 4 6 2 4" xfId="43699" xr:uid="{A10C5FEA-83A3-4BD8-81B1-28D78377D4F8}"/>
    <cellStyle name="Total 2 5 4 6 2 5" xfId="49149" xr:uid="{E33B9BD2-EA60-4B2D-B2F9-8E57A31F0B39}"/>
    <cellStyle name="Total 2 5 4 6 2 6" xfId="19109" xr:uid="{71A5A68A-D6DF-4ABF-AE16-174831256876}"/>
    <cellStyle name="Total 2 5 4 6 3" xfId="23979" xr:uid="{055D155E-D18C-42AF-A482-CAC82E08DC32}"/>
    <cellStyle name="Total 2 5 4 6 4" xfId="31554" xr:uid="{D04C0798-EEFF-4A9B-A7B1-4599DF993218}"/>
    <cellStyle name="Total 2 5 4 6 5" xfId="39662" xr:uid="{D7F5F099-7070-4F5F-B8B8-A483190D02BE}"/>
    <cellStyle name="Total 2 5 4 6 6" xfId="47227" xr:uid="{90058874-58B0-4FB6-87F1-25DBF10E1F2D}"/>
    <cellStyle name="Total 2 5 4 6 7" xfId="15082" xr:uid="{606A70EC-1B78-41B2-AAF9-61929A3C6AD6}"/>
    <cellStyle name="Total 2 5 4 7" xfId="3680" xr:uid="{37F12BC2-C2B4-4952-B434-BEBC80EDE3C3}"/>
    <cellStyle name="Total 2 5 4 7 2" xfId="21247" xr:uid="{CCBF7C20-8AD1-4312-A2A6-C6B0F8435586}"/>
    <cellStyle name="Total 2 5 4 7 3" xfId="29265" xr:uid="{8312A6C4-F7C4-4958-99B8-4E42939ECD55}"/>
    <cellStyle name="Total 2 5 4 7 4" xfId="36930" xr:uid="{6CA80901-F7D7-45F1-8629-283AC122A5D0}"/>
    <cellStyle name="Total 2 5 4 7 5" xfId="44941" xr:uid="{D1D5C609-4A1C-4370-867B-D3ED7407FBCD}"/>
    <cellStyle name="Total 2 5 4 7 6" xfId="12406" xr:uid="{42BF7971-E8F4-4D86-B097-31AA9543C538}"/>
    <cellStyle name="Total 2 5 4 8" xfId="7317" xr:uid="{D73986AB-8E7E-470C-AFCA-A8A5D4F9E721}"/>
    <cellStyle name="Total 2 5 4 8 2" xfId="24884" xr:uid="{64D6562D-B9C7-4A8C-BD0F-351C8773BD75}"/>
    <cellStyle name="Total 2 5 4 8 3" xfId="32255" xr:uid="{B2BBD1C8-9538-454D-AD66-A04BE47D93FA}"/>
    <cellStyle name="Total 2 5 4 8 4" xfId="40567" xr:uid="{4F7A9766-7ADF-4674-A5C9-3DB18ACF12A8}"/>
    <cellStyle name="Total 2 5 4 8 5" xfId="47757" xr:uid="{4B77BCBF-CE22-4538-9D08-C36E98C84C8F}"/>
    <cellStyle name="Total 2 5 4 8 6" xfId="15977" xr:uid="{A77454F4-0BEB-46BE-B594-83CD3F9663B0}"/>
    <cellStyle name="Total 2 5 4 9" xfId="20261" xr:uid="{13AAAA29-B8A3-4367-9516-BFD8704D7B4B}"/>
    <cellStyle name="Total 2 5 5" xfId="4277" xr:uid="{BF6BEDF3-FDA6-414B-81AB-558581A9685E}"/>
    <cellStyle name="Total 2 5 5 2" xfId="8687" xr:uid="{8151A117-CF3D-46EC-842E-C71EB30593D7}"/>
    <cellStyle name="Total 2 5 5 2 2" xfId="26254" xr:uid="{60EE33E2-EF8D-47A4-BFF8-B41A1BBC783F}"/>
    <cellStyle name="Total 2 5 5 2 3" xfId="33430" xr:uid="{96FAF9F5-E2F1-4540-8491-41C03E341AEA}"/>
    <cellStyle name="Total 2 5 5 2 4" xfId="41937" xr:uid="{7E27A966-5024-4ECE-BB20-5138C94B3713}"/>
    <cellStyle name="Total 2 5 5 2 5" xfId="48285" xr:uid="{E02BBBB2-B758-4C96-AB02-FA1538B79651}"/>
    <cellStyle name="Total 2 5 5 2 6" xfId="17347" xr:uid="{87DCB6A7-7668-4A5D-9115-FFA1BD437B55}"/>
    <cellStyle name="Total 2 5 5 3" xfId="21844" xr:uid="{48FA0F51-3B6D-4B34-A1C9-8EAD6E12F6EE}"/>
    <cellStyle name="Total 2 5 5 4" xfId="29751" xr:uid="{1A87417E-AA76-4936-B49D-7C56480A3DA6}"/>
    <cellStyle name="Total 2 5 5 5" xfId="37527" xr:uid="{1055882E-316D-41D4-A5C8-9E7E11C60083}"/>
    <cellStyle name="Total 2 5 5 6" xfId="45426" xr:uid="{525DE39F-9A36-4930-B999-F9E10418A28C}"/>
    <cellStyle name="Total 2 5 5 7" xfId="12987" xr:uid="{125358BD-FD46-44B6-AFB1-44DCAB234089}"/>
    <cellStyle name="Total 2 5 6" xfId="3420" xr:uid="{41EABC26-EA23-4E48-B4F0-40D5B6682851}"/>
    <cellStyle name="Total 2 5 6 2" xfId="8022" xr:uid="{4892F484-0943-44B0-A0C1-1B4C4EE7A229}"/>
    <cellStyle name="Total 2 5 6 2 2" xfId="25589" xr:uid="{204CC073-1FBB-4AFA-B65D-C00BC0D39EC4}"/>
    <cellStyle name="Total 2 5 6 2 3" xfId="32765" xr:uid="{A72C0438-0042-41A8-A6F4-D7C59F947815}"/>
    <cellStyle name="Total 2 5 6 2 4" xfId="41272" xr:uid="{C02FC48E-43FC-4F02-A82F-98F7B344A8D7}"/>
    <cellStyle name="Total 2 5 6 2 5" xfId="48001" xr:uid="{E61A7C89-3B0F-4FE6-B0BA-39F3E5718C3D}"/>
    <cellStyle name="Total 2 5 6 2 6" xfId="16682" xr:uid="{B2C20E9D-C209-4F5B-B4D9-0DFDC83BA4E4}"/>
    <cellStyle name="Total 2 5 6 3" xfId="20987" xr:uid="{44F6F58A-8CBD-4A2A-B9AB-6959D8235ACE}"/>
    <cellStyle name="Total 2 5 6 4" xfId="29014" xr:uid="{FD3890C8-3E40-44DD-B2F2-39220DBE9344}"/>
    <cellStyle name="Total 2 5 6 5" xfId="36670" xr:uid="{4A6E5F51-98C5-4264-8E80-FDEFAFBAC80C}"/>
    <cellStyle name="Total 2 5 6 6" xfId="44691" xr:uid="{CA947DC0-15A7-430D-9246-2DC744635A44}"/>
    <cellStyle name="Total 2 5 6 7" xfId="12154" xr:uid="{FB6A7D7A-6806-44E3-BE08-98C5ED4F2E07}"/>
    <cellStyle name="Total 2 5 7" xfId="3808" xr:uid="{6F19C14B-FE0B-41F4-9149-9ED49BB14053}"/>
    <cellStyle name="Total 2 5 7 2" xfId="8345" xr:uid="{848F1BAD-943B-4BA1-BED8-E15BDE22BB46}"/>
    <cellStyle name="Total 2 5 7 2 2" xfId="25912" xr:uid="{4F1F732C-2D52-4BBC-A094-3F1A68108A31}"/>
    <cellStyle name="Total 2 5 7 2 3" xfId="33088" xr:uid="{2AD33142-52A2-4E8C-A665-CDDED6B07ED8}"/>
    <cellStyle name="Total 2 5 7 2 4" xfId="41595" xr:uid="{A0E2E3B0-1549-4A2A-84E8-1ED97B95304F}"/>
    <cellStyle name="Total 2 5 7 2 5" xfId="48138" xr:uid="{D64408E0-99FC-4980-B0B1-5F79DC8D41F4}"/>
    <cellStyle name="Total 2 5 7 2 6" xfId="17005" xr:uid="{5B23C378-2776-418D-A654-85F55A3348AE}"/>
    <cellStyle name="Total 2 5 7 3" xfId="21375" xr:uid="{D43F76B2-19BE-4FAB-A939-756E4CD42CC9}"/>
    <cellStyle name="Total 2 5 7 4" xfId="29393" xr:uid="{39360BC5-B793-4716-9122-01FABC87C7DA}"/>
    <cellStyle name="Total 2 5 7 5" xfId="37058" xr:uid="{21FB9B9C-3708-47E5-9C8F-24DC1273DF9C}"/>
    <cellStyle name="Total 2 5 7 6" xfId="45069" xr:uid="{9BA80523-D3EC-4841-B271-E566D0EC5995}"/>
    <cellStyle name="Total 2 5 7 7" xfId="12534" xr:uid="{05EBBB8A-513C-4328-B7AC-800375B7FCE6}"/>
    <cellStyle name="Total 2 5 8" xfId="3796" xr:uid="{9614EFE3-6851-4E07-90F3-676696750216}"/>
    <cellStyle name="Total 2 5 8 2" xfId="8335" xr:uid="{48710CC6-78C6-4D45-9B41-4EA46B8F69A4}"/>
    <cellStyle name="Total 2 5 8 2 2" xfId="25902" xr:uid="{A719059B-D01C-45C5-A0DA-5B38A78B92A8}"/>
    <cellStyle name="Total 2 5 8 2 3" xfId="33078" xr:uid="{E8033515-2012-4B81-AD2F-C22ABBBD7434}"/>
    <cellStyle name="Total 2 5 8 2 4" xfId="41585" xr:uid="{DC87D629-1BE4-40BA-A4A0-31F906595B5B}"/>
    <cellStyle name="Total 2 5 8 2 5" xfId="48132" xr:uid="{1814DF1C-51DE-44E0-82C9-C1A916FEA3D5}"/>
    <cellStyle name="Total 2 5 8 2 6" xfId="16995" xr:uid="{A34D0D0F-E603-4188-81E8-7DF85F8519D9}"/>
    <cellStyle name="Total 2 5 8 3" xfId="21363" xr:uid="{97ECF3B3-8AAA-480E-A0B8-4DF10293B26B}"/>
    <cellStyle name="Total 2 5 8 4" xfId="29381" xr:uid="{51D042FA-0CE3-4BA9-BBF4-77F10B0736C7}"/>
    <cellStyle name="Total 2 5 8 5" xfId="37046" xr:uid="{38EE9397-6A3F-42AA-BBA5-37C5A86AE89E}"/>
    <cellStyle name="Total 2 5 8 6" xfId="45057" xr:uid="{38021EF2-3E57-4277-9235-9155FEAA70AD}"/>
    <cellStyle name="Total 2 5 8 7" xfId="12522" xr:uid="{54D232DE-E822-401A-A1FE-725D3A0736A4}"/>
    <cellStyle name="Total 2 5 9" xfId="3710" xr:uid="{9FB7A1B0-CF37-4521-8A49-94DD9B2646E8}"/>
    <cellStyle name="Total 2 5 9 2" xfId="8258" xr:uid="{D480E977-FA0D-4C28-A033-5AD61FE8D040}"/>
    <cellStyle name="Total 2 5 9 2 2" xfId="25825" xr:uid="{46F0C864-7002-4B35-B6B0-1A0BE0156527}"/>
    <cellStyle name="Total 2 5 9 2 3" xfId="33001" xr:uid="{7FD4AA3F-FD58-4442-B564-A08402A1889A}"/>
    <cellStyle name="Total 2 5 9 2 4" xfId="41508" xr:uid="{A3668624-1DD7-4154-936E-6E165A93F36D}"/>
    <cellStyle name="Total 2 5 9 2 5" xfId="48103" xr:uid="{E5ED1FE4-633B-4112-9327-42BCC69CD875}"/>
    <cellStyle name="Total 2 5 9 2 6" xfId="16918" xr:uid="{B0EE3879-0BB9-448C-8C74-57EB2E12B6C9}"/>
    <cellStyle name="Total 2 5 9 3" xfId="21277" xr:uid="{41FD9904-F315-413F-8CC0-272CD5D26A01}"/>
    <cellStyle name="Total 2 5 9 4" xfId="29295" xr:uid="{56AD7BC2-8F8D-4B64-9E23-A45F53BEB180}"/>
    <cellStyle name="Total 2 5 9 5" xfId="36960" xr:uid="{00DD647C-8210-4BD0-9182-C64D4E5A8713}"/>
    <cellStyle name="Total 2 5 9 6" xfId="44971" xr:uid="{A4DBA675-98E6-4401-90B1-98F238AFC4AF}"/>
    <cellStyle name="Total 2 5 9 7" xfId="12436" xr:uid="{3A683977-BDE0-46DD-BCC4-DC906EB71385}"/>
    <cellStyle name="Total 2 6" xfId="2345" xr:uid="{6E67DCB9-1103-4C5B-9CE6-E8B9BF7E13F9}"/>
    <cellStyle name="Total 2 6 10" xfId="3457" xr:uid="{DE2709F9-4374-4407-948C-D1D3EF004619}"/>
    <cellStyle name="Total 2 6 10 2" xfId="21024" xr:uid="{892B1202-923C-42A1-9387-C51ACECE6153}"/>
    <cellStyle name="Total 2 6 10 3" xfId="29051" xr:uid="{9BD50CC7-B7CC-42EE-BB55-C50A4B1DF156}"/>
    <cellStyle name="Total 2 6 10 4" xfId="36707" xr:uid="{268A77AA-272C-483C-8E2C-9A2FE7F09C22}"/>
    <cellStyle name="Total 2 6 10 5" xfId="44728" xr:uid="{58F53386-B094-45C7-B8AE-9F326F81A750}"/>
    <cellStyle name="Total 2 6 10 6" xfId="12191" xr:uid="{888A4A6B-B7F8-414D-AE4B-680C188DA1C5}"/>
    <cellStyle name="Total 2 6 11" xfId="6968" xr:uid="{F371EF21-7D67-4167-95F8-3A38496D09BE}"/>
    <cellStyle name="Total 2 6 11 2" xfId="24535" xr:uid="{8001017B-729D-464F-B61B-0F9AC8439957}"/>
    <cellStyle name="Total 2 6 11 3" xfId="32003" xr:uid="{FF35561C-CBAF-4CA1-9B27-DAA83DF0C39A}"/>
    <cellStyle name="Total 2 6 11 4" xfId="40218" xr:uid="{5F5A292D-A7C4-4846-8B9F-7A19E384D66A}"/>
    <cellStyle name="Total 2 6 11 5" xfId="15628" xr:uid="{62AEB0EE-7F0E-4084-8032-6844E2147521}"/>
    <cellStyle name="Total 2 6 12" xfId="19912" xr:uid="{1CA7ED32-5961-4CAB-9CF2-D135E3EEFFE9}"/>
    <cellStyle name="Total 2 6 13" xfId="11136" xr:uid="{E0D70423-B1E9-4440-91C1-6845B6DA7EE4}"/>
    <cellStyle name="Total 2 6 2" xfId="2909" xr:uid="{7EE62986-C8BC-48D3-8BBD-EC14C65D017E}"/>
    <cellStyle name="Total 2 6 2 10" xfId="28617" xr:uid="{6EC0E272-0062-4A6B-8E67-02894401B0C2}"/>
    <cellStyle name="Total 2 6 2 11" xfId="36158" xr:uid="{54BD9488-AF3A-497B-BB7B-7E88655F5E88}"/>
    <cellStyle name="Total 2 6 2 12" xfId="44294" xr:uid="{06D925A8-BA83-435C-B7D9-A3C62CA0F644}"/>
    <cellStyle name="Total 2 6 2 13" xfId="11656" xr:uid="{616D06AC-A26F-4982-89C8-EE1ADFCB8DEA}"/>
    <cellStyle name="Total 2 6 2 2" xfId="4814" xr:uid="{EBC01672-2F54-4D2A-A970-1C2383710EFC}"/>
    <cellStyle name="Total 2 6 2 2 2" xfId="9032" xr:uid="{CF285CAF-E2DD-403B-A4E5-95EED6670128}"/>
    <cellStyle name="Total 2 6 2 2 2 2" xfId="26599" xr:uid="{674C03A7-722A-4692-BAD2-6DE22AC9BF06}"/>
    <cellStyle name="Total 2 6 2 2 2 3" xfId="33775" xr:uid="{0EC5823A-BAAD-4656-8793-18407C878EFC}"/>
    <cellStyle name="Total 2 6 2 2 2 4" xfId="42282" xr:uid="{AFA58087-FD71-49DC-ACB1-EC234E86B0AA}"/>
    <cellStyle name="Total 2 6 2 2 2 5" xfId="48472" xr:uid="{7D37B35B-38EF-459F-81C5-D4DE248F51BF}"/>
    <cellStyle name="Total 2 6 2 2 2 6" xfId="17692" xr:uid="{754F5F2D-8BD7-45FA-AFDF-BF8D7FD17533}"/>
    <cellStyle name="Total 2 6 2 2 3" xfId="22381" xr:uid="{EFE22C78-2C99-4D32-80FA-38599002FE52}"/>
    <cellStyle name="Total 2 6 2 2 4" xfId="30070" xr:uid="{843F7F9F-D6F3-4C02-852B-67F74C0CF3FB}"/>
    <cellStyle name="Total 2 6 2 2 5" xfId="38064" xr:uid="{10952CE8-F5F6-4351-9F39-BBCE879A6515}"/>
    <cellStyle name="Total 2 6 2 2 6" xfId="45743" xr:uid="{47D79D2F-4517-4C20-B821-9310DBDEFE55}"/>
    <cellStyle name="Total 2 6 2 2 7" xfId="13498" xr:uid="{A1CB38D8-3EB5-4FB9-9384-C8A5C3A16C1A}"/>
    <cellStyle name="Total 2 6 2 3" xfId="5661" xr:uid="{34E601D1-115D-4336-9E21-AB96D3EC48D1}"/>
    <cellStyle name="Total 2 6 2 3 2" xfId="9721" xr:uid="{D0357D69-E5CA-427B-B503-FDF7A8835302}"/>
    <cellStyle name="Total 2 6 2 3 2 2" xfId="27288" xr:uid="{540C30F6-1532-4E2C-9ECC-19E298AF4F8D}"/>
    <cellStyle name="Total 2 6 2 3 2 3" xfId="34464" xr:uid="{ABE92CDA-9F01-4465-BD66-526382F78564}"/>
    <cellStyle name="Total 2 6 2 3 2 4" xfId="42971" xr:uid="{369514EC-A51E-4567-A3B6-46A9A9E415D4}"/>
    <cellStyle name="Total 2 6 2 3 2 5" xfId="48806" xr:uid="{B927FBEE-B9CA-493E-A7FA-55BAC34ECA1E}"/>
    <cellStyle name="Total 2 6 2 3 2 6" xfId="18381" xr:uid="{1672BC7A-3471-41D4-9AAC-F9D892C996E0}"/>
    <cellStyle name="Total 2 6 2 3 3" xfId="23228" xr:uid="{EFB97BAB-862F-4644-8FE2-A427AE18E457}"/>
    <cellStyle name="Total 2 6 2 3 4" xfId="30803" xr:uid="{2A2A0DFA-53A1-4098-9D55-BB6863B75465}"/>
    <cellStyle name="Total 2 6 2 3 5" xfId="38911" xr:uid="{912A55AB-CDE9-4656-BD3D-2BABF96DD084}"/>
    <cellStyle name="Total 2 6 2 3 6" xfId="46476" xr:uid="{D600B5CB-6A79-44F8-A15D-AC5A291406F3}"/>
    <cellStyle name="Total 2 6 2 3 7" xfId="14331" xr:uid="{748DDDB8-4B8A-43E6-BFD9-440C000045DB}"/>
    <cellStyle name="Total 2 6 2 4" xfId="5828" xr:uid="{44F16967-D70C-4A82-8103-BA602AB65E15}"/>
    <cellStyle name="Total 2 6 2 4 2" xfId="9883" xr:uid="{17613552-FB24-4172-B5BA-B3D6321B5D25}"/>
    <cellStyle name="Total 2 6 2 4 2 2" xfId="27450" xr:uid="{97539E90-C978-4A2C-A9C6-FA7008E0E85D}"/>
    <cellStyle name="Total 2 6 2 4 2 3" xfId="34626" xr:uid="{E11711CE-D445-4761-8B63-204EC8F9D68A}"/>
    <cellStyle name="Total 2 6 2 4 2 4" xfId="43133" xr:uid="{3AF38E24-C3DC-4656-9E5B-6079A2C894DE}"/>
    <cellStyle name="Total 2 6 2 4 2 5" xfId="48882" xr:uid="{20E9E306-5790-426D-B2C5-DEE13EE966B4}"/>
    <cellStyle name="Total 2 6 2 4 2 6" xfId="18543" xr:uid="{A5371869-39B0-4506-B0AE-BBD18B482574}"/>
    <cellStyle name="Total 2 6 2 4 3" xfId="23395" xr:uid="{DB3E4B6D-3C59-4BE8-9820-3E8980B5E829}"/>
    <cellStyle name="Total 2 6 2 4 4" xfId="30970" xr:uid="{AFFF9AD8-F1D4-44C1-83CA-ACA5227588F6}"/>
    <cellStyle name="Total 2 6 2 4 5" xfId="39078" xr:uid="{50D9BADA-197D-45D5-A53C-A4E5DE767097}"/>
    <cellStyle name="Total 2 6 2 4 6" xfId="46643" xr:uid="{F7EEF290-D8F4-48FA-8A2C-3AA742A5C117}"/>
    <cellStyle name="Total 2 6 2 4 7" xfId="14498" xr:uid="{70FA4612-ABA6-4534-A781-7DA4C6A26C12}"/>
    <cellStyle name="Total 2 6 2 5" xfId="6184" xr:uid="{E052F5FC-4E45-4919-B902-801F3E35F168}"/>
    <cellStyle name="Total 2 6 2 5 2" xfId="10226" xr:uid="{CE0F67B9-AB40-4919-8599-CED47C739C7C}"/>
    <cellStyle name="Total 2 6 2 5 2 2" xfId="27793" xr:uid="{2504949C-15A7-4CE5-9D25-CAA54C80BBA2}"/>
    <cellStyle name="Total 2 6 2 5 2 3" xfId="34969" xr:uid="{261A8893-04AD-4973-A318-6B0365802E8F}"/>
    <cellStyle name="Total 2 6 2 5 2 4" xfId="43476" xr:uid="{67B54CD7-719E-47EE-BE76-8503858F273A}"/>
    <cellStyle name="Total 2 6 2 5 2 5" xfId="49045" xr:uid="{3B72D042-4609-44FB-8E97-73EBEB6D0474}"/>
    <cellStyle name="Total 2 6 2 5 2 6" xfId="18886" xr:uid="{189BCAC1-881D-4D78-9366-28634E57B3FE}"/>
    <cellStyle name="Total 2 6 2 5 3" xfId="23751" xr:uid="{019BFB05-02DA-4DE8-90CE-D3AAFE63A5F6}"/>
    <cellStyle name="Total 2 6 2 5 4" xfId="31326" xr:uid="{628B9904-F343-4049-A470-0210696AAD1A}"/>
    <cellStyle name="Total 2 6 2 5 5" xfId="39434" xr:uid="{205C7A4E-2BE4-49E2-A746-8F479B6D99AE}"/>
    <cellStyle name="Total 2 6 2 5 6" xfId="46999" xr:uid="{40675EB2-8FB2-4D13-8145-B5C1B2E6D58E}"/>
    <cellStyle name="Total 2 6 2 5 7" xfId="14854" xr:uid="{13A4B8DA-EBE0-4CA7-98E5-33D6C98A77D7}"/>
    <cellStyle name="Total 2 6 2 6" xfId="6533" xr:uid="{9D2706B6-25E9-484B-BB5B-BCB91AECC2B4}"/>
    <cellStyle name="Total 2 6 2 6 2" xfId="10563" xr:uid="{8ABDBB47-CF81-4055-BBD1-BEC7CF681735}"/>
    <cellStyle name="Total 2 6 2 6 2 2" xfId="28130" xr:uid="{351CA398-BF82-48ED-A4AB-499287D32B00}"/>
    <cellStyle name="Total 2 6 2 6 2 3" xfId="35306" xr:uid="{BF7601A7-B50B-419C-81EB-ECD37FF5693F}"/>
    <cellStyle name="Total 2 6 2 6 2 4" xfId="43813" xr:uid="{B55C9617-3166-4243-82EE-C85768F7C2B2}"/>
    <cellStyle name="Total 2 6 2 6 2 5" xfId="49202" xr:uid="{B6493388-D6AB-4192-8D76-C373DE7FB8DE}"/>
    <cellStyle name="Total 2 6 2 6 2 6" xfId="19223" xr:uid="{B1387B23-FEFD-45F6-AD3B-62B9726FE5E8}"/>
    <cellStyle name="Total 2 6 2 6 3" xfId="24100" xr:uid="{A5AD7F08-6213-4678-921F-34766214297B}"/>
    <cellStyle name="Total 2 6 2 6 4" xfId="31675" xr:uid="{9C8130B8-2F73-4266-B824-CD77935BD708}"/>
    <cellStyle name="Total 2 6 2 6 5" xfId="39783" xr:uid="{5BF5E357-D5E3-4840-AB9F-611E84BF60AC}"/>
    <cellStyle name="Total 2 6 2 6 6" xfId="47348" xr:uid="{8FF7AE65-5979-409A-98FD-DFA61DFAA05A}"/>
    <cellStyle name="Total 2 6 2 6 7" xfId="15203" xr:uid="{247D145F-1CF5-44C9-B79B-85E7D772034D}"/>
    <cellStyle name="Total 2 6 2 7" xfId="5542" xr:uid="{24083292-460F-4AFE-B14F-413D37A81A03}"/>
    <cellStyle name="Total 2 6 2 7 2" xfId="23109" xr:uid="{8DB2ADB1-AA99-4E61-B170-C7C8E835E7EE}"/>
    <cellStyle name="Total 2 6 2 7 3" xfId="30684" xr:uid="{32791B3E-424A-4CBF-80F7-1A48802D4475}"/>
    <cellStyle name="Total 2 6 2 7 4" xfId="38792" xr:uid="{B3FB7DB0-D0BC-481E-92C8-3C431AC912F0}"/>
    <cellStyle name="Total 2 6 2 7 5" xfId="46357" xr:uid="{35FF8391-0203-4B03-8939-3FAEBF09CF48}"/>
    <cellStyle name="Total 2 6 2 7 6" xfId="14212" xr:uid="{B7B8423D-525C-4658-B891-5DD46BBC93EB}"/>
    <cellStyle name="Total 2 6 2 8" xfId="7531" xr:uid="{CED34E06-6311-4817-A13E-2AD8EC65D6A0}"/>
    <cellStyle name="Total 2 6 2 8 2" xfId="25098" xr:uid="{CB698BCC-FDE5-484C-B5DF-76B68F7746AC}"/>
    <cellStyle name="Total 2 6 2 8 3" xfId="32374" xr:uid="{28B9B8DC-88F8-45BF-9F38-934B427E05D2}"/>
    <cellStyle name="Total 2 6 2 8 4" xfId="40781" xr:uid="{C0262B50-682A-4540-9799-58E028025402}"/>
    <cellStyle name="Total 2 6 2 8 5" xfId="47821" xr:uid="{C297FAE4-3983-4A8F-9B34-20F590DD32D5}"/>
    <cellStyle name="Total 2 6 2 8 6" xfId="16191" xr:uid="{734261E1-F518-49F7-9FFD-300673883EAB}"/>
    <cellStyle name="Total 2 6 2 9" xfId="20475" xr:uid="{A8A09FF6-4CE0-444A-9757-A173B338AAC7}"/>
    <cellStyle name="Total 2 6 3" xfId="2878" xr:uid="{887B92A4-C078-445B-9891-A385907B2706}"/>
    <cellStyle name="Total 2 6 3 10" xfId="28605" xr:uid="{31E8D871-A646-4BD3-8CBE-1729E7E87850}"/>
    <cellStyle name="Total 2 6 3 11" xfId="36127" xr:uid="{382E27CB-BB95-4FA0-B325-69A802B72051}"/>
    <cellStyle name="Total 2 6 3 12" xfId="44282" xr:uid="{EB8C50AC-6824-46C1-93F0-036CA1F13CA1}"/>
    <cellStyle name="Total 2 6 3 13" xfId="11625" xr:uid="{86A3D0D6-2797-4763-8ED9-F9749827CAEC}"/>
    <cellStyle name="Total 2 6 3 2" xfId="4783" xr:uid="{81C15A3E-1B04-42F9-965E-60DEB0C9FDFA}"/>
    <cellStyle name="Total 2 6 3 2 2" xfId="9020" xr:uid="{30424801-B8B3-4757-809E-3748C8C88A7B}"/>
    <cellStyle name="Total 2 6 3 2 2 2" xfId="26587" xr:uid="{8F62A09C-DEB9-46A0-86C3-90231AFEAD40}"/>
    <cellStyle name="Total 2 6 3 2 2 3" xfId="33763" xr:uid="{BE297A6E-35A2-4858-89C5-1CC5CD090A65}"/>
    <cellStyle name="Total 2 6 3 2 2 4" xfId="42270" xr:uid="{BD37753B-1FC6-485B-84B8-9DD9A2616946}"/>
    <cellStyle name="Total 2 6 3 2 2 5" xfId="48465" xr:uid="{068A2346-F30B-499D-94D2-012A9C973BCA}"/>
    <cellStyle name="Total 2 6 3 2 2 6" xfId="17680" xr:uid="{B4326034-A637-4532-8E73-78CECDD7834C}"/>
    <cellStyle name="Total 2 6 3 2 3" xfId="22350" xr:uid="{76A82193-9421-4643-90DA-C91909099902}"/>
    <cellStyle name="Total 2 6 3 2 4" xfId="30058" xr:uid="{146A98C9-412B-4752-ACCD-99E0DEE1340A}"/>
    <cellStyle name="Total 2 6 3 2 5" xfId="38033" xr:uid="{4A58EB2B-A95A-4528-96F7-14CB10F8458F}"/>
    <cellStyle name="Total 2 6 3 2 6" xfId="45731" xr:uid="{CBA41A8A-AB77-484B-9CA7-422AAE352E3E}"/>
    <cellStyle name="Total 2 6 3 2 7" xfId="13467" xr:uid="{C1D2DAB9-6BFE-427B-90BF-6A4E6F16D9E2}"/>
    <cellStyle name="Total 2 6 3 3" xfId="5530" xr:uid="{37402670-AF84-42AA-A850-5418863F8284}"/>
    <cellStyle name="Total 2 6 3 3 2" xfId="9599" xr:uid="{BB5697A9-C4A9-4F53-838C-7955839F580B}"/>
    <cellStyle name="Total 2 6 3 3 2 2" xfId="27166" xr:uid="{D2D04634-08B1-415A-92F4-CB418E40D57A}"/>
    <cellStyle name="Total 2 6 3 3 2 3" xfId="34342" xr:uid="{CC267538-924C-4804-A717-BA04EE5313D4}"/>
    <cellStyle name="Total 2 6 3 3 2 4" xfId="42849" xr:uid="{B57F5664-C525-4D99-A3D9-23F46264701A}"/>
    <cellStyle name="Total 2 6 3 3 2 5" xfId="48749" xr:uid="{71CC4FD6-E6FB-4139-863B-8DA8A297E732}"/>
    <cellStyle name="Total 2 6 3 3 2 6" xfId="18259" xr:uid="{E446423C-2792-471A-B301-910AFEE6B0EB}"/>
    <cellStyle name="Total 2 6 3 3 3" xfId="23097" xr:uid="{C71C3152-DFA7-4D9D-BC3B-6A6F04696DCA}"/>
    <cellStyle name="Total 2 6 3 3 4" xfId="30672" xr:uid="{88892F9E-2851-4929-B0F3-30ABDE992EA7}"/>
    <cellStyle name="Total 2 6 3 3 5" xfId="38780" xr:uid="{6761D097-011D-4631-B241-A7DBF276ED5E}"/>
    <cellStyle name="Total 2 6 3 3 6" xfId="46345" xr:uid="{72797681-CE64-4BB2-8094-9EBA32D75961}"/>
    <cellStyle name="Total 2 6 3 3 7" xfId="14200" xr:uid="{9C868AED-FEFA-4D7C-ACFA-DD87126EABED}"/>
    <cellStyle name="Total 2 6 3 4" xfId="5815" xr:uid="{7F7C7AC4-AAD1-4D3C-9603-26271A9948F6}"/>
    <cellStyle name="Total 2 6 3 4 2" xfId="9870" xr:uid="{8BEE94E1-7B07-4596-8689-A7FACA5EC613}"/>
    <cellStyle name="Total 2 6 3 4 2 2" xfId="27437" xr:uid="{D99E7745-C4CC-4A0D-A9C5-6001CECC3812}"/>
    <cellStyle name="Total 2 6 3 4 2 3" xfId="34613" xr:uid="{5A09A07B-03A2-4CD7-A41E-848EC197EBB3}"/>
    <cellStyle name="Total 2 6 3 4 2 4" xfId="43120" xr:uid="{2B55453B-50DC-4385-AE68-7A152B0498CD}"/>
    <cellStyle name="Total 2 6 3 4 2 5" xfId="48875" xr:uid="{34467096-E8AC-49B0-9164-14251CF049F5}"/>
    <cellStyle name="Total 2 6 3 4 2 6" xfId="18530" xr:uid="{1239CA6B-7942-44EA-965D-113F499EC60F}"/>
    <cellStyle name="Total 2 6 3 4 3" xfId="23382" xr:uid="{F5D2886C-0DA4-4B6E-81FF-0A6782A5408E}"/>
    <cellStyle name="Total 2 6 3 4 4" xfId="30957" xr:uid="{D417AC2E-6929-4E5A-BE88-3F143972662A}"/>
    <cellStyle name="Total 2 6 3 4 5" xfId="39065" xr:uid="{7F0D84EF-E5C0-455F-A9AD-3F6FA383D1FD}"/>
    <cellStyle name="Total 2 6 3 4 6" xfId="46630" xr:uid="{4890642D-6567-4837-8DCD-0FF7A2C555A7}"/>
    <cellStyle name="Total 2 6 3 4 7" xfId="14485" xr:uid="{55102F0B-FE98-460F-95A4-C486A5FFD301}"/>
    <cellStyle name="Total 2 6 3 5" xfId="6172" xr:uid="{58999855-FF86-43CF-A92A-9C9C98FBC3CE}"/>
    <cellStyle name="Total 2 6 3 5 2" xfId="10214" xr:uid="{9D6CC90E-ABF2-422D-B3BB-38EDA70DE78E}"/>
    <cellStyle name="Total 2 6 3 5 2 2" xfId="27781" xr:uid="{2BFA321A-9C0D-4B88-AF46-E61EAF20DE4D}"/>
    <cellStyle name="Total 2 6 3 5 2 3" xfId="34957" xr:uid="{9F475B7B-11E5-4716-A2FB-228E8F355ABC}"/>
    <cellStyle name="Total 2 6 3 5 2 4" xfId="43464" xr:uid="{51384C11-6EEF-4EF6-B1B6-BDA05214F868}"/>
    <cellStyle name="Total 2 6 3 5 2 5" xfId="49038" xr:uid="{453F594A-1638-4061-8352-17E785811F8E}"/>
    <cellStyle name="Total 2 6 3 5 2 6" xfId="18874" xr:uid="{8CCB180A-67F9-4F7B-87E6-F23519EECBB1}"/>
    <cellStyle name="Total 2 6 3 5 3" xfId="23739" xr:uid="{F1FD17FF-3F3C-4A8E-9F90-F7B6FF633CE8}"/>
    <cellStyle name="Total 2 6 3 5 4" xfId="31314" xr:uid="{02902709-500C-4E1B-8C77-208BF19E5B5D}"/>
    <cellStyle name="Total 2 6 3 5 5" xfId="39422" xr:uid="{DD245694-DD01-4B08-913F-5DFD49A7B784}"/>
    <cellStyle name="Total 2 6 3 5 6" xfId="46987" xr:uid="{8DD87FF1-2857-472D-8241-469B4CF73664}"/>
    <cellStyle name="Total 2 6 3 5 7" xfId="14842" xr:uid="{5C040EEC-17AF-494E-BD9B-FC72C48BA68F}"/>
    <cellStyle name="Total 2 6 3 6" xfId="6520" xr:uid="{6AEBE453-C1DF-4ABD-8BD1-2171BB066D4C}"/>
    <cellStyle name="Total 2 6 3 6 2" xfId="10551" xr:uid="{7BD84A31-8317-4AC3-8CF6-0A3E22376207}"/>
    <cellStyle name="Total 2 6 3 6 2 2" xfId="28118" xr:uid="{595D7451-134E-4ED3-940C-8DB977CFDD12}"/>
    <cellStyle name="Total 2 6 3 6 2 3" xfId="35294" xr:uid="{11BC89AE-AF86-4E0D-841C-DD714D764978}"/>
    <cellStyle name="Total 2 6 3 6 2 4" xfId="43801" xr:uid="{A08503A7-ED72-44CE-8D56-F037BD394A88}"/>
    <cellStyle name="Total 2 6 3 6 2 5" xfId="49195" xr:uid="{A4137AE6-DAB3-4465-881B-9FF24B9856F1}"/>
    <cellStyle name="Total 2 6 3 6 2 6" xfId="19211" xr:uid="{96C0C931-1E71-4D79-B228-BB7C4F0D7EE2}"/>
    <cellStyle name="Total 2 6 3 6 3" xfId="24087" xr:uid="{2F21BCC4-0C6B-4E45-A74C-E67A5D565896}"/>
    <cellStyle name="Total 2 6 3 6 4" xfId="31662" xr:uid="{7CE092C3-6B25-4B37-9F46-857FCF94E82C}"/>
    <cellStyle name="Total 2 6 3 6 5" xfId="39770" xr:uid="{DD007C17-C1F7-4FC7-AF47-2942F0295E5F}"/>
    <cellStyle name="Total 2 6 3 6 6" xfId="47335" xr:uid="{65FADA6C-00E1-413B-9238-4076EF4BE33D}"/>
    <cellStyle name="Total 2 6 3 6 7" xfId="15190" xr:uid="{03502C27-2394-42E1-AD47-262E860E4534}"/>
    <cellStyle name="Total 2 6 3 7" xfId="3830" xr:uid="{4619345F-0B67-4498-B0C7-09197D31AB00}"/>
    <cellStyle name="Total 2 6 3 7 2" xfId="21397" xr:uid="{8450B4CD-C582-49E8-84EA-8ADEF0C545E3}"/>
    <cellStyle name="Total 2 6 3 7 3" xfId="29412" xr:uid="{8B4B7FC4-97E6-416D-A0CC-6F82446F19A3}"/>
    <cellStyle name="Total 2 6 3 7 4" xfId="37080" xr:uid="{4FA424EA-9418-4F36-AEF4-50BA15EDAF30}"/>
    <cellStyle name="Total 2 6 3 7 5" xfId="45088" xr:uid="{EEFE7914-EE69-41EF-8A30-4BA9545C66BD}"/>
    <cellStyle name="Total 2 6 3 7 6" xfId="12556" xr:uid="{2D41B49E-4840-4EDF-99B9-3A4528F67869}"/>
    <cellStyle name="Total 2 6 3 8" xfId="7500" xr:uid="{98124CD7-C030-4574-8601-70E0D271E99A}"/>
    <cellStyle name="Total 2 6 3 8 2" xfId="25067" xr:uid="{DAEC2012-F9B0-4D44-A1F5-FF734B31E6B0}"/>
    <cellStyle name="Total 2 6 3 8 3" xfId="32362" xr:uid="{886191B4-C6EA-42B8-801A-32C7C0CA5292}"/>
    <cellStyle name="Total 2 6 3 8 4" xfId="40750" xr:uid="{5C29114D-B6F5-472C-8EAB-D86B94C5029F}"/>
    <cellStyle name="Total 2 6 3 8 5" xfId="47814" xr:uid="{679B337A-AB83-495B-A8E1-F934F274194F}"/>
    <cellStyle name="Total 2 6 3 8 6" xfId="16160" xr:uid="{C277B0EC-155F-4F1D-A8D1-A1CD09748731}"/>
    <cellStyle name="Total 2 6 3 9" xfId="20444" xr:uid="{95202610-F8CB-42D6-BA25-20F4B771EDE3}"/>
    <cellStyle name="Total 2 6 4" xfId="2622" xr:uid="{4A4F0E56-F840-46C5-AB41-60AD42E4C95B}"/>
    <cellStyle name="Total 2 6 4 10" xfId="28444" xr:uid="{D1777CF5-5705-40A0-83F8-B11CE4B8C4D5}"/>
    <cellStyle name="Total 2 6 4 11" xfId="35877" xr:uid="{7185801A-FBE9-4A42-AC1F-9F0EFEC0E26E}"/>
    <cellStyle name="Total 2 6 4 12" xfId="44123" xr:uid="{7B2B6879-63EE-4876-BAB5-C31557AA2D8F}"/>
    <cellStyle name="Total 2 6 4 13" xfId="11387" xr:uid="{AFC351B5-BFE4-418A-80E1-330A1DAFF07D}"/>
    <cellStyle name="Total 2 6 4 2" xfId="4527" xr:uid="{21311D6D-425B-495A-898B-3A35F3EC13D8}"/>
    <cellStyle name="Total 2 6 4 2 2" xfId="8841" xr:uid="{1EFEC1C4-B836-4747-A81A-12A1F34B1A2F}"/>
    <cellStyle name="Total 2 6 4 2 2 2" xfId="26408" xr:uid="{77DF7C3C-ADB1-42B5-B257-6B5216941936}"/>
    <cellStyle name="Total 2 6 4 2 2 3" xfId="33584" xr:uid="{C9400C30-8E7B-49F1-B157-3588174B9745}"/>
    <cellStyle name="Total 2 6 4 2 2 4" xfId="42091" xr:uid="{12D2C9B2-EC31-46A7-8CCA-C80BDF2FF679}"/>
    <cellStyle name="Total 2 6 4 2 2 5" xfId="48368" xr:uid="{0BECF069-BF23-4127-8086-56057B2DB6B6}"/>
    <cellStyle name="Total 2 6 4 2 2 6" xfId="17501" xr:uid="{9CA2EC10-DDEF-4E4F-B6D4-BDB2EBE1B12D}"/>
    <cellStyle name="Total 2 6 4 2 3" xfId="22094" xr:uid="{762253C4-BF27-43C3-A969-BA19145D278F}"/>
    <cellStyle name="Total 2 6 4 2 4" xfId="29897" xr:uid="{62F49FB2-9373-48D0-8DD0-775741B8511C}"/>
    <cellStyle name="Total 2 6 4 2 5" xfId="37777" xr:uid="{5ECD4472-4DA1-4031-8153-EB7163303226}"/>
    <cellStyle name="Total 2 6 4 2 6" xfId="45572" xr:uid="{5EBF0322-AB72-4359-87C7-6E52E2BFD7CD}"/>
    <cellStyle name="Total 2 6 4 2 7" xfId="13229" xr:uid="{0F38BC06-6271-4B8D-9B0E-F0073CF3746F}"/>
    <cellStyle name="Total 2 6 4 3" xfId="5511" xr:uid="{A874B944-7122-4D27-9917-B697E543AAEB}"/>
    <cellStyle name="Total 2 6 4 3 2" xfId="9584" xr:uid="{0BCD4236-B453-4567-8C9F-BA340D7B1C7D}"/>
    <cellStyle name="Total 2 6 4 3 2 2" xfId="27151" xr:uid="{2FC9CA39-B28E-41D4-A37B-A6AF4F18605F}"/>
    <cellStyle name="Total 2 6 4 3 2 3" xfId="34327" xr:uid="{BD72906A-CB57-460D-A978-B65B5092C2B3}"/>
    <cellStyle name="Total 2 6 4 3 2 4" xfId="42834" xr:uid="{104959A8-A3C9-407F-9D8F-DD6AADD368AC}"/>
    <cellStyle name="Total 2 6 4 3 2 5" xfId="48743" xr:uid="{79C15CE4-83EF-4003-879A-60C376A64878}"/>
    <cellStyle name="Total 2 6 4 3 2 6" xfId="18244" xr:uid="{25F7F400-2B57-4E32-827D-2BC47F1B6658}"/>
    <cellStyle name="Total 2 6 4 3 3" xfId="23078" xr:uid="{CAA95E2F-FDEE-44B9-A806-DC06BF198730}"/>
    <cellStyle name="Total 2 6 4 3 4" xfId="30653" xr:uid="{01A4E4D2-8974-434D-9999-5DE9BA0BB838}"/>
    <cellStyle name="Total 2 6 4 3 5" xfId="38761" xr:uid="{522BEA73-7C2C-4A14-A896-FF074624C2CE}"/>
    <cellStyle name="Total 2 6 4 3 6" xfId="46326" xr:uid="{19095785-4326-4D68-8FD1-EB5A245BFF5A}"/>
    <cellStyle name="Total 2 6 4 3 7" xfId="14181" xr:uid="{C6FBBBEB-7495-4B6E-9175-1FE2BBC67610}"/>
    <cellStyle name="Total 2 6 4 4" xfId="5168" xr:uid="{18421A9E-9097-4F96-828E-5DBAB1515EC5}"/>
    <cellStyle name="Total 2 6 4 4 2" xfId="9271" xr:uid="{18BB4EDE-147A-4ED0-B1F8-B0BA21D1DF5D}"/>
    <cellStyle name="Total 2 6 4 4 2 2" xfId="26838" xr:uid="{5DD36265-D587-40B9-B8E6-22857A33365C}"/>
    <cellStyle name="Total 2 6 4 4 2 3" xfId="34014" xr:uid="{8B52C1D9-C976-45E0-977E-1B7282942F23}"/>
    <cellStyle name="Total 2 6 4 4 2 4" xfId="42521" xr:uid="{AF471E79-0756-4C39-BE3F-921AA2A32D1E}"/>
    <cellStyle name="Total 2 6 4 4 2 5" xfId="48588" xr:uid="{96D7B989-6BA8-4CAD-9C1C-0601C04E3E60}"/>
    <cellStyle name="Total 2 6 4 4 2 6" xfId="17931" xr:uid="{35C4B014-2CB9-49A1-B977-55D5C48B47BE}"/>
    <cellStyle name="Total 2 6 4 4 3" xfId="22735" xr:uid="{3FA2950C-0203-4007-91DB-9F902B87284D}"/>
    <cellStyle name="Total 2 6 4 4 4" xfId="30310" xr:uid="{2D5D3C00-F805-47A2-9A58-39211DDD569D}"/>
    <cellStyle name="Total 2 6 4 4 5" xfId="38418" xr:uid="{985E6D90-4C8A-4630-87B1-8D3A46F8EE87}"/>
    <cellStyle name="Total 2 6 4 4 6" xfId="45983" xr:uid="{8D9D8676-CCCE-4960-AB53-F9BBD09B7267}"/>
    <cellStyle name="Total 2 6 4 4 7" xfId="13838" xr:uid="{3D05B1E9-0546-4031-801D-A1FFAE6066FC}"/>
    <cellStyle name="Total 2 6 4 5" xfId="3685" xr:uid="{24BDE1FA-0FC7-4B92-9C18-CF3719F6EA4B}"/>
    <cellStyle name="Total 2 6 4 5 2" xfId="8234" xr:uid="{139CFCBB-DA4B-46F4-8A24-EF517BA3E8C7}"/>
    <cellStyle name="Total 2 6 4 5 2 2" xfId="25801" xr:uid="{BEE0509E-9F63-4A0F-B6F1-BC6A77D0FFCA}"/>
    <cellStyle name="Total 2 6 4 5 2 3" xfId="32977" xr:uid="{FDAB0230-33CB-4ABC-98DE-8CA22C955EFC}"/>
    <cellStyle name="Total 2 6 4 5 2 4" xfId="41484" xr:uid="{57D83F7B-577F-4ADA-AEF8-302FB32AB259}"/>
    <cellStyle name="Total 2 6 4 5 2 5" xfId="48094" xr:uid="{0F5B4451-EF00-4FD4-A1D5-E7C4BF81FEF1}"/>
    <cellStyle name="Total 2 6 4 5 2 6" xfId="16894" xr:uid="{D705FE54-5DA4-4521-8615-6154AB98C8FE}"/>
    <cellStyle name="Total 2 6 4 5 3" xfId="21252" xr:uid="{58CC3EF6-5444-4E50-A56E-007D7FB34B52}"/>
    <cellStyle name="Total 2 6 4 5 4" xfId="29270" xr:uid="{A04F9505-0E2A-45A2-84CA-525BA8F9F67F}"/>
    <cellStyle name="Total 2 6 4 5 5" xfId="36935" xr:uid="{69F024F5-9BA0-4EE6-B02C-954D394289D5}"/>
    <cellStyle name="Total 2 6 4 5 6" xfId="44946" xr:uid="{C028621A-5B1D-4A9F-8932-4B568DF26913}"/>
    <cellStyle name="Total 2 6 4 5 7" xfId="12411" xr:uid="{C79FEEDE-979B-4BD4-A6DE-BD2021A3296C}"/>
    <cellStyle name="Total 2 6 4 6" xfId="6255" xr:uid="{1E5ADF13-36AD-4121-A3C9-307ACE3E6636}"/>
    <cellStyle name="Total 2 6 4 6 2" xfId="10295" xr:uid="{877CF7CE-2CE5-4DA5-B5E7-67CA6DE27BA2}"/>
    <cellStyle name="Total 2 6 4 6 2 2" xfId="27862" xr:uid="{75A3A442-D14E-4CCD-8366-B7885E38CB6A}"/>
    <cellStyle name="Total 2 6 4 6 2 3" xfId="35038" xr:uid="{C7B2E0AB-21A9-4939-8FC4-CF201CFADEFF}"/>
    <cellStyle name="Total 2 6 4 6 2 4" xfId="43545" xr:uid="{84D476B5-B09D-4FC8-8AAB-9F2B4A8E98E8}"/>
    <cellStyle name="Total 2 6 4 6 2 5" xfId="49085" xr:uid="{5424AF5C-CCCF-4AF3-8AFC-7FAD3976B167}"/>
    <cellStyle name="Total 2 6 4 6 2 6" xfId="18955" xr:uid="{381FDF56-3731-49B5-AC87-0A0AF5D06B93}"/>
    <cellStyle name="Total 2 6 4 6 3" xfId="23822" xr:uid="{47236294-BC4B-4E3C-9A09-9D0521771AEA}"/>
    <cellStyle name="Total 2 6 4 6 4" xfId="31397" xr:uid="{B986DD5B-149D-442B-B10D-4FC769264017}"/>
    <cellStyle name="Total 2 6 4 6 5" xfId="39505" xr:uid="{2E86DFD9-E828-4204-8805-F14AB0FA7134}"/>
    <cellStyle name="Total 2 6 4 6 6" xfId="47070" xr:uid="{2FC139B6-3EF7-4076-AD37-58AF1D87C9DA}"/>
    <cellStyle name="Total 2 6 4 6 7" xfId="14925" xr:uid="{59F58833-4100-47DB-8E62-2960C99FEAEC}"/>
    <cellStyle name="Total 2 6 4 7" xfId="5120" xr:uid="{9C5C39FF-A908-417D-AAD2-B2744248967F}"/>
    <cellStyle name="Total 2 6 4 7 2" xfId="22687" xr:uid="{AA1366E1-734F-491E-AE4B-40A6867F9B87}"/>
    <cellStyle name="Total 2 6 4 7 3" xfId="30262" xr:uid="{0C10E887-0FC7-46C1-94FE-4009668034A5}"/>
    <cellStyle name="Total 2 6 4 7 4" xfId="38370" xr:uid="{B4C82D2A-7D70-4503-9C33-7F46BA6C6B7F}"/>
    <cellStyle name="Total 2 6 4 7 5" xfId="45935" xr:uid="{8FC8A819-9572-4409-9FD9-32F06657669B}"/>
    <cellStyle name="Total 2 6 4 7 6" xfId="13790" xr:uid="{81B3CE09-9E8B-46DB-9AD6-E547527356D2}"/>
    <cellStyle name="Total 2 6 4 8" xfId="7244" xr:uid="{78D5BBA5-EB93-40DC-ADBE-0F48A96D6E29}"/>
    <cellStyle name="Total 2 6 4 8 2" xfId="24811" xr:uid="{D46A22E4-76B8-4004-96E9-375920B0579D}"/>
    <cellStyle name="Total 2 6 4 8 3" xfId="32183" xr:uid="{ED5AF0F8-A89E-47C2-A5E7-981EC3E08D3C}"/>
    <cellStyle name="Total 2 6 4 8 4" xfId="40494" xr:uid="{A5FEE13F-021A-4071-BCBA-F95AC64D84AE}"/>
    <cellStyle name="Total 2 6 4 8 5" xfId="47717" xr:uid="{7797C698-5C40-48E7-8A37-AE9C63E52093}"/>
    <cellStyle name="Total 2 6 4 8 6" xfId="15904" xr:uid="{728AC63A-2780-4644-90F8-E48B0C28CC2E}"/>
    <cellStyle name="Total 2 6 4 9" xfId="20188" xr:uid="{CD1C1B96-9E0F-4189-A431-CB330E1DDD9C}"/>
    <cellStyle name="Total 2 6 5" xfId="4251" xr:uid="{B22EAB0C-8839-41AD-A2C3-7F791C356B7C}"/>
    <cellStyle name="Total 2 6 5 2" xfId="8661" xr:uid="{546FEA77-9F71-4819-8CE0-31A12D52ADAC}"/>
    <cellStyle name="Total 2 6 5 2 2" xfId="26228" xr:uid="{2FFFDFBE-ABE9-4621-AFB5-A9F78142809E}"/>
    <cellStyle name="Total 2 6 5 2 3" xfId="33404" xr:uid="{3805738B-0E6D-4D49-A35D-B06572B98267}"/>
    <cellStyle name="Total 2 6 5 2 4" xfId="41911" xr:uid="{219836F1-5EFD-4C23-A1CB-8B8C503CF9C3}"/>
    <cellStyle name="Total 2 6 5 2 5" xfId="48268" xr:uid="{1E194AE0-CE9E-439A-8E2E-2CDCF56B54D1}"/>
    <cellStyle name="Total 2 6 5 2 6" xfId="17321" xr:uid="{9FDBA8D4-FE32-46BA-8FB0-782B63A9FFD7}"/>
    <cellStyle name="Total 2 6 5 3" xfId="21818" xr:uid="{B92CF23C-3A4E-4162-B0E2-F0C0A3445B6D}"/>
    <cellStyle name="Total 2 6 5 4" xfId="29731" xr:uid="{3AECA03F-1FF5-4E3C-B71B-697828041C50}"/>
    <cellStyle name="Total 2 6 5 5" xfId="37501" xr:uid="{8FB7E7F8-BC6A-4AD8-95A9-B4C0A6954288}"/>
    <cellStyle name="Total 2 6 5 6" xfId="45406" xr:uid="{3AA6658E-9138-452B-B715-F1F80F378E8D}"/>
    <cellStyle name="Total 2 6 5 7" xfId="12967" xr:uid="{C1FBA8DE-791E-4AF2-8678-EA4BA4D48FBC}"/>
    <cellStyle name="Total 2 6 6" xfId="5402" xr:uid="{D0670F1A-74A3-463C-A902-918C30E79841}"/>
    <cellStyle name="Total 2 6 6 2" xfId="9482" xr:uid="{CA640609-E719-4734-B37A-72474ECF8A59}"/>
    <cellStyle name="Total 2 6 6 2 2" xfId="27049" xr:uid="{4D33DBC1-58C9-4CEA-ABDD-14D7783CA4A9}"/>
    <cellStyle name="Total 2 6 6 2 3" xfId="34225" xr:uid="{2F430775-CCDF-42E7-A067-4207F1FD401D}"/>
    <cellStyle name="Total 2 6 6 2 4" xfId="42732" xr:uid="{6F7F0FE8-2B73-42CC-BA4B-F468E94AD35E}"/>
    <cellStyle name="Total 2 6 6 2 5" xfId="48685" xr:uid="{5E8CAB1D-54C4-4640-B84F-60ACB166A34B}"/>
    <cellStyle name="Total 2 6 6 2 6" xfId="18142" xr:uid="{8DE9CCAF-BE62-427A-AA3D-A2ED2544EFB9}"/>
    <cellStyle name="Total 2 6 6 3" xfId="22969" xr:uid="{007E1EF5-FEBC-45B6-A398-01F5F45E9F82}"/>
    <cellStyle name="Total 2 6 6 4" xfId="30544" xr:uid="{FE244CD6-B801-414F-97FB-1E25735BD386}"/>
    <cellStyle name="Total 2 6 6 5" xfId="38652" xr:uid="{331FA71B-E2DE-4B50-B905-942AE8C74284}"/>
    <cellStyle name="Total 2 6 6 6" xfId="46217" xr:uid="{18176C6A-F63C-40E9-9DD5-E5BC02AD1B4E}"/>
    <cellStyle name="Total 2 6 6 7" xfId="14072" xr:uid="{92005C5E-0165-4CDC-9F42-07C0568AF2F7}"/>
    <cellStyle name="Total 2 6 7" xfId="5456" xr:uid="{33E69552-03AA-434C-848A-88911E715867}"/>
    <cellStyle name="Total 2 6 7 2" xfId="9532" xr:uid="{3933B30B-424E-43F2-8C4F-CF02120C9ED5}"/>
    <cellStyle name="Total 2 6 7 2 2" xfId="27099" xr:uid="{75BBF3A7-CAED-4A45-9002-B1905C933FDE}"/>
    <cellStyle name="Total 2 6 7 2 3" xfId="34275" xr:uid="{90600814-7848-4CF9-9388-3DE4C284C775}"/>
    <cellStyle name="Total 2 6 7 2 4" xfId="42782" xr:uid="{05FB6D72-8D0D-4031-A48D-42BE8E7EFB27}"/>
    <cellStyle name="Total 2 6 7 2 5" xfId="48716" xr:uid="{2CA2F096-A9A7-4187-BF23-104FCFAE30C0}"/>
    <cellStyle name="Total 2 6 7 2 6" xfId="18192" xr:uid="{4500F7F9-1C01-4A91-85A4-8CF784F600B7}"/>
    <cellStyle name="Total 2 6 7 3" xfId="23023" xr:uid="{B85824E1-1169-442B-8DEF-89A989B3482B}"/>
    <cellStyle name="Total 2 6 7 4" xfId="30598" xr:uid="{CF2D46A9-7CB8-4B75-87C9-4EED3639343A}"/>
    <cellStyle name="Total 2 6 7 5" xfId="38706" xr:uid="{37A86C03-8FC2-4B9C-BB7D-E75B94993622}"/>
    <cellStyle name="Total 2 6 7 6" xfId="46271" xr:uid="{C64F498A-7587-4467-B5B7-67D0875BB765}"/>
    <cellStyle name="Total 2 6 7 7" xfId="14126" xr:uid="{B35522D6-7AC1-40B9-AF4D-AA8FA38E5772}"/>
    <cellStyle name="Total 2 6 8" xfId="4226" xr:uid="{206CC9E8-0E34-41E5-8673-96F57890606E}"/>
    <cellStyle name="Total 2 6 8 2" xfId="8650" xr:uid="{7BC30FB0-70F2-414E-AFF4-266A18933DE3}"/>
    <cellStyle name="Total 2 6 8 2 2" xfId="26217" xr:uid="{206522B9-C6F5-41D1-85AB-9F34E649CA91}"/>
    <cellStyle name="Total 2 6 8 2 3" xfId="33393" xr:uid="{AEF60858-FEA8-4E0E-AEFC-B33BB4E7EEA6}"/>
    <cellStyle name="Total 2 6 8 2 4" xfId="41900" xr:uid="{D2332760-9940-452D-973E-43A491A4C1A0}"/>
    <cellStyle name="Total 2 6 8 2 5" xfId="48263" xr:uid="{06A2E832-9BE0-4FE1-925A-36BCC742F445}"/>
    <cellStyle name="Total 2 6 8 2 6" xfId="17310" xr:uid="{9E20F5A8-6EF5-4286-A38F-1D293B808715}"/>
    <cellStyle name="Total 2 6 8 3" xfId="21793" xr:uid="{EE278C0A-3B7F-4F8D-A341-5260339D5112}"/>
    <cellStyle name="Total 2 6 8 4" xfId="29720" xr:uid="{31D0711B-0AE8-4231-83B3-ED69F8DD1097}"/>
    <cellStyle name="Total 2 6 8 5" xfId="37476" xr:uid="{067EFE6D-D533-490D-B49E-7B39E3C817B5}"/>
    <cellStyle name="Total 2 6 8 6" xfId="45395" xr:uid="{1246E521-FEBF-4C43-B610-96A95F03D86D}"/>
    <cellStyle name="Total 2 6 8 7" xfId="12942" xr:uid="{FC65818D-F691-41A2-B9D8-9D1547D9685F}"/>
    <cellStyle name="Total 2 6 9" xfId="3439" xr:uid="{ED0C803B-187A-4483-8AE0-4E90810C4710}"/>
    <cellStyle name="Total 2 6 9 2" xfId="8038" xr:uid="{1DD86259-6976-4203-B5E6-C632D0DDD06E}"/>
    <cellStyle name="Total 2 6 9 2 2" xfId="25605" xr:uid="{DA124B80-5E1C-4399-B667-ACC6C0602414}"/>
    <cellStyle name="Total 2 6 9 2 3" xfId="32781" xr:uid="{4D8B81AF-9F2C-489D-A962-EC59E1FF3778}"/>
    <cellStyle name="Total 2 6 9 2 4" xfId="41288" xr:uid="{8E7F068B-0F6D-4761-9682-9098F4A1B8DA}"/>
    <cellStyle name="Total 2 6 9 2 5" xfId="48006" xr:uid="{24EB1DFA-6C2E-406E-8E54-2C1723F66086}"/>
    <cellStyle name="Total 2 6 9 2 6" xfId="16698" xr:uid="{CA72A436-04EB-448D-BC80-129EDC87432F}"/>
    <cellStyle name="Total 2 6 9 3" xfId="21006" xr:uid="{0676B866-03B1-42E3-A9DD-A26D2FB5E9A4}"/>
    <cellStyle name="Total 2 6 9 4" xfId="29033" xr:uid="{6FDD78A7-2E14-4D71-AD5B-C308426C56A2}"/>
    <cellStyle name="Total 2 6 9 5" xfId="36689" xr:uid="{BAF1643B-25D5-4D39-A8D1-3BE5DC05D62B}"/>
    <cellStyle name="Total 2 6 9 6" xfId="44710" xr:uid="{4B567DFB-11A6-42A8-A852-1CD93A204F70}"/>
    <cellStyle name="Total 2 6 9 7" xfId="12173" xr:uid="{E43E012F-0F81-418D-85E0-6601BFF67DEE}"/>
    <cellStyle name="Total 2 7" xfId="2557" xr:uid="{CC61FAAB-5C2B-480F-BB30-019C237F2724}"/>
    <cellStyle name="Total 2 7 10" xfId="6767" xr:uid="{2BDC2FC6-42D3-4A9E-BA18-D78161FCEFF1}"/>
    <cellStyle name="Total 2 7 10 2" xfId="24334" xr:uid="{4F949134-B61C-4609-8C84-64894C5248DE}"/>
    <cellStyle name="Total 2 7 10 3" xfId="31909" xr:uid="{CF4E1C4A-2764-487B-B07E-EADFA6BA1A3F}"/>
    <cellStyle name="Total 2 7 10 4" xfId="40017" xr:uid="{E8D4259D-82A7-45DE-B531-96D4EDADD01C}"/>
    <cellStyle name="Total 2 7 10 5" xfId="47582" xr:uid="{649DF6C1-9D73-4835-980D-301D31D08E92}"/>
    <cellStyle name="Total 2 7 10 6" xfId="15437" xr:uid="{8BB8FA8D-9B84-4787-B7A4-40E9BFC61710}"/>
    <cellStyle name="Total 2 7 11" xfId="7179" xr:uid="{79E4B2D4-40E7-46EA-8D7C-DB7831C5E9D8}"/>
    <cellStyle name="Total 2 7 11 2" xfId="24746" xr:uid="{77F97AD5-2EAC-460D-80FC-6F8BA20D463D}"/>
    <cellStyle name="Total 2 7 11 3" xfId="32119" xr:uid="{33653AE3-FFCB-450A-B761-47FE3690CAED}"/>
    <cellStyle name="Total 2 7 11 4" xfId="40429" xr:uid="{9CC9E4E3-B36F-4E91-A016-8DC155C2B528}"/>
    <cellStyle name="Total 2 7 11 5" xfId="15839" xr:uid="{70956A82-DE43-4132-94F6-AA6711DFE2F9}"/>
    <cellStyle name="Total 2 7 12" xfId="20123" xr:uid="{CABEABF6-343E-4205-BF1D-65F7CC3F3AC6}"/>
    <cellStyle name="Total 2 7 2" xfId="3119" xr:uid="{5F87D632-76F9-4A96-B225-8E30928D5A90}"/>
    <cellStyle name="Total 2 7 2 10" xfId="28719" xr:uid="{7C0D54A9-0C22-4D8A-ABC6-BC77EC65C244}"/>
    <cellStyle name="Total 2 7 2 11" xfId="36369" xr:uid="{CB1C89BB-60FD-4B32-BEB1-EA569C46B053}"/>
    <cellStyle name="Total 2 7 2 12" xfId="44396" xr:uid="{7089FE0D-BB1D-4ADD-A434-985A374627B4}"/>
    <cellStyle name="Total 2 7 2 13" xfId="11853" xr:uid="{32D0E006-CC12-4365-B7D5-1D1C472988D6}"/>
    <cellStyle name="Total 2 7 2 2" xfId="5025" xr:uid="{3CF03C7D-A1D4-43B9-B064-CE0F4AC65318}"/>
    <cellStyle name="Total 2 7 2 2 2" xfId="9148" xr:uid="{B1E44E16-577E-49AF-B5DF-8B0A00E2F728}"/>
    <cellStyle name="Total 2 7 2 2 2 2" xfId="26715" xr:uid="{C28A0FA3-9EA8-437E-A9D9-B9D1C72CF714}"/>
    <cellStyle name="Total 2 7 2 2 2 3" xfId="33891" xr:uid="{D921E407-FC54-4B7D-B053-9224C2373CE0}"/>
    <cellStyle name="Total 2 7 2 2 2 4" xfId="42398" xr:uid="{DC5041DF-84EB-41F2-9B8A-9D544ABE2999}"/>
    <cellStyle name="Total 2 7 2 2 2 5" xfId="48536" xr:uid="{0E8577DB-AC32-484C-8E96-6B92AD3B569E}"/>
    <cellStyle name="Total 2 7 2 2 2 6" xfId="17808" xr:uid="{1F09ADEE-DC2E-4DB4-8871-4D099D1FA826}"/>
    <cellStyle name="Total 2 7 2 2 3" xfId="22592" xr:uid="{B1319D70-1CB7-4A1B-ADC8-4DC35B6B88A2}"/>
    <cellStyle name="Total 2 7 2 2 4" xfId="30172" xr:uid="{75EC0093-0CDA-43DC-9846-74F18ECAB86D}"/>
    <cellStyle name="Total 2 7 2 2 5" xfId="38275" xr:uid="{01DF62CF-5654-4EA4-935A-CA7E9358EA7B}"/>
    <cellStyle name="Total 2 7 2 2 6" xfId="45845" xr:uid="{B75A4275-534F-427D-8D52-21C4186EBEAA}"/>
    <cellStyle name="Total 2 7 2 2 7" xfId="13695" xr:uid="{76B5F48D-7D6E-48B4-939F-48514A6B1608}"/>
    <cellStyle name="Total 2 7 2 3" xfId="3792" xr:uid="{AF186C8A-4781-4D3F-B2EB-40A7794629F4}"/>
    <cellStyle name="Total 2 7 2 3 2" xfId="8331" xr:uid="{3B3957A5-B3D5-4FF2-B570-A7DC68BF4958}"/>
    <cellStyle name="Total 2 7 2 3 2 2" xfId="25898" xr:uid="{FB905BC1-EF76-4DD8-AFBD-407310E267C2}"/>
    <cellStyle name="Total 2 7 2 3 2 3" xfId="33074" xr:uid="{1CFFCC53-6B94-4FA5-B9DC-DD4C5D80A93D}"/>
    <cellStyle name="Total 2 7 2 3 2 4" xfId="41581" xr:uid="{D8A8D303-C797-4A87-B832-E03756828757}"/>
    <cellStyle name="Total 2 7 2 3 2 5" xfId="48131" xr:uid="{7CBDC36C-79D1-4523-AA87-923ADF0030BE}"/>
    <cellStyle name="Total 2 7 2 3 2 6" xfId="16991" xr:uid="{A1A8FB98-D6EF-4F81-8049-0ADCC83392A6}"/>
    <cellStyle name="Total 2 7 2 3 3" xfId="21359" xr:uid="{56BFC17B-4DF1-41A5-B739-8CCF324B9A6F}"/>
    <cellStyle name="Total 2 7 2 3 4" xfId="29377" xr:uid="{5190B185-558B-496D-84BE-74A37DE21D6F}"/>
    <cellStyle name="Total 2 7 2 3 5" xfId="37042" xr:uid="{79111CC4-4E0A-4497-96EE-AB590779064D}"/>
    <cellStyle name="Total 2 7 2 3 6" xfId="45053" xr:uid="{178DF636-83D5-49AC-937B-2ACE6AECC3E5}"/>
    <cellStyle name="Total 2 7 2 3 7" xfId="12518" xr:uid="{D7F8D4DF-D95E-4944-B782-F096432A3640}"/>
    <cellStyle name="Total 2 7 2 4" xfId="5953" xr:uid="{A4705C0F-2EF8-4760-AC67-BB454F09B838}"/>
    <cellStyle name="Total 2 7 2 4 2" xfId="10003" xr:uid="{C365B08F-76C4-48DF-90BB-EA1BB186EB5C}"/>
    <cellStyle name="Total 2 7 2 4 2 2" xfId="27570" xr:uid="{8322EEE0-2328-47D6-9BAC-A8A1C76A9E98}"/>
    <cellStyle name="Total 2 7 2 4 2 3" xfId="34746" xr:uid="{BC9C5767-0C9F-4681-8B2C-AF4A21F0B3D0}"/>
    <cellStyle name="Total 2 7 2 4 2 4" xfId="43253" xr:uid="{1EF1385F-4E89-4C43-A9E0-98536EAA5ED2}"/>
    <cellStyle name="Total 2 7 2 4 2 5" xfId="48942" xr:uid="{16934CC9-7912-40F0-BFD1-8879A9D4088D}"/>
    <cellStyle name="Total 2 7 2 4 2 6" xfId="18663" xr:uid="{1DE51653-3AB3-439D-A8F6-23F318B90D69}"/>
    <cellStyle name="Total 2 7 2 4 3" xfId="23520" xr:uid="{5D46201C-9BCB-4E2A-9906-2202C84F3173}"/>
    <cellStyle name="Total 2 7 2 4 4" xfId="31095" xr:uid="{DFD86D04-DDC1-4EC5-8613-D6756D84F06F}"/>
    <cellStyle name="Total 2 7 2 4 5" xfId="39203" xr:uid="{2EA8799F-A0B3-4573-8555-0DEA4010F174}"/>
    <cellStyle name="Total 2 7 2 4 6" xfId="46768" xr:uid="{D12DDA26-7FB9-477A-882E-61BAE3584D3F}"/>
    <cellStyle name="Total 2 7 2 4 7" xfId="14623" xr:uid="{3E748F4F-DB31-4D82-AA5A-1C5EAFEB066E}"/>
    <cellStyle name="Total 2 7 2 5" xfId="6316" xr:uid="{61D212DD-8987-499E-9C0B-E883D1D92942}"/>
    <cellStyle name="Total 2 7 2 5 2" xfId="10353" xr:uid="{E8D855ED-33C0-497D-A0F5-4C592392B341}"/>
    <cellStyle name="Total 2 7 2 5 2 2" xfId="27920" xr:uid="{883FD1EE-CFFD-4370-938E-B1AB1BA5CD74}"/>
    <cellStyle name="Total 2 7 2 5 2 3" xfId="35096" xr:uid="{8E0FC7BD-773C-4469-B3BC-6164221EBFDA}"/>
    <cellStyle name="Total 2 7 2 5 2 4" xfId="43603" xr:uid="{53DD98F0-ED99-46EE-9415-A2202E2C06C3}"/>
    <cellStyle name="Total 2 7 2 5 2 5" xfId="49106" xr:uid="{CDFE3E05-AF7A-4FD1-844B-FBA257240888}"/>
    <cellStyle name="Total 2 7 2 5 2 6" xfId="19013" xr:uid="{DB3C4202-EB6F-48D7-8207-1ABCCF72CCD4}"/>
    <cellStyle name="Total 2 7 2 5 3" xfId="23883" xr:uid="{173A9BAD-682B-4CF9-82DA-B3C77142926E}"/>
    <cellStyle name="Total 2 7 2 5 4" xfId="31458" xr:uid="{D1971882-1B96-4F42-B989-0785F6E4CD02}"/>
    <cellStyle name="Total 2 7 2 5 5" xfId="39566" xr:uid="{D2A56AD2-A56F-4FC0-AE89-448CB4705CA9}"/>
    <cellStyle name="Total 2 7 2 5 6" xfId="47131" xr:uid="{8A35DEE6-5DCF-4DFE-B070-225DA2BDEC92}"/>
    <cellStyle name="Total 2 7 2 5 7" xfId="14986" xr:uid="{C88C5AC7-2C3A-4A5E-AE64-EFB985B74799}"/>
    <cellStyle name="Total 2 7 2 6" xfId="6648" xr:uid="{A10FB5F7-27D0-43AC-832B-B95DEFAE1B88}"/>
    <cellStyle name="Total 2 7 2 6 2" xfId="10670" xr:uid="{57F30D63-9366-4143-ADF5-4F5C74D8A576}"/>
    <cellStyle name="Total 2 7 2 6 2 2" xfId="28237" xr:uid="{856916CC-21C1-457B-AB81-4FE325E2D591}"/>
    <cellStyle name="Total 2 7 2 6 2 3" xfId="35413" xr:uid="{107425B2-A5C5-4574-9180-8ABBFA326F52}"/>
    <cellStyle name="Total 2 7 2 6 2 4" xfId="43920" xr:uid="{EC978EA0-CCD7-4DF3-B1FA-4223F071138E}"/>
    <cellStyle name="Total 2 7 2 6 2 5" xfId="49252" xr:uid="{9899D1CC-CDC8-4F3C-99C3-683292D3BA34}"/>
    <cellStyle name="Total 2 7 2 6 2 6" xfId="19330" xr:uid="{20B929CF-B5B2-4BBE-A3D2-B7DA2E393990}"/>
    <cellStyle name="Total 2 7 2 6 3" xfId="24215" xr:uid="{A367E098-E20F-4A91-8F9D-996F51F4A235}"/>
    <cellStyle name="Total 2 7 2 6 4" xfId="31790" xr:uid="{45C5988A-F2DF-461D-87B7-1B2BBB6D5345}"/>
    <cellStyle name="Total 2 7 2 6 5" xfId="39898" xr:uid="{AD47C15C-8F01-43ED-9D20-1C9E95F1CB90}"/>
    <cellStyle name="Total 2 7 2 6 6" xfId="47463" xr:uid="{5A9CD055-601E-4E67-8807-B7655CA15584}"/>
    <cellStyle name="Total 2 7 2 6 7" xfId="15318" xr:uid="{C655F52F-710E-4B5E-BBD3-D1A89AFAC3D9}"/>
    <cellStyle name="Total 2 7 2 7" xfId="6742" xr:uid="{F2E7C82F-BD39-4426-82D5-DE94212D1040}"/>
    <cellStyle name="Total 2 7 2 7 2" xfId="24309" xr:uid="{ED8196B4-4162-4363-9191-EF7261A4ED03}"/>
    <cellStyle name="Total 2 7 2 7 3" xfId="31884" xr:uid="{A7143F61-C1E3-45D9-837B-FF00AD77BB2A}"/>
    <cellStyle name="Total 2 7 2 7 4" xfId="39992" xr:uid="{E1FD9340-8B0D-4E75-B95B-71BA20C5DCFC}"/>
    <cellStyle name="Total 2 7 2 7 5" xfId="47557" xr:uid="{80AAC1A5-8D1B-465E-B689-FC974E6162AB}"/>
    <cellStyle name="Total 2 7 2 7 6" xfId="15412" xr:uid="{DC66EA3B-AED1-4C3B-91E8-3D2B4D549247}"/>
    <cellStyle name="Total 2 7 2 8" xfId="7742" xr:uid="{21222A93-33D5-4CB6-914F-A28A87C2CF7F}"/>
    <cellStyle name="Total 2 7 2 8 2" xfId="25309" xr:uid="{A9C5DC51-E80B-47C7-97C1-3471B06A7287}"/>
    <cellStyle name="Total 2 7 2 8 3" xfId="32490" xr:uid="{2BE8C9B1-5D0F-4FAC-8BC1-D9F3F29F2E54}"/>
    <cellStyle name="Total 2 7 2 8 4" xfId="40992" xr:uid="{59AEB047-A2F2-49B1-95D4-D46F58572A97}"/>
    <cellStyle name="Total 2 7 2 8 5" xfId="47885" xr:uid="{CA0DC353-5B91-4753-821D-2ABEDD52E31E}"/>
    <cellStyle name="Total 2 7 2 8 6" xfId="16402" xr:uid="{38ADC11D-51FA-4543-B78C-08E8BC93080D}"/>
    <cellStyle name="Total 2 7 2 9" xfId="20686" xr:uid="{97ED0049-FE49-4489-A45F-E4CF82C87F7C}"/>
    <cellStyle name="Total 2 7 3" xfId="2823" xr:uid="{8D4D9629-D510-4676-AD9A-1A4F187E9C18}"/>
    <cellStyle name="Total 2 7 3 10" xfId="28587" xr:uid="{DB24822F-E98E-48BE-AD47-95202A94F2A8}"/>
    <cellStyle name="Total 2 7 3 11" xfId="36072" xr:uid="{BE1069E3-48C1-4511-811E-C81A3B9EDE1C}"/>
    <cellStyle name="Total 2 7 3 12" xfId="44264" xr:uid="{AE77D1C1-D6F4-4887-B029-AB7E4B11D201}"/>
    <cellStyle name="Total 2 7 3 13" xfId="11572" xr:uid="{0679B97F-113D-4069-A4B7-A2E1F3FFF444}"/>
    <cellStyle name="Total 2 7 3 2" xfId="4728" xr:uid="{8C7DFD58-3D56-4A6F-A21C-6E645CA1E4BC}"/>
    <cellStyle name="Total 2 7 3 2 2" xfId="9000" xr:uid="{86976D62-B430-446C-B263-3730AB8509E0}"/>
    <cellStyle name="Total 2 7 3 2 2 2" xfId="26567" xr:uid="{7E6F1D90-FD63-42CD-AAF8-1D8581E55A6B}"/>
    <cellStyle name="Total 2 7 3 2 2 3" xfId="33743" xr:uid="{30413353-E7A8-477F-9852-B29992D2E22C}"/>
    <cellStyle name="Total 2 7 3 2 2 4" xfId="42250" xr:uid="{A8869138-4F3F-4003-9335-ED7D688BE95D}"/>
    <cellStyle name="Total 2 7 3 2 2 5" xfId="48456" xr:uid="{96D7B582-0D3D-4C7F-8C6A-64D15D77383E}"/>
    <cellStyle name="Total 2 7 3 2 2 6" xfId="17660" xr:uid="{2B5EF99D-40C8-4F58-8AFD-644303A214D7}"/>
    <cellStyle name="Total 2 7 3 2 3" xfId="22295" xr:uid="{E630F47D-944A-46FF-AC6B-02701D23F39E}"/>
    <cellStyle name="Total 2 7 3 2 4" xfId="30040" xr:uid="{57CBE5B8-0F13-4525-8A3E-0102B2BC0F4A}"/>
    <cellStyle name="Total 2 7 3 2 5" xfId="37978" xr:uid="{25F70E6E-D05E-436A-A7EC-2EBDBD4A0FE9}"/>
    <cellStyle name="Total 2 7 3 2 6" xfId="45713" xr:uid="{6B942925-4121-49B7-B89E-BFD6D6FB0993}"/>
    <cellStyle name="Total 2 7 3 2 7" xfId="13414" xr:uid="{F46E2A0E-560B-411D-938F-1763E5821D2B}"/>
    <cellStyle name="Total 2 7 3 3" xfId="5396" xr:uid="{CC50E924-05D4-40FA-AF1D-A5DC96031995}"/>
    <cellStyle name="Total 2 7 3 3 2" xfId="9477" xr:uid="{AF8E096A-CDDB-48EB-A142-A12FFE0B0D52}"/>
    <cellStyle name="Total 2 7 3 3 2 2" xfId="27044" xr:uid="{54705F93-6634-4182-8D64-076D6A27E256}"/>
    <cellStyle name="Total 2 7 3 3 2 3" xfId="34220" xr:uid="{563F3B55-7099-45A8-BE8E-5D41E85FDEB7}"/>
    <cellStyle name="Total 2 7 3 3 2 4" xfId="42727" xr:uid="{508A4ED1-8335-42DF-BF4C-02233211DAFF}"/>
    <cellStyle name="Total 2 7 3 3 2 5" xfId="48683" xr:uid="{B6B83755-9888-4306-9E56-6DB225E3322B}"/>
    <cellStyle name="Total 2 7 3 3 2 6" xfId="18137" xr:uid="{26A27628-7907-4632-9007-5F13BE692FC7}"/>
    <cellStyle name="Total 2 7 3 3 3" xfId="22963" xr:uid="{CD98FB3C-1D38-41AD-9480-23099D0C69CD}"/>
    <cellStyle name="Total 2 7 3 3 4" xfId="30538" xr:uid="{83E9D198-3AE7-43C6-9C16-97D7234EEAA4}"/>
    <cellStyle name="Total 2 7 3 3 5" xfId="38646" xr:uid="{676057FD-4F65-45AB-8F3B-6606974FB8DA}"/>
    <cellStyle name="Total 2 7 3 3 6" xfId="46211" xr:uid="{9427F42F-1B3C-44B8-913D-27CE2425F622}"/>
    <cellStyle name="Total 2 7 3 3 7" xfId="14066" xr:uid="{D7D11AA3-2572-482D-B898-5DC4F41D1435}"/>
    <cellStyle name="Total 2 7 3 4" xfId="5792" xr:uid="{FB74B5C9-1108-4FA4-8157-B53D49D976FA}"/>
    <cellStyle name="Total 2 7 3 4 2" xfId="9847" xr:uid="{3433DBF8-71CD-4C3F-A97A-6A79916B9469}"/>
    <cellStyle name="Total 2 7 3 4 2 2" xfId="27414" xr:uid="{2C03A413-8B93-40F9-90BE-A192A0B39FDE}"/>
    <cellStyle name="Total 2 7 3 4 2 3" xfId="34590" xr:uid="{CB0241D1-892C-46F3-8721-015AF52FB025}"/>
    <cellStyle name="Total 2 7 3 4 2 4" xfId="43097" xr:uid="{EC0F3D84-B43B-4FA6-B80A-AD2B9F80844F}"/>
    <cellStyle name="Total 2 7 3 4 2 5" xfId="48867" xr:uid="{A9C6EA0A-1B28-44C7-9607-1BDF1D275A4D}"/>
    <cellStyle name="Total 2 7 3 4 2 6" xfId="18507" xr:uid="{EF2AEC32-8451-4A5C-A164-F95A83E4B5C2}"/>
    <cellStyle name="Total 2 7 3 4 3" xfId="23359" xr:uid="{8E335F41-1F87-493A-A8CF-BCF2D3AE10CB}"/>
    <cellStyle name="Total 2 7 3 4 4" xfId="30934" xr:uid="{6C5ED535-DD98-4EC2-AF97-3E96DCB52366}"/>
    <cellStyle name="Total 2 7 3 4 5" xfId="39042" xr:uid="{DA91B140-EBA0-4C2D-BA30-3BE896EB6D24}"/>
    <cellStyle name="Total 2 7 3 4 6" xfId="46607" xr:uid="{EB08CAD4-7D5F-4CEA-BDD4-014FA94627C3}"/>
    <cellStyle name="Total 2 7 3 4 7" xfId="14462" xr:uid="{81F0DF22-EE97-4625-94C0-F076D4DC56E1}"/>
    <cellStyle name="Total 2 7 3 5" xfId="6143" xr:uid="{D27FAA3D-91FD-4D99-978F-294E40B0566D}"/>
    <cellStyle name="Total 2 7 3 5 2" xfId="10190" xr:uid="{625F763D-6E6B-4948-BE0C-ABAA24EBA820}"/>
    <cellStyle name="Total 2 7 3 5 2 2" xfId="27757" xr:uid="{3E732B03-DE18-4306-B65A-CC42E142B2A2}"/>
    <cellStyle name="Total 2 7 3 5 2 3" xfId="34933" xr:uid="{68718E8B-13AE-4296-9A8D-738B41097792}"/>
    <cellStyle name="Total 2 7 3 5 2 4" xfId="43440" xr:uid="{5F610C06-D845-408F-9701-037161801A40}"/>
    <cellStyle name="Total 2 7 3 5 2 5" xfId="49031" xr:uid="{7418677F-2F3F-4E0A-9594-D3527EC5B426}"/>
    <cellStyle name="Total 2 7 3 5 2 6" xfId="18850" xr:uid="{679711E4-88D7-4AD4-A4FE-4B0ABD395031}"/>
    <cellStyle name="Total 2 7 3 5 3" xfId="23710" xr:uid="{75A55FD4-E6B2-4B0C-8DD4-919E1EF4A4DB}"/>
    <cellStyle name="Total 2 7 3 5 4" xfId="31285" xr:uid="{4C0A417D-B420-40C5-A6EC-EE7C7FA1AAEB}"/>
    <cellStyle name="Total 2 7 3 5 5" xfId="39393" xr:uid="{60BC28B2-DF76-4937-BB3A-0BFDD1D202DB}"/>
    <cellStyle name="Total 2 7 3 5 6" xfId="46958" xr:uid="{98052412-FFE5-44AF-B339-702969A1826A}"/>
    <cellStyle name="Total 2 7 3 5 7" xfId="14813" xr:uid="{C07195D8-6E85-4A49-82C5-0404EC13C688}"/>
    <cellStyle name="Total 2 7 3 6" xfId="6493" xr:uid="{3B339AF5-0018-4685-9CEA-D11A0BCF0A6C}"/>
    <cellStyle name="Total 2 7 3 6 2" xfId="10528" xr:uid="{3BAB7C34-D75D-47F5-BD3E-9C1BC2F78B99}"/>
    <cellStyle name="Total 2 7 3 6 2 2" xfId="28095" xr:uid="{C93A2DD2-5836-4973-AE13-32FE5A2FD279}"/>
    <cellStyle name="Total 2 7 3 6 2 3" xfId="35271" xr:uid="{7DE1D37E-467D-4377-AE8B-B83D7F638119}"/>
    <cellStyle name="Total 2 7 3 6 2 4" xfId="43778" xr:uid="{28395628-DDB5-4839-A2ED-E2DFCA90CC5E}"/>
    <cellStyle name="Total 2 7 3 6 2 5" xfId="49188" xr:uid="{2ACA93E7-9DCA-417C-8584-FEB932446266}"/>
    <cellStyle name="Total 2 7 3 6 2 6" xfId="19188" xr:uid="{C84472EC-1556-4C25-B578-2AA5D2E282C5}"/>
    <cellStyle name="Total 2 7 3 6 3" xfId="24060" xr:uid="{2F979CDA-A1EF-4F6F-A3C9-401EFAA99FDD}"/>
    <cellStyle name="Total 2 7 3 6 4" xfId="31635" xr:uid="{CB3DCA07-669F-4984-A72D-983851B30872}"/>
    <cellStyle name="Total 2 7 3 6 5" xfId="39743" xr:uid="{3FA46EDE-2B33-4193-8A73-818456DEE03C}"/>
    <cellStyle name="Total 2 7 3 6 6" xfId="47308" xr:uid="{B5027333-6200-4274-8AD9-148685035CEE}"/>
    <cellStyle name="Total 2 7 3 6 7" xfId="15163" xr:uid="{FE1B202E-DB74-47E9-ADC2-CD55747675D6}"/>
    <cellStyle name="Total 2 7 3 7" xfId="6725" xr:uid="{DF519794-AFE5-4F4E-8D09-AFC512EE069C}"/>
    <cellStyle name="Total 2 7 3 7 2" xfId="24292" xr:uid="{4A5BD35C-E9BC-49EA-A118-8623C14EE232}"/>
    <cellStyle name="Total 2 7 3 7 3" xfId="31867" xr:uid="{093FC2EB-F053-48F1-A055-72F0EFDACB92}"/>
    <cellStyle name="Total 2 7 3 7 4" xfId="39975" xr:uid="{9BA0858A-060A-4560-A6DB-89C811E4DBCE}"/>
    <cellStyle name="Total 2 7 3 7 5" xfId="47540" xr:uid="{0936B393-BEB0-46BA-9BDA-9AE76B9C3E39}"/>
    <cellStyle name="Total 2 7 3 7 6" xfId="15395" xr:uid="{E417058D-03FD-4390-8AA0-52C77348CAFC}"/>
    <cellStyle name="Total 2 7 3 8" xfId="7445" xr:uid="{E77A11D4-AF7C-4DAA-9409-9ACCD993CA56}"/>
    <cellStyle name="Total 2 7 3 8 2" xfId="25012" xr:uid="{E8360346-6729-4A65-82C2-E34EE1F3B90D}"/>
    <cellStyle name="Total 2 7 3 8 3" xfId="32342" xr:uid="{868264CF-8412-4AE2-B821-8EE52B003EEE}"/>
    <cellStyle name="Total 2 7 3 8 4" xfId="40695" xr:uid="{0B7D8E3D-7053-414D-A9E6-06341FFE49B1}"/>
    <cellStyle name="Total 2 7 3 8 5" xfId="47805" xr:uid="{A374E7FB-7A1B-4A47-BB13-ADC5032D935B}"/>
    <cellStyle name="Total 2 7 3 8 6" xfId="16105" xr:uid="{ADACC92E-E01A-42CF-AB13-50AEEBF30761}"/>
    <cellStyle name="Total 2 7 3 9" xfId="20389" xr:uid="{358026CD-5BE8-4A1C-B269-A827C4ED14E7}"/>
    <cellStyle name="Total 2 7 4" xfId="3183" xr:uid="{B778BD58-E393-4844-B57D-DF202A4319DB}"/>
    <cellStyle name="Total 2 7 4 10" xfId="28783" xr:uid="{AA8D0921-603D-4CBF-AA52-76B343EBFFA0}"/>
    <cellStyle name="Total 2 7 4 11" xfId="36433" xr:uid="{59CA81E6-B630-4147-A168-86015F9EAF36}"/>
    <cellStyle name="Total 2 7 4 12" xfId="44460" xr:uid="{FE62573D-B07E-466A-97B9-9B2E9A4219A4}"/>
    <cellStyle name="Total 2 7 4 13" xfId="11917" xr:uid="{0C68B6EF-1D56-449A-B597-FD04A72BE6B1}"/>
    <cellStyle name="Total 2 7 4 2" xfId="5089" xr:uid="{FE8AC0CB-3032-4AD9-AB9F-2D766A20A0BB}"/>
    <cellStyle name="Total 2 7 4 2 2" xfId="9212" xr:uid="{FFB8F09B-F78F-43D9-A0B5-93B5A9F6E6D9}"/>
    <cellStyle name="Total 2 7 4 2 2 2" xfId="26779" xr:uid="{2A5EC183-63A1-48E5-801D-36F47F2F4C79}"/>
    <cellStyle name="Total 2 7 4 2 2 3" xfId="33955" xr:uid="{FA4D20A5-B4DF-4BC9-AFB5-0FEA8B78FD59}"/>
    <cellStyle name="Total 2 7 4 2 2 4" xfId="42462" xr:uid="{12F09EF1-FA64-4D67-9763-AC4AB8D3A789}"/>
    <cellStyle name="Total 2 7 4 2 2 5" xfId="48563" xr:uid="{013EE40F-E6D0-404F-BB2A-A187E9A29058}"/>
    <cellStyle name="Total 2 7 4 2 2 6" xfId="17872" xr:uid="{6A0A68F5-0C5B-4F9B-9719-230E82D4294A}"/>
    <cellStyle name="Total 2 7 4 2 3" xfId="22656" xr:uid="{2750FC36-BAFE-44F6-BD72-620E2599177E}"/>
    <cellStyle name="Total 2 7 4 2 4" xfId="30236" xr:uid="{14DDD904-5E37-48D0-873E-7C6686270D49}"/>
    <cellStyle name="Total 2 7 4 2 5" xfId="38339" xr:uid="{590CFA37-AEC5-4E52-949D-8487462D3530}"/>
    <cellStyle name="Total 2 7 4 2 6" xfId="45909" xr:uid="{4765E22B-B12B-45E9-9C03-23459EA042F7}"/>
    <cellStyle name="Total 2 7 4 2 7" xfId="13759" xr:uid="{141792E5-0A77-4032-852B-88AC1FCF9793}"/>
    <cellStyle name="Total 2 7 4 3" xfId="3637" xr:uid="{8C47640A-E06C-4EE1-A936-3C6E469F2F75}"/>
    <cellStyle name="Total 2 7 4 3 2" xfId="8192" xr:uid="{767A7F56-E83C-4A2B-B7EC-FC3C30379BD5}"/>
    <cellStyle name="Total 2 7 4 3 2 2" xfId="25759" xr:uid="{7E4D6C06-8B6E-497B-8FB4-E8F7338D6854}"/>
    <cellStyle name="Total 2 7 4 3 2 3" xfId="32935" xr:uid="{AC960CCF-A748-4446-8144-43FBD6FC3893}"/>
    <cellStyle name="Total 2 7 4 3 2 4" xfId="41442" xr:uid="{FC8065EE-6CCA-41B6-80D0-C93865B25555}"/>
    <cellStyle name="Total 2 7 4 3 2 5" xfId="48071" xr:uid="{B2FBED67-4FDD-4233-91F2-39B505ABCF50}"/>
    <cellStyle name="Total 2 7 4 3 2 6" xfId="16852" xr:uid="{B37B00D4-EFB6-452B-88F6-F4152FD3962D}"/>
    <cellStyle name="Total 2 7 4 3 3" xfId="21204" xr:uid="{77C857B9-675B-4D71-9AE5-38A85E3E04C6}"/>
    <cellStyle name="Total 2 7 4 3 4" xfId="29222" xr:uid="{7689B3CC-C1A4-42FF-8E81-ED8D44397AAE}"/>
    <cellStyle name="Total 2 7 4 3 5" xfId="36887" xr:uid="{7AB9AD0F-82E9-431B-80C3-0F4DB8E4AD26}"/>
    <cellStyle name="Total 2 7 4 3 6" xfId="44898" xr:uid="{023121CA-6EE3-498B-BAB3-AA0EE9506009}"/>
    <cellStyle name="Total 2 7 4 3 7" xfId="12363" xr:uid="{20DD595F-1FC3-4828-B761-7A94FA3B821C}"/>
    <cellStyle name="Total 2 7 4 4" xfId="6017" xr:uid="{21B22889-5E9B-477C-A88E-60C3F00A3AA3}"/>
    <cellStyle name="Total 2 7 4 4 2" xfId="10067" xr:uid="{A610104E-301C-40C4-9443-7637BF720CAE}"/>
    <cellStyle name="Total 2 7 4 4 2 2" xfId="27634" xr:uid="{903DE7DB-4671-4B38-960A-22A00052B736}"/>
    <cellStyle name="Total 2 7 4 4 2 3" xfId="34810" xr:uid="{A79258E4-40AA-41E8-AB3E-FC11F5952CD2}"/>
    <cellStyle name="Total 2 7 4 4 2 4" xfId="43317" xr:uid="{F838D0C5-D4F5-49B5-A9F1-0A47EF5B96FE}"/>
    <cellStyle name="Total 2 7 4 4 2 5" xfId="48969" xr:uid="{EB6A6E8A-476C-410C-9F22-62ED0F95D79B}"/>
    <cellStyle name="Total 2 7 4 4 2 6" xfId="18727" xr:uid="{101768C1-972E-4E05-8D1C-55E4FF60547A}"/>
    <cellStyle name="Total 2 7 4 4 3" xfId="23584" xr:uid="{48BED2E9-F71D-44D3-97F7-0BBC88CE578F}"/>
    <cellStyle name="Total 2 7 4 4 4" xfId="31159" xr:uid="{7B7D574B-B525-4485-A4BD-E9DAAA176A60}"/>
    <cellStyle name="Total 2 7 4 4 5" xfId="39267" xr:uid="{BBEE4FF2-46C4-407A-8B31-62B0988B42CE}"/>
    <cellStyle name="Total 2 7 4 4 6" xfId="46832" xr:uid="{724C9ACD-C9FC-409F-81FA-02F208CE96F2}"/>
    <cellStyle name="Total 2 7 4 4 7" xfId="14687" xr:uid="{B00D7FF2-11F1-4BD6-AE31-B23FED9AAF96}"/>
    <cellStyle name="Total 2 7 4 5" xfId="6380" xr:uid="{CCE2D630-8252-44EF-B337-AA88E5C43141}"/>
    <cellStyle name="Total 2 7 4 5 2" xfId="10417" xr:uid="{215E5B92-0A4D-4F70-8905-E71529ABA3DB}"/>
    <cellStyle name="Total 2 7 4 5 2 2" xfId="27984" xr:uid="{02D5A165-4E0F-43FC-AB50-BC3DD11328D7}"/>
    <cellStyle name="Total 2 7 4 5 2 3" xfId="35160" xr:uid="{063A434E-891B-4217-9D6F-06708B95D864}"/>
    <cellStyle name="Total 2 7 4 5 2 4" xfId="43667" xr:uid="{4EC6A1D5-9F6D-4DE2-AEBB-418BE412CCCC}"/>
    <cellStyle name="Total 2 7 4 5 2 5" xfId="49133" xr:uid="{17392DE3-E233-40C5-B9EE-88C36A72D9A3}"/>
    <cellStyle name="Total 2 7 4 5 2 6" xfId="19077" xr:uid="{958822AD-FB4E-4798-9766-148655D4DF4B}"/>
    <cellStyle name="Total 2 7 4 5 3" xfId="23947" xr:uid="{3A5B5CC2-72AC-4072-8D7F-13D6272DCB44}"/>
    <cellStyle name="Total 2 7 4 5 4" xfId="31522" xr:uid="{FAF07F88-E984-4098-8A56-637487E26EE7}"/>
    <cellStyle name="Total 2 7 4 5 5" xfId="39630" xr:uid="{AD69EF55-4F15-4B39-9A6F-95F9804143A4}"/>
    <cellStyle name="Total 2 7 4 5 6" xfId="47195" xr:uid="{822120B1-DEDF-412E-8E8A-809085E70EB5}"/>
    <cellStyle name="Total 2 7 4 5 7" xfId="15050" xr:uid="{846E777E-A181-4D8E-AF0D-F6CBA5FE0F97}"/>
    <cellStyle name="Total 2 7 4 6" xfId="6712" xr:uid="{FF143F6D-0616-4B6B-8750-4B6E6D5AADBF}"/>
    <cellStyle name="Total 2 7 4 6 2" xfId="10734" xr:uid="{57083EAF-C5BE-4966-B1D5-791742A1802A}"/>
    <cellStyle name="Total 2 7 4 6 2 2" xfId="28301" xr:uid="{F675F3D4-E2C8-4F36-8EE7-B6A52872D0DA}"/>
    <cellStyle name="Total 2 7 4 6 2 3" xfId="35477" xr:uid="{37A92C52-4B68-407C-A3A9-B7C8205D8317}"/>
    <cellStyle name="Total 2 7 4 6 2 4" xfId="43984" xr:uid="{FADFD3F1-B01E-44F2-A407-9BCCAF6D4E78}"/>
    <cellStyle name="Total 2 7 4 6 2 5" xfId="49279" xr:uid="{0445C493-6AC4-436E-8C5C-4013C51E9AF4}"/>
    <cellStyle name="Total 2 7 4 6 2 6" xfId="19394" xr:uid="{EC2540E0-4947-426B-9AA5-A6B3F039E8FC}"/>
    <cellStyle name="Total 2 7 4 6 3" xfId="24279" xr:uid="{E12CA111-3E1B-41F3-B8C5-CEF07417E1EE}"/>
    <cellStyle name="Total 2 7 4 6 4" xfId="31854" xr:uid="{60701358-94FE-4F10-8915-C2B37B9A68B4}"/>
    <cellStyle name="Total 2 7 4 6 5" xfId="39962" xr:uid="{E198ED68-9599-48FE-8A93-13E4F2D57976}"/>
    <cellStyle name="Total 2 7 4 6 6" xfId="47527" xr:uid="{555207B4-8F63-4D38-8405-B474142AC7D9}"/>
    <cellStyle name="Total 2 7 4 6 7" xfId="15382" xr:uid="{47CA1FC6-18B7-4855-83FF-4FDD01A71641}"/>
    <cellStyle name="Total 2 7 4 7" xfId="3525" xr:uid="{EE8A1834-27E9-441C-A199-7C6AD17DE754}"/>
    <cellStyle name="Total 2 7 4 7 2" xfId="21092" xr:uid="{7A5D5F4D-9467-486D-B39A-84E068407F5A}"/>
    <cellStyle name="Total 2 7 4 7 3" xfId="29111" xr:uid="{A4DDFA2F-F692-4007-8AEB-9ECB2067C029}"/>
    <cellStyle name="Total 2 7 4 7 4" xfId="36775" xr:uid="{F3E29842-2FCF-4F4B-A94E-C691ADA130A4}"/>
    <cellStyle name="Total 2 7 4 7 5" xfId="44787" xr:uid="{00ECE3F5-9C29-46C1-A205-C26EBA44E844}"/>
    <cellStyle name="Total 2 7 4 7 6" xfId="12251" xr:uid="{AC9F483C-4503-41CF-87FE-77B36AFF6B83}"/>
    <cellStyle name="Total 2 7 4 8" xfId="7806" xr:uid="{C6B513D5-7318-4BD9-918E-1F0A10DD7974}"/>
    <cellStyle name="Total 2 7 4 8 2" xfId="25373" xr:uid="{2B11ABC0-AC28-4415-B3EF-685DDAFAE96B}"/>
    <cellStyle name="Total 2 7 4 8 3" xfId="32554" xr:uid="{B07C2BF6-4E08-4061-B2FB-9EE0EED3CBAA}"/>
    <cellStyle name="Total 2 7 4 8 4" xfId="41056" xr:uid="{9C899222-C44D-4AA0-81BC-83B6856BBCFA}"/>
    <cellStyle name="Total 2 7 4 8 5" xfId="47912" xr:uid="{BB40C37A-D51E-4DD0-8843-C9DA35532886}"/>
    <cellStyle name="Total 2 7 4 8 6" xfId="16466" xr:uid="{1183639A-FBD4-45EF-9DF7-C186883071D2}"/>
    <cellStyle name="Total 2 7 4 9" xfId="20750" xr:uid="{31BDBF08-39F7-4612-910A-80F8F37D3377}"/>
    <cellStyle name="Total 2 7 5" xfId="4462" xr:uid="{5077CB2D-16E6-4E90-92B2-057E241FE2EC}"/>
    <cellStyle name="Total 2 7 5 2" xfId="8777" xr:uid="{C0970637-7E27-4160-B2E3-C47B295212BA}"/>
    <cellStyle name="Total 2 7 5 2 2" xfId="26344" xr:uid="{E7A5C878-8570-4616-8D8E-9565FC9D78E0}"/>
    <cellStyle name="Total 2 7 5 2 3" xfId="33520" xr:uid="{BE044983-84E7-4D15-854F-6194A117D8B3}"/>
    <cellStyle name="Total 2 7 5 2 4" xfId="42027" xr:uid="{C8443E32-D6A1-4CD2-B980-2D2C927567B5}"/>
    <cellStyle name="Total 2 7 5 2 5" xfId="48332" xr:uid="{BEA7B914-58A0-43E4-83EE-8034B3C4F5DF}"/>
    <cellStyle name="Total 2 7 5 2 6" xfId="17437" xr:uid="{571DDA8D-7320-4A11-8FDB-FBA0EE47DE86}"/>
    <cellStyle name="Total 2 7 5 3" xfId="22029" xr:uid="{23D25C4D-3B08-4D75-A887-51D7D92A0A5A}"/>
    <cellStyle name="Total 2 7 5 4" xfId="29833" xr:uid="{84698F48-976D-4439-AC67-B285DC308103}"/>
    <cellStyle name="Total 2 7 5 5" xfId="37712" xr:uid="{CB4A00F5-B29E-4295-904F-015F1E023E65}"/>
    <cellStyle name="Total 2 7 5 6" xfId="45508" xr:uid="{BB20AC2E-3B9E-4A59-919B-9CB88A2F6EC1}"/>
    <cellStyle name="Total 2 7 5 7" xfId="13164" xr:uid="{44B5ED9E-ABCA-4B3D-9991-C8E1DD4B83CB}"/>
    <cellStyle name="Total 2 7 6" xfId="3238" xr:uid="{0C15D375-189E-4618-A76A-8FE4595142F1}"/>
    <cellStyle name="Total 2 7 6 2" xfId="7856" xr:uid="{3EAFBD1A-2873-4C74-9303-11C8ECA522BB}"/>
    <cellStyle name="Total 2 7 6 2 2" xfId="25423" xr:uid="{CFA0F502-80D2-4DDD-904C-72EC1CB2DF62}"/>
    <cellStyle name="Total 2 7 6 2 3" xfId="32599" xr:uid="{76A66F91-91BE-4ABA-A491-043652766014}"/>
    <cellStyle name="Total 2 7 6 2 4" xfId="41106" xr:uid="{A20E52C4-667E-46E2-9428-116DB5A2D1BB}"/>
    <cellStyle name="Total 2 7 6 2 5" xfId="47936" xr:uid="{519F9121-F430-4B04-A056-F5EC5B4A2E01}"/>
    <cellStyle name="Total 2 7 6 2 6" xfId="16516" xr:uid="{DAB8C803-3193-44D0-B2AC-EB05920813C5}"/>
    <cellStyle name="Total 2 7 6 3" xfId="20805" xr:uid="{81BBE04F-29D3-4011-9743-D5DDE81B8FF0}"/>
    <cellStyle name="Total 2 7 6 4" xfId="28833" xr:uid="{E8B12B38-BA22-4B73-9890-B350F6FC7492}"/>
    <cellStyle name="Total 2 7 6 5" xfId="36488" xr:uid="{3BFFD9FB-AD2E-4A26-B9E0-BB35E66F2979}"/>
    <cellStyle name="Total 2 7 6 6" xfId="44510" xr:uid="{763C0BA4-2FF0-4447-BA53-A234465B1438}"/>
    <cellStyle name="Total 2 7 6 7" xfId="11972" xr:uid="{68B28D3B-75A1-4697-AF1F-2CDAE342CE16}"/>
    <cellStyle name="Total 2 7 7" xfId="5525" xr:uid="{3AA04AB3-88EB-4119-8429-E1EAE8AE1C68}"/>
    <cellStyle name="Total 2 7 7 2" xfId="9594" xr:uid="{6977C12D-46E9-4C63-AE9B-4A9A219C7C1B}"/>
    <cellStyle name="Total 2 7 7 2 2" xfId="27161" xr:uid="{2DF4F7E1-5B35-4047-BD1A-34F77225D7F2}"/>
    <cellStyle name="Total 2 7 7 2 3" xfId="34337" xr:uid="{C1CA4439-A06B-4614-8510-CC06B0451A36}"/>
    <cellStyle name="Total 2 7 7 2 4" xfId="42844" xr:uid="{5028BD96-D492-48C0-B891-6D35355439CA}"/>
    <cellStyle name="Total 2 7 7 2 5" xfId="48747" xr:uid="{E04DC1B2-289E-4364-AF12-F5F9E88300C3}"/>
    <cellStyle name="Total 2 7 7 2 6" xfId="18254" xr:uid="{76BB704E-02C7-4697-B062-AA6371F5EFAA}"/>
    <cellStyle name="Total 2 7 7 3" xfId="23092" xr:uid="{A1011C44-B130-492F-BD9F-53656FF99341}"/>
    <cellStyle name="Total 2 7 7 4" xfId="30667" xr:uid="{CBD7E7E7-D62C-405C-9FED-D19CC441543F}"/>
    <cellStyle name="Total 2 7 7 5" xfId="38775" xr:uid="{D3C3FDA2-B1CA-4CAA-BB4B-84D225708012}"/>
    <cellStyle name="Total 2 7 7 6" xfId="46340" xr:uid="{C7CBFA94-6514-4DEE-AAAD-7DAB8B159E52}"/>
    <cellStyle name="Total 2 7 7 7" xfId="14195" xr:uid="{C62B3DDA-3F44-4231-87FD-91FA99E0EF59}"/>
    <cellStyle name="Total 2 7 8" xfId="3694" xr:uid="{75CFF7A5-F39C-4AD3-8612-048CE29FA4C1}"/>
    <cellStyle name="Total 2 7 8 2" xfId="8243" xr:uid="{9146E38D-0FB5-4963-8213-E41C69D06330}"/>
    <cellStyle name="Total 2 7 8 2 2" xfId="25810" xr:uid="{EA161704-EEFF-4B26-B827-73B0306782F7}"/>
    <cellStyle name="Total 2 7 8 2 3" xfId="32986" xr:uid="{9F463ACE-673F-4CDE-923A-1684DF6B2297}"/>
    <cellStyle name="Total 2 7 8 2 4" xfId="41493" xr:uid="{D416FD86-BE2C-4D7D-9E2E-9050C2C114ED}"/>
    <cellStyle name="Total 2 7 8 2 5" xfId="48098" xr:uid="{D45FBD77-5461-4096-BBB3-83609C1BF533}"/>
    <cellStyle name="Total 2 7 8 2 6" xfId="16903" xr:uid="{13BCD93D-1C3E-4106-8CB6-7D0DA2226561}"/>
    <cellStyle name="Total 2 7 8 3" xfId="21261" xr:uid="{56EBEFA7-7F8A-4BB2-99AD-8521C412D775}"/>
    <cellStyle name="Total 2 7 8 4" xfId="29279" xr:uid="{9AE29C85-C7FB-4CBB-B77A-A0F26CDD647B}"/>
    <cellStyle name="Total 2 7 8 5" xfId="36944" xr:uid="{8B3381F3-C876-4C88-AAE9-51D9A5E4C77D}"/>
    <cellStyle name="Total 2 7 8 6" xfId="44955" xr:uid="{50638D2C-DB47-47CA-8686-008F372D4CCF}"/>
    <cellStyle name="Total 2 7 8 7" xfId="12420" xr:uid="{2E5F49E5-B005-459E-B51D-29D15E2AF488}"/>
    <cellStyle name="Total 2 7 9" xfId="3494" xr:uid="{150F7C72-C8B6-4533-BEF4-502A1B2A42F1}"/>
    <cellStyle name="Total 2 7 9 2" xfId="8081" xr:uid="{CB3726BE-4A39-47D1-8E61-8477E2E9EB95}"/>
    <cellStyle name="Total 2 7 9 2 2" xfId="25648" xr:uid="{232D0BD0-5E4E-4697-8A10-C17DEBFA12EC}"/>
    <cellStyle name="Total 2 7 9 2 3" xfId="32824" xr:uid="{7CBC1298-9C07-472E-B1FF-0EF1651EDD4F}"/>
    <cellStyle name="Total 2 7 9 2 4" xfId="41331" xr:uid="{5F60D5BD-FA62-4588-BED2-200DAF5CB8C1}"/>
    <cellStyle name="Total 2 7 9 2 5" xfId="48031" xr:uid="{D814C065-4B1E-44B7-8FE9-D4981741CBC3}"/>
    <cellStyle name="Total 2 7 9 2 6" xfId="16741" xr:uid="{14AEA747-BA95-45E4-8805-AC048F92309B}"/>
    <cellStyle name="Total 2 7 9 3" xfId="21061" xr:uid="{C379E4D4-56E6-4468-8F0E-AC85E8EDFCDD}"/>
    <cellStyle name="Total 2 7 9 4" xfId="29080" xr:uid="{58DD3E8D-08DF-4309-8C2C-9DFA09116954}"/>
    <cellStyle name="Total 2 7 9 5" xfId="36744" xr:uid="{A5ECA8CD-5D1C-4031-890C-154BBCA1B158}"/>
    <cellStyle name="Total 2 7 9 6" xfId="44756" xr:uid="{56C535E0-53AF-4F33-BF2B-AA50487171DB}"/>
    <cellStyle name="Total 2 7 9 7" xfId="12220" xr:uid="{CC1E46E3-1CA1-4602-B5C9-AF6148D13ABE}"/>
    <cellStyle name="Total 2 8" xfId="2718" xr:uid="{A4904EAA-0C87-4743-94CC-4FC7F40F17B3}"/>
    <cellStyle name="Total 2 8 10" xfId="28531" xr:uid="{9EE8ACBD-000B-4DA7-A8E7-68F96D3A5322}"/>
    <cellStyle name="Total 2 8 11" xfId="35968" xr:uid="{45F6BA89-3204-42CA-8EC5-3D663E0253C5}"/>
    <cellStyle name="Total 2 8 12" xfId="44209" xr:uid="{BAD03806-EFED-4F88-92E1-E5B14EDD2E1F}"/>
    <cellStyle name="Total 2 8 13" xfId="11475" xr:uid="{2647B91A-A40E-4DDF-9955-A80D9CBEAEE7}"/>
    <cellStyle name="Total 2 8 2" xfId="4623" xr:uid="{B5C5D3B3-4FA2-4F59-BDA7-A8A21C3B8C5A}"/>
    <cellStyle name="Total 2 8 2 2" xfId="8936" xr:uid="{5632F76C-1017-4AD6-A1C4-B5B11E679A7F}"/>
    <cellStyle name="Total 2 8 2 2 2" xfId="26503" xr:uid="{11736C4B-9F35-47CB-BF79-620ABE2948D7}"/>
    <cellStyle name="Total 2 8 2 2 3" xfId="33679" xr:uid="{34A8D605-21C9-4D67-98FD-49713EB5EAAB}"/>
    <cellStyle name="Total 2 8 2 2 4" xfId="42186" xr:uid="{62608B10-6F78-44E7-B138-5670C40303D1}"/>
    <cellStyle name="Total 2 8 2 2 5" xfId="48420" xr:uid="{67B7E0A6-ACF6-45A0-BDFE-4B3DF3BAC4EB}"/>
    <cellStyle name="Total 2 8 2 2 6" xfId="17596" xr:uid="{40702A9C-D534-4BB8-A0F6-57BB570FE55D}"/>
    <cellStyle name="Total 2 8 2 3" xfId="22190" xr:uid="{4371520E-4E66-41BC-9192-7F2DFDD5D702}"/>
    <cellStyle name="Total 2 8 2 4" xfId="29984" xr:uid="{4AE2BB15-3641-464B-B079-84CAFDBD4620}"/>
    <cellStyle name="Total 2 8 2 5" xfId="37873" xr:uid="{D2C14B35-C427-4DB5-9B7D-502A0626AE3C}"/>
    <cellStyle name="Total 2 8 2 6" xfId="45658" xr:uid="{B75EC9DF-931E-45B4-9D2A-99ACA3C14EDE}"/>
    <cellStyle name="Total 2 8 2 7" xfId="13317" xr:uid="{172D6CF2-5C25-4803-95B8-BFD5A358319C}"/>
    <cellStyle name="Total 2 8 3" xfId="5425" xr:uid="{8D924818-7272-4DD4-9EA4-A5EE3A3857C1}"/>
    <cellStyle name="Total 2 8 3 2" xfId="9503" xr:uid="{CC008992-58D6-4FCA-A25A-60A09C2F611C}"/>
    <cellStyle name="Total 2 8 3 2 2" xfId="27070" xr:uid="{E6959DBD-FB97-4B02-B445-751AC6C1B735}"/>
    <cellStyle name="Total 2 8 3 2 3" xfId="34246" xr:uid="{2DE1BEA5-DE66-4024-8858-E5D32BB963C8}"/>
    <cellStyle name="Total 2 8 3 2 4" xfId="42753" xr:uid="{E1FC40EE-0022-4D18-9E0C-5141D069B4CC}"/>
    <cellStyle name="Total 2 8 3 2 5" xfId="48697" xr:uid="{B3688C91-1AFC-4E3A-8C46-A05B45EDA420}"/>
    <cellStyle name="Total 2 8 3 2 6" xfId="18163" xr:uid="{A1EA372B-FC22-4305-9237-8D1C01ADB6DB}"/>
    <cellStyle name="Total 2 8 3 3" xfId="22992" xr:uid="{626FD2E7-335C-4B3B-8CE8-572352D9836E}"/>
    <cellStyle name="Total 2 8 3 4" xfId="30567" xr:uid="{71D9B5B9-A5EC-4BF0-B653-C96C6C6F2DCC}"/>
    <cellStyle name="Total 2 8 3 5" xfId="38675" xr:uid="{2ECA5087-3D3A-4FC8-9D1C-4021177F4356}"/>
    <cellStyle name="Total 2 8 3 6" xfId="46240" xr:uid="{5E009B17-AFAE-41E4-AB73-5DED25F2D3F6}"/>
    <cellStyle name="Total 2 8 3 7" xfId="14095" xr:uid="{BDBAC736-CFE7-4FE8-A4D8-BE07E3283481}"/>
    <cellStyle name="Total 2 8 4" xfId="5713" xr:uid="{6330D3F3-0A10-41C7-83C3-0358C766DBDF}"/>
    <cellStyle name="Total 2 8 4 2" xfId="9772" xr:uid="{DC70FC88-7DB6-4076-A5B5-30BC2FD35D8F}"/>
    <cellStyle name="Total 2 8 4 2 2" xfId="27339" xr:uid="{D815652C-7E7B-45D4-A7CC-7E67973D4D3C}"/>
    <cellStyle name="Total 2 8 4 2 3" xfId="34515" xr:uid="{467673AC-27F8-45FD-995A-6E1AA270B5E5}"/>
    <cellStyle name="Total 2 8 4 2 4" xfId="43022" xr:uid="{C30D967D-647F-4271-98BA-9C108663A24A}"/>
    <cellStyle name="Total 2 8 4 2 5" xfId="48833" xr:uid="{AFC646EB-FD0C-4B56-BDC3-DA090D83BAB3}"/>
    <cellStyle name="Total 2 8 4 2 6" xfId="18432" xr:uid="{FE8A8039-74C6-48E2-97B0-A8263C41671C}"/>
    <cellStyle name="Total 2 8 4 3" xfId="23280" xr:uid="{017F8C24-EE13-4500-B5F0-B0C36DD84E8E}"/>
    <cellStyle name="Total 2 8 4 4" xfId="30855" xr:uid="{8DB0B44E-A3DE-4801-B2B6-5F58E0FE4028}"/>
    <cellStyle name="Total 2 8 4 5" xfId="38963" xr:uid="{B67DE908-7A6E-4759-8F3A-B768876B6BB9}"/>
    <cellStyle name="Total 2 8 4 6" xfId="46528" xr:uid="{18BD5C0F-5212-47BD-A18A-96DDABD78D72}"/>
    <cellStyle name="Total 2 8 4 7" xfId="14383" xr:uid="{96E08885-770F-4473-A164-88E40E1143F2}"/>
    <cellStyle name="Total 2 8 5" xfId="6067" xr:uid="{788888E8-271B-4F00-AC55-D3A1D2AD272D}"/>
    <cellStyle name="Total 2 8 5 2" xfId="10117" xr:uid="{99D3A413-FE78-406F-9F2D-CAC1C48DB3AB}"/>
    <cellStyle name="Total 2 8 5 2 2" xfId="27684" xr:uid="{033D7F10-A512-41FA-A4A4-BB205113F0AA}"/>
    <cellStyle name="Total 2 8 5 2 3" xfId="34860" xr:uid="{6C023A81-09F6-4FF9-916C-7329F9210AB0}"/>
    <cellStyle name="Total 2 8 5 2 4" xfId="43367" xr:uid="{F1103F4F-A81D-475F-B45C-088FB3CF248E}"/>
    <cellStyle name="Total 2 8 5 2 5" xfId="48997" xr:uid="{E7EF2572-DE78-479D-A2F3-D6858899CBAC}"/>
    <cellStyle name="Total 2 8 5 2 6" xfId="18777" xr:uid="{8003BDD9-7972-429A-A9CB-A8964BAF39DE}"/>
    <cellStyle name="Total 2 8 5 3" xfId="23634" xr:uid="{68EC1590-1931-4604-B416-FC2804437D26}"/>
    <cellStyle name="Total 2 8 5 4" xfId="31209" xr:uid="{700F6A36-F20E-4169-A467-352D76701850}"/>
    <cellStyle name="Total 2 8 5 5" xfId="39317" xr:uid="{27E54AAC-B8DA-4E96-8F9C-56E291A55CE7}"/>
    <cellStyle name="Total 2 8 5 6" xfId="46882" xr:uid="{88B134B6-E5A4-4D6D-85C6-3025FA079FC1}"/>
    <cellStyle name="Total 2 8 5 7" xfId="14737" xr:uid="{0B33FF8B-F399-4192-92E2-DFAB56ED0052}"/>
    <cellStyle name="Total 2 8 6" xfId="6435" xr:uid="{9084B9DB-CEC8-4244-8CE8-7CCB0492151F}"/>
    <cellStyle name="Total 2 8 6 2" xfId="10472" xr:uid="{901CD5C1-0F88-4193-B141-3F3B1CB631B5}"/>
    <cellStyle name="Total 2 8 6 2 2" xfId="28039" xr:uid="{2355FF4C-DAB8-48E8-A105-007421BDDBF3}"/>
    <cellStyle name="Total 2 8 6 2 3" xfId="35215" xr:uid="{C3DDAC5A-1FE3-4433-B06A-57AE5AA74C97}"/>
    <cellStyle name="Total 2 8 6 2 4" xfId="43722" xr:uid="{283FD642-C89F-4EF1-ABD2-FF74F6E2F571}"/>
    <cellStyle name="Total 2 8 6 2 5" xfId="49161" xr:uid="{31CF2847-7FAA-4D41-B83E-D606BDE6C060}"/>
    <cellStyle name="Total 2 8 6 2 6" xfId="19132" xr:uid="{6320AF87-538B-44B5-B976-FC9B5C1AF510}"/>
    <cellStyle name="Total 2 8 6 3" xfId="24002" xr:uid="{E230B500-634D-4CA3-9287-82C4C4522225}"/>
    <cellStyle name="Total 2 8 6 4" xfId="31577" xr:uid="{A0A97B21-081B-4B05-9354-5E321DB920D9}"/>
    <cellStyle name="Total 2 8 6 5" xfId="39685" xr:uid="{E627F122-C5F0-4769-AF60-8050E0924DD7}"/>
    <cellStyle name="Total 2 8 6 6" xfId="47250" xr:uid="{0F00DBBE-C687-4F71-8532-7EB17ACA3F27}"/>
    <cellStyle name="Total 2 8 6 7" xfId="15105" xr:uid="{890EFAEA-F6B3-4DF5-9A17-B56F756A0B79}"/>
    <cellStyle name="Total 2 8 7" xfId="6799" xr:uid="{810084A8-AED2-43BE-A744-A88B002211A4}"/>
    <cellStyle name="Total 2 8 7 2" xfId="24366" xr:uid="{15D8A37B-400A-43D1-8935-6FB345EAE784}"/>
    <cellStyle name="Total 2 8 7 3" xfId="31941" xr:uid="{EAE879FC-A9A2-4FD4-92A8-7A4C5647F278}"/>
    <cellStyle name="Total 2 8 7 4" xfId="40049" xr:uid="{66A403D8-6C08-4BC0-9851-13B4B601113D}"/>
    <cellStyle name="Total 2 8 7 5" xfId="47614" xr:uid="{7AC68422-7F75-4691-94E0-7BEDC81339C8}"/>
    <cellStyle name="Total 2 8 7 6" xfId="15469" xr:uid="{C90F2CA7-D21E-4A44-A008-58A575553D72}"/>
    <cellStyle name="Total 2 8 8" xfId="7340" xr:uid="{35BE8A47-80ED-4EAC-963A-0C520BC9E8EB}"/>
    <cellStyle name="Total 2 8 8 2" xfId="24907" xr:uid="{43529580-AA89-4FE8-B6FD-8A5C5B0CE289}"/>
    <cellStyle name="Total 2 8 8 3" xfId="32278" xr:uid="{E6168841-DE03-418A-BBC7-694B2439D405}"/>
    <cellStyle name="Total 2 8 8 4" xfId="40590" xr:uid="{8B026B91-EA73-4C46-AF48-1740018D5C45}"/>
    <cellStyle name="Total 2 8 8 5" xfId="47769" xr:uid="{6836A18C-1149-48B7-B135-707102A7A80D}"/>
    <cellStyle name="Total 2 8 8 6" xfId="16000" xr:uid="{8FDDD5FE-F016-464D-9DC8-B0AC56EA4714}"/>
    <cellStyle name="Total 2 8 9" xfId="20284" xr:uid="{6B76A1DD-5452-4DDB-8EF6-1F2E540A6D9C}"/>
    <cellStyle name="Total 2 9" xfId="3805" xr:uid="{E3673FC0-DBE8-40A6-8333-6CF98FA9797D}"/>
    <cellStyle name="Total 2 9 2" xfId="8343" xr:uid="{17F03059-FEC7-4789-9BF2-D1D792A26DE5}"/>
    <cellStyle name="Total 2 9 2 2" xfId="25910" xr:uid="{1C3DE65C-2253-4014-9F1A-F3C02A6FC5F5}"/>
    <cellStyle name="Total 2 9 2 3" xfId="33086" xr:uid="{684ED0E4-473B-4858-AFE5-5CC990CC5E31}"/>
    <cellStyle name="Total 2 9 2 4" xfId="41593" xr:uid="{6FE33ED3-3F8E-4AD1-9A24-67BD40D818D2}"/>
    <cellStyle name="Total 2 9 2 5" xfId="48136" xr:uid="{6360BD3B-49DE-4D4F-9850-4EA251A72026}"/>
    <cellStyle name="Total 2 9 2 6" xfId="17003" xr:uid="{139002B8-3939-46B5-A6DB-2BF95E337150}"/>
    <cellStyle name="Total 2 9 3" xfId="21372" xr:uid="{FFE8F8A7-9682-4020-868D-B5679FE4D9F5}"/>
    <cellStyle name="Total 2 9 4" xfId="29390" xr:uid="{F023C0E4-503E-4588-8724-C76790438EFC}"/>
    <cellStyle name="Total 2 9 5" xfId="37055" xr:uid="{B8241B41-D369-4B68-B075-405987152BE2}"/>
    <cellStyle name="Total 2 9 6" xfId="45066" xr:uid="{16626434-8F51-4C04-B4D5-5F731094ACB1}"/>
    <cellStyle name="Total 2 9 7" xfId="12531" xr:uid="{CB2386AD-C085-4688-BD49-603E33C379C6}"/>
    <cellStyle name="Total 3" xfId="1645" xr:uid="{EAB160EA-6840-43A1-ADE3-D8D4794A9713}"/>
    <cellStyle name="Total 3 10" xfId="19736" xr:uid="{C845AE13-1061-4FCC-B391-CA81EF521201}"/>
    <cellStyle name="Total 3 11" xfId="35568" xr:uid="{289A5EA1-001D-42D8-8BA3-DF27DA16A6B3}"/>
    <cellStyle name="Total 3 2" xfId="1708" xr:uid="{8D0D593F-775D-4A3E-B9DD-6CC30AAB4C36}"/>
    <cellStyle name="Total 3 2 10" xfId="3130" xr:uid="{281DCA2A-E33E-4C3A-8E5F-ED556BCDE5C3}"/>
    <cellStyle name="Total 3 2 10 10" xfId="28730" xr:uid="{13A47CD2-0BB7-458E-836B-0FFCEEBE8ABA}"/>
    <cellStyle name="Total 3 2 10 11" xfId="36380" xr:uid="{91E42E2F-6A0C-42E7-9B0C-DCF9B6C60E7A}"/>
    <cellStyle name="Total 3 2 10 12" xfId="44407" xr:uid="{FA30A8E9-2FBC-45B8-9172-85A6B78249D8}"/>
    <cellStyle name="Total 3 2 10 13" xfId="11864" xr:uid="{C9CD26F4-3749-4655-AEE3-76331F2D0464}"/>
    <cellStyle name="Total 3 2 10 2" xfId="5036" xr:uid="{DD1DDD31-C408-4BA9-ADB9-33AAAA4B83FC}"/>
    <cellStyle name="Total 3 2 10 2 2" xfId="9159" xr:uid="{E4979D55-92EF-4C7A-8E3C-BBF40B36977F}"/>
    <cellStyle name="Total 3 2 10 2 2 2" xfId="26726" xr:uid="{E16875A8-5472-43A1-BC8C-3106AC040999}"/>
    <cellStyle name="Total 3 2 10 2 2 3" xfId="33902" xr:uid="{7EE2E1E6-6E33-47A0-82E7-4DB07CDDF0A2}"/>
    <cellStyle name="Total 3 2 10 2 2 4" xfId="42409" xr:uid="{FC187C4A-DFA1-40D2-826E-5BECF408AD6C}"/>
    <cellStyle name="Total 3 2 10 2 2 5" xfId="48543" xr:uid="{09677EFB-88F8-4E2B-B02C-F027A6752DE7}"/>
    <cellStyle name="Total 3 2 10 2 2 6" xfId="17819" xr:uid="{8D8CD4AA-63C1-421B-9CBF-57BC35CAD07B}"/>
    <cellStyle name="Total 3 2 10 2 3" xfId="22603" xr:uid="{298833D9-3DEB-4139-9D78-BB4EC01B8A02}"/>
    <cellStyle name="Total 3 2 10 2 4" xfId="30183" xr:uid="{935217A1-5DBF-403F-A668-1D8AEAE06075}"/>
    <cellStyle name="Total 3 2 10 2 5" xfId="38286" xr:uid="{36523A94-6621-4424-A52B-756E7BCDD037}"/>
    <cellStyle name="Total 3 2 10 2 6" xfId="45856" xr:uid="{B6DAD274-E78B-48EE-BE82-459AD145E2F2}"/>
    <cellStyle name="Total 3 2 10 2 7" xfId="13706" xr:uid="{C7E21CF8-3CCF-485E-9468-0EC1253F839E}"/>
    <cellStyle name="Total 3 2 10 3" xfId="5408" xr:uid="{2E08A91E-D34D-4583-9165-4F4D64B77E9C}"/>
    <cellStyle name="Total 3 2 10 3 2" xfId="9488" xr:uid="{BE36404B-A019-4AF8-81BC-D670ED8A54DD}"/>
    <cellStyle name="Total 3 2 10 3 2 2" xfId="27055" xr:uid="{2EB53115-BD11-4B1A-A571-1EA0BEACA15D}"/>
    <cellStyle name="Total 3 2 10 3 2 3" xfId="34231" xr:uid="{5CA13D6D-756F-4E1F-90CB-1553D2939436}"/>
    <cellStyle name="Total 3 2 10 3 2 4" xfId="42738" xr:uid="{2E4B1234-138B-4FB8-94DD-7E471A9DDB75}"/>
    <cellStyle name="Total 3 2 10 3 2 5" xfId="48687" xr:uid="{1AB0EA36-983B-4DA6-8800-D7B1E8F34559}"/>
    <cellStyle name="Total 3 2 10 3 2 6" xfId="18148" xr:uid="{B3A37C20-A817-4441-9D64-9831CD2CA0F2}"/>
    <cellStyle name="Total 3 2 10 3 3" xfId="22975" xr:uid="{6C7369C7-8174-48DC-8E48-500C7DB295C0}"/>
    <cellStyle name="Total 3 2 10 3 4" xfId="30550" xr:uid="{CEB0D926-1F33-4842-858D-85AB4E35C8E2}"/>
    <cellStyle name="Total 3 2 10 3 5" xfId="38658" xr:uid="{5A386256-98D0-4CE7-B07C-EB9E54104F78}"/>
    <cellStyle name="Total 3 2 10 3 6" xfId="46223" xr:uid="{A6C5DF5A-7602-4B34-8B22-FB2FE12CE199}"/>
    <cellStyle name="Total 3 2 10 3 7" xfId="14078" xr:uid="{5036B08B-7CEA-4666-91CE-26DE62200A56}"/>
    <cellStyle name="Total 3 2 10 4" xfId="5964" xr:uid="{765DEC22-9592-439D-973B-9052C0CADF8C}"/>
    <cellStyle name="Total 3 2 10 4 2" xfId="10014" xr:uid="{9AB09D89-04D9-480E-8370-F2A359C1797A}"/>
    <cellStyle name="Total 3 2 10 4 2 2" xfId="27581" xr:uid="{2A0AC488-2D11-401C-B8B4-D49B98C6A0E2}"/>
    <cellStyle name="Total 3 2 10 4 2 3" xfId="34757" xr:uid="{ABDCEF6A-81B3-42BF-BAAC-B05E292F0FB0}"/>
    <cellStyle name="Total 3 2 10 4 2 4" xfId="43264" xr:uid="{33829D6F-A17A-4739-AE5C-21C68085CEE1}"/>
    <cellStyle name="Total 3 2 10 4 2 5" xfId="48949" xr:uid="{3C2F7CB8-9849-4CEA-B102-B36243BA18F1}"/>
    <cellStyle name="Total 3 2 10 4 2 6" xfId="18674" xr:uid="{50D9B0AA-4041-4198-802D-A2391375A18A}"/>
    <cellStyle name="Total 3 2 10 4 3" xfId="23531" xr:uid="{5B82CBCB-999D-455D-8AEE-A75C889473E6}"/>
    <cellStyle name="Total 3 2 10 4 4" xfId="31106" xr:uid="{888455FF-9B63-4568-8870-B998E1598138}"/>
    <cellStyle name="Total 3 2 10 4 5" xfId="39214" xr:uid="{7E565EE6-876C-4874-8532-DBC4FACA040A}"/>
    <cellStyle name="Total 3 2 10 4 6" xfId="46779" xr:uid="{C50BCACC-1B3C-4523-84AE-69D8FEACB6C3}"/>
    <cellStyle name="Total 3 2 10 4 7" xfId="14634" xr:uid="{3FE553F1-ED5D-492D-B195-6270CE76F83D}"/>
    <cellStyle name="Total 3 2 10 5" xfId="6327" xr:uid="{A9388A78-92B1-4F89-8AF5-FD54ACA47FEA}"/>
    <cellStyle name="Total 3 2 10 5 2" xfId="10364" xr:uid="{F9B6CED3-7B2A-4AE5-941B-8B74F90393E3}"/>
    <cellStyle name="Total 3 2 10 5 2 2" xfId="27931" xr:uid="{0EE16733-1011-4E66-AB4A-44FE09D10B93}"/>
    <cellStyle name="Total 3 2 10 5 2 3" xfId="35107" xr:uid="{84DCEA4C-C874-48E8-AD87-13691F5AD71D}"/>
    <cellStyle name="Total 3 2 10 5 2 4" xfId="43614" xr:uid="{19C59CAF-E0D4-4A13-AE72-09109683B1D0}"/>
    <cellStyle name="Total 3 2 10 5 2 5" xfId="49113" xr:uid="{9EDECE9C-331A-4FF5-AFBC-B32E055D6D1B}"/>
    <cellStyle name="Total 3 2 10 5 2 6" xfId="19024" xr:uid="{5D7C7710-1389-47D9-AFBD-2891ABF15FFB}"/>
    <cellStyle name="Total 3 2 10 5 3" xfId="23894" xr:uid="{D1D7F229-C5DD-4F3A-9F90-D60E79407636}"/>
    <cellStyle name="Total 3 2 10 5 4" xfId="31469" xr:uid="{9FEE9AA4-659C-4A69-ACFC-87718309F57A}"/>
    <cellStyle name="Total 3 2 10 5 5" xfId="39577" xr:uid="{0D869309-502E-4D00-A8F1-47BD2C68A635}"/>
    <cellStyle name="Total 3 2 10 5 6" xfId="47142" xr:uid="{DB287936-020F-44D4-BD5C-5DF4E1E0AC2B}"/>
    <cellStyle name="Total 3 2 10 5 7" xfId="14997" xr:uid="{303B1D32-3B0B-4684-9E39-BFCEFF7D10EE}"/>
    <cellStyle name="Total 3 2 10 6" xfId="6659" xr:uid="{59FE41AC-DFC8-4997-8122-BD632903B13D}"/>
    <cellStyle name="Total 3 2 10 6 2" xfId="10681" xr:uid="{CAA62695-D967-45EC-87CF-B273640F7867}"/>
    <cellStyle name="Total 3 2 10 6 2 2" xfId="28248" xr:uid="{E58EE123-9BBE-4DEB-BDB6-A1D8DAEA29C9}"/>
    <cellStyle name="Total 3 2 10 6 2 3" xfId="35424" xr:uid="{BE230DDE-28B6-4D3B-A1A5-B1325CA4D618}"/>
    <cellStyle name="Total 3 2 10 6 2 4" xfId="43931" xr:uid="{1835264A-F32D-4776-9AA2-5529272DCF4E}"/>
    <cellStyle name="Total 3 2 10 6 2 5" xfId="49259" xr:uid="{4FF12E80-1AE5-420F-809D-AEBB7DCB7961}"/>
    <cellStyle name="Total 3 2 10 6 2 6" xfId="19341" xr:uid="{CB3A9C8B-507E-437E-BB30-6B02198A3C20}"/>
    <cellStyle name="Total 3 2 10 6 3" xfId="24226" xr:uid="{FECF3696-FB09-473E-9A58-FAB65FFE6A06}"/>
    <cellStyle name="Total 3 2 10 6 4" xfId="31801" xr:uid="{EA94F0D6-65AE-4310-964D-353368DA4BB2}"/>
    <cellStyle name="Total 3 2 10 6 5" xfId="39909" xr:uid="{37347C3C-021B-4F4E-927A-341F18C482E2}"/>
    <cellStyle name="Total 3 2 10 6 6" xfId="47474" xr:uid="{3642AB6D-DF81-4703-8962-5F814C0D2230}"/>
    <cellStyle name="Total 3 2 10 6 7" xfId="15329" xr:uid="{BE28739D-290B-43C5-89C3-863224CE8933}"/>
    <cellStyle name="Total 3 2 10 7" xfId="3559" xr:uid="{1C06AE90-7FF5-4E88-8105-8594E9251393}"/>
    <cellStyle name="Total 3 2 10 7 2" xfId="21126" xr:uid="{03773EE0-CD9B-43AB-A079-3EA01C8976EF}"/>
    <cellStyle name="Total 3 2 10 7 3" xfId="29144" xr:uid="{59950511-59BA-4A3B-B863-697F9C888ED3}"/>
    <cellStyle name="Total 3 2 10 7 4" xfId="36809" xr:uid="{DC73E5E4-8BA1-49E2-8AA6-0F2311CC230F}"/>
    <cellStyle name="Total 3 2 10 7 5" xfId="44820" xr:uid="{EFA14083-E740-4565-808B-81B49E28C980}"/>
    <cellStyle name="Total 3 2 10 7 6" xfId="12285" xr:uid="{96B6CD6C-7840-4473-B636-D810C849FE88}"/>
    <cellStyle name="Total 3 2 10 8" xfId="7753" xr:uid="{C1022F55-9BD2-406E-861B-B841F42191F6}"/>
    <cellStyle name="Total 3 2 10 8 2" xfId="25320" xr:uid="{4C9FABA0-B6D7-465A-AE78-15509D54237A}"/>
    <cellStyle name="Total 3 2 10 8 3" xfId="32501" xr:uid="{1D1F2C7F-DBCE-4845-B05D-67A294E19F68}"/>
    <cellStyle name="Total 3 2 10 8 4" xfId="41003" xr:uid="{2143AF0E-F0DB-40D0-973B-47F8623142EE}"/>
    <cellStyle name="Total 3 2 10 8 5" xfId="47892" xr:uid="{9B246EBC-46E3-4989-999A-AC8A2C7B494F}"/>
    <cellStyle name="Total 3 2 10 8 6" xfId="16413" xr:uid="{76CF472A-885B-40A9-B46E-C77B1A72340B}"/>
    <cellStyle name="Total 3 2 10 9" xfId="20697" xr:uid="{8ED4BD34-BA27-4E0E-B9E7-C2C440F28DD3}"/>
    <cellStyle name="Total 3 2 11" xfId="3854" xr:uid="{C506348C-3FFA-4A9E-B6DD-E93BEFEB61BE}"/>
    <cellStyle name="Total 3 2 11 2" xfId="8384" xr:uid="{13D8F270-B82E-4F8E-9257-51A8D96F7A4F}"/>
    <cellStyle name="Total 3 2 11 2 2" xfId="25951" xr:uid="{1635FD15-4F67-4BC1-8B45-CB32284AECDF}"/>
    <cellStyle name="Total 3 2 11 2 3" xfId="33127" xr:uid="{B63A2D22-FAD3-4B62-8D45-7D7A389E5B3A}"/>
    <cellStyle name="Total 3 2 11 2 4" xfId="41634" xr:uid="{4A60E348-A5AF-4F9E-9B88-2FB1A3E0FF82}"/>
    <cellStyle name="Total 3 2 11 2 5" xfId="48156" xr:uid="{F42172D8-2A1A-48D1-81D8-D6EE8021180D}"/>
    <cellStyle name="Total 3 2 11 2 6" xfId="17044" xr:uid="{D4B58EB3-027A-4171-A578-510862F26E9F}"/>
    <cellStyle name="Total 3 2 11 3" xfId="21421" xr:uid="{219819CC-5412-4E57-AD31-F9142B53FD2E}"/>
    <cellStyle name="Total 3 2 11 4" xfId="29426" xr:uid="{FD1338C9-C130-4EDA-A69E-D0ED41B73E52}"/>
    <cellStyle name="Total 3 2 11 5" xfId="37104" xr:uid="{5A90B65D-EC99-4C58-BA72-B9E5D1CC5CE5}"/>
    <cellStyle name="Total 3 2 11 6" xfId="45101" xr:uid="{963E7D2D-6D53-462E-94EA-7362ADD75100}"/>
    <cellStyle name="Total 3 2 11 7" xfId="12572" xr:uid="{6F713194-03EA-47F7-9BED-EC1F65CD918C}"/>
    <cellStyle name="Total 3 2 12" xfId="4089" xr:uid="{34C4861D-8FD6-4243-AD97-D490E67B83C4}"/>
    <cellStyle name="Total 3 2 12 2" xfId="8557" xr:uid="{3B9CC919-3C58-4F45-86E8-0B696A3F1EA1}"/>
    <cellStyle name="Total 3 2 12 2 2" xfId="26124" xr:uid="{3F2EAF07-3B9D-41B7-A559-F8455CB3BC7C}"/>
    <cellStyle name="Total 3 2 12 2 3" xfId="33300" xr:uid="{2A571AA2-52E4-4844-90F9-3C30039CB96A}"/>
    <cellStyle name="Total 3 2 12 2 4" xfId="41807" xr:uid="{31B0B360-19C9-4BE4-9E2F-2522C945256B}"/>
    <cellStyle name="Total 3 2 12 2 5" xfId="48234" xr:uid="{12A34EEB-E274-4D7B-A47B-1837EDA6D36A}"/>
    <cellStyle name="Total 3 2 12 2 6" xfId="17217" xr:uid="{02F99C1F-1EF1-4D26-9AB1-8A4CB41B0FBB}"/>
    <cellStyle name="Total 3 2 12 3" xfId="21656" xr:uid="{3217717B-AD07-40DC-9C6B-C75AE7A3C5A7}"/>
    <cellStyle name="Total 3 2 12 4" xfId="29616" xr:uid="{4124CEC6-6013-4675-877F-8B6D2B29DCEA}"/>
    <cellStyle name="Total 3 2 12 5" xfId="37339" xr:uid="{7703ACE5-4099-49C2-8AEC-94B69D976AB2}"/>
    <cellStyle name="Total 3 2 12 6" xfId="45291" xr:uid="{B1A6B0D0-854D-4244-830D-CE54BE15FBDC}"/>
    <cellStyle name="Total 3 2 12 7" xfId="12807" xr:uid="{80023BD9-AD82-4058-8C31-1C46FC91FF9F}"/>
    <cellStyle name="Total 3 2 13" xfId="3765" xr:uid="{21C56FCB-FAC3-4DEA-8D76-18BAAC0676C8}"/>
    <cellStyle name="Total 3 2 13 2" xfId="8306" xr:uid="{2145EEA2-291C-47A0-9D66-EAE40C7F1DC7}"/>
    <cellStyle name="Total 3 2 13 2 2" xfId="25873" xr:uid="{D6D635A9-DC8B-47DC-91F1-63193B157075}"/>
    <cellStyle name="Total 3 2 13 2 3" xfId="33049" xr:uid="{04205E80-FD66-4575-BE01-F8549B99FCE6}"/>
    <cellStyle name="Total 3 2 13 2 4" xfId="41556" xr:uid="{39505C69-84CE-459A-B6D3-D55C32E312EA}"/>
    <cellStyle name="Total 3 2 13 2 5" xfId="48120" xr:uid="{83E91BAE-8A7C-45C8-8E80-468495E9A620}"/>
    <cellStyle name="Total 3 2 13 2 6" xfId="16966" xr:uid="{B48F2461-5CB5-42BD-9CFE-8C4330115C7D}"/>
    <cellStyle name="Total 3 2 13 3" xfId="21332" xr:uid="{D2D2DFAA-8C19-4A5C-9B4B-FA32CF75FA23}"/>
    <cellStyle name="Total 3 2 13 4" xfId="29350" xr:uid="{176F0B41-F547-45A0-8CAD-B4FEC13DAA82}"/>
    <cellStyle name="Total 3 2 13 5" xfId="37015" xr:uid="{EF791A48-81B3-4FA9-A8E7-B9088B7E4D07}"/>
    <cellStyle name="Total 3 2 13 6" xfId="45026" xr:uid="{AE86BFAE-31B8-4C54-90CC-D044D7D680B5}"/>
    <cellStyle name="Total 3 2 13 7" xfId="12491" xr:uid="{E8C3D252-FA32-4651-A54C-180A8ACAAAA7}"/>
    <cellStyle name="Total 3 2 14" xfId="3534" xr:uid="{9637A70D-6B91-4EAC-8190-94C1049FF82C}"/>
    <cellStyle name="Total 3 2 14 2" xfId="21101" xr:uid="{C9A337C0-1B6D-45EB-A396-6493FFBADE6E}"/>
    <cellStyle name="Total 3 2 14 3" xfId="29119" xr:uid="{8D95D916-5675-4DC3-83FE-EB9C9A9F07DC}"/>
    <cellStyle name="Total 3 2 14 4" xfId="36784" xr:uid="{224D11E9-29EB-449A-AC5F-70B6B4AAC7F5}"/>
    <cellStyle name="Total 3 2 14 5" xfId="44795" xr:uid="{F3AF8262-BCAC-417E-999D-3E67C4758816}"/>
    <cellStyle name="Total 3 2 14 6" xfId="12260" xr:uid="{6DBA53DE-1666-4D29-AFC7-576C61F69901}"/>
    <cellStyle name="Total 3 2 15" xfId="6865" xr:uid="{B77F3A13-04F4-4A51-97B0-4B167A8A11A6}"/>
    <cellStyle name="Total 3 2 15 2" xfId="24432" xr:uid="{5C556FAE-0F83-44F3-BE92-9BB067403A4B}"/>
    <cellStyle name="Total 3 2 15 3" xfId="31992" xr:uid="{41DDD36B-CA87-4305-ACE2-BBDE2BF26048}"/>
    <cellStyle name="Total 3 2 15 4" xfId="40115" xr:uid="{75021E2E-DA22-48F6-A395-AFA688323024}"/>
    <cellStyle name="Total 3 2 15 5" xfId="47659" xr:uid="{B922A910-E107-47FB-A1F3-58A3BF2B6CBE}"/>
    <cellStyle name="Total 3 2 15 6" xfId="15527" xr:uid="{4ECC6A9B-DB85-4A1D-B5A3-C6D0A616743E}"/>
    <cellStyle name="Total 3 2 16" xfId="19762" xr:uid="{6AB82231-EDCD-439E-9B71-5BE89CCC1EF9}"/>
    <cellStyle name="Total 3 2 17" xfId="19553" xr:uid="{D90FA2AB-79BC-4675-86B0-83903C972137}"/>
    <cellStyle name="Total 3 2 18" xfId="35595" xr:uid="{5B8A1BBF-DAA1-4346-968F-C5B0F6992189}"/>
    <cellStyle name="Total 3 2 2" xfId="2523" xr:uid="{82E7A48B-DC69-41FF-B078-C498AF733912}"/>
    <cellStyle name="Total 3 2 2 10" xfId="3536" xr:uid="{4CEF622C-82B8-4BD9-8095-5044A9896FCE}"/>
    <cellStyle name="Total 3 2 2 10 2" xfId="21103" xr:uid="{48A45EA9-2B81-4E3F-9B34-3828E2F02369}"/>
    <cellStyle name="Total 3 2 2 10 3" xfId="29121" xr:uid="{24C0E94A-298C-4912-989E-4D2B60A66943}"/>
    <cellStyle name="Total 3 2 2 10 4" xfId="36786" xr:uid="{19CF1083-03DD-4B5F-BE1B-600842C37E5B}"/>
    <cellStyle name="Total 3 2 2 10 5" xfId="44797" xr:uid="{3F18B27C-6317-44A6-8353-7078D42642E7}"/>
    <cellStyle name="Total 3 2 2 10 6" xfId="12262" xr:uid="{4BD74359-397E-4013-8F29-0B8570400AF8}"/>
    <cellStyle name="Total 3 2 2 11" xfId="7144" xr:uid="{0CA79476-A9E0-423D-8AD0-83BF1C347DAB}"/>
    <cellStyle name="Total 3 2 2 11 2" xfId="24711" xr:uid="{9095E6E9-ACB7-46E1-9F87-7D26FC2C5570}"/>
    <cellStyle name="Total 3 2 2 11 3" xfId="32111" xr:uid="{A62C9C0B-E828-41EC-8955-04C605DB5F19}"/>
    <cellStyle name="Total 3 2 2 11 4" xfId="40394" xr:uid="{E0902B95-C965-4D85-8027-216FC4C1205C}"/>
    <cellStyle name="Total 3 2 2 11 5" xfId="15804" xr:uid="{B826AA88-B262-445B-8BBB-394D25CE47EC}"/>
    <cellStyle name="Total 3 2 2 12" xfId="20088" xr:uid="{9D1EA895-2202-424F-AA81-7342DED62454}"/>
    <cellStyle name="Total 3 2 2 13" xfId="11292" xr:uid="{B7FE97E2-8A2E-4696-B272-7CBCFC88802D}"/>
    <cellStyle name="Total 3 2 2 2" xfId="3085" xr:uid="{1902A733-5EDA-4CAD-B8B4-7D0D7CF067C6}"/>
    <cellStyle name="Total 3 2 2 2 10" xfId="28713" xr:uid="{79CF1421-4EAE-4B90-AC1C-38CBCC7BE230}"/>
    <cellStyle name="Total 3 2 2 2 11" xfId="36334" xr:uid="{69D627F9-EF3A-4E0F-B3E8-3128B5AF9B60}"/>
    <cellStyle name="Total 3 2 2 2 12" xfId="44390" xr:uid="{1AFEAABC-9D56-4B5C-BDAA-0D3CF7C13B53}"/>
    <cellStyle name="Total 3 2 2 2 13" xfId="11820" xr:uid="{99CF7B08-2290-4690-8333-D12D37BC245F}"/>
    <cellStyle name="Total 3 2 2 2 2" xfId="4990" xr:uid="{CD5EAC2F-20C5-4532-BA08-123D1DA82EB5}"/>
    <cellStyle name="Total 3 2 2 2 2 2" xfId="9140" xr:uid="{F2AB7A4B-1EAC-455B-BA0E-B0FD457550B0}"/>
    <cellStyle name="Total 3 2 2 2 2 2 2" xfId="26707" xr:uid="{7C5FE378-67D6-4A09-B448-2E29592D5F1A}"/>
    <cellStyle name="Total 3 2 2 2 2 2 3" xfId="33883" xr:uid="{49524EC1-2671-4925-91DE-E125C5A9F060}"/>
    <cellStyle name="Total 3 2 2 2 2 2 4" xfId="42390" xr:uid="{E0EE7AF1-5174-48F3-89E8-2361A9AB54A4}"/>
    <cellStyle name="Total 3 2 2 2 2 2 5" xfId="48533" xr:uid="{91B85D8C-0C44-4D82-92D7-A5E0138E704B}"/>
    <cellStyle name="Total 3 2 2 2 2 2 6" xfId="17800" xr:uid="{88A1AAA2-6826-4337-83CF-6041704D4B30}"/>
    <cellStyle name="Total 3 2 2 2 2 3" xfId="22557" xr:uid="{DB87C143-D7A0-4216-A108-6F4DBB368E2F}"/>
    <cellStyle name="Total 3 2 2 2 2 4" xfId="30166" xr:uid="{26E02BEC-890B-492F-9F2F-C79B1CD824E5}"/>
    <cellStyle name="Total 3 2 2 2 2 5" xfId="38240" xr:uid="{7BD0927A-BEC4-4534-ADF7-CCBA12DA699E}"/>
    <cellStyle name="Total 3 2 2 2 2 6" xfId="45839" xr:uid="{D67EA81A-B463-4BA8-9BB1-8177AB0F3282}"/>
    <cellStyle name="Total 3 2 2 2 2 7" xfId="13662" xr:uid="{ECED08C2-59BB-45C1-8C72-C65491262C23}"/>
    <cellStyle name="Total 3 2 2 2 3" xfId="3337" xr:uid="{63BB4932-7CB3-4451-AC8C-62D45274F120}"/>
    <cellStyle name="Total 3 2 2 2 3 2" xfId="7946" xr:uid="{227DDEAA-F521-4336-A865-5F24AD0F8733}"/>
    <cellStyle name="Total 3 2 2 2 3 2 2" xfId="25513" xr:uid="{29380CD6-14B3-436C-AD7A-A9C088295F15}"/>
    <cellStyle name="Total 3 2 2 2 3 2 3" xfId="32689" xr:uid="{B437CD4B-19AA-447E-8F3E-812DCF108868}"/>
    <cellStyle name="Total 3 2 2 2 3 2 4" xfId="41196" xr:uid="{DF0FECEC-47C6-48F1-A566-951EFE6F2CA3}"/>
    <cellStyle name="Total 3 2 2 2 3 2 5" xfId="47963" xr:uid="{8D6889CB-D264-42F2-A7A7-10B86E32C62B}"/>
    <cellStyle name="Total 3 2 2 2 3 2 6" xfId="16606" xr:uid="{2D0F0968-8DA2-4AA4-A59F-FB659472B2EA}"/>
    <cellStyle name="Total 3 2 2 2 3 3" xfId="20904" xr:uid="{06FD3082-9375-45DA-8CAD-E22FE9318370}"/>
    <cellStyle name="Total 3 2 2 2 3 4" xfId="28931" xr:uid="{3C4C7743-0EB1-4FDD-BE62-C26CC6B6F9C0}"/>
    <cellStyle name="Total 3 2 2 2 3 5" xfId="36587" xr:uid="{8B74B6E2-007E-4B75-8C0F-699A892F4A93}"/>
    <cellStyle name="Total 3 2 2 2 3 6" xfId="44608" xr:uid="{047A45BB-45C8-4339-9B83-E7C72C45B737}"/>
    <cellStyle name="Total 3 2 2 2 3 7" xfId="12071" xr:uid="{36FF7B86-F397-4A86-A244-E5A94E2B227B}"/>
    <cellStyle name="Total 3 2 2 2 4" xfId="5946" xr:uid="{616C93FA-9D38-48E3-922F-7ECA503F48D1}"/>
    <cellStyle name="Total 3 2 2 2 4 2" xfId="9996" xr:uid="{F4E2AFEC-FEA5-453C-8B44-88F7B2DBAC3D}"/>
    <cellStyle name="Total 3 2 2 2 4 2 2" xfId="27563" xr:uid="{FABCAD5F-E9DD-4392-84D9-C8202CEC995B}"/>
    <cellStyle name="Total 3 2 2 2 4 2 3" xfId="34739" xr:uid="{68E36FDB-00E3-4E66-857D-128E0306FD95}"/>
    <cellStyle name="Total 3 2 2 2 4 2 4" xfId="43246" xr:uid="{4244A6AD-98CE-4767-BDAB-3202BBA6C3DD}"/>
    <cellStyle name="Total 3 2 2 2 4 2 5" xfId="48941" xr:uid="{A69C43A7-B7CE-48A7-9C04-CABD8856CD5D}"/>
    <cellStyle name="Total 3 2 2 2 4 2 6" xfId="18656" xr:uid="{1BED401C-92EF-4985-807D-5E2A0DEDB439}"/>
    <cellStyle name="Total 3 2 2 2 4 3" xfId="23513" xr:uid="{CC14B3FE-C333-4DFF-A46E-467AC04B3399}"/>
    <cellStyle name="Total 3 2 2 2 4 4" xfId="31088" xr:uid="{2B57835C-CC34-4618-9C07-DBAA362151D3}"/>
    <cellStyle name="Total 3 2 2 2 4 5" xfId="39196" xr:uid="{D743C732-2D36-4743-8DE6-A9E993D53285}"/>
    <cellStyle name="Total 3 2 2 2 4 6" xfId="46761" xr:uid="{D75A7EE4-D3F7-4DAC-B3BA-AC93C9D62F6C}"/>
    <cellStyle name="Total 3 2 2 2 4 7" xfId="14616" xr:uid="{20F4A7C7-3ACA-4D0E-A807-E68BE78B588B}"/>
    <cellStyle name="Total 3 2 2 2 5" xfId="6305" xr:uid="{4A911018-0631-454D-B7D5-CB50B9168BB9}"/>
    <cellStyle name="Total 3 2 2 2 5 2" xfId="10344" xr:uid="{D34B30D0-C886-46D2-AA99-532F15036E07}"/>
    <cellStyle name="Total 3 2 2 2 5 2 2" xfId="27911" xr:uid="{1AE1634F-D88E-4DFF-AAC6-753784B52479}"/>
    <cellStyle name="Total 3 2 2 2 5 2 3" xfId="35087" xr:uid="{5DA2B244-02A3-4A12-88CD-631ECB4A159B}"/>
    <cellStyle name="Total 3 2 2 2 5 2 4" xfId="43594" xr:uid="{11835320-199C-4096-9A38-4F738C8280DC}"/>
    <cellStyle name="Total 3 2 2 2 5 2 5" xfId="49105" xr:uid="{1157DDE6-C1D5-435B-8E55-A59F77E50AB6}"/>
    <cellStyle name="Total 3 2 2 2 5 2 6" xfId="19004" xr:uid="{37AFB222-AFA4-44ED-AD86-4D897C1F351D}"/>
    <cellStyle name="Total 3 2 2 2 5 3" xfId="23872" xr:uid="{A96B274F-E9B5-4F2C-BA0F-F44F2A442B7A}"/>
    <cellStyle name="Total 3 2 2 2 5 4" xfId="31447" xr:uid="{4821FABB-D0B5-40B2-903B-BCAE525A1397}"/>
    <cellStyle name="Total 3 2 2 2 5 5" xfId="39555" xr:uid="{FE42165E-9E11-429C-8C97-C2FE3E6A00C0}"/>
    <cellStyle name="Total 3 2 2 2 5 6" xfId="47120" xr:uid="{512FD3B2-7B7C-4818-AD65-10D5B9374F0D}"/>
    <cellStyle name="Total 3 2 2 2 5 7" xfId="14975" xr:uid="{BD748991-9313-4403-9D64-88847920E2AE}"/>
    <cellStyle name="Total 3 2 2 2 6" xfId="6639" xr:uid="{DC762AA8-647A-408D-9871-D86D38C86562}"/>
    <cellStyle name="Total 3 2 2 2 6 2" xfId="10663" xr:uid="{710FD03C-CD24-4625-97C2-7F4C4E6A9C20}"/>
    <cellStyle name="Total 3 2 2 2 6 2 2" xfId="28230" xr:uid="{73BB0BE6-CBAB-433B-878A-DE9F2EB17C75}"/>
    <cellStyle name="Total 3 2 2 2 6 2 3" xfId="35406" xr:uid="{4069D728-7F83-4F5E-9519-5B851F5ECAF6}"/>
    <cellStyle name="Total 3 2 2 2 6 2 4" xfId="43913" xr:uid="{88EB16BE-B63C-40B3-8EBA-B42E1E26CC86}"/>
    <cellStyle name="Total 3 2 2 2 6 2 5" xfId="49251" xr:uid="{E0FC8463-CF47-4F83-A075-43D5CD2A3233}"/>
    <cellStyle name="Total 3 2 2 2 6 2 6" xfId="19323" xr:uid="{978ECC98-295D-4697-ABA0-895A3C7886CA}"/>
    <cellStyle name="Total 3 2 2 2 6 3" xfId="24206" xr:uid="{64E7A1F0-2934-486B-96F8-58BB25F9EA16}"/>
    <cellStyle name="Total 3 2 2 2 6 4" xfId="31781" xr:uid="{F369340B-2F87-4380-9259-9FA5D0A43EB4}"/>
    <cellStyle name="Total 3 2 2 2 6 5" xfId="39889" xr:uid="{ECBB4F37-8110-4B91-94A9-D8B7524C6E60}"/>
    <cellStyle name="Total 3 2 2 2 6 6" xfId="47454" xr:uid="{5EB0EB82-CCBE-40AD-AC93-05CBE5E7E5D1}"/>
    <cellStyle name="Total 3 2 2 2 6 7" xfId="15309" xr:uid="{28D664B3-6C81-4240-85E7-D01AD9902E74}"/>
    <cellStyle name="Total 3 2 2 2 7" xfId="4012" xr:uid="{FBD51D90-7C9C-4282-93EC-A6BBE3D65FF1}"/>
    <cellStyle name="Total 3 2 2 2 7 2" xfId="21579" xr:uid="{F4139148-6F00-4B58-B4AE-F578A803B2F2}"/>
    <cellStyle name="Total 3 2 2 2 7 3" xfId="29552" xr:uid="{C4AA54C2-76FC-4406-BDE5-829214F88C59}"/>
    <cellStyle name="Total 3 2 2 2 7 4" xfId="37262" xr:uid="{DF3615C0-FC22-47D6-A5AE-443AA2567DAC}"/>
    <cellStyle name="Total 3 2 2 2 7 5" xfId="45227" xr:uid="{8B2BDB38-A8F1-4FD7-AD0D-CEEA8FFAB810}"/>
    <cellStyle name="Total 3 2 2 2 7 6" xfId="12730" xr:uid="{E275EFE7-27DB-414F-B033-8FED3ACB39C4}"/>
    <cellStyle name="Total 3 2 2 2 8" xfId="7707" xr:uid="{9C25AD2F-8D55-471A-87A8-AAF21DCF44B6}"/>
    <cellStyle name="Total 3 2 2 2 8 2" xfId="25274" xr:uid="{C8F29DE8-3BCA-4841-9438-00F7EC451A8D}"/>
    <cellStyle name="Total 3 2 2 2 8 3" xfId="32482" xr:uid="{7A7DFAC9-CBA0-4961-8DC7-CA266CB00925}"/>
    <cellStyle name="Total 3 2 2 2 8 4" xfId="40957" xr:uid="{2685C0EE-DD05-498A-BB75-05F91B00051F}"/>
    <cellStyle name="Total 3 2 2 2 8 5" xfId="47882" xr:uid="{0CB5F901-00CA-49A8-8BF7-8B1FD63973FF}"/>
    <cellStyle name="Total 3 2 2 2 8 6" xfId="16367" xr:uid="{8F39FE04-5B13-401F-89C9-7C4808188D34}"/>
    <cellStyle name="Total 3 2 2 2 9" xfId="20651" xr:uid="{ACA8ECCA-E35F-4ECC-9FC0-E6A3165FD4BF}"/>
    <cellStyle name="Total 3 2 2 3" xfId="2640" xr:uid="{BB8EFE55-BFBC-4FC7-8238-E951A4D556AF}"/>
    <cellStyle name="Total 3 2 2 3 10" xfId="28462" xr:uid="{417AE320-0239-4247-80EC-4573C314637D}"/>
    <cellStyle name="Total 3 2 2 3 11" xfId="35895" xr:uid="{26D7FC2B-7299-4D36-A774-AC06AF878A64}"/>
    <cellStyle name="Total 3 2 2 3 12" xfId="44141" xr:uid="{DF0AFD19-69FD-4E97-B7B8-51AC17F9AE07}"/>
    <cellStyle name="Total 3 2 2 3 13" xfId="11405" xr:uid="{F19C4B7E-0D1C-4A1C-AB1A-261E35DF7A24}"/>
    <cellStyle name="Total 3 2 2 3 2" xfId="4545" xr:uid="{4C165D44-1F93-49C5-928D-0C60B4470063}"/>
    <cellStyle name="Total 3 2 2 3 2 2" xfId="8859" xr:uid="{FABE11ED-DCCD-4D38-A14D-50A961E7FFB5}"/>
    <cellStyle name="Total 3 2 2 3 2 2 2" xfId="26426" xr:uid="{8E4230D6-4B3C-4031-9894-C4DDEF7FAE7C}"/>
    <cellStyle name="Total 3 2 2 3 2 2 3" xfId="33602" xr:uid="{26F6898F-AA1A-44C0-BD59-E09E32E3A22D}"/>
    <cellStyle name="Total 3 2 2 3 2 2 4" xfId="42109" xr:uid="{5558AC5B-D308-4886-BE5E-DD3E46227323}"/>
    <cellStyle name="Total 3 2 2 3 2 2 5" xfId="48376" xr:uid="{FD7EBCA1-4144-46BD-A5B6-F7015CA34FB9}"/>
    <cellStyle name="Total 3 2 2 3 2 2 6" xfId="17519" xr:uid="{1D8FDD0D-AB56-4503-93C2-4D6F7A9A31EC}"/>
    <cellStyle name="Total 3 2 2 3 2 3" xfId="22112" xr:uid="{B6E28C70-C071-483E-AF15-68480F40A8ED}"/>
    <cellStyle name="Total 3 2 2 3 2 4" xfId="29915" xr:uid="{33370F09-C023-4E68-9CCC-F23391699B75}"/>
    <cellStyle name="Total 3 2 2 3 2 5" xfId="37795" xr:uid="{8E4F6E8C-5E23-432D-975F-8179954AA101}"/>
    <cellStyle name="Total 3 2 2 3 2 6" xfId="45590" xr:uid="{1655D357-643D-4822-9FAF-A37077407B0F}"/>
    <cellStyle name="Total 3 2 2 3 2 7" xfId="13247" xr:uid="{19BD55E8-B962-4C88-9588-65DE8387B174}"/>
    <cellStyle name="Total 3 2 2 3 3" xfId="5488" xr:uid="{4D0327A9-74BB-4F33-AF00-5F7C725DD283}"/>
    <cellStyle name="Total 3 2 2 3 3 2" xfId="9561" xr:uid="{9BC6D329-08BC-4973-998A-5205A46E43DC}"/>
    <cellStyle name="Total 3 2 2 3 3 2 2" xfId="27128" xr:uid="{0C8FF761-4F3B-4E33-BC38-A5EE528C79DF}"/>
    <cellStyle name="Total 3 2 2 3 3 2 3" xfId="34304" xr:uid="{D47D2A9B-672E-4F2F-B1C7-2E89879A8FEA}"/>
    <cellStyle name="Total 3 2 2 3 3 2 4" xfId="42811" xr:uid="{4F91602A-2C6A-483E-9528-5EE4D8EEACD5}"/>
    <cellStyle name="Total 3 2 2 3 3 2 5" xfId="48732" xr:uid="{4A972304-125C-46B1-B091-B3839B596E0F}"/>
    <cellStyle name="Total 3 2 2 3 3 2 6" xfId="18221" xr:uid="{669D7276-8D60-4ED5-B7A4-07A5A7DC0E8B}"/>
    <cellStyle name="Total 3 2 2 3 3 3" xfId="23055" xr:uid="{EAC4C0E0-14D6-4D5D-BE9C-BAC8CAB95133}"/>
    <cellStyle name="Total 3 2 2 3 3 4" xfId="30630" xr:uid="{6A38FA4A-B864-4BAC-B5B7-51A4E7928844}"/>
    <cellStyle name="Total 3 2 2 3 3 5" xfId="38738" xr:uid="{95E98431-2305-4379-AE11-6A5C65D1CFA7}"/>
    <cellStyle name="Total 3 2 2 3 3 6" xfId="46303" xr:uid="{8EF81CE0-D73E-425E-B292-AF6621402B19}"/>
    <cellStyle name="Total 3 2 2 3 3 7" xfId="14158" xr:uid="{6911AA80-6257-41A6-A41F-EDE0AB4DAADE}"/>
    <cellStyle name="Total 3 2 2 3 4" xfId="3395" xr:uid="{EC6F7D57-936E-4DDF-A74C-4DEB21B469A5}"/>
    <cellStyle name="Total 3 2 2 3 4 2" xfId="7997" xr:uid="{9DDD8214-F611-4D41-A4FB-D125261531E3}"/>
    <cellStyle name="Total 3 2 2 3 4 2 2" xfId="25564" xr:uid="{0FCBF74D-F6F3-4158-86D5-1C1C4257C0C8}"/>
    <cellStyle name="Total 3 2 2 3 4 2 3" xfId="32740" xr:uid="{6EFD38D0-484F-41F0-9C82-E2CD15B6587F}"/>
    <cellStyle name="Total 3 2 2 3 4 2 4" xfId="41247" xr:uid="{CEA3E3EC-3B6C-4864-A94F-051E21A0CF66}"/>
    <cellStyle name="Total 3 2 2 3 4 2 5" xfId="47988" xr:uid="{0E718E6A-8E93-4AC9-B7EB-DA9F85897893}"/>
    <cellStyle name="Total 3 2 2 3 4 2 6" xfId="16657" xr:uid="{4E6F21B2-D99C-4C4E-9B00-978BB5C7187B}"/>
    <cellStyle name="Total 3 2 2 3 4 3" xfId="20962" xr:uid="{59DE2143-9265-4276-A540-69B8FC48F58F}"/>
    <cellStyle name="Total 3 2 2 3 4 4" xfId="28989" xr:uid="{89DD1505-4C8A-44A8-8C82-118A48A6D0AC}"/>
    <cellStyle name="Total 3 2 2 3 4 5" xfId="36645" xr:uid="{04492FF2-B9F1-4D28-A6BE-72E310CD5851}"/>
    <cellStyle name="Total 3 2 2 3 4 6" xfId="44666" xr:uid="{743E678D-4E0F-46C8-B691-41E9A4257539}"/>
    <cellStyle name="Total 3 2 2 3 4 7" xfId="12129" xr:uid="{349EC990-FE9A-4CE1-8A9B-10B8F32DA470}"/>
    <cellStyle name="Total 3 2 2 3 5" xfId="3545" xr:uid="{44F2B299-320A-40F1-AA49-BE0E06EF6A1D}"/>
    <cellStyle name="Total 3 2 2 3 5 2" xfId="8116" xr:uid="{FD283619-E73C-47DD-AFF3-3449E41062C2}"/>
    <cellStyle name="Total 3 2 2 3 5 2 2" xfId="25683" xr:uid="{A665F8BE-3349-408C-A286-10EBE8AA1A49}"/>
    <cellStyle name="Total 3 2 2 3 5 2 3" xfId="32859" xr:uid="{0B6E8D48-A7F1-4599-9DEE-3E476F91B2C7}"/>
    <cellStyle name="Total 3 2 2 3 5 2 4" xfId="41366" xr:uid="{901727A8-79C0-44D8-A4F5-13E1F340497C}"/>
    <cellStyle name="Total 3 2 2 3 5 2 5" xfId="48039" xr:uid="{6A4AB0A5-7211-491A-9641-01876D447029}"/>
    <cellStyle name="Total 3 2 2 3 5 2 6" xfId="16776" xr:uid="{5AB39857-379C-48D8-B064-92DAFDFCC808}"/>
    <cellStyle name="Total 3 2 2 3 5 3" xfId="21112" xr:uid="{76E0F7B4-47AE-4486-8594-89C323383DB5}"/>
    <cellStyle name="Total 3 2 2 3 5 4" xfId="29130" xr:uid="{56DEE0B3-F5A4-4B33-8D35-AFF1D91D9B37}"/>
    <cellStyle name="Total 3 2 2 3 5 5" xfId="36795" xr:uid="{FE8F1F3B-0155-4ACD-A9EA-958731E18D70}"/>
    <cellStyle name="Total 3 2 2 3 5 6" xfId="44806" xr:uid="{2703202F-F8CC-4903-B460-AA96F4938075}"/>
    <cellStyle name="Total 3 2 2 3 5 7" xfId="12271" xr:uid="{61E56CEF-3A35-43CA-B547-CCCB876F86AC}"/>
    <cellStyle name="Total 3 2 2 3 6" xfId="6252" xr:uid="{7A09E6BE-8963-4A52-9FCA-4903D9B3CE50}"/>
    <cellStyle name="Total 3 2 2 3 6 2" xfId="10292" xr:uid="{C35997BD-E515-48E9-9791-2F24918D9F78}"/>
    <cellStyle name="Total 3 2 2 3 6 2 2" xfId="27859" xr:uid="{894C0047-7884-45B1-86E0-EBF2325F0F47}"/>
    <cellStyle name="Total 3 2 2 3 6 2 3" xfId="35035" xr:uid="{CAE3FE0A-6645-4AE8-A470-15BBA510ABBE}"/>
    <cellStyle name="Total 3 2 2 3 6 2 4" xfId="43542" xr:uid="{81A1D4E3-4628-41F3-B4DA-012DD9B7047C}"/>
    <cellStyle name="Total 3 2 2 3 6 2 5" xfId="49083" xr:uid="{C668D94E-BC68-4E2A-BC94-DF7F7B2BFF5C}"/>
    <cellStyle name="Total 3 2 2 3 6 2 6" xfId="18952" xr:uid="{3E20EBCB-EFD7-485C-863C-31171F4B6B4D}"/>
    <cellStyle name="Total 3 2 2 3 6 3" xfId="23819" xr:uid="{47EC3877-D630-4099-A356-3AD277C383C6}"/>
    <cellStyle name="Total 3 2 2 3 6 4" xfId="31394" xr:uid="{79512F57-F5E6-4BB5-A7A2-46F7FCC5E26E}"/>
    <cellStyle name="Total 3 2 2 3 6 5" xfId="39502" xr:uid="{5811D84A-29D1-45F1-9942-DF92C251DAC2}"/>
    <cellStyle name="Total 3 2 2 3 6 6" xfId="47067" xr:uid="{E5BDE6AF-39D4-4CC1-9DFF-FC18B74D8E6E}"/>
    <cellStyle name="Total 3 2 2 3 6 7" xfId="14922" xr:uid="{82DAF082-E677-47C9-AE5F-9F389646401E}"/>
    <cellStyle name="Total 3 2 2 3 7" xfId="3247" xr:uid="{7DBE48A8-13B3-4481-B07F-48E25130F0CC}"/>
    <cellStyle name="Total 3 2 2 3 7 2" xfId="20814" xr:uid="{C6EFE6F6-5CC4-4FD6-9E59-65E0747A177E}"/>
    <cellStyle name="Total 3 2 2 3 7 3" xfId="28842" xr:uid="{BE841DC7-6749-4281-A4F8-3F5103C3443A}"/>
    <cellStyle name="Total 3 2 2 3 7 4" xfId="36497" xr:uid="{14862A39-38EE-4E36-A257-7C29253015E9}"/>
    <cellStyle name="Total 3 2 2 3 7 5" xfId="44519" xr:uid="{D27AECBE-EBCB-4FE1-ADA9-DF88AF92F29B}"/>
    <cellStyle name="Total 3 2 2 3 7 6" xfId="11981" xr:uid="{B0895C92-DC74-452C-A5BB-C98674CF35C2}"/>
    <cellStyle name="Total 3 2 2 3 8" xfId="7262" xr:uid="{6BFE2ADD-74C0-4108-82F9-19C0DDD3582A}"/>
    <cellStyle name="Total 3 2 2 3 8 2" xfId="24829" xr:uid="{F8DAA247-1BAA-404A-95D0-C3C7099BBD89}"/>
    <cellStyle name="Total 3 2 2 3 8 3" xfId="32201" xr:uid="{180CDDE0-E6A5-477D-9373-A4EE248C88DF}"/>
    <cellStyle name="Total 3 2 2 3 8 4" xfId="40512" xr:uid="{811F4730-0985-4B6C-88F6-6E86E0E5822A}"/>
    <cellStyle name="Total 3 2 2 3 8 5" xfId="47725" xr:uid="{33932DBC-FDCB-4A58-9BB4-6CBB4956DF78}"/>
    <cellStyle name="Total 3 2 2 3 8 6" xfId="15922" xr:uid="{85A4D27B-CC20-4E08-B67E-7E70AA6EC8B7}"/>
    <cellStyle name="Total 3 2 2 3 9" xfId="20206" xr:uid="{01C89729-CC45-42E8-ACFA-401F72E67B1D}"/>
    <cellStyle name="Total 3 2 2 4" xfId="3177" xr:uid="{29E44CCD-6920-4E2A-A63B-94A0BCFB0742}"/>
    <cellStyle name="Total 3 2 2 4 10" xfId="28777" xr:uid="{FF797230-035D-4001-A959-845FF49AEA31}"/>
    <cellStyle name="Total 3 2 2 4 11" xfId="36427" xr:uid="{C0B6E02D-8678-4BFA-8CA9-DEC4AC13EC0A}"/>
    <cellStyle name="Total 3 2 2 4 12" xfId="44454" xr:uid="{3AF7014D-6ED9-415E-8119-3BA00757766F}"/>
    <cellStyle name="Total 3 2 2 4 13" xfId="11911" xr:uid="{2BCBF355-2115-460B-8DC3-20189199C023}"/>
    <cellStyle name="Total 3 2 2 4 2" xfId="5083" xr:uid="{915AC1BE-4E9D-4CFB-AD85-C87F5EAD5E76}"/>
    <cellStyle name="Total 3 2 2 4 2 2" xfId="9206" xr:uid="{0497335D-698F-4F0C-B2BC-9E65A648E79E}"/>
    <cellStyle name="Total 3 2 2 4 2 2 2" xfId="26773" xr:uid="{C10CEFAA-1A8A-48D4-9BE4-E8CBDC26BBE7}"/>
    <cellStyle name="Total 3 2 2 4 2 2 3" xfId="33949" xr:uid="{66DDB2EA-005B-482F-80E2-86628BF9E8C2}"/>
    <cellStyle name="Total 3 2 2 4 2 2 4" xfId="42456" xr:uid="{8274B3B9-1984-470A-8820-065DD0575445}"/>
    <cellStyle name="Total 3 2 2 4 2 2 5" xfId="48562" xr:uid="{2CE0AB58-BE33-44DB-805C-4382C4C6F3DF}"/>
    <cellStyle name="Total 3 2 2 4 2 2 6" xfId="17866" xr:uid="{CACF9276-02A4-4F25-BC13-14D665859DD2}"/>
    <cellStyle name="Total 3 2 2 4 2 3" xfId="22650" xr:uid="{3CA030ED-232A-4267-A913-7B01350E6F6C}"/>
    <cellStyle name="Total 3 2 2 4 2 4" xfId="30230" xr:uid="{815DABDC-E0B8-454A-8C7B-821BCA9D54E3}"/>
    <cellStyle name="Total 3 2 2 4 2 5" xfId="38333" xr:uid="{ECBB23BF-F1CC-420A-8F9A-4B13DDF757D6}"/>
    <cellStyle name="Total 3 2 2 4 2 6" xfId="45903" xr:uid="{85DF9EF7-A7C6-4159-9303-6C12684B2F09}"/>
    <cellStyle name="Total 3 2 2 4 2 7" xfId="13753" xr:uid="{DFA202DE-9253-4038-9D0A-841458CFBDF6}"/>
    <cellStyle name="Total 3 2 2 4 3" xfId="3901" xr:uid="{42B7EEF1-0A17-475A-B79E-7724644356CA}"/>
    <cellStyle name="Total 3 2 2 4 3 2" xfId="8415" xr:uid="{FBAA9E2E-FCD9-45EE-9405-32557D02CE2A}"/>
    <cellStyle name="Total 3 2 2 4 3 2 2" xfId="25982" xr:uid="{0945420F-29CA-4D4C-BECC-308B370ECE67}"/>
    <cellStyle name="Total 3 2 2 4 3 2 3" xfId="33158" xr:uid="{5B7220D9-4C83-4FF1-8544-77C733977EBA}"/>
    <cellStyle name="Total 3 2 2 4 3 2 4" xfId="41665" xr:uid="{85763342-253E-404F-B8A0-8DE5654FD897}"/>
    <cellStyle name="Total 3 2 2 4 3 2 5" xfId="48170" xr:uid="{3833F091-989E-4F95-B691-FB31F81EB820}"/>
    <cellStyle name="Total 3 2 2 4 3 2 6" xfId="17075" xr:uid="{5F4ED8D2-B5CF-4657-A5E2-B45942AE2814}"/>
    <cellStyle name="Total 3 2 2 4 3 3" xfId="21468" xr:uid="{CCBB0C1E-34D1-442F-B776-32C4DA58A9DE}"/>
    <cellStyle name="Total 3 2 2 4 3 4" xfId="29458" xr:uid="{BFD08A49-9896-4551-A8E2-24100DF60EFF}"/>
    <cellStyle name="Total 3 2 2 4 3 5" xfId="37151" xr:uid="{38FEF712-C421-4E23-AFB3-15F7AF1FBC7B}"/>
    <cellStyle name="Total 3 2 2 4 3 6" xfId="45133" xr:uid="{B4B6EA49-F8E8-422E-BA17-549F2D45178B}"/>
    <cellStyle name="Total 3 2 2 4 3 7" xfId="12619" xr:uid="{3C015340-0AD7-4621-8801-CD33199E96C2}"/>
    <cellStyle name="Total 3 2 2 4 4" xfId="6011" xr:uid="{E229990E-ECB1-469C-9E34-5927C84A2A13}"/>
    <cellStyle name="Total 3 2 2 4 4 2" xfId="10061" xr:uid="{08BC40BE-B850-4BA2-82DE-EFEA6965A378}"/>
    <cellStyle name="Total 3 2 2 4 4 2 2" xfId="27628" xr:uid="{2B74124C-3E6B-4B47-A332-B8DC7469BDA0}"/>
    <cellStyle name="Total 3 2 2 4 4 2 3" xfId="34804" xr:uid="{6162377E-520E-4410-B66F-CA169426A109}"/>
    <cellStyle name="Total 3 2 2 4 4 2 4" xfId="43311" xr:uid="{680EBD23-99CB-4FCC-AE94-90CBDDC480CE}"/>
    <cellStyle name="Total 3 2 2 4 4 2 5" xfId="48968" xr:uid="{29CBB507-4212-4430-A0FC-50EBBD95B37B}"/>
    <cellStyle name="Total 3 2 2 4 4 2 6" xfId="18721" xr:uid="{AF0EFE8C-71E9-4161-A78C-8E22AD251EDD}"/>
    <cellStyle name="Total 3 2 2 4 4 3" xfId="23578" xr:uid="{73003012-E9B1-4D52-A96E-36B52C1E98E2}"/>
    <cellStyle name="Total 3 2 2 4 4 4" xfId="31153" xr:uid="{6F2FD103-B829-43E2-B389-35EF302AC1E7}"/>
    <cellStyle name="Total 3 2 2 4 4 5" xfId="39261" xr:uid="{41F65288-388D-41A6-9C55-E466AC2EB556}"/>
    <cellStyle name="Total 3 2 2 4 4 6" xfId="46826" xr:uid="{44664B8D-7F6E-4FB9-8158-900CDA6873CC}"/>
    <cellStyle name="Total 3 2 2 4 4 7" xfId="14681" xr:uid="{590BC891-3670-4C71-9DD9-9F85D224777F}"/>
    <cellStyle name="Total 3 2 2 4 5" xfId="6374" xr:uid="{98922757-A919-4285-B949-8899E25BD696}"/>
    <cellStyle name="Total 3 2 2 4 5 2" xfId="10411" xr:uid="{4B812D39-D68D-45D8-939A-7F4750157F16}"/>
    <cellStyle name="Total 3 2 2 4 5 2 2" xfId="27978" xr:uid="{533AE9A1-1856-421B-8EF8-CBBE81949BB2}"/>
    <cellStyle name="Total 3 2 2 4 5 2 3" xfId="35154" xr:uid="{7E222B55-9379-4918-827F-DD000CC2526C}"/>
    <cellStyle name="Total 3 2 2 4 5 2 4" xfId="43661" xr:uid="{807B9EC6-A41E-40F6-A258-403D96D87A70}"/>
    <cellStyle name="Total 3 2 2 4 5 2 5" xfId="49132" xr:uid="{612DF9D1-E628-4921-A9E4-A4687A11DC59}"/>
    <cellStyle name="Total 3 2 2 4 5 2 6" xfId="19071" xr:uid="{50462F25-8C84-4749-AC62-7A9643A24D68}"/>
    <cellStyle name="Total 3 2 2 4 5 3" xfId="23941" xr:uid="{69EEB33A-00AC-41FB-92DA-73C11929CE2B}"/>
    <cellStyle name="Total 3 2 2 4 5 4" xfId="31516" xr:uid="{5A07E12A-3BF1-45DC-8A53-6E9BD4DB3583}"/>
    <cellStyle name="Total 3 2 2 4 5 5" xfId="39624" xr:uid="{B09C8A2B-4D0A-43FA-8174-772AD004F7DA}"/>
    <cellStyle name="Total 3 2 2 4 5 6" xfId="47189" xr:uid="{33AEBC5A-C889-4CA0-83A8-8410C802E43A}"/>
    <cellStyle name="Total 3 2 2 4 5 7" xfId="15044" xr:uid="{F0981790-061A-40DC-B0B7-A509DF21F309}"/>
    <cellStyle name="Total 3 2 2 4 6" xfId="6706" xr:uid="{A8AF20F5-930B-4E05-819E-D2BBD668C9D2}"/>
    <cellStyle name="Total 3 2 2 4 6 2" xfId="10728" xr:uid="{479DCD9E-7FEC-406A-A4C0-E726164C29A6}"/>
    <cellStyle name="Total 3 2 2 4 6 2 2" xfId="28295" xr:uid="{7AEC90C9-2528-4852-9C16-057A0E7C516B}"/>
    <cellStyle name="Total 3 2 2 4 6 2 3" xfId="35471" xr:uid="{A316E766-2ACB-43DB-A907-9F073836F9D3}"/>
    <cellStyle name="Total 3 2 2 4 6 2 4" xfId="43978" xr:uid="{95D13531-4CFC-4335-9C87-8BD6BD91CAF4}"/>
    <cellStyle name="Total 3 2 2 4 6 2 5" xfId="49278" xr:uid="{EB668293-DBD3-421B-9BDE-8252B38C3D08}"/>
    <cellStyle name="Total 3 2 2 4 6 2 6" xfId="19388" xr:uid="{42342F7C-06DD-43A0-9403-2197DE65C0B9}"/>
    <cellStyle name="Total 3 2 2 4 6 3" xfId="24273" xr:uid="{199FA55A-E658-47D8-ACCC-20DD73973574}"/>
    <cellStyle name="Total 3 2 2 4 6 4" xfId="31848" xr:uid="{73E75F8C-1808-4ADC-9319-8C06DC395FD3}"/>
    <cellStyle name="Total 3 2 2 4 6 5" xfId="39956" xr:uid="{79B95E08-17B8-4AE7-ABD9-3643A0AF4E10}"/>
    <cellStyle name="Total 3 2 2 4 6 6" xfId="47521" xr:uid="{94A8DB0D-C067-4B49-9AC7-B8B8E7A616C8}"/>
    <cellStyle name="Total 3 2 2 4 6 7" xfId="15376" xr:uid="{8654DE8B-0649-4639-8773-1B194335A3FF}"/>
    <cellStyle name="Total 3 2 2 4 7" xfId="3237" xr:uid="{30B48AA1-817A-46D2-8F1B-E9C6B365A030}"/>
    <cellStyle name="Total 3 2 2 4 7 2" xfId="20804" xr:uid="{A84A1D21-4310-4BF4-A2A4-FB3B23DD744E}"/>
    <cellStyle name="Total 3 2 2 4 7 3" xfId="28832" xr:uid="{7ED5A205-1A48-493F-AEFF-D5B0B30E710D}"/>
    <cellStyle name="Total 3 2 2 4 7 4" xfId="36487" xr:uid="{B267042B-3F21-4222-ADFA-56009F09EDF8}"/>
    <cellStyle name="Total 3 2 2 4 7 5" xfId="44509" xr:uid="{8562703A-D546-4362-A6AC-1289C8CBE6C5}"/>
    <cellStyle name="Total 3 2 2 4 7 6" xfId="11971" xr:uid="{1A146D2F-AC22-4A79-99A2-5DE4273F5C6F}"/>
    <cellStyle name="Total 3 2 2 4 8" xfId="7800" xr:uid="{52C7E542-7BD2-4CE1-A16E-90FF2D547242}"/>
    <cellStyle name="Total 3 2 2 4 8 2" xfId="25367" xr:uid="{B59829E6-11C6-40E9-AA2E-DDCCCD8BBA35}"/>
    <cellStyle name="Total 3 2 2 4 8 3" xfId="32548" xr:uid="{F1A36B1D-64B3-4E3D-8598-1C4A022857EB}"/>
    <cellStyle name="Total 3 2 2 4 8 4" xfId="41050" xr:uid="{E8C8009E-9A1D-46F5-B3DC-F52811EAB556}"/>
    <cellStyle name="Total 3 2 2 4 8 5" xfId="47911" xr:uid="{570B1C80-568D-414B-A420-6CC87D590BCC}"/>
    <cellStyle name="Total 3 2 2 4 8 6" xfId="16460" xr:uid="{0C938B5B-DFD9-4E7A-9489-4B978EB9D04F}"/>
    <cellStyle name="Total 3 2 2 4 9" xfId="20744" xr:uid="{77E7B5DE-51CD-482E-8660-E3C1959DA899}"/>
    <cellStyle name="Total 3 2 2 5" xfId="4427" xr:uid="{DEB04022-01BF-4970-B970-102BAE9B998F}"/>
    <cellStyle name="Total 3 2 2 5 2" xfId="8769" xr:uid="{B244C1DA-504E-4563-9AC9-4E75593048E3}"/>
    <cellStyle name="Total 3 2 2 5 2 2" xfId="26336" xr:uid="{E2D901B1-899C-4F10-B720-7D685F194A48}"/>
    <cellStyle name="Total 3 2 2 5 2 3" xfId="33512" xr:uid="{345835F5-CBD9-40AE-923A-3AFD699D7BBC}"/>
    <cellStyle name="Total 3 2 2 5 2 4" xfId="42019" xr:uid="{51409A7E-E99F-4AE4-94B8-E3CCAD123646}"/>
    <cellStyle name="Total 3 2 2 5 2 5" xfId="48329" xr:uid="{7110480F-4292-4D11-9A47-287531185DDB}"/>
    <cellStyle name="Total 3 2 2 5 2 6" xfId="17429" xr:uid="{64A674CE-730E-4918-9411-836D1E5EA32D}"/>
    <cellStyle name="Total 3 2 2 5 3" xfId="21994" xr:uid="{AAA9E171-1377-4F38-9FD3-C43DF67B6475}"/>
    <cellStyle name="Total 3 2 2 5 4" xfId="29827" xr:uid="{4A8BAC97-16FD-4DF6-9963-77443E2314A8}"/>
    <cellStyle name="Total 3 2 2 5 5" xfId="37677" xr:uid="{779D9B64-B4F1-421B-86CE-FEE9544ED8A0}"/>
    <cellStyle name="Total 3 2 2 5 6" xfId="45502" xr:uid="{7EE27486-49D9-4396-8BCD-D8D8273FDA2E}"/>
    <cellStyle name="Total 3 2 2 5 7" xfId="13131" xr:uid="{F16F7E50-7936-423C-BF45-0DB6AA08FF38}"/>
    <cellStyle name="Total 3 2 2 6" xfId="3371" xr:uid="{41135772-0EC4-4039-AAEE-95DF1C745D0A}"/>
    <cellStyle name="Total 3 2 2 6 2" xfId="7978" xr:uid="{5AC9CD68-969A-489F-984A-8D08358C66C3}"/>
    <cellStyle name="Total 3 2 2 6 2 2" xfId="25545" xr:uid="{CACBE825-0992-47BE-A2E2-8982D689AEE0}"/>
    <cellStyle name="Total 3 2 2 6 2 3" xfId="32721" xr:uid="{9D23BD7A-6AA2-49F2-8F00-DE2D962FD506}"/>
    <cellStyle name="Total 3 2 2 6 2 4" xfId="41228" xr:uid="{1EE76DCC-92C7-4A6D-BC1E-6D44A2D789D9}"/>
    <cellStyle name="Total 3 2 2 6 2 5" xfId="47981" xr:uid="{0F2E964A-641E-4E46-9DFB-1F4907299437}"/>
    <cellStyle name="Total 3 2 2 6 2 6" xfId="16638" xr:uid="{BEC59E2F-0084-48D6-B70F-4231A6F533D1}"/>
    <cellStyle name="Total 3 2 2 6 3" xfId="20938" xr:uid="{AC48F846-A0A9-4A9A-95C7-FAC8A0FBA3B3}"/>
    <cellStyle name="Total 3 2 2 6 4" xfId="28965" xr:uid="{DADC6F9A-8E10-4C89-BAF1-DAFC57F2FA0B}"/>
    <cellStyle name="Total 3 2 2 6 5" xfId="36621" xr:uid="{15C21BC6-E5F7-4871-8E5A-6D985CCB16D4}"/>
    <cellStyle name="Total 3 2 2 6 6" xfId="44642" xr:uid="{3781A1A5-DE4B-4D5D-BBC8-F1F68E00C5B1}"/>
    <cellStyle name="Total 3 2 2 6 7" xfId="12105" xr:uid="{AD60D7D5-ADC0-4B55-8123-DA1676D01149}"/>
    <cellStyle name="Total 3 2 2 7" xfId="3311" xr:uid="{9A5F4B57-0CC2-46FD-928B-00D36A67C9F9}"/>
    <cellStyle name="Total 3 2 2 7 2" xfId="7920" xr:uid="{C1E7A756-849D-4148-AB13-66EDA03657E9}"/>
    <cellStyle name="Total 3 2 2 7 2 2" xfId="25487" xr:uid="{EBC23CC1-01A1-45C1-921C-FD69B065CF1A}"/>
    <cellStyle name="Total 3 2 2 7 2 3" xfId="32663" xr:uid="{29DB023C-FF8D-459F-BEAC-6CADBFD5146C}"/>
    <cellStyle name="Total 3 2 2 7 2 4" xfId="41170" xr:uid="{AE97DDC7-2EEF-4DE5-AF83-3ABB3FDD5732}"/>
    <cellStyle name="Total 3 2 2 7 2 5" xfId="47955" xr:uid="{18B01FF3-DA71-4BE2-AFE4-46E9154B9DDF}"/>
    <cellStyle name="Total 3 2 2 7 2 6" xfId="16580" xr:uid="{BC66A8C6-6399-466A-BC8D-FE7FFCB3D70B}"/>
    <cellStyle name="Total 3 2 2 7 3" xfId="20878" xr:uid="{5E680339-E12A-4F70-BFCB-7F5F14630D20}"/>
    <cellStyle name="Total 3 2 2 7 4" xfId="28905" xr:uid="{590EC82A-93DE-4EA1-9B19-F20942FCDA32}"/>
    <cellStyle name="Total 3 2 2 7 5" xfId="36561" xr:uid="{269053FE-2D7C-440D-AB28-F8FEC61C07D2}"/>
    <cellStyle name="Total 3 2 2 7 6" xfId="44582" xr:uid="{6D1A4737-A616-497A-858D-433DF616D713}"/>
    <cellStyle name="Total 3 2 2 7 7" xfId="12045" xr:uid="{B0B4427E-139A-4944-A101-B6F580613ED2}"/>
    <cellStyle name="Total 3 2 2 8" xfId="5757" xr:uid="{723AD44B-279F-463D-85A8-E0776CD88322}"/>
    <cellStyle name="Total 3 2 2 8 2" xfId="9815" xr:uid="{EAC9A3DC-395A-4686-98FE-89B5566D87B4}"/>
    <cellStyle name="Total 3 2 2 8 2 2" xfId="27382" xr:uid="{F50E5C87-565A-44DD-933B-FA334C0AAF2A}"/>
    <cellStyle name="Total 3 2 2 8 2 3" xfId="34558" xr:uid="{11548E31-5A00-4933-BD56-C695CF276713}"/>
    <cellStyle name="Total 3 2 2 8 2 4" xfId="43065" xr:uid="{D5E0F2FC-C83F-464C-80F1-3B92ABBF1ADA}"/>
    <cellStyle name="Total 3 2 2 8 2 5" xfId="48851" xr:uid="{7E4964CF-6578-4153-8BD2-A74D70940200}"/>
    <cellStyle name="Total 3 2 2 8 2 6" xfId="18475" xr:uid="{8BA76F17-5AF0-441C-97AF-041C34802B45}"/>
    <cellStyle name="Total 3 2 2 8 3" xfId="23324" xr:uid="{6247234E-5FA1-42D8-8884-BB7CA0D472C9}"/>
    <cellStyle name="Total 3 2 2 8 4" xfId="30899" xr:uid="{4ABFFF3A-69C2-43F3-ADBC-424CE52CEBCB}"/>
    <cellStyle name="Total 3 2 2 8 5" xfId="39007" xr:uid="{E5C2AB96-94C9-47F4-963B-2AC3D5ECC7C9}"/>
    <cellStyle name="Total 3 2 2 8 6" xfId="46572" xr:uid="{18132821-3D12-46BC-82B4-A7E96337EAE2}"/>
    <cellStyle name="Total 3 2 2 8 7" xfId="14427" xr:uid="{A4C7664A-6815-4D30-A858-EA1CDE646DF2}"/>
    <cellStyle name="Total 3 2 2 9" xfId="3295" xr:uid="{A1DD7654-1C40-4969-BD88-0E1DE31C436C}"/>
    <cellStyle name="Total 3 2 2 9 2" xfId="7905" xr:uid="{BEE97B72-98D1-4E5C-A2D6-5778B59F51D7}"/>
    <cellStyle name="Total 3 2 2 9 2 2" xfId="25472" xr:uid="{99D68EC5-8D6A-4DA3-BFC8-2B7541C057B9}"/>
    <cellStyle name="Total 3 2 2 9 2 3" xfId="32648" xr:uid="{4773151C-C0FB-4775-A38F-5615DB77521F}"/>
    <cellStyle name="Total 3 2 2 9 2 4" xfId="41155" xr:uid="{B452EDF9-F7BB-4582-B1CA-D1360A82F98E}"/>
    <cellStyle name="Total 3 2 2 9 2 5" xfId="47950" xr:uid="{912F0AE3-B5AB-4D49-A0E5-F03B546379FF}"/>
    <cellStyle name="Total 3 2 2 9 2 6" xfId="16565" xr:uid="{C791FB53-F221-409F-BCDD-CFCA9AE7ACBB}"/>
    <cellStyle name="Total 3 2 2 9 3" xfId="20862" xr:uid="{8D17896A-A940-4029-BED4-26FF8CC54240}"/>
    <cellStyle name="Total 3 2 2 9 4" xfId="28889" xr:uid="{454A4949-E620-4C05-8AB6-BAC140136878}"/>
    <cellStyle name="Total 3 2 2 9 5" xfId="36545" xr:uid="{C340102A-948C-46F3-A978-D5CC64C31A32}"/>
    <cellStyle name="Total 3 2 2 9 6" xfId="44566" xr:uid="{BEBCA6C5-642A-4673-BC87-3C7A03926B23}"/>
    <cellStyle name="Total 3 2 2 9 7" xfId="12029" xr:uid="{E5A540C1-1B6D-4F7E-99CB-AABA071653A2}"/>
    <cellStyle name="Total 3 2 3" xfId="2399" xr:uid="{A73C8D53-5692-4701-AD0C-6D72B9CA9984}"/>
    <cellStyle name="Total 3 2 3 10" xfId="3467" xr:uid="{EC75E467-7AE7-43A7-A1E3-286ECA56DEC6}"/>
    <cellStyle name="Total 3 2 3 10 2" xfId="21034" xr:uid="{039E2F7F-F723-4736-8A75-BD270DA882BC}"/>
    <cellStyle name="Total 3 2 3 10 3" xfId="29061" xr:uid="{059BF51E-DE59-4E04-8D19-9E0C06907D11}"/>
    <cellStyle name="Total 3 2 3 10 4" xfId="36717" xr:uid="{A95F591C-FF10-4819-8BD7-1332937ED803}"/>
    <cellStyle name="Total 3 2 3 10 5" xfId="44737" xr:uid="{7CA30BBB-0F6F-4097-834B-35306E3BE661}"/>
    <cellStyle name="Total 3 2 3 10 6" xfId="12201" xr:uid="{48D230E5-FA95-474E-BD9B-336E8FCDCD92}"/>
    <cellStyle name="Total 3 2 3 11" xfId="7021" xr:uid="{83213E05-1573-4367-B802-11C36A245524}"/>
    <cellStyle name="Total 3 2 3 11 2" xfId="24588" xr:uid="{C466ADEF-4ED4-4446-981F-5F56678DE026}"/>
    <cellStyle name="Total 3 2 3 11 3" xfId="32055" xr:uid="{78CF772C-DE81-4265-804F-A9310534794D}"/>
    <cellStyle name="Total 3 2 3 11 4" xfId="40271" xr:uid="{9982177B-5629-40D9-BEBF-949B90BB7BE9}"/>
    <cellStyle name="Total 3 2 3 11 5" xfId="15681" xr:uid="{D3BBDE4B-C391-49B1-AD98-E19C5E9F1ABD}"/>
    <cellStyle name="Total 3 2 3 12" xfId="19965" xr:uid="{6EDCCB71-40C4-458B-98B2-F715D8721DD4}"/>
    <cellStyle name="Total 3 2 3 13" xfId="11178" xr:uid="{C23B3449-7319-484C-8FB0-59854777C1CF}"/>
    <cellStyle name="Total 3 2 3 2" xfId="2962" xr:uid="{301AA031-EB55-4E8F-88FC-36BDBA51181E}"/>
    <cellStyle name="Total 3 2 3 2 10" xfId="28663" xr:uid="{2DFDA689-23EC-4BF8-AECA-4BEE361D3442}"/>
    <cellStyle name="Total 3 2 3 2 11" xfId="36211" xr:uid="{756B0F92-EE65-4CDE-B1CC-A187AC28B9F0}"/>
    <cellStyle name="Total 3 2 3 2 12" xfId="44340" xr:uid="{F3A816A4-282F-4760-9B3D-1B65D687E36A}"/>
    <cellStyle name="Total 3 2 3 2 13" xfId="11703" xr:uid="{BA5800EA-00F7-4816-8CC7-4AC2D9939813}"/>
    <cellStyle name="Total 3 2 3 2 2" xfId="4867" xr:uid="{FEA23A44-9FCF-42DF-B282-F23F51A25163}"/>
    <cellStyle name="Total 3 2 3 2 2 2" xfId="9084" xr:uid="{6B96C3EF-BAA5-4AC3-900C-319CEB97D9D0}"/>
    <cellStyle name="Total 3 2 3 2 2 2 2" xfId="26651" xr:uid="{1C35BD6F-5B16-46A5-AF0E-706BD183DB91}"/>
    <cellStyle name="Total 3 2 3 2 2 2 3" xfId="33827" xr:uid="{76CB97EB-346C-4B23-BECE-D2DD4E9B5618}"/>
    <cellStyle name="Total 3 2 3 2 2 2 4" xfId="42334" xr:uid="{AEE52035-FF26-4A0F-8F3E-0F9271F48FAE}"/>
    <cellStyle name="Total 3 2 3 2 2 2 5" xfId="48506" xr:uid="{F40E97EA-40C2-49BD-8B4C-57551AB1C9E0}"/>
    <cellStyle name="Total 3 2 3 2 2 2 6" xfId="17744" xr:uid="{6077DB95-5CEF-4079-9A23-7D6AE9548682}"/>
    <cellStyle name="Total 3 2 3 2 2 3" xfId="22434" xr:uid="{231E736B-8F12-4BB3-95DA-F99FE30D3BBC}"/>
    <cellStyle name="Total 3 2 3 2 2 4" xfId="30116" xr:uid="{89281FCA-2639-49F4-A643-C4D831F7867C}"/>
    <cellStyle name="Total 3 2 3 2 2 5" xfId="38117" xr:uid="{FDEC2532-39A2-4216-82D5-6707216435D4}"/>
    <cellStyle name="Total 3 2 3 2 2 6" xfId="45789" xr:uid="{EFD583F7-6ECC-426A-B0C1-B06DE1E3A846}"/>
    <cellStyle name="Total 3 2 3 2 2 7" xfId="13545" xr:uid="{1DB08A1B-406A-4190-BF65-76DBE72810BC}"/>
    <cellStyle name="Total 3 2 3 2 3" xfId="5338" xr:uid="{DD193824-56F6-489E-A048-730B11482D67}"/>
    <cellStyle name="Total 3 2 3 2 3 2" xfId="9424" xr:uid="{D0EA81DF-4ADA-4B84-B0AC-84F0BA4F9B63}"/>
    <cellStyle name="Total 3 2 3 2 3 2 2" xfId="26991" xr:uid="{D1C77F64-D767-4296-9557-870677610595}"/>
    <cellStyle name="Total 3 2 3 2 3 2 3" xfId="34167" xr:uid="{6684A931-C0DE-438D-8340-DA898BC224B0}"/>
    <cellStyle name="Total 3 2 3 2 3 2 4" xfId="42674" xr:uid="{DA5D1EE1-083E-44EE-9B91-A87DEAA51671}"/>
    <cellStyle name="Total 3 2 3 2 3 2 5" xfId="48656" xr:uid="{D0E471B3-5ABE-441D-AB74-0F42F8B3CF01}"/>
    <cellStyle name="Total 3 2 3 2 3 2 6" xfId="18084" xr:uid="{AFCB10EB-D578-4175-A767-6187727B9823}"/>
    <cellStyle name="Total 3 2 3 2 3 3" xfId="22905" xr:uid="{783CEBBC-843F-40D9-85FF-7484663C7E00}"/>
    <cellStyle name="Total 3 2 3 2 3 4" xfId="30480" xr:uid="{02A0A2E7-3236-46B8-A377-299ADE16E2B2}"/>
    <cellStyle name="Total 3 2 3 2 3 5" xfId="38588" xr:uid="{C588643E-F35E-48BE-B50A-68B2A3E59109}"/>
    <cellStyle name="Total 3 2 3 2 3 6" xfId="46153" xr:uid="{449BB2F3-5BAD-4535-86FA-6AACDD7EE821}"/>
    <cellStyle name="Total 3 2 3 2 3 7" xfId="14008" xr:uid="{5B0717CC-F660-4CCC-AEFF-ED7E87564288}"/>
    <cellStyle name="Total 3 2 3 2 4" xfId="5875" xr:uid="{FA3EC8B0-ADFC-41D0-A611-078FD17D696C}"/>
    <cellStyle name="Total 3 2 3 2 4 2" xfId="9929" xr:uid="{FEA30D49-423C-46AF-B465-65A759825F20}"/>
    <cellStyle name="Total 3 2 3 2 4 2 2" xfId="27496" xr:uid="{AC706B95-3715-44A0-A476-DCF6ABF09E9B}"/>
    <cellStyle name="Total 3 2 3 2 4 2 3" xfId="34672" xr:uid="{03B98E7C-382D-4743-9221-777F07FE3A73}"/>
    <cellStyle name="Total 3 2 3 2 4 2 4" xfId="43179" xr:uid="{2AC76570-8B20-45E4-BCED-9C9CA32EEB21}"/>
    <cellStyle name="Total 3 2 3 2 4 2 5" xfId="48910" xr:uid="{1506B0FC-D808-4F18-8916-B26534A11C0A}"/>
    <cellStyle name="Total 3 2 3 2 4 2 6" xfId="18589" xr:uid="{48136F02-A419-481D-81BF-8D41EB25B9D0}"/>
    <cellStyle name="Total 3 2 3 2 4 3" xfId="23442" xr:uid="{CF601A7C-19CD-4B50-B829-87D015C050C1}"/>
    <cellStyle name="Total 3 2 3 2 4 4" xfId="31017" xr:uid="{60493A6D-3CC0-4BD3-8D60-01509C494392}"/>
    <cellStyle name="Total 3 2 3 2 4 5" xfId="39125" xr:uid="{D57ABD73-E69F-4975-84A5-80FB5493D5FA}"/>
    <cellStyle name="Total 3 2 3 2 4 6" xfId="46690" xr:uid="{4F61207C-346A-43A1-98EA-DAE66FE75B7A}"/>
    <cellStyle name="Total 3 2 3 2 4 7" xfId="14545" xr:uid="{108ED2B1-0864-407F-A635-8F626269F36C}"/>
    <cellStyle name="Total 3 2 3 2 5" xfId="6231" xr:uid="{CE707B0E-A422-447C-980B-DE11677AD339}"/>
    <cellStyle name="Total 3 2 3 2 5 2" xfId="10272" xr:uid="{28CA731F-ECFD-464D-8E3B-A2ADBD8056DD}"/>
    <cellStyle name="Total 3 2 3 2 5 2 2" xfId="27839" xr:uid="{7E25F3D1-441D-45F2-B97F-9A042617A1CA}"/>
    <cellStyle name="Total 3 2 3 2 5 2 3" xfId="35015" xr:uid="{86AD8E72-73DE-4B89-8E5E-F3C264DCA1D0}"/>
    <cellStyle name="Total 3 2 3 2 5 2 4" xfId="43522" xr:uid="{439E2DB0-AFB0-436F-9E0B-06B7094C191B}"/>
    <cellStyle name="Total 3 2 3 2 5 2 5" xfId="49073" xr:uid="{69B5E2AD-1D2D-49D7-8C7C-AD002B9A72ED}"/>
    <cellStyle name="Total 3 2 3 2 5 2 6" xfId="18932" xr:uid="{16069E6D-C353-4508-9B20-13D74703D36D}"/>
    <cellStyle name="Total 3 2 3 2 5 3" xfId="23798" xr:uid="{F052B477-A14C-47AE-B757-8A8337924807}"/>
    <cellStyle name="Total 3 2 3 2 5 4" xfId="31373" xr:uid="{315824AB-17BE-4523-A69B-6D10A5655495}"/>
    <cellStyle name="Total 3 2 3 2 5 5" xfId="39481" xr:uid="{72591BC8-858A-4DD9-BA0A-253CF48BD463}"/>
    <cellStyle name="Total 3 2 3 2 5 6" xfId="47046" xr:uid="{C4D21D18-60E2-4DB0-A60E-D82CA83685EE}"/>
    <cellStyle name="Total 3 2 3 2 5 7" xfId="14901" xr:uid="{ADF1DD95-FCE4-417B-A37C-2BEEF390CD5A}"/>
    <cellStyle name="Total 3 2 3 2 6" xfId="6579" xr:uid="{802FB489-86F8-4799-9ACD-0B4B830C5E4E}"/>
    <cellStyle name="Total 3 2 3 2 6 2" xfId="10609" xr:uid="{32ABD450-758B-41B3-9115-45A0F20DF74C}"/>
    <cellStyle name="Total 3 2 3 2 6 2 2" xfId="28176" xr:uid="{CD82CA3E-1149-41A6-BD82-6335CC8EC2A9}"/>
    <cellStyle name="Total 3 2 3 2 6 2 3" xfId="35352" xr:uid="{2C377846-C7ED-4694-8221-552858E58F9A}"/>
    <cellStyle name="Total 3 2 3 2 6 2 4" xfId="43859" xr:uid="{7CE0EC85-B742-4CE7-9AA6-EDA7A483F155}"/>
    <cellStyle name="Total 3 2 3 2 6 2 5" xfId="49230" xr:uid="{C5955FF9-108B-4857-BD36-5A532BC6CB04}"/>
    <cellStyle name="Total 3 2 3 2 6 2 6" xfId="19269" xr:uid="{79D63877-A6EB-4F8E-89C8-5B1006A63D2E}"/>
    <cellStyle name="Total 3 2 3 2 6 3" xfId="24146" xr:uid="{C8BB1629-2FC3-4BDC-BB43-D307163DDE2B}"/>
    <cellStyle name="Total 3 2 3 2 6 4" xfId="31721" xr:uid="{FD0CCF0D-9E99-4D10-80AE-8325204E9560}"/>
    <cellStyle name="Total 3 2 3 2 6 5" xfId="39829" xr:uid="{7FB1C217-C466-4A4B-973D-269FA4C3D82A}"/>
    <cellStyle name="Total 3 2 3 2 6 6" xfId="47394" xr:uid="{B4A605B6-CCB5-4305-980F-3C023F2AA26D}"/>
    <cellStyle name="Total 3 2 3 2 6 7" xfId="15249" xr:uid="{09698350-39B8-4F82-B267-DA6ED3C249EE}"/>
    <cellStyle name="Total 3 2 3 2 7" xfId="3463" xr:uid="{7E25B72A-CDA9-412A-8B71-00E1609381D3}"/>
    <cellStyle name="Total 3 2 3 2 7 2" xfId="21030" xr:uid="{99D73035-CA92-4EF1-90E3-CC04519199E3}"/>
    <cellStyle name="Total 3 2 3 2 7 3" xfId="29057" xr:uid="{8591A91D-2193-4E0E-98D8-94DF84A8C4AB}"/>
    <cellStyle name="Total 3 2 3 2 7 4" xfId="36713" xr:uid="{C5D03559-4497-44DC-971B-ACE01534587B}"/>
    <cellStyle name="Total 3 2 3 2 7 5" xfId="44733" xr:uid="{D5855EB8-3036-4F94-A7DE-A041B9FDDAA4}"/>
    <cellStyle name="Total 3 2 3 2 7 6" xfId="12197" xr:uid="{110C055F-43EF-42B9-AB15-CCD7E5BC52B6}"/>
    <cellStyle name="Total 3 2 3 2 8" xfId="7584" xr:uid="{31BFCF07-4EC5-4C24-834D-9005239FDA4A}"/>
    <cellStyle name="Total 3 2 3 2 8 2" xfId="25151" xr:uid="{F65CB01C-5CC1-4FC5-BB3F-5AEB4A0B6871}"/>
    <cellStyle name="Total 3 2 3 2 8 3" xfId="32426" xr:uid="{28A4413F-FBD9-4177-BFBD-B8E16F4B6899}"/>
    <cellStyle name="Total 3 2 3 2 8 4" xfId="40834" xr:uid="{E9813FDB-DE98-4AE8-9439-C6BED48C2812}"/>
    <cellStyle name="Total 3 2 3 2 8 5" xfId="47855" xr:uid="{C137C811-BE5C-4AF0-A6A8-D1CFB29CA70F}"/>
    <cellStyle name="Total 3 2 3 2 8 6" xfId="16244" xr:uid="{74A11935-F065-42A9-9B43-0C38502FB966}"/>
    <cellStyle name="Total 3 2 3 2 9" xfId="20528" xr:uid="{F1D6BD8E-FB36-4598-B5DC-2055EEE36536}"/>
    <cellStyle name="Total 3 2 3 3" xfId="2604" xr:uid="{A508A7ED-16D2-4432-867E-3A3CF448A5CB}"/>
    <cellStyle name="Total 3 2 3 3 10" xfId="28427" xr:uid="{27F6AD28-3200-4F74-B71E-027D9902CCAF}"/>
    <cellStyle name="Total 3 2 3 3 11" xfId="35859" xr:uid="{B373D05D-6216-49BD-98A9-EADC733DD92D}"/>
    <cellStyle name="Total 3 2 3 3 12" xfId="44106" xr:uid="{A8182DA8-77D5-466B-82CD-B6242C677922}"/>
    <cellStyle name="Total 3 2 3 3 13" xfId="11369" xr:uid="{E8810358-E57D-48BC-B152-575C213B2B25}"/>
    <cellStyle name="Total 3 2 3 3 2" xfId="4509" xr:uid="{A44DB264-9A09-4CDB-855F-95B6145E3C33}"/>
    <cellStyle name="Total 3 2 3 3 2 2" xfId="8824" xr:uid="{898A47A5-3534-4314-8121-2D478627A61B}"/>
    <cellStyle name="Total 3 2 3 3 2 2 2" xfId="26391" xr:uid="{6F32E8FF-8F36-4DDC-9CF4-F11E3C62B25A}"/>
    <cellStyle name="Total 3 2 3 3 2 2 3" xfId="33567" xr:uid="{FDA051E9-0BBC-4544-B1CA-48C2D33D46F5}"/>
    <cellStyle name="Total 3 2 3 3 2 2 4" xfId="42074" xr:uid="{34EFCD3F-333D-46F5-8C93-ABBFD5956016}"/>
    <cellStyle name="Total 3 2 3 3 2 2 5" xfId="48358" xr:uid="{60F6DF2D-BDE0-4A9D-A2DE-397CB77E2E61}"/>
    <cellStyle name="Total 3 2 3 3 2 2 6" xfId="17484" xr:uid="{87096553-2804-434E-A5CD-0B2BBC245A5F}"/>
    <cellStyle name="Total 3 2 3 3 2 3" xfId="22076" xr:uid="{957C0CB2-E77C-4541-94C5-7F7D89D4FB03}"/>
    <cellStyle name="Total 3 2 3 3 2 4" xfId="29880" xr:uid="{FC643F7B-3DFD-4748-8766-780C484021C2}"/>
    <cellStyle name="Total 3 2 3 3 2 5" xfId="37759" xr:uid="{C1D44819-45A2-43E3-BBC8-01894F86D40B}"/>
    <cellStyle name="Total 3 2 3 3 2 6" xfId="45555" xr:uid="{95FA24AB-D1D7-4574-A711-3E690F9698C8}"/>
    <cellStyle name="Total 3 2 3 3 2 7" xfId="13211" xr:uid="{6E5DFF1A-A860-491E-83F8-76184DC7AB53}"/>
    <cellStyle name="Total 3 2 3 3 3" xfId="5134" xr:uid="{ADBC92F8-CE2F-4F49-AE29-78CD5DC23485}"/>
    <cellStyle name="Total 3 2 3 3 3 2" xfId="9240" xr:uid="{95466F8F-2D2F-4EE4-B1DB-8ED68A6B520A}"/>
    <cellStyle name="Total 3 2 3 3 3 2 2" xfId="26807" xr:uid="{11039FD0-2053-4CDA-BAE6-556593F95024}"/>
    <cellStyle name="Total 3 2 3 3 3 2 3" xfId="33983" xr:uid="{96F74D43-0EFE-4B95-B254-B648945F4FBD}"/>
    <cellStyle name="Total 3 2 3 3 3 2 4" xfId="42490" xr:uid="{7E3272FD-0838-47D8-B0C2-4424627C52ED}"/>
    <cellStyle name="Total 3 2 3 3 3 2 5" xfId="48575" xr:uid="{CDA42F16-BC95-4785-8DC8-9B0FC0276C25}"/>
    <cellStyle name="Total 3 2 3 3 3 2 6" xfId="17900" xr:uid="{E12ED3FD-4157-43EE-879D-DEC4B0FCF906}"/>
    <cellStyle name="Total 3 2 3 3 3 3" xfId="22701" xr:uid="{CF04FC3B-23DE-42FE-87DA-359FDAD45C23}"/>
    <cellStyle name="Total 3 2 3 3 3 4" xfId="30276" xr:uid="{6269BD51-047F-4E81-8DF2-39A2B476D268}"/>
    <cellStyle name="Total 3 2 3 3 3 5" xfId="38384" xr:uid="{916FB3FA-19C4-466C-AF13-EC3426DC4A0D}"/>
    <cellStyle name="Total 3 2 3 3 3 6" xfId="45949" xr:uid="{73420A3F-493E-49C8-B69A-DE1B563420D1}"/>
    <cellStyle name="Total 3 2 3 3 3 7" xfId="13804" xr:uid="{86D0A84C-5342-4471-B877-2B929EB44A9C}"/>
    <cellStyle name="Total 3 2 3 3 4" xfId="5523" xr:uid="{E48F0294-3F03-494E-90C2-0420E0987E6F}"/>
    <cellStyle name="Total 3 2 3 3 4 2" xfId="9592" xr:uid="{573C99A2-8D89-4BE8-8C3C-D6E2DC3DE2B1}"/>
    <cellStyle name="Total 3 2 3 3 4 2 2" xfId="27159" xr:uid="{085E0DDD-F59F-4435-86BB-991FBFE91334}"/>
    <cellStyle name="Total 3 2 3 3 4 2 3" xfId="34335" xr:uid="{4464E2B1-4779-4873-A5CE-DEF06C0E9BD8}"/>
    <cellStyle name="Total 3 2 3 3 4 2 4" xfId="42842" xr:uid="{036DAEF6-04F4-4720-92A4-E6D3B7962C52}"/>
    <cellStyle name="Total 3 2 3 3 4 2 5" xfId="48746" xr:uid="{45A38D07-1E9A-450E-AA98-3A454B712947}"/>
    <cellStyle name="Total 3 2 3 3 4 2 6" xfId="18252" xr:uid="{8C242708-4C07-4E14-A4D8-A60E7976078B}"/>
    <cellStyle name="Total 3 2 3 3 4 3" xfId="23090" xr:uid="{888FC518-E7E2-44D0-A686-517410C9CAC8}"/>
    <cellStyle name="Total 3 2 3 3 4 4" xfId="30665" xr:uid="{361ACFD0-0554-4193-ACFD-B5FFDFCA547A}"/>
    <cellStyle name="Total 3 2 3 3 4 5" xfId="38773" xr:uid="{BF44E2FD-5D08-464E-B4B2-34908DB773A4}"/>
    <cellStyle name="Total 3 2 3 3 4 6" xfId="46338" xr:uid="{AAD0F487-4EFC-4EF0-8AC4-CC20F00E52F1}"/>
    <cellStyle name="Total 3 2 3 3 4 7" xfId="14193" xr:uid="{DDCF27AC-BBAD-41A4-AFA1-F0CA891ECD0F}"/>
    <cellStyle name="Total 3 2 3 3 5" xfId="3692" xr:uid="{253E3FBC-E4F0-427F-BF10-BBF9FF5B8DB1}"/>
    <cellStyle name="Total 3 2 3 3 5 2" xfId="8241" xr:uid="{22C359EB-47A0-4320-A524-E33A1D41F506}"/>
    <cellStyle name="Total 3 2 3 3 5 2 2" xfId="25808" xr:uid="{821567A6-9F7B-4B8A-B321-886805459DC6}"/>
    <cellStyle name="Total 3 2 3 3 5 2 3" xfId="32984" xr:uid="{6C0BCBF8-FBC3-49A6-A595-16EC22B14BDD}"/>
    <cellStyle name="Total 3 2 3 3 5 2 4" xfId="41491" xr:uid="{0CCF1134-71D3-4295-A923-B48BB01DFB14}"/>
    <cellStyle name="Total 3 2 3 3 5 2 5" xfId="48097" xr:uid="{23F4B201-FE7A-400D-B9D5-1ADD581C83E6}"/>
    <cellStyle name="Total 3 2 3 3 5 2 6" xfId="16901" xr:uid="{B510206E-B6FD-43F1-9EA7-298C4AEAB25D}"/>
    <cellStyle name="Total 3 2 3 3 5 3" xfId="21259" xr:uid="{B90AC61F-FF9D-48D4-8B30-4854E579C23D}"/>
    <cellStyle name="Total 3 2 3 3 5 4" xfId="29277" xr:uid="{3CDA65A8-332B-44DE-B8DF-192713773ECB}"/>
    <cellStyle name="Total 3 2 3 3 5 5" xfId="36942" xr:uid="{C104FAE9-D278-4C2A-8952-EC76A1A75366}"/>
    <cellStyle name="Total 3 2 3 3 5 6" xfId="44953" xr:uid="{19C22478-EB3E-4AA2-805D-E75B0F69E5FF}"/>
    <cellStyle name="Total 3 2 3 3 5 7" xfId="12418" xr:uid="{DBABBD25-599B-48FF-BCE4-6FC2FF455EA8}"/>
    <cellStyle name="Total 3 2 3 3 6" xfId="3454" xr:uid="{96F5866F-5B0B-4B1F-B24A-C34F78449E02}"/>
    <cellStyle name="Total 3 2 3 3 6 2" xfId="8053" xr:uid="{8A8DF8E0-4272-4E42-8D04-99AA760C4F43}"/>
    <cellStyle name="Total 3 2 3 3 6 2 2" xfId="25620" xr:uid="{CF3BFBCD-88DF-4802-9F5E-53AC4B34325F}"/>
    <cellStyle name="Total 3 2 3 3 6 2 3" xfId="32796" xr:uid="{AE2D3C45-0BEE-4ADC-B72C-D73ECEF23631}"/>
    <cellStyle name="Total 3 2 3 3 6 2 4" xfId="41303" xr:uid="{1113DFD5-B5EF-473F-A9AE-874EA813C2AD}"/>
    <cellStyle name="Total 3 2 3 3 6 2 5" xfId="48018" xr:uid="{2C4BF713-AE6C-4B56-9CC0-E4D524FF4F6D}"/>
    <cellStyle name="Total 3 2 3 3 6 2 6" xfId="16713" xr:uid="{22638AF8-8BF0-4C93-8FAB-4FD0D6B5854B}"/>
    <cellStyle name="Total 3 2 3 3 6 3" xfId="21021" xr:uid="{61B972E0-0281-4764-845D-EB8C246A88AA}"/>
    <cellStyle name="Total 3 2 3 3 6 4" xfId="29048" xr:uid="{77A469DF-E0B0-4936-B30C-57B94931E5CF}"/>
    <cellStyle name="Total 3 2 3 3 6 5" xfId="36704" xr:uid="{0498A905-0D30-427A-8F57-AC7880E09CD4}"/>
    <cellStyle name="Total 3 2 3 3 6 6" xfId="44725" xr:uid="{44A97B07-ACF0-428D-9D5D-FF3443D66D6D}"/>
    <cellStyle name="Total 3 2 3 3 6 7" xfId="12188" xr:uid="{5E123247-21BE-46B0-A4FB-285F258998B0}"/>
    <cellStyle name="Total 3 2 3 3 7" xfId="3629" xr:uid="{27413F2D-0469-4775-BD10-E052BEA21197}"/>
    <cellStyle name="Total 3 2 3 3 7 2" xfId="21196" xr:uid="{974AE286-5068-4C75-91BF-C8AC33D83DE9}"/>
    <cellStyle name="Total 3 2 3 3 7 3" xfId="29214" xr:uid="{1A6C6CAA-04FF-47AB-AE8E-43885DEB2C63}"/>
    <cellStyle name="Total 3 2 3 3 7 4" xfId="36879" xr:uid="{D338DB14-EEE8-43A3-83CF-2EA92A1EEDF7}"/>
    <cellStyle name="Total 3 2 3 3 7 5" xfId="44890" xr:uid="{17BABA1A-DE67-4E2B-A220-EC993552695B}"/>
    <cellStyle name="Total 3 2 3 3 7 6" xfId="12355" xr:uid="{42BF9A51-8178-4680-84D1-B2307C514F3C}"/>
    <cellStyle name="Total 3 2 3 3 8" xfId="7226" xr:uid="{56FB04C5-C18C-403E-8DAE-EC24F5D73D9C}"/>
    <cellStyle name="Total 3 2 3 3 8 2" xfId="24793" xr:uid="{A3721BF9-ED85-4EA4-B474-33E0885701D9}"/>
    <cellStyle name="Total 3 2 3 3 8 3" xfId="32166" xr:uid="{8DB48661-E2FB-4BBF-B311-446D5132826A}"/>
    <cellStyle name="Total 3 2 3 3 8 4" xfId="40476" xr:uid="{C7100656-FE55-4F78-A695-F2E643C8F269}"/>
    <cellStyle name="Total 3 2 3 3 8 5" xfId="47707" xr:uid="{ACFAB128-8878-4BCD-AD1E-3DB7ABA64C30}"/>
    <cellStyle name="Total 3 2 3 3 8 6" xfId="15886" xr:uid="{9CEC12CC-B7D3-40E3-A26B-7AAB5B6740D6}"/>
    <cellStyle name="Total 3 2 3 3 9" xfId="20170" xr:uid="{05A820F7-BFC2-4536-B186-665795C4F36A}"/>
    <cellStyle name="Total 3 2 3 4" xfId="2835" xr:uid="{1634EC47-FAB8-4958-8086-3D8CF7B8C37C}"/>
    <cellStyle name="Total 3 2 3 4 10" xfId="28592" xr:uid="{0994A93F-75C4-4FAD-BD6F-06DA00C6A6C3}"/>
    <cellStyle name="Total 3 2 3 4 11" xfId="36084" xr:uid="{D62F6D70-8D34-43B3-8191-30D736FBC01C}"/>
    <cellStyle name="Total 3 2 3 4 12" xfId="44269" xr:uid="{791682F3-3A54-4A82-9843-26B3A738DCF9}"/>
    <cellStyle name="Total 3 2 3 4 13" xfId="11584" xr:uid="{4F65CFCA-714A-48ED-8A34-463943B7B6B3}"/>
    <cellStyle name="Total 3 2 3 4 2" xfId="4740" xr:uid="{C9BC23C0-6E3B-4C5A-B841-C30FA5A76975}"/>
    <cellStyle name="Total 3 2 3 4 2 2" xfId="9005" xr:uid="{4D72C203-2DF9-4EB1-BB5D-11B07FD18583}"/>
    <cellStyle name="Total 3 2 3 4 2 2 2" xfId="26572" xr:uid="{E2615166-7D8B-48E1-BA4B-40CE20EBA3CF}"/>
    <cellStyle name="Total 3 2 3 4 2 2 3" xfId="33748" xr:uid="{39CD3F02-522E-4A6B-99DB-0CF7F81E1D26}"/>
    <cellStyle name="Total 3 2 3 4 2 2 4" xfId="42255" xr:uid="{F6FF19B9-16DE-4E52-BD9D-C88A2F2938D8}"/>
    <cellStyle name="Total 3 2 3 4 2 2 5" xfId="48459" xr:uid="{BF5FA967-CA5F-45E1-A6C4-577D3358901E}"/>
    <cellStyle name="Total 3 2 3 4 2 2 6" xfId="17665" xr:uid="{A9B746F8-BAC5-49C3-B6A1-3658A0032435}"/>
    <cellStyle name="Total 3 2 3 4 2 3" xfId="22307" xr:uid="{15E1AE74-BAC1-41C3-AD14-EF6F9C221B47}"/>
    <cellStyle name="Total 3 2 3 4 2 4" xfId="30045" xr:uid="{CE6C0019-9395-475D-9EE3-BD36D04290C9}"/>
    <cellStyle name="Total 3 2 3 4 2 5" xfId="37990" xr:uid="{078FEBAC-B635-4335-ACAB-B76841C45EBB}"/>
    <cellStyle name="Total 3 2 3 4 2 6" xfId="45718" xr:uid="{2E281BB0-A455-413C-869D-5C6C770A5EE5}"/>
    <cellStyle name="Total 3 2 3 4 2 7" xfId="13426" xr:uid="{FF36ADDB-BE73-4183-8396-378C7C84155B}"/>
    <cellStyle name="Total 3 2 3 4 3" xfId="5137" xr:uid="{8151CAFC-51F6-4627-A4B5-36BD2B83EFB6}"/>
    <cellStyle name="Total 3 2 3 4 3 2" xfId="9243" xr:uid="{A35EEBFA-BAA4-45B3-820C-604CD7B22618}"/>
    <cellStyle name="Total 3 2 3 4 3 2 2" xfId="26810" xr:uid="{8935C707-A2E8-43C3-8F61-20EF7185B417}"/>
    <cellStyle name="Total 3 2 3 4 3 2 3" xfId="33986" xr:uid="{88113985-F35C-4D2F-816A-94814FD6DB39}"/>
    <cellStyle name="Total 3 2 3 4 3 2 4" xfId="42493" xr:uid="{C24D8EAB-7FAE-45BA-A784-48F72E2BBDBB}"/>
    <cellStyle name="Total 3 2 3 4 3 2 5" xfId="48577" xr:uid="{ACA92162-2890-4C4C-BEA7-D83CB9BF6630}"/>
    <cellStyle name="Total 3 2 3 4 3 2 6" xfId="17903" xr:uid="{498AE368-24C2-49CA-B203-3E46E448E901}"/>
    <cellStyle name="Total 3 2 3 4 3 3" xfId="22704" xr:uid="{19994DDD-D2E0-46D5-A360-44C98038F2AD}"/>
    <cellStyle name="Total 3 2 3 4 3 4" xfId="30279" xr:uid="{EB3DB11B-51F4-4E7B-AD0D-C1F9E5ABB7B8}"/>
    <cellStyle name="Total 3 2 3 4 3 5" xfId="38387" xr:uid="{3BD54D69-C5F5-465C-8DA1-DBF83CCE01B7}"/>
    <cellStyle name="Total 3 2 3 4 3 6" xfId="45952" xr:uid="{FAA0A436-94C2-40B6-90C5-B5877574BC4C}"/>
    <cellStyle name="Total 3 2 3 4 3 7" xfId="13807" xr:uid="{FB12715E-AE44-4BA3-8C46-460F87C60578}"/>
    <cellStyle name="Total 3 2 3 4 4" xfId="5799" xr:uid="{8E024C22-97AD-48A8-91CE-12BD4801D8A9}"/>
    <cellStyle name="Total 3 2 3 4 4 2" xfId="9854" xr:uid="{C1804D95-0088-4DEC-B917-0DEBB4BEE961}"/>
    <cellStyle name="Total 3 2 3 4 4 2 2" xfId="27421" xr:uid="{E2718221-E34D-429D-AA3C-9A0031E626E1}"/>
    <cellStyle name="Total 3 2 3 4 4 2 3" xfId="34597" xr:uid="{B5CC78B7-1CBA-4E6A-8256-068920326348}"/>
    <cellStyle name="Total 3 2 3 4 4 2 4" xfId="43104" xr:uid="{9F29A5BF-31BA-4537-AA02-C5E808F66051}"/>
    <cellStyle name="Total 3 2 3 4 4 2 5" xfId="48870" xr:uid="{0F0F77BC-1CA8-434B-AB89-06EFF944E2CC}"/>
    <cellStyle name="Total 3 2 3 4 4 2 6" xfId="18514" xr:uid="{A3769041-5C7C-46F4-B7CD-168662A0C2B0}"/>
    <cellStyle name="Total 3 2 3 4 4 3" xfId="23366" xr:uid="{0318470E-F1C0-48C7-9411-102308FA5FFF}"/>
    <cellStyle name="Total 3 2 3 4 4 4" xfId="30941" xr:uid="{041FD0A7-9B6C-4B05-B5AE-5727AE3D8F09}"/>
    <cellStyle name="Total 3 2 3 4 4 5" xfId="39049" xr:uid="{556D2A7C-5C5F-451C-8C7E-77B0A62837CF}"/>
    <cellStyle name="Total 3 2 3 4 4 6" xfId="46614" xr:uid="{99980BBF-4255-41B1-9BE9-AB58FA607345}"/>
    <cellStyle name="Total 3 2 3 4 4 7" xfId="14469" xr:uid="{788010B1-4EBA-451F-A334-2D9DF9AB5D3D}"/>
    <cellStyle name="Total 3 2 3 4 5" xfId="6152" xr:uid="{237C429D-2C32-4CE6-B50C-96BBE9A14A83}"/>
    <cellStyle name="Total 3 2 3 4 5 2" xfId="10196" xr:uid="{F55A64A5-39AE-4AAD-BFE4-F1113F50B4A0}"/>
    <cellStyle name="Total 3 2 3 4 5 2 2" xfId="27763" xr:uid="{396736C2-FC41-42F4-ACF3-BCD5B2B43BBC}"/>
    <cellStyle name="Total 3 2 3 4 5 2 3" xfId="34939" xr:uid="{73485C40-3ACF-4C76-B106-15BB166C3D39}"/>
    <cellStyle name="Total 3 2 3 4 5 2 4" xfId="43446" xr:uid="{C5C39FE2-DD89-408D-AA67-AAC2B1A7A0F3}"/>
    <cellStyle name="Total 3 2 3 4 5 2 5" xfId="49034" xr:uid="{8F567AE6-A336-495C-BBB9-8C8133B773D3}"/>
    <cellStyle name="Total 3 2 3 4 5 2 6" xfId="18856" xr:uid="{5A663C57-E1C0-425D-A420-EA77DDBF2611}"/>
    <cellStyle name="Total 3 2 3 4 5 3" xfId="23719" xr:uid="{92CF98F4-8B56-4ED6-9761-08C6F3C90D83}"/>
    <cellStyle name="Total 3 2 3 4 5 4" xfId="31294" xr:uid="{7B75CEE7-8812-4A19-901E-85BC31951B59}"/>
    <cellStyle name="Total 3 2 3 4 5 5" xfId="39402" xr:uid="{88316B65-18D2-40D4-978D-92F517081006}"/>
    <cellStyle name="Total 3 2 3 4 5 6" xfId="46967" xr:uid="{5F9DB1C3-AEC2-4901-A62B-1852CE4B5EF7}"/>
    <cellStyle name="Total 3 2 3 4 5 7" xfId="14822" xr:uid="{7F0C9AED-4ECC-4078-A9BE-D31C3EAAA46C}"/>
    <cellStyle name="Total 3 2 3 4 6" xfId="6504" xr:uid="{F45ABC83-E4BE-4DA8-8735-096744415CF3}"/>
    <cellStyle name="Total 3 2 3 4 6 2" xfId="10536" xr:uid="{B706D922-1C98-4C6C-A71E-055712174399}"/>
    <cellStyle name="Total 3 2 3 4 6 2 2" xfId="28103" xr:uid="{08E279BC-9BAE-4865-98C0-AB537CD08BCF}"/>
    <cellStyle name="Total 3 2 3 4 6 2 3" xfId="35279" xr:uid="{B86961DF-2DBD-47DC-92A9-85C2C0B2B059}"/>
    <cellStyle name="Total 3 2 3 4 6 2 4" xfId="43786" xr:uid="{A5BC5F5E-CF49-4FDA-9031-29EDD2EBD602}"/>
    <cellStyle name="Total 3 2 3 4 6 2 5" xfId="49191" xr:uid="{11BE9889-EB31-4943-B9F4-0C990070E503}"/>
    <cellStyle name="Total 3 2 3 4 6 2 6" xfId="19196" xr:uid="{8E7A67DF-1F1C-4B50-8C80-6AEDEEBEF79B}"/>
    <cellStyle name="Total 3 2 3 4 6 3" xfId="24071" xr:uid="{C74A5C51-7E1D-4249-A927-6038BEDB082D}"/>
    <cellStyle name="Total 3 2 3 4 6 4" xfId="31646" xr:uid="{17D83EEB-6265-4C5C-A5BB-F509A758E3B4}"/>
    <cellStyle name="Total 3 2 3 4 6 5" xfId="39754" xr:uid="{B7AF5554-A1EC-46BD-8011-DCC540E85249}"/>
    <cellStyle name="Total 3 2 3 4 6 6" xfId="47319" xr:uid="{7DB43BCF-059E-4D74-A815-035E5D04CE9F}"/>
    <cellStyle name="Total 3 2 3 4 6 7" xfId="15174" xr:uid="{8A41759C-673F-4F3E-BE9E-5D52B4F4EBD9}"/>
    <cellStyle name="Total 3 2 3 4 7" xfId="3784" xr:uid="{5D149D42-6DD9-4BAF-AE2E-48E4904F2AAE}"/>
    <cellStyle name="Total 3 2 3 4 7 2" xfId="21351" xr:uid="{9045B794-CA98-4675-88C5-06729FA98A3E}"/>
    <cellStyle name="Total 3 2 3 4 7 3" xfId="29369" xr:uid="{F2A0F8F0-2558-4DCB-8CEF-624725A545CA}"/>
    <cellStyle name="Total 3 2 3 4 7 4" xfId="37034" xr:uid="{F192EBBE-A6D5-455B-B367-F5C9AA82093C}"/>
    <cellStyle name="Total 3 2 3 4 7 5" xfId="45045" xr:uid="{F55F8E30-9ECF-4484-9EC6-47267990C0B6}"/>
    <cellStyle name="Total 3 2 3 4 7 6" xfId="12510" xr:uid="{C6482C0C-63A6-44B2-AF92-8D5C3F2B129D}"/>
    <cellStyle name="Total 3 2 3 4 8" xfId="7457" xr:uid="{565D03BC-C74E-4F3A-91E7-6B05DA4FB18D}"/>
    <cellStyle name="Total 3 2 3 4 8 2" xfId="25024" xr:uid="{64AA14D2-010B-44BD-A532-515BE606CCB7}"/>
    <cellStyle name="Total 3 2 3 4 8 3" xfId="32347" xr:uid="{CAD751D7-A0D9-40CC-81D0-7D0D3F154545}"/>
    <cellStyle name="Total 3 2 3 4 8 4" xfId="40707" xr:uid="{607C8189-A821-4C6C-85AB-2CEFFADAF745}"/>
    <cellStyle name="Total 3 2 3 4 8 5" xfId="47808" xr:uid="{B470BCB3-8C15-499B-923C-FC87E21D405F}"/>
    <cellStyle name="Total 3 2 3 4 8 6" xfId="16117" xr:uid="{24CA78FF-DD8A-4DB5-B426-0C88889165FA}"/>
    <cellStyle name="Total 3 2 3 4 9" xfId="20401" xr:uid="{DAF63CE8-9039-4D45-A6CC-D9E1598D8ED3}"/>
    <cellStyle name="Total 3 2 3 5" xfId="4304" xr:uid="{F0C30FD3-8EB2-48B1-9F85-CBA01F7CF954}"/>
    <cellStyle name="Total 3 2 3 5 2" xfId="8713" xr:uid="{CD07E987-2127-4EAB-9F7D-FDB059C9087A}"/>
    <cellStyle name="Total 3 2 3 5 2 2" xfId="26280" xr:uid="{6A38A383-BD25-4A48-837B-35A439CE6E6A}"/>
    <cellStyle name="Total 3 2 3 5 2 3" xfId="33456" xr:uid="{FB58B0A3-64A1-4EA4-8D34-33AA9990F6DC}"/>
    <cellStyle name="Total 3 2 3 5 2 4" xfId="41963" xr:uid="{0CE578A9-BB46-4CB2-98E8-1F46F080C87E}"/>
    <cellStyle name="Total 3 2 3 5 2 5" xfId="48302" xr:uid="{C602C5CA-16D2-4DAC-887B-7EBDE09E2F1C}"/>
    <cellStyle name="Total 3 2 3 5 2 6" xfId="17373" xr:uid="{9A9F0ECC-7AF7-4E6E-B37F-1AD9F56A9172}"/>
    <cellStyle name="Total 3 2 3 5 3" xfId="21871" xr:uid="{505C4607-A366-4597-A823-9DB4705B80A8}"/>
    <cellStyle name="Total 3 2 3 5 4" xfId="29777" xr:uid="{E904A017-2D75-420E-B1B8-F19BF68982FE}"/>
    <cellStyle name="Total 3 2 3 5 5" xfId="37554" xr:uid="{4E69A242-41C0-4139-8114-E362ACED712B}"/>
    <cellStyle name="Total 3 2 3 5 6" xfId="45452" xr:uid="{E4207684-9ECE-4018-BC8C-C9CB1AF237F0}"/>
    <cellStyle name="Total 3 2 3 5 7" xfId="13014" xr:uid="{0726C776-C37D-4FFB-B638-DB2C31EC5440}"/>
    <cellStyle name="Total 3 2 3 6" xfId="3399" xr:uid="{50518B7D-3058-4DD3-B4AA-83551E64A0A0}"/>
    <cellStyle name="Total 3 2 3 6 2" xfId="8001" xr:uid="{C9EC1E36-BA67-497A-9DB4-459E0CB66DE9}"/>
    <cellStyle name="Total 3 2 3 6 2 2" xfId="25568" xr:uid="{5DC26AF9-D921-485A-9445-86C754B5633E}"/>
    <cellStyle name="Total 3 2 3 6 2 3" xfId="32744" xr:uid="{89684824-052C-46B7-8CCB-A1E665D0F8C9}"/>
    <cellStyle name="Total 3 2 3 6 2 4" xfId="41251" xr:uid="{03E1F4A6-A69E-45B9-96D7-16482B788A0E}"/>
    <cellStyle name="Total 3 2 3 6 2 5" xfId="47989" xr:uid="{656242B3-51D7-40DC-A74A-0EDF021CCCCE}"/>
    <cellStyle name="Total 3 2 3 6 2 6" xfId="16661" xr:uid="{8D01163C-A0DD-4DB1-9A3C-66BE7CBF4B20}"/>
    <cellStyle name="Total 3 2 3 6 3" xfId="20966" xr:uid="{98124392-CA43-48BC-B1C5-B20E2EF7C59F}"/>
    <cellStyle name="Total 3 2 3 6 4" xfId="28993" xr:uid="{2AD1D9C9-A53D-42CD-B966-9796FBC3EFF4}"/>
    <cellStyle name="Total 3 2 3 6 5" xfId="36649" xr:uid="{F1D3955E-7C0E-4E8D-8BB4-CD5B298C7BDF}"/>
    <cellStyle name="Total 3 2 3 6 6" xfId="44670" xr:uid="{CFBAB199-554E-4256-AA0B-9D18BAB89457}"/>
    <cellStyle name="Total 3 2 3 6 7" xfId="12133" xr:uid="{F69EF426-0307-4447-B7C7-6418D176857D}"/>
    <cellStyle name="Total 3 2 3 7" xfId="3981" xr:uid="{245BE6D0-0DDD-4527-92B6-084961ECD5D0}"/>
    <cellStyle name="Total 3 2 3 7 2" xfId="8477" xr:uid="{0C3B7D53-67FD-4E51-A946-4C8CC8E278F1}"/>
    <cellStyle name="Total 3 2 3 7 2 2" xfId="26044" xr:uid="{34E02A0A-DE3D-4A52-B2B2-71106DB07749}"/>
    <cellStyle name="Total 3 2 3 7 2 3" xfId="33220" xr:uid="{30A9FB02-7EFF-4AA2-80C5-414EA51FECE6}"/>
    <cellStyle name="Total 3 2 3 7 2 4" xfId="41727" xr:uid="{BEFF5114-7745-4C5E-BC67-94D825777EB7}"/>
    <cellStyle name="Total 3 2 3 7 2 5" xfId="48204" xr:uid="{4214CA21-1601-4AD4-B59B-534EADF65262}"/>
    <cellStyle name="Total 3 2 3 7 2 6" xfId="17137" xr:uid="{64598CD7-F27D-4A68-8F76-34BCD449297F}"/>
    <cellStyle name="Total 3 2 3 7 3" xfId="21548" xr:uid="{AEE014AB-AE4A-4351-95E1-450EF30358AD}"/>
    <cellStyle name="Total 3 2 3 7 4" xfId="29526" xr:uid="{F46D19FD-27E9-45D2-B327-D9EBE846FD7B}"/>
    <cellStyle name="Total 3 2 3 7 5" xfId="37231" xr:uid="{BB86F23C-EC54-4CF7-A3AE-1A85C8F3937B}"/>
    <cellStyle name="Total 3 2 3 7 6" xfId="45201" xr:uid="{22D7E375-E5F2-4525-92D4-926A7F5829A1}"/>
    <cellStyle name="Total 3 2 3 7 7" xfId="12699" xr:uid="{F3A73101-5C19-4DB2-80F9-6AB9BB1ACFBA}"/>
    <cellStyle name="Total 3 2 3 8" xfId="3198" xr:uid="{311A8F5B-A67F-42E9-9BC2-DF431AD73AD7}"/>
    <cellStyle name="Total 3 2 3 8 2" xfId="7821" xr:uid="{7F1E3CF1-F880-4FB7-AA0C-92E8455AB76E}"/>
    <cellStyle name="Total 3 2 3 8 2 2" xfId="25388" xr:uid="{1D84B470-B880-4AA0-A82C-F55581841FFF}"/>
    <cellStyle name="Total 3 2 3 8 2 3" xfId="32564" xr:uid="{073C2126-532C-4FBC-A348-E2DC66EF30B0}"/>
    <cellStyle name="Total 3 2 3 8 2 4" xfId="41071" xr:uid="{1E3BA68F-7780-4324-B73E-6172E5091FB8}"/>
    <cellStyle name="Total 3 2 3 8 2 5" xfId="47917" xr:uid="{9CA6EE85-271E-45F8-8E69-D7B06C63D603}"/>
    <cellStyle name="Total 3 2 3 8 2 6" xfId="16481" xr:uid="{E63AADDF-0DCC-4E98-AB85-5C66348531F2}"/>
    <cellStyle name="Total 3 2 3 8 3" xfId="20765" xr:uid="{1B46ACF4-9CE9-4732-AAD3-D26594A09D38}"/>
    <cellStyle name="Total 3 2 3 8 4" xfId="28793" xr:uid="{9822364E-635A-4E0C-88B9-4858330E85DB}"/>
    <cellStyle name="Total 3 2 3 8 5" xfId="36448" xr:uid="{96EFCDC9-AF29-444C-B9F5-A409F8639240}"/>
    <cellStyle name="Total 3 2 3 8 6" xfId="44470" xr:uid="{F00AAE33-D015-4B74-AC82-B0E198E49EE0}"/>
    <cellStyle name="Total 3 2 3 8 7" xfId="11932" xr:uid="{35B6BDB7-10B5-4688-8AD2-6FC530815D22}"/>
    <cellStyle name="Total 3 2 3 9" xfId="3877" xr:uid="{03143A5C-A4CE-49ED-8293-4E4CE869BBA9}"/>
    <cellStyle name="Total 3 2 3 9 2" xfId="8399" xr:uid="{47A5A72A-53F9-4505-B1E2-050853B2B261}"/>
    <cellStyle name="Total 3 2 3 9 2 2" xfId="25966" xr:uid="{7F77EA18-4848-4DDC-A171-03B01CFBA8F3}"/>
    <cellStyle name="Total 3 2 3 9 2 3" xfId="33142" xr:uid="{12D823AC-3B78-4B17-A458-AC700DFB9EDE}"/>
    <cellStyle name="Total 3 2 3 9 2 4" xfId="41649" xr:uid="{A8B47698-B70D-42A4-9350-E132C626782F}"/>
    <cellStyle name="Total 3 2 3 9 2 5" xfId="48162" xr:uid="{2EDAA66E-690A-4041-8A2D-B2F83BFD3052}"/>
    <cellStyle name="Total 3 2 3 9 2 6" xfId="17059" xr:uid="{C509872D-5302-49EC-AAAD-4C52DA138369}"/>
    <cellStyle name="Total 3 2 3 9 3" xfId="21444" xr:uid="{452CFD05-7578-4E5D-99F6-0EDAEC56B1E5}"/>
    <cellStyle name="Total 3 2 3 9 4" xfId="29442" xr:uid="{9E240793-B7E2-402E-9C8F-EBDB1C19D942}"/>
    <cellStyle name="Total 3 2 3 9 5" xfId="37127" xr:uid="{230F5BEC-F407-4B8E-BC33-0D1153DA475C}"/>
    <cellStyle name="Total 3 2 3 9 6" xfId="45117" xr:uid="{2DB4AF52-27D5-4D25-945B-8C396D80C01B}"/>
    <cellStyle name="Total 3 2 3 9 7" xfId="12595" xr:uid="{198924EB-28BA-418C-AA2D-FF5B027D6B62}"/>
    <cellStyle name="Total 3 2 4" xfId="2499" xr:uid="{89434B61-C8EA-4861-81CD-F66F6E7FDC56}"/>
    <cellStyle name="Total 3 2 4 10" xfId="6603" xr:uid="{22CD3BAC-4B27-4376-B977-97E97C471AD1}"/>
    <cellStyle name="Total 3 2 4 10 2" xfId="24170" xr:uid="{D8337F07-BCDD-4E2E-9F4B-DAA3B1AFBFE4}"/>
    <cellStyle name="Total 3 2 4 10 3" xfId="31745" xr:uid="{AF235A82-3279-4F74-9F1B-3F91BB5C9B97}"/>
    <cellStyle name="Total 3 2 4 10 4" xfId="39853" xr:uid="{22B5ECFF-FE8C-4429-BDF2-8126A696A71D}"/>
    <cellStyle name="Total 3 2 4 10 5" xfId="47418" xr:uid="{75B6F88F-983E-4FCE-8FE7-31EC27B423DC}"/>
    <cellStyle name="Total 3 2 4 10 6" xfId="15273" xr:uid="{6951EF70-8955-4550-9366-F03C3F3D5978}"/>
    <cellStyle name="Total 3 2 4 11" xfId="7121" xr:uid="{5CDF6D06-61BC-43C2-920B-E32188742C4D}"/>
    <cellStyle name="Total 3 2 4 11 2" xfId="24688" xr:uid="{73E45E72-1DBC-4EC8-9EB8-8F03244012EF}"/>
    <cellStyle name="Total 3 2 4 11 3" xfId="32105" xr:uid="{379F3A40-6825-4028-BBEA-22072399380E}"/>
    <cellStyle name="Total 3 2 4 11 4" xfId="40371" xr:uid="{F8D9A680-4767-4EBA-BDA3-23E7FFAF448A}"/>
    <cellStyle name="Total 3 2 4 11 5" xfId="15781" xr:uid="{FE99BA96-6AC2-4D17-A3E4-10190EC3CE30}"/>
    <cellStyle name="Total 3 2 4 12" xfId="20065" xr:uid="{237D254A-54C5-40CE-B696-06ADA01EA639}"/>
    <cellStyle name="Total 3 2 4 13" xfId="11269" xr:uid="{2047CFAD-1E33-4102-9906-B224BF69CA2D}"/>
    <cellStyle name="Total 3 2 4 2" xfId="3062" xr:uid="{B3BFA1C0-F0C9-465A-9BB5-9ABA4FD922C0}"/>
    <cellStyle name="Total 3 2 4 2 10" xfId="28707" xr:uid="{C671C516-A60B-4AFE-8FF6-4293D95F8C92}"/>
    <cellStyle name="Total 3 2 4 2 11" xfId="36311" xr:uid="{26ADC637-3497-4E7C-94E6-ACD7B635CD70}"/>
    <cellStyle name="Total 3 2 4 2 12" xfId="44384" xr:uid="{CBD5AC6C-6279-4EC3-81EF-97FC2CEA2A42}"/>
    <cellStyle name="Total 3 2 4 2 13" xfId="11797" xr:uid="{37F3C47E-6E70-4690-8402-3549126E1CEC}"/>
    <cellStyle name="Total 3 2 4 2 2" xfId="4967" xr:uid="{9E736445-F9CE-4BB7-996F-BCB6A792E520}"/>
    <cellStyle name="Total 3 2 4 2 2 2" xfId="9134" xr:uid="{07BCB1F5-DE34-4D91-BAE5-21D1EE63E0A5}"/>
    <cellStyle name="Total 3 2 4 2 2 2 2" xfId="26701" xr:uid="{1321EC5A-0CAD-4A41-8BCB-D3AC020A7FB3}"/>
    <cellStyle name="Total 3 2 4 2 2 2 3" xfId="33877" xr:uid="{CE9CA6B2-CC98-40AA-9B3A-6EAC44889B48}"/>
    <cellStyle name="Total 3 2 4 2 2 2 4" xfId="42384" xr:uid="{E502BED3-61BF-4FC8-BD46-AE84BA6BE6BC}"/>
    <cellStyle name="Total 3 2 4 2 2 2 5" xfId="48529" xr:uid="{B39A0E17-7E5E-4684-B215-9FE45264BBB3}"/>
    <cellStyle name="Total 3 2 4 2 2 2 6" xfId="17794" xr:uid="{CB81CB0B-C11F-4635-9F32-D7A3BF737F87}"/>
    <cellStyle name="Total 3 2 4 2 2 3" xfId="22534" xr:uid="{EEB716DF-9AF5-4A11-B4BA-00E9E2AA4AC9}"/>
    <cellStyle name="Total 3 2 4 2 2 4" xfId="30160" xr:uid="{F13B484B-B39A-45A8-A198-FA455ABD4081}"/>
    <cellStyle name="Total 3 2 4 2 2 5" xfId="38217" xr:uid="{FAC94C16-5907-443C-B9A8-020CC35E2FCD}"/>
    <cellStyle name="Total 3 2 4 2 2 6" xfId="45833" xr:uid="{BDC202EE-D484-48E7-8A0F-8DED1C5C260A}"/>
    <cellStyle name="Total 3 2 4 2 2 7" xfId="13639" xr:uid="{EB1AE906-94D3-42B6-84A2-72F5EA01513A}"/>
    <cellStyle name="Total 3 2 4 2 3" xfId="5475" xr:uid="{54F39CA4-7B05-41EB-8F9D-887D507CFC45}"/>
    <cellStyle name="Total 3 2 4 2 3 2" xfId="9549" xr:uid="{31E8135E-9486-4486-9426-A799603FCFA8}"/>
    <cellStyle name="Total 3 2 4 2 3 2 2" xfId="27116" xr:uid="{5D31557C-C865-44B9-9164-2A79255548A0}"/>
    <cellStyle name="Total 3 2 4 2 3 2 3" xfId="34292" xr:uid="{51FDED34-8154-4C47-916B-BD2AE9B65815}"/>
    <cellStyle name="Total 3 2 4 2 3 2 4" xfId="42799" xr:uid="{A54DBF9D-018F-4343-A0DB-0077D8EDE2A2}"/>
    <cellStyle name="Total 3 2 4 2 3 2 5" xfId="48724" xr:uid="{D431201D-3EAD-407F-9EE9-4239A2ED690B}"/>
    <cellStyle name="Total 3 2 4 2 3 2 6" xfId="18209" xr:uid="{58005006-89F0-48DC-A70B-1EE1B8A17FF6}"/>
    <cellStyle name="Total 3 2 4 2 3 3" xfId="23042" xr:uid="{4C92257D-8321-4209-9A93-247F853CF7BD}"/>
    <cellStyle name="Total 3 2 4 2 3 4" xfId="30617" xr:uid="{9894B7CF-BEE8-45A3-8F31-0DFF4D5509C4}"/>
    <cellStyle name="Total 3 2 4 2 3 5" xfId="38725" xr:uid="{0CA5A137-6EE7-4AB5-99BB-157AE32CDAEB}"/>
    <cellStyle name="Total 3 2 4 2 3 6" xfId="46290" xr:uid="{A600617A-B02D-439D-8401-119CF1D62A5E}"/>
    <cellStyle name="Total 3 2 4 2 3 7" xfId="14145" xr:uid="{A5B5D434-534F-446C-92E3-E8E38AF61552}"/>
    <cellStyle name="Total 3 2 4 2 4" xfId="5940" xr:uid="{DCA2411F-F5B4-4A3F-8AA1-ECF5036B3B94}"/>
    <cellStyle name="Total 3 2 4 2 4 2" xfId="9990" xr:uid="{1EA190D3-6EC4-4F0D-B6A0-F164F200C7C7}"/>
    <cellStyle name="Total 3 2 4 2 4 2 2" xfId="27557" xr:uid="{82D5B841-6A8F-4F61-8A83-9D88FDD7B69C}"/>
    <cellStyle name="Total 3 2 4 2 4 2 3" xfId="34733" xr:uid="{0B8AB60C-C21E-4ABB-8E3B-88922B3081F9}"/>
    <cellStyle name="Total 3 2 4 2 4 2 4" xfId="43240" xr:uid="{FE0F1A74-629C-446A-B81F-3F154D9C1A31}"/>
    <cellStyle name="Total 3 2 4 2 4 2 5" xfId="48937" xr:uid="{6E0FB7D7-22C3-4A62-A17A-006E06CEC5BD}"/>
    <cellStyle name="Total 3 2 4 2 4 2 6" xfId="18650" xr:uid="{24025FC3-AF6E-4F13-AC67-27BD9AC36DCD}"/>
    <cellStyle name="Total 3 2 4 2 4 3" xfId="23507" xr:uid="{60F37B09-186A-48EB-BE0C-F34F073FE7A9}"/>
    <cellStyle name="Total 3 2 4 2 4 4" xfId="31082" xr:uid="{E0616AF2-0D96-44FA-8DCB-93C2F49ACD04}"/>
    <cellStyle name="Total 3 2 4 2 4 5" xfId="39190" xr:uid="{56467859-61F7-4EA7-9649-1779B024180C}"/>
    <cellStyle name="Total 3 2 4 2 4 6" xfId="46755" xr:uid="{01C99FF7-7A87-4622-A397-A6273EB0691E}"/>
    <cellStyle name="Total 3 2 4 2 4 7" xfId="14610" xr:uid="{4D5A84F5-47B8-4602-911E-5B08FA0EC6C9}"/>
    <cellStyle name="Total 3 2 4 2 5" xfId="6299" xr:uid="{D4C6B6C4-E95D-4A41-A62A-94FBEF20E3BC}"/>
    <cellStyle name="Total 3 2 4 2 5 2" xfId="10338" xr:uid="{F00EB409-A937-4444-89B7-A2C7D550B3CC}"/>
    <cellStyle name="Total 3 2 4 2 5 2 2" xfId="27905" xr:uid="{C743D22B-1AE4-4F97-A980-69EFB3B26B00}"/>
    <cellStyle name="Total 3 2 4 2 5 2 3" xfId="35081" xr:uid="{484B4CFB-1F67-42ED-91C6-166CC20D03E7}"/>
    <cellStyle name="Total 3 2 4 2 5 2 4" xfId="43588" xr:uid="{EC314F4A-1565-446D-9188-6301671E712F}"/>
    <cellStyle name="Total 3 2 4 2 5 2 5" xfId="49101" xr:uid="{FEB8EB3B-6452-48A1-80EF-BF49AF6CD2BF}"/>
    <cellStyle name="Total 3 2 4 2 5 2 6" xfId="18998" xr:uid="{ECC6231F-B9FA-4A5F-99ED-BEE8622139CC}"/>
    <cellStyle name="Total 3 2 4 2 5 3" xfId="23866" xr:uid="{B29DAAE7-5356-4AD6-8FCA-5D2F0BF00123}"/>
    <cellStyle name="Total 3 2 4 2 5 4" xfId="31441" xr:uid="{CBAFB45A-0DD5-446C-944B-DA0D44068E2E}"/>
    <cellStyle name="Total 3 2 4 2 5 5" xfId="39549" xr:uid="{A609847F-7538-4B83-AFD9-13D9FD36B4B1}"/>
    <cellStyle name="Total 3 2 4 2 5 6" xfId="47114" xr:uid="{FEF59666-097D-4D53-918A-EACF4345943B}"/>
    <cellStyle name="Total 3 2 4 2 5 7" xfId="14969" xr:uid="{FFC1138C-0CD4-4B4F-98C1-47A66DE4679F}"/>
    <cellStyle name="Total 3 2 4 2 6" xfId="6633" xr:uid="{7D3C6A23-7FA9-47E5-BD29-9182B549A263}"/>
    <cellStyle name="Total 3 2 4 2 6 2" xfId="10657" xr:uid="{ACCE258C-1AF5-42A7-9A9F-0ABBD5BC3213}"/>
    <cellStyle name="Total 3 2 4 2 6 2 2" xfId="28224" xr:uid="{DB184B3B-0ECD-4708-9645-06960530B396}"/>
    <cellStyle name="Total 3 2 4 2 6 2 3" xfId="35400" xr:uid="{2534C41F-C679-4707-BE84-761CA47D58F4}"/>
    <cellStyle name="Total 3 2 4 2 6 2 4" xfId="43907" xr:uid="{F50673F5-F4DF-4D04-8385-E7D720AC01A9}"/>
    <cellStyle name="Total 3 2 4 2 6 2 5" xfId="49247" xr:uid="{9DF1D18F-B2B3-4EBA-BE20-67A9FD56E7F0}"/>
    <cellStyle name="Total 3 2 4 2 6 2 6" xfId="19317" xr:uid="{EF8A130C-8A23-4B3B-88CF-6A838C0F5458}"/>
    <cellStyle name="Total 3 2 4 2 6 3" xfId="24200" xr:uid="{7F75BB1D-553F-4F32-8D6E-4803153B2578}"/>
    <cellStyle name="Total 3 2 4 2 6 4" xfId="31775" xr:uid="{D9ED9768-BDCB-49FA-9C4C-AE18DC717B74}"/>
    <cellStyle name="Total 3 2 4 2 6 5" xfId="39883" xr:uid="{C32E54A8-D958-4006-A611-93790CF02B88}"/>
    <cellStyle name="Total 3 2 4 2 6 6" xfId="47448" xr:uid="{9392C87D-5125-4C93-BF92-39DA43ADAEF3}"/>
    <cellStyle name="Total 3 2 4 2 6 7" xfId="15303" xr:uid="{4077CAB9-BFD2-4B53-BE80-52EE3E92D452}"/>
    <cellStyle name="Total 3 2 4 2 7" xfId="6523" xr:uid="{DEF7644F-85F2-47DC-84D5-F9E3F9F319BB}"/>
    <cellStyle name="Total 3 2 4 2 7 2" xfId="24090" xr:uid="{F3B51276-5C07-4861-87B7-195467EDE59A}"/>
    <cellStyle name="Total 3 2 4 2 7 3" xfId="31665" xr:uid="{4137FA0D-4445-490B-BF06-438B6113EB26}"/>
    <cellStyle name="Total 3 2 4 2 7 4" xfId="39773" xr:uid="{BF26BB1E-CFD3-4BFE-9C6D-BE453D64E63F}"/>
    <cellStyle name="Total 3 2 4 2 7 5" xfId="47338" xr:uid="{C83D1099-19D7-481C-AF7A-9D2D58E8FA1B}"/>
    <cellStyle name="Total 3 2 4 2 7 6" xfId="15193" xr:uid="{B77154AF-3F9B-4151-85D0-EF84FC20E272}"/>
    <cellStyle name="Total 3 2 4 2 8" xfId="7684" xr:uid="{CC4DB03D-815A-4200-B217-8F60996D1D43}"/>
    <cellStyle name="Total 3 2 4 2 8 2" xfId="25251" xr:uid="{CB26DE45-A2AE-47C4-8BB0-7E582E9F4A3C}"/>
    <cellStyle name="Total 3 2 4 2 8 3" xfId="32476" xr:uid="{D5D9AB4B-5DF4-4EEA-9645-FBACB14B328A}"/>
    <cellStyle name="Total 3 2 4 2 8 4" xfId="40934" xr:uid="{56A74136-39A7-4589-85A4-80A4306AF7ED}"/>
    <cellStyle name="Total 3 2 4 2 8 5" xfId="47878" xr:uid="{704230ED-0ED0-4C13-9E6D-D108044CFAFA}"/>
    <cellStyle name="Total 3 2 4 2 8 6" xfId="16344" xr:uid="{F48C5935-E7CD-4BB2-A413-BC89CC33B67B}"/>
    <cellStyle name="Total 3 2 4 2 9" xfId="20628" xr:uid="{E23E6707-5D84-4489-A80F-CBCF9855BA05}"/>
    <cellStyle name="Total 3 2 4 3" xfId="2638" xr:uid="{E142492F-5690-4BF9-9EA9-3013093933CF}"/>
    <cellStyle name="Total 3 2 4 3 10" xfId="28460" xr:uid="{E050D3C7-7E58-4124-ACCD-F4CDBEAACF6B}"/>
    <cellStyle name="Total 3 2 4 3 11" xfId="35893" xr:uid="{3274EA67-896D-44C5-818D-E8F93D020CE8}"/>
    <cellStyle name="Total 3 2 4 3 12" xfId="44139" xr:uid="{00CE902E-4FF1-447E-A6FF-C329CFD4B954}"/>
    <cellStyle name="Total 3 2 4 3 13" xfId="11403" xr:uid="{740E050E-2D07-4946-B79F-4F4A0ED937FD}"/>
    <cellStyle name="Total 3 2 4 3 2" xfId="4543" xr:uid="{7A5DDF9D-561E-4270-8100-9059CF46D834}"/>
    <cellStyle name="Total 3 2 4 3 2 2" xfId="8857" xr:uid="{8AD66AA6-DA15-4489-9697-57628E387C70}"/>
    <cellStyle name="Total 3 2 4 3 2 2 2" xfId="26424" xr:uid="{79B0B8F3-525F-4E04-8085-DF4AEB163829}"/>
    <cellStyle name="Total 3 2 4 3 2 2 3" xfId="33600" xr:uid="{233F58FD-7779-4B61-A6A9-7E24260ED16C}"/>
    <cellStyle name="Total 3 2 4 3 2 2 4" xfId="42107" xr:uid="{E1B4B5CF-A4CB-4DAF-9D8A-73165005FDB2}"/>
    <cellStyle name="Total 3 2 4 3 2 2 5" xfId="48374" xr:uid="{2F2306E3-0C82-4579-8354-40E291FFC5B5}"/>
    <cellStyle name="Total 3 2 4 3 2 2 6" xfId="17517" xr:uid="{5A22C70F-9185-468B-838F-C4B9426A4643}"/>
    <cellStyle name="Total 3 2 4 3 2 3" xfId="22110" xr:uid="{BF2B1AC5-52C1-4A00-9A90-AF88190B3A9D}"/>
    <cellStyle name="Total 3 2 4 3 2 4" xfId="29913" xr:uid="{5A6D52B7-8DF4-43EF-AAC4-ADC443D84657}"/>
    <cellStyle name="Total 3 2 4 3 2 5" xfId="37793" xr:uid="{B896215E-65FB-412F-9B7D-9B5EB2FD5723}"/>
    <cellStyle name="Total 3 2 4 3 2 6" xfId="45588" xr:uid="{D6167115-8D03-4500-A9A5-F66556EBFF15}"/>
    <cellStyle name="Total 3 2 4 3 2 7" xfId="13245" xr:uid="{B21563CC-4A01-4E4E-A2B6-B9AEC62EE80A}"/>
    <cellStyle name="Total 3 2 4 3 3" xfId="5376" xr:uid="{6ADD3AC9-2E8F-4FF0-9023-81BED5B55876}"/>
    <cellStyle name="Total 3 2 4 3 3 2" xfId="9460" xr:uid="{2E99013E-B729-43C4-966A-0C535516AFF8}"/>
    <cellStyle name="Total 3 2 4 3 3 2 2" xfId="27027" xr:uid="{2CA9F0D8-23A2-4DDB-A532-FECF80B38538}"/>
    <cellStyle name="Total 3 2 4 3 3 2 3" xfId="34203" xr:uid="{3AF05B3E-6176-4124-A0A5-43966F15C44B}"/>
    <cellStyle name="Total 3 2 4 3 3 2 4" xfId="42710" xr:uid="{82F54FB1-BAFF-4F79-900D-DC8BE80E9034}"/>
    <cellStyle name="Total 3 2 4 3 3 2 5" xfId="48676" xr:uid="{CE8C443A-9652-4BC3-B4FF-A04E661F6097}"/>
    <cellStyle name="Total 3 2 4 3 3 2 6" xfId="18120" xr:uid="{6DDDADF9-2F22-4645-88E5-6C595CC4FB30}"/>
    <cellStyle name="Total 3 2 4 3 3 3" xfId="22943" xr:uid="{FDB7B62E-013D-4A03-B92D-B70CC8A6F2E2}"/>
    <cellStyle name="Total 3 2 4 3 3 4" xfId="30518" xr:uid="{08CA2F70-3CF1-4ACD-A047-686A4D370F5F}"/>
    <cellStyle name="Total 3 2 4 3 3 5" xfId="38626" xr:uid="{B55F838D-7D22-4729-927B-B40BB6B0DF91}"/>
    <cellStyle name="Total 3 2 4 3 3 6" xfId="46191" xr:uid="{85F5FADA-A801-4D92-9074-4888909BEC4E}"/>
    <cellStyle name="Total 3 2 4 3 3 7" xfId="14046" xr:uid="{9A9EA961-12EC-4C1C-BC30-274E30705A09}"/>
    <cellStyle name="Total 3 2 4 3 4" xfId="5258" xr:uid="{4B1D8AA9-BB98-4715-87FF-2BD93D2246E1}"/>
    <cellStyle name="Total 3 2 4 3 4 2" xfId="9347" xr:uid="{1FB7BA7D-AAF1-4428-810B-0D5AF5D45F8A}"/>
    <cellStyle name="Total 3 2 4 3 4 2 2" xfId="26914" xr:uid="{1372C278-E337-415D-A578-24020360E16C}"/>
    <cellStyle name="Total 3 2 4 3 4 2 3" xfId="34090" xr:uid="{F8D6DA9B-283C-4E1C-90D0-5EA230257552}"/>
    <cellStyle name="Total 3 2 4 3 4 2 4" xfId="42597" xr:uid="{01A59FFA-F90E-4C72-A75C-F966930C9EDB}"/>
    <cellStyle name="Total 3 2 4 3 4 2 5" xfId="48619" xr:uid="{8F310696-E781-4011-8A9B-D0C19ED21BC4}"/>
    <cellStyle name="Total 3 2 4 3 4 2 6" xfId="18007" xr:uid="{D43F05C1-D1CD-4D88-866F-DCCBF2FF70AE}"/>
    <cellStyle name="Total 3 2 4 3 4 3" xfId="22825" xr:uid="{C7BBA430-1C42-46FF-9817-B8CDAF6CF72E}"/>
    <cellStyle name="Total 3 2 4 3 4 4" xfId="30400" xr:uid="{C401ACD4-CB4B-4388-9C3F-472B7EA3491A}"/>
    <cellStyle name="Total 3 2 4 3 4 5" xfId="38508" xr:uid="{A35AF493-193B-4BBB-BBDE-F35F51B6A86B}"/>
    <cellStyle name="Total 3 2 4 3 4 6" xfId="46073" xr:uid="{D59626FF-87D5-429B-A651-FE8FC387BA73}"/>
    <cellStyle name="Total 3 2 4 3 4 7" xfId="13928" xr:uid="{5759A2FE-9DD9-49B6-880B-90566029361B}"/>
    <cellStyle name="Total 3 2 4 3 5" xfId="3547" xr:uid="{88BD4425-0EFC-48D5-8B46-DCDA09516D27}"/>
    <cellStyle name="Total 3 2 4 3 5 2" xfId="8118" xr:uid="{494B1DEA-6D86-4963-BD94-F7AE1E5B3F26}"/>
    <cellStyle name="Total 3 2 4 3 5 2 2" xfId="25685" xr:uid="{F5BA34FB-CB6B-4EF4-AD9F-1230E5F1E3A0}"/>
    <cellStyle name="Total 3 2 4 3 5 2 3" xfId="32861" xr:uid="{AC1058A8-E5BB-4193-9982-C9BFE67877B4}"/>
    <cellStyle name="Total 3 2 4 3 5 2 4" xfId="41368" xr:uid="{05DB71D2-F66F-4900-86EA-B4B3B4B466A6}"/>
    <cellStyle name="Total 3 2 4 3 5 2 5" xfId="48041" xr:uid="{9F4BB044-335B-4B17-B82D-293EE88256AC}"/>
    <cellStyle name="Total 3 2 4 3 5 2 6" xfId="16778" xr:uid="{85405ACA-15E2-47CF-AECC-97C7DA29B7D2}"/>
    <cellStyle name="Total 3 2 4 3 5 3" xfId="21114" xr:uid="{4AF6E015-416B-41F3-B1DE-8F5286F6470A}"/>
    <cellStyle name="Total 3 2 4 3 5 4" xfId="29132" xr:uid="{474BF77C-AB3F-41B4-9868-29EBFBD8C80E}"/>
    <cellStyle name="Total 3 2 4 3 5 5" xfId="36797" xr:uid="{B09ACFDA-1560-474C-94FD-AB09CD01C161}"/>
    <cellStyle name="Total 3 2 4 3 5 6" xfId="44808" xr:uid="{6D5002AC-19F4-495B-9EDD-94652A57FE18}"/>
    <cellStyle name="Total 3 2 4 3 5 7" xfId="12273" xr:uid="{A897131D-2F1F-4CC7-8284-212D9D75E5E2}"/>
    <cellStyle name="Total 3 2 4 3 6" xfId="3331" xr:uid="{7CDD9137-014D-4985-BA47-447701B5DFA9}"/>
    <cellStyle name="Total 3 2 4 3 6 2" xfId="7940" xr:uid="{11ADB403-6FB5-46D2-AF95-287CCDE8902A}"/>
    <cellStyle name="Total 3 2 4 3 6 2 2" xfId="25507" xr:uid="{023A82E7-7E70-4A2B-BCCD-30FEE487E0C4}"/>
    <cellStyle name="Total 3 2 4 3 6 2 3" xfId="32683" xr:uid="{8EB3B309-7A5B-4F04-A26F-883A841C881A}"/>
    <cellStyle name="Total 3 2 4 3 6 2 4" xfId="41190" xr:uid="{9F34D0A4-CA91-4119-B6A7-B489E1B3ADB1}"/>
    <cellStyle name="Total 3 2 4 3 6 2 5" xfId="47961" xr:uid="{5264EEC5-5374-4596-AC3D-625E5357D85F}"/>
    <cellStyle name="Total 3 2 4 3 6 2 6" xfId="16600" xr:uid="{D31F732B-0C28-4429-B751-60D9FFC30625}"/>
    <cellStyle name="Total 3 2 4 3 6 3" xfId="20898" xr:uid="{294810E2-6D53-4C18-9D88-99F6D4BDA8E0}"/>
    <cellStyle name="Total 3 2 4 3 6 4" xfId="28925" xr:uid="{7EA71A44-41F4-446B-8C4E-8CF24B7053D3}"/>
    <cellStyle name="Total 3 2 4 3 6 5" xfId="36581" xr:uid="{F692A270-0AE1-4078-A169-527EDD2DCEF6}"/>
    <cellStyle name="Total 3 2 4 3 6 6" xfId="44602" xr:uid="{E47AB9AD-D763-4580-B0BE-31633DA8E594}"/>
    <cellStyle name="Total 3 2 4 3 6 7" xfId="12065" xr:uid="{D9ACECE0-2B05-4891-8E06-752AE7FF923E}"/>
    <cellStyle name="Total 3 2 4 3 7" xfId="4208" xr:uid="{88B082FD-4AA2-4916-8810-FBC5668EE710}"/>
    <cellStyle name="Total 3 2 4 3 7 2" xfId="21775" xr:uid="{59296A81-6680-460B-A68B-0BED72E68CFA}"/>
    <cellStyle name="Total 3 2 4 3 7 3" xfId="29707" xr:uid="{ACD1965E-F53A-4691-811C-2948A939573B}"/>
    <cellStyle name="Total 3 2 4 3 7 4" xfId="37458" xr:uid="{86B09CBA-D492-46FB-8413-C76ABAC4AD38}"/>
    <cellStyle name="Total 3 2 4 3 7 5" xfId="45382" xr:uid="{ADABB4B6-253D-44A5-9C85-095427AA2E38}"/>
    <cellStyle name="Total 3 2 4 3 7 6" xfId="12924" xr:uid="{B9C17306-6017-4B5F-A2AE-654DDFA59AB5}"/>
    <cellStyle name="Total 3 2 4 3 8" xfId="7260" xr:uid="{FA3E1470-12A8-4963-A633-D34FE82A63B9}"/>
    <cellStyle name="Total 3 2 4 3 8 2" xfId="24827" xr:uid="{405C7481-1F8D-4C3F-AFD0-26897C04B23E}"/>
    <cellStyle name="Total 3 2 4 3 8 3" xfId="32199" xr:uid="{17F59240-3C1B-4889-8B4C-04329E2C35F9}"/>
    <cellStyle name="Total 3 2 4 3 8 4" xfId="40510" xr:uid="{8E97847E-13D2-4903-83E5-32A077877BF5}"/>
    <cellStyle name="Total 3 2 4 3 8 5" xfId="47723" xr:uid="{49705780-D13C-4696-A813-61EADFCB895D}"/>
    <cellStyle name="Total 3 2 4 3 8 6" xfId="15920" xr:uid="{E5DFBB32-80A4-42E6-921B-208076701529}"/>
    <cellStyle name="Total 3 2 4 3 9" xfId="20204" xr:uid="{9CF10073-35A5-469A-B78D-EF0040A40F1E}"/>
    <cellStyle name="Total 3 2 4 4" xfId="3171" xr:uid="{2F41AFD0-21A8-4074-8824-C999EE7D63AB}"/>
    <cellStyle name="Total 3 2 4 4 10" xfId="28771" xr:uid="{484AB8C8-427D-48BB-99FB-BF3E1368AD36}"/>
    <cellStyle name="Total 3 2 4 4 11" xfId="36421" xr:uid="{11A94C47-9F01-454E-86E2-A70E89D2FABC}"/>
    <cellStyle name="Total 3 2 4 4 12" xfId="44448" xr:uid="{5924ACC4-86F4-4CC9-BF4C-86E9C74A5A21}"/>
    <cellStyle name="Total 3 2 4 4 13" xfId="11905" xr:uid="{DE4A92BE-1239-43A5-AD2B-71CE11254179}"/>
    <cellStyle name="Total 3 2 4 4 2" xfId="5077" xr:uid="{EFBDB877-1B71-438F-B94B-96A12A842A4B}"/>
    <cellStyle name="Total 3 2 4 4 2 2" xfId="9200" xr:uid="{F5767C74-3CE4-41DC-A6E7-3A33642D3A7E}"/>
    <cellStyle name="Total 3 2 4 4 2 2 2" xfId="26767" xr:uid="{642C2CA8-34B0-4191-B5CE-8BD93587B667}"/>
    <cellStyle name="Total 3 2 4 4 2 2 3" xfId="33943" xr:uid="{3843B89F-7EA2-4F4F-BB25-31541C67D96D}"/>
    <cellStyle name="Total 3 2 4 4 2 2 4" xfId="42450" xr:uid="{6CDF8DE6-C503-4B1A-83C7-09E9584CD64A}"/>
    <cellStyle name="Total 3 2 4 4 2 2 5" xfId="48558" xr:uid="{29BBEFE2-08B4-44E6-822D-B6D4D903CED8}"/>
    <cellStyle name="Total 3 2 4 4 2 2 6" xfId="17860" xr:uid="{91AF66FC-A7A6-40AC-89D5-7330A226DE4B}"/>
    <cellStyle name="Total 3 2 4 4 2 3" xfId="22644" xr:uid="{EA6E867E-1899-4C44-8C7E-539094E450B2}"/>
    <cellStyle name="Total 3 2 4 4 2 4" xfId="30224" xr:uid="{D961D76C-6B94-49BF-9937-D0D94BCAA41D}"/>
    <cellStyle name="Total 3 2 4 4 2 5" xfId="38327" xr:uid="{6522879C-F7D7-43F5-9EC4-9223D68B6607}"/>
    <cellStyle name="Total 3 2 4 4 2 6" xfId="45897" xr:uid="{CDD00A49-C2F4-431C-BC79-3B3C1245C920}"/>
    <cellStyle name="Total 3 2 4 4 2 7" xfId="13747" xr:uid="{4C0EC3EE-9073-467D-AFA7-494856C2E379}"/>
    <cellStyle name="Total 3 2 4 4 3" xfId="3904" xr:uid="{7D59D7D2-0F28-48C8-9FCB-13DD0DD8F3EF}"/>
    <cellStyle name="Total 3 2 4 4 3 2" xfId="8417" xr:uid="{0CE74717-4153-4D8B-A45F-1A66D492199E}"/>
    <cellStyle name="Total 3 2 4 4 3 2 2" xfId="25984" xr:uid="{E2171534-1DE2-4C2B-9C9B-72B47F05B22D}"/>
    <cellStyle name="Total 3 2 4 4 3 2 3" xfId="33160" xr:uid="{A8BEC21B-9F83-4180-A23B-F321F3A15242}"/>
    <cellStyle name="Total 3 2 4 4 3 2 4" xfId="41667" xr:uid="{1B9319AB-DB94-43F9-BCF1-C5D4F74D87D2}"/>
    <cellStyle name="Total 3 2 4 4 3 2 5" xfId="48172" xr:uid="{0A29E178-BCEA-41DF-8913-FCF96F37AFCD}"/>
    <cellStyle name="Total 3 2 4 4 3 2 6" xfId="17077" xr:uid="{7B2E76BA-BBC9-4269-B351-4D65F4343F26}"/>
    <cellStyle name="Total 3 2 4 4 3 3" xfId="21471" xr:uid="{73103C39-C938-4A2D-9867-32C34777922D}"/>
    <cellStyle name="Total 3 2 4 4 3 4" xfId="29460" xr:uid="{A2C9EAD3-E4AC-4F17-9050-682354F601B6}"/>
    <cellStyle name="Total 3 2 4 4 3 5" xfId="37154" xr:uid="{46003145-2366-4D52-80DE-AFCB28CDB136}"/>
    <cellStyle name="Total 3 2 4 4 3 6" xfId="45135" xr:uid="{1E7EF6BB-BB49-49D3-8124-B79C67235F42}"/>
    <cellStyle name="Total 3 2 4 4 3 7" xfId="12622" xr:uid="{25BF54E5-6DF8-47A8-A714-A70E005A3B47}"/>
    <cellStyle name="Total 3 2 4 4 4" xfId="6005" xr:uid="{9628805D-342E-43A4-AC80-E5D98367F55D}"/>
    <cellStyle name="Total 3 2 4 4 4 2" xfId="10055" xr:uid="{56A4A89A-5E2E-416D-AE2A-1352E962DF7A}"/>
    <cellStyle name="Total 3 2 4 4 4 2 2" xfId="27622" xr:uid="{588FD07F-2BE3-4ED5-B97B-943CD191D476}"/>
    <cellStyle name="Total 3 2 4 4 4 2 3" xfId="34798" xr:uid="{B4B6C806-C818-45F5-AF9A-9C914E40B45A}"/>
    <cellStyle name="Total 3 2 4 4 4 2 4" xfId="43305" xr:uid="{5D7EA6CB-ED99-4B35-9943-2F303BC9DAA4}"/>
    <cellStyle name="Total 3 2 4 4 4 2 5" xfId="48964" xr:uid="{146E1A09-D9E1-4E79-976D-885B340E9708}"/>
    <cellStyle name="Total 3 2 4 4 4 2 6" xfId="18715" xr:uid="{D4E75BAE-E13A-4E5C-9CED-92B7A9832290}"/>
    <cellStyle name="Total 3 2 4 4 4 3" xfId="23572" xr:uid="{922344A2-7228-4320-BD0C-774F27CB97B4}"/>
    <cellStyle name="Total 3 2 4 4 4 4" xfId="31147" xr:uid="{52B4BA9E-73DD-404B-8C5A-9B3D2B737027}"/>
    <cellStyle name="Total 3 2 4 4 4 5" xfId="39255" xr:uid="{F7F98E8C-18B1-4C5F-82E2-C3AF72E572E9}"/>
    <cellStyle name="Total 3 2 4 4 4 6" xfId="46820" xr:uid="{D2E11B5F-ABA9-4D87-94E7-89192EFE39EC}"/>
    <cellStyle name="Total 3 2 4 4 4 7" xfId="14675" xr:uid="{2AFAE998-801D-4F9C-B379-C90AA87BEE63}"/>
    <cellStyle name="Total 3 2 4 4 5" xfId="6368" xr:uid="{7D0C220D-BE20-4598-97BD-FCFAA12E982E}"/>
    <cellStyle name="Total 3 2 4 4 5 2" xfId="10405" xr:uid="{2B371F4A-C8C3-4843-8DE2-8A055FC27D0F}"/>
    <cellStyle name="Total 3 2 4 4 5 2 2" xfId="27972" xr:uid="{ABD0C62B-DE0A-47F0-8C71-BF46C2B08267}"/>
    <cellStyle name="Total 3 2 4 4 5 2 3" xfId="35148" xr:uid="{8CF24113-BB79-4002-8A97-D4D9AE182F95}"/>
    <cellStyle name="Total 3 2 4 4 5 2 4" xfId="43655" xr:uid="{085E4B95-F1D7-4436-8657-47429F7F9613}"/>
    <cellStyle name="Total 3 2 4 4 5 2 5" xfId="49128" xr:uid="{3BBB3DFD-9769-4852-83B7-52440E04A72A}"/>
    <cellStyle name="Total 3 2 4 4 5 2 6" xfId="19065" xr:uid="{A9EB8EF6-AE98-48CA-9DB9-88C3AC496118}"/>
    <cellStyle name="Total 3 2 4 4 5 3" xfId="23935" xr:uid="{420CE266-21E5-43A6-BB10-10AF09D60255}"/>
    <cellStyle name="Total 3 2 4 4 5 4" xfId="31510" xr:uid="{C41A5CEF-05AF-4A20-9539-E862A74C6B8E}"/>
    <cellStyle name="Total 3 2 4 4 5 5" xfId="39618" xr:uid="{AB607F38-B14B-4DE7-831F-85A67C778B89}"/>
    <cellStyle name="Total 3 2 4 4 5 6" xfId="47183" xr:uid="{98321EA7-2388-412D-92ED-BE900B0F622F}"/>
    <cellStyle name="Total 3 2 4 4 5 7" xfId="15038" xr:uid="{63B2B569-7C05-47AA-B3AD-87ADD1D4BA06}"/>
    <cellStyle name="Total 3 2 4 4 6" xfId="6700" xr:uid="{CF5BE75E-A038-47D0-9659-9B037961FBD2}"/>
    <cellStyle name="Total 3 2 4 4 6 2" xfId="10722" xr:uid="{AB957F42-17BD-4CAE-93E4-A2D6416DB897}"/>
    <cellStyle name="Total 3 2 4 4 6 2 2" xfId="28289" xr:uid="{B7C3A84E-2249-4856-8E28-1FBB305E109B}"/>
    <cellStyle name="Total 3 2 4 4 6 2 3" xfId="35465" xr:uid="{0F5C1C1F-DEBE-4A47-9CFC-AD4DCB7BD0FA}"/>
    <cellStyle name="Total 3 2 4 4 6 2 4" xfId="43972" xr:uid="{5CEAD112-A7E7-489D-9590-86F4F9DDA6BF}"/>
    <cellStyle name="Total 3 2 4 4 6 2 5" xfId="49274" xr:uid="{EDED63CC-8443-4612-AD94-8540F541BBA2}"/>
    <cellStyle name="Total 3 2 4 4 6 2 6" xfId="19382" xr:uid="{D7EF453B-3FCD-423B-8F95-7483B114A910}"/>
    <cellStyle name="Total 3 2 4 4 6 3" xfId="24267" xr:uid="{5B13B35D-081A-4B5A-8483-55D4A3D23564}"/>
    <cellStyle name="Total 3 2 4 4 6 4" xfId="31842" xr:uid="{DF893E3F-A8F8-4D7A-BE72-C157CD25FEFF}"/>
    <cellStyle name="Total 3 2 4 4 6 5" xfId="39950" xr:uid="{9C33A2C2-9019-461C-9B27-3D6FE9014C31}"/>
    <cellStyle name="Total 3 2 4 4 6 6" xfId="47515" xr:uid="{57F8B8EE-E2E0-4F80-8ECA-22A4BD782D02}"/>
    <cellStyle name="Total 3 2 4 4 6 7" xfId="15370" xr:uid="{A983565F-2867-48C7-800F-BEF7CA5EA2D2}"/>
    <cellStyle name="Total 3 2 4 4 7" xfId="5114" xr:uid="{8F7A70A0-4CF2-432D-BAD5-C80CCE5587CB}"/>
    <cellStyle name="Total 3 2 4 4 7 2" xfId="22681" xr:uid="{7D574ED9-397E-4C18-9FF4-C4C2899CACD0}"/>
    <cellStyle name="Total 3 2 4 4 7 3" xfId="30256" xr:uid="{017DE87F-D4CC-415B-90C7-1C56E9871AE6}"/>
    <cellStyle name="Total 3 2 4 4 7 4" xfId="38364" xr:uid="{00946679-CBB8-4109-AA37-0DF0A9107B6B}"/>
    <cellStyle name="Total 3 2 4 4 7 5" xfId="45929" xr:uid="{E3C0D986-3D52-4234-9CF0-7569E3B55FD7}"/>
    <cellStyle name="Total 3 2 4 4 7 6" xfId="13784" xr:uid="{48D7E948-A6AE-4D63-812C-530B5786DD23}"/>
    <cellStyle name="Total 3 2 4 4 8" xfId="7794" xr:uid="{78DC368A-8D4B-43EB-95C0-1F2C0DBDA3CA}"/>
    <cellStyle name="Total 3 2 4 4 8 2" xfId="25361" xr:uid="{D3739197-395E-4B59-9A52-EC1D7FA268F7}"/>
    <cellStyle name="Total 3 2 4 4 8 3" xfId="32542" xr:uid="{8F491596-1810-4D77-9AAF-04BC0C1A112C}"/>
    <cellStyle name="Total 3 2 4 4 8 4" xfId="41044" xr:uid="{594F26EF-BD3F-49DD-8FAD-3F46ED65D1C4}"/>
    <cellStyle name="Total 3 2 4 4 8 5" xfId="47907" xr:uid="{80FBE48A-C978-414B-8495-A7F36F47D838}"/>
    <cellStyle name="Total 3 2 4 4 8 6" xfId="16454" xr:uid="{A7DCF204-55E9-4C2B-8C9C-E95159979416}"/>
    <cellStyle name="Total 3 2 4 4 9" xfId="20738" xr:uid="{1B0AD59F-9C62-483A-81A4-A298A6799EAD}"/>
    <cellStyle name="Total 3 2 4 5" xfId="4404" xr:uid="{CA973E84-A914-47BD-8495-C5F4B49432D5}"/>
    <cellStyle name="Total 3 2 4 5 2" xfId="8763" xr:uid="{04650850-157E-4F39-BF69-B2E9ACB8451E}"/>
    <cellStyle name="Total 3 2 4 5 2 2" xfId="26330" xr:uid="{68F4A268-F8D6-40FF-8F61-6B64DD81A4ED}"/>
    <cellStyle name="Total 3 2 4 5 2 3" xfId="33506" xr:uid="{C57D5F3B-8CDC-4F3A-989C-7D4D9026E214}"/>
    <cellStyle name="Total 3 2 4 5 2 4" xfId="42013" xr:uid="{89058209-4A35-4C2B-BF6A-88DD54F9414C}"/>
    <cellStyle name="Total 3 2 4 5 2 5" xfId="48325" xr:uid="{255D421E-253A-4923-BE12-0CB86547F0CD}"/>
    <cellStyle name="Total 3 2 4 5 2 6" xfId="17423" xr:uid="{6871E7F6-A555-4E3D-9A5C-42FB43C00849}"/>
    <cellStyle name="Total 3 2 4 5 3" xfId="21971" xr:uid="{473DEF74-C810-4307-BC76-1CEE9BBFDFA3}"/>
    <cellStyle name="Total 3 2 4 5 4" xfId="29821" xr:uid="{DAFE8CBF-BF29-47D2-93E1-067548A07C50}"/>
    <cellStyle name="Total 3 2 4 5 5" xfId="37654" xr:uid="{C6530569-B0D9-4D4C-A8CB-CBEFAA9FA4D0}"/>
    <cellStyle name="Total 3 2 4 5 6" xfId="45496" xr:uid="{B7A3D30F-8AF5-4111-9693-0DD703C2DA9B}"/>
    <cellStyle name="Total 3 2 4 5 7" xfId="13108" xr:uid="{FAEBBC01-EF78-44A8-B595-38801CBB3C01}"/>
    <cellStyle name="Total 3 2 4 6" xfId="5442" xr:uid="{404A596A-95B0-4348-8E0F-E4782CC25199}"/>
    <cellStyle name="Total 3 2 4 6 2" xfId="9518" xr:uid="{2DC8799E-8CCF-42AB-BE1B-32BC400E7C82}"/>
    <cellStyle name="Total 3 2 4 6 2 2" xfId="27085" xr:uid="{EA4C3E26-D018-451A-89D7-9FF8D6B1D3D0}"/>
    <cellStyle name="Total 3 2 4 6 2 3" xfId="34261" xr:uid="{B5997088-05F4-489A-B6D0-F1BE41CC4E26}"/>
    <cellStyle name="Total 3 2 4 6 2 4" xfId="42768" xr:uid="{6BD61491-DDAF-4CC8-A231-78281CA8B450}"/>
    <cellStyle name="Total 3 2 4 6 2 5" xfId="48705" xr:uid="{100BB790-0498-4C2A-A3DE-75E7CCAAC39E}"/>
    <cellStyle name="Total 3 2 4 6 2 6" xfId="18178" xr:uid="{A3C73836-6C37-4AD1-A3DC-23746A056642}"/>
    <cellStyle name="Total 3 2 4 6 3" xfId="23009" xr:uid="{7B80775D-07BC-4A9B-8C66-DCA06D429C47}"/>
    <cellStyle name="Total 3 2 4 6 4" xfId="30584" xr:uid="{D28693F4-0051-49D6-A967-C1BDDD33D3D1}"/>
    <cellStyle name="Total 3 2 4 6 5" xfId="38692" xr:uid="{13E1027D-6EC2-4DC3-A1DE-CEB706847368}"/>
    <cellStyle name="Total 3 2 4 6 6" xfId="46257" xr:uid="{9177CACD-7D15-47BD-9DA7-404A38407424}"/>
    <cellStyle name="Total 3 2 4 6 7" xfId="14112" xr:uid="{B01DA1D9-98F0-4598-AD34-FDB2E561092D}"/>
    <cellStyle name="Total 3 2 4 7" xfId="5535" xr:uid="{6BD52302-61AA-4876-9320-BA63B64BB84F}"/>
    <cellStyle name="Total 3 2 4 7 2" xfId="9603" xr:uid="{87AFCC87-9C57-4966-99B4-C28BFF149AA9}"/>
    <cellStyle name="Total 3 2 4 7 2 2" xfId="27170" xr:uid="{7E8D49B2-F48F-4E91-8331-8D15A2A26D29}"/>
    <cellStyle name="Total 3 2 4 7 2 3" xfId="34346" xr:uid="{5521DF79-3596-430E-9CD5-6CCAD765E1B6}"/>
    <cellStyle name="Total 3 2 4 7 2 4" xfId="42853" xr:uid="{433884A4-6D58-40D0-8423-4E767AB041DC}"/>
    <cellStyle name="Total 3 2 4 7 2 5" xfId="48753" xr:uid="{2C240270-265A-45DE-93A2-FC6761E8A95E}"/>
    <cellStyle name="Total 3 2 4 7 2 6" xfId="18263" xr:uid="{B8F95430-70AB-4158-9462-AFDD7245B443}"/>
    <cellStyle name="Total 3 2 4 7 3" xfId="23102" xr:uid="{C753680E-AE48-41F0-B5BF-BE8C1AD2B477}"/>
    <cellStyle name="Total 3 2 4 7 4" xfId="30677" xr:uid="{4EC27B00-B32B-4FEB-9BB5-0374B8AE4A1F}"/>
    <cellStyle name="Total 3 2 4 7 5" xfId="38785" xr:uid="{48F7489C-FF29-445F-BF05-93C0FA9B2163}"/>
    <cellStyle name="Total 3 2 4 7 6" xfId="46350" xr:uid="{6FAA3888-B480-424F-BC71-881FDA31198E}"/>
    <cellStyle name="Total 3 2 4 7 7" xfId="14205" xr:uid="{6E8FBE55-1453-4ECC-83DB-4F3D9DC76D6B}"/>
    <cellStyle name="Total 3 2 4 8" xfId="5663" xr:uid="{E37AC3CE-D97E-4134-83CA-8BACBBDE2591}"/>
    <cellStyle name="Total 3 2 4 8 2" xfId="9723" xr:uid="{3362C283-ED68-443D-AB56-9404C78D0881}"/>
    <cellStyle name="Total 3 2 4 8 2 2" xfId="27290" xr:uid="{F97DDD6F-0844-4FF6-8CBA-BCE8202A2C23}"/>
    <cellStyle name="Total 3 2 4 8 2 3" xfId="34466" xr:uid="{D137F305-4EA7-4C8F-B1FC-9BBA0164067A}"/>
    <cellStyle name="Total 3 2 4 8 2 4" xfId="42973" xr:uid="{C6A19BDD-B309-4E98-BE90-5956782063E6}"/>
    <cellStyle name="Total 3 2 4 8 2 5" xfId="48808" xr:uid="{654BA997-3CB5-4E6B-8DA8-07FC2276491C}"/>
    <cellStyle name="Total 3 2 4 8 2 6" xfId="18383" xr:uid="{9F60BC5D-2C90-4F5A-B03C-6C89FD15A4F7}"/>
    <cellStyle name="Total 3 2 4 8 3" xfId="23230" xr:uid="{653C1D8B-A614-43A9-A1EF-11926C33B8B2}"/>
    <cellStyle name="Total 3 2 4 8 4" xfId="30805" xr:uid="{9DBB44AF-9C33-4B7D-8A09-4840E9A6E9F6}"/>
    <cellStyle name="Total 3 2 4 8 5" xfId="38913" xr:uid="{05CAD4BC-51F9-4722-9B52-013C06ACD629}"/>
    <cellStyle name="Total 3 2 4 8 6" xfId="46478" xr:uid="{40C8FC9C-9E2C-467F-9FBE-C4D1EE28838F}"/>
    <cellStyle name="Total 3 2 4 8 7" xfId="14333" xr:uid="{38ED616C-B780-40DE-8393-A5A541A752FE}"/>
    <cellStyle name="Total 3 2 4 9" xfId="5283" xr:uid="{26846AD4-5BD6-4217-81C8-C1F250FBA394}"/>
    <cellStyle name="Total 3 2 4 9 2" xfId="9372" xr:uid="{914ECC79-2275-43AB-BEAC-B3B0A3451749}"/>
    <cellStyle name="Total 3 2 4 9 2 2" xfId="26939" xr:uid="{94C833F7-3DA5-41F7-BC60-E88D07197823}"/>
    <cellStyle name="Total 3 2 4 9 2 3" xfId="34115" xr:uid="{E81E8C9B-CDB9-446E-A432-529878996EB5}"/>
    <cellStyle name="Total 3 2 4 9 2 4" xfId="42622" xr:uid="{CA44D1AE-E1AB-47A7-858A-519590EC4B9E}"/>
    <cellStyle name="Total 3 2 4 9 2 5" xfId="48632" xr:uid="{082E5F6F-D940-42E2-8F89-24C515536EE0}"/>
    <cellStyle name="Total 3 2 4 9 2 6" xfId="18032" xr:uid="{4037D7CA-ADAD-4E37-8179-59EF78947C60}"/>
    <cellStyle name="Total 3 2 4 9 3" xfId="22850" xr:uid="{D14DA6AE-645D-4375-A1E6-2D8D74A80D50}"/>
    <cellStyle name="Total 3 2 4 9 4" xfId="30425" xr:uid="{0D81D74F-CA82-472F-B39A-659549807C9F}"/>
    <cellStyle name="Total 3 2 4 9 5" xfId="38533" xr:uid="{1C686311-D91B-4185-B98E-399867FB88A1}"/>
    <cellStyle name="Total 3 2 4 9 6" xfId="46098" xr:uid="{2D741E51-6BAA-430F-8465-B96D58FB08FC}"/>
    <cellStyle name="Total 3 2 4 9 7" xfId="13953" xr:uid="{D9466F0F-76E6-4AB7-A24B-48956568645D}"/>
    <cellStyle name="Total 3 2 5" xfId="2351" xr:uid="{24589B5F-B2F2-46EB-B5D2-18751A9C158A}"/>
    <cellStyle name="Total 3 2 5 10" xfId="6497" xr:uid="{54544218-B5FE-4800-972D-26821F930414}"/>
    <cellStyle name="Total 3 2 5 10 2" xfId="24064" xr:uid="{1E7667FC-F09F-4606-AECB-89C21D1F0A44}"/>
    <cellStyle name="Total 3 2 5 10 3" xfId="31639" xr:uid="{71A18E2A-C7F5-4F67-831B-DCD5923DFB93}"/>
    <cellStyle name="Total 3 2 5 10 4" xfId="39747" xr:uid="{1E6322EE-0879-40BE-BFBD-41A499A1FD5A}"/>
    <cellStyle name="Total 3 2 5 10 5" xfId="47312" xr:uid="{B0668402-4955-4E9D-95D2-CA38C63A8C25}"/>
    <cellStyle name="Total 3 2 5 10 6" xfId="15167" xr:uid="{7737EC9B-F464-467E-B593-359DFF209438}"/>
    <cellStyle name="Total 3 2 5 11" xfId="6974" xr:uid="{1E080D8B-EFEC-4F09-A4A3-44E6ACC1B5C7}"/>
    <cellStyle name="Total 3 2 5 11 2" xfId="24541" xr:uid="{A5D51822-43FA-46AA-A83E-234830284A3A}"/>
    <cellStyle name="Total 3 2 5 11 3" xfId="32009" xr:uid="{27A187EF-4E32-452B-9867-1E771A8622C2}"/>
    <cellStyle name="Total 3 2 5 11 4" xfId="40224" xr:uid="{A8D980C8-7B41-4693-A410-8AD97302D5EF}"/>
    <cellStyle name="Total 3 2 5 11 5" xfId="15634" xr:uid="{43701B57-F52B-42D7-915B-5F4A1EC79369}"/>
    <cellStyle name="Total 3 2 5 12" xfId="19918" xr:uid="{E7FA3A25-CF8C-4490-AE70-79B12F242040}"/>
    <cellStyle name="Total 3 2 5 13" xfId="11142" xr:uid="{0FAE63A2-A6FD-4148-AA8A-351DFF35CF9A}"/>
    <cellStyle name="Total 3 2 5 2" xfId="2915" xr:uid="{4233CBED-5F89-4E03-A308-F4F11BDF4576}"/>
    <cellStyle name="Total 3 2 5 2 10" xfId="28623" xr:uid="{9D9C4852-EC86-4C0C-9058-F8F28BCD7389}"/>
    <cellStyle name="Total 3 2 5 2 11" xfId="36164" xr:uid="{0F775D76-AC7F-49F6-880F-96033C2E8BC8}"/>
    <cellStyle name="Total 3 2 5 2 12" xfId="44300" xr:uid="{B7F0FFBF-FC43-4DCC-AF62-078A9EE71D16}"/>
    <cellStyle name="Total 3 2 5 2 13" xfId="11662" xr:uid="{7AE46AEF-1A69-48A0-880F-2B2D6CAB3413}"/>
    <cellStyle name="Total 3 2 5 2 2" xfId="4820" xr:uid="{3E6A83A0-AD22-49EF-9DAF-7EE2E2A5A2C9}"/>
    <cellStyle name="Total 3 2 5 2 2 2" xfId="9038" xr:uid="{DEAD3AA5-4059-4D5E-86CC-12AF72D930B4}"/>
    <cellStyle name="Total 3 2 5 2 2 2 2" xfId="26605" xr:uid="{805B96D1-1FC6-44C9-9C50-97E3BF96CD40}"/>
    <cellStyle name="Total 3 2 5 2 2 2 3" xfId="33781" xr:uid="{FD7C50D9-423E-4EC4-AE6D-1CAAAA868BAC}"/>
    <cellStyle name="Total 3 2 5 2 2 2 4" xfId="42288" xr:uid="{9A2EFBFB-1F6D-4E2E-B030-CA4AFA9557AA}"/>
    <cellStyle name="Total 3 2 5 2 2 2 5" xfId="48475" xr:uid="{48B55882-348A-4102-B964-60A829AE2765}"/>
    <cellStyle name="Total 3 2 5 2 2 2 6" xfId="17698" xr:uid="{4FBC601A-D918-40C3-A65E-F862F2D23FF8}"/>
    <cellStyle name="Total 3 2 5 2 2 3" xfId="22387" xr:uid="{CC18A891-BB72-48F6-91BE-3F81CB6E19B2}"/>
    <cellStyle name="Total 3 2 5 2 2 4" xfId="30076" xr:uid="{22CFE1A4-158E-48B8-AB57-41F28A3C191F}"/>
    <cellStyle name="Total 3 2 5 2 2 5" xfId="38070" xr:uid="{F891BE7B-924A-407B-8F94-D4E8A724AC5E}"/>
    <cellStyle name="Total 3 2 5 2 2 6" xfId="45749" xr:uid="{BF1DC312-7005-48C9-B89C-50A982C655F2}"/>
    <cellStyle name="Total 3 2 5 2 2 7" xfId="13504" xr:uid="{6FE219DC-8ED7-4192-89FF-D709FCF4BFA8}"/>
    <cellStyle name="Total 3 2 5 2 3" xfId="3918" xr:uid="{29B1C4E1-4F81-427E-89B4-CCB60577A4FD}"/>
    <cellStyle name="Total 3 2 5 2 3 2" xfId="8427" xr:uid="{FA25B4D5-93B5-4608-9FC7-D87D10BAC8EF}"/>
    <cellStyle name="Total 3 2 5 2 3 2 2" xfId="25994" xr:uid="{19E23DB8-5B8B-45F3-B6F5-FC9289E88503}"/>
    <cellStyle name="Total 3 2 5 2 3 2 3" xfId="33170" xr:uid="{7CE208AE-35C4-4CEB-92FA-D203CF9384CE}"/>
    <cellStyle name="Total 3 2 5 2 3 2 4" xfId="41677" xr:uid="{4565AF23-F3E1-4149-9B29-80CE470730F0}"/>
    <cellStyle name="Total 3 2 5 2 3 2 5" xfId="48180" xr:uid="{F1B9F110-CDB9-4971-AD2C-81E18D598BA7}"/>
    <cellStyle name="Total 3 2 5 2 3 2 6" xfId="17087" xr:uid="{82E1319D-7BF3-42F5-BD20-2E3B729BC229}"/>
    <cellStyle name="Total 3 2 5 2 3 3" xfId="21485" xr:uid="{8F869F84-E3C1-456E-A6B2-80F4E1421BA6}"/>
    <cellStyle name="Total 3 2 5 2 3 4" xfId="29470" xr:uid="{C438C610-FDA6-44FE-B226-B169FBED4185}"/>
    <cellStyle name="Total 3 2 5 2 3 5" xfId="37168" xr:uid="{E2ADA0EA-70E2-48E5-A48C-E5BFAA20F2E5}"/>
    <cellStyle name="Total 3 2 5 2 3 6" xfId="45145" xr:uid="{D42EC586-633C-4BB6-B9FC-60A41BD286B7}"/>
    <cellStyle name="Total 3 2 5 2 3 7" xfId="12636" xr:uid="{3009D381-C4E2-444D-A55F-E50B9BAC86FE}"/>
    <cellStyle name="Total 3 2 5 2 4" xfId="5834" xr:uid="{9AF23770-B25D-49BB-B98B-EEFB6C9A0086}"/>
    <cellStyle name="Total 3 2 5 2 4 2" xfId="9889" xr:uid="{205FB67E-152E-4926-BAE5-50E421ABAD67}"/>
    <cellStyle name="Total 3 2 5 2 4 2 2" xfId="27456" xr:uid="{7D3ED2AD-6C0B-4116-9C83-BA1F7CE2599B}"/>
    <cellStyle name="Total 3 2 5 2 4 2 3" xfId="34632" xr:uid="{29CBE93B-D1E9-4B9F-99EF-E5A335847E6F}"/>
    <cellStyle name="Total 3 2 5 2 4 2 4" xfId="43139" xr:uid="{C335F872-1426-4E04-8912-1A2C0441153B}"/>
    <cellStyle name="Total 3 2 5 2 4 2 5" xfId="48885" xr:uid="{8738FAC9-9749-43B0-8750-D876EE09613F}"/>
    <cellStyle name="Total 3 2 5 2 4 2 6" xfId="18549" xr:uid="{C35543DF-0AF0-47B1-AFB3-77DEF6DCCF66}"/>
    <cellStyle name="Total 3 2 5 2 4 3" xfId="23401" xr:uid="{BBBCC113-DE0D-43F5-BEA4-ABB600B27630}"/>
    <cellStyle name="Total 3 2 5 2 4 4" xfId="30976" xr:uid="{7C73D7AC-8182-4119-A084-226CCEF8DDA5}"/>
    <cellStyle name="Total 3 2 5 2 4 5" xfId="39084" xr:uid="{98F385E1-16B5-411E-991B-4617892DE83C}"/>
    <cellStyle name="Total 3 2 5 2 4 6" xfId="46649" xr:uid="{47FFDE58-F47C-48FC-BE7F-4688C676DA47}"/>
    <cellStyle name="Total 3 2 5 2 4 7" xfId="14504" xr:uid="{027B2738-C0CB-4891-AF1D-683788BFBF16}"/>
    <cellStyle name="Total 3 2 5 2 5" xfId="6190" xr:uid="{5CC67934-4603-46B2-99AB-1F797D83E3F7}"/>
    <cellStyle name="Total 3 2 5 2 5 2" xfId="10232" xr:uid="{0BD26EDD-7445-4663-93EF-42E44B4F83D5}"/>
    <cellStyle name="Total 3 2 5 2 5 2 2" xfId="27799" xr:uid="{8CA85BF9-6D8F-4C8D-9526-9B0085CC6656}"/>
    <cellStyle name="Total 3 2 5 2 5 2 3" xfId="34975" xr:uid="{8623CDB2-5E8F-482F-AFE7-800C795D2F8B}"/>
    <cellStyle name="Total 3 2 5 2 5 2 4" xfId="43482" xr:uid="{47323AD7-118B-4F6E-BD2A-3E033FD5ABF2}"/>
    <cellStyle name="Total 3 2 5 2 5 2 5" xfId="49048" xr:uid="{0744FB48-3C01-4419-9504-8FECF1580E06}"/>
    <cellStyle name="Total 3 2 5 2 5 2 6" xfId="18892" xr:uid="{3A1F58B5-8FCA-435A-82BB-1D1670261AEE}"/>
    <cellStyle name="Total 3 2 5 2 5 3" xfId="23757" xr:uid="{DB1B0605-A6D9-4E35-9DEC-CB88CFC3D5AF}"/>
    <cellStyle name="Total 3 2 5 2 5 4" xfId="31332" xr:uid="{5521CEB3-497A-4537-B997-8FE5AD33DA09}"/>
    <cellStyle name="Total 3 2 5 2 5 5" xfId="39440" xr:uid="{F66FAED7-99BB-4144-B02C-C44B42DE9257}"/>
    <cellStyle name="Total 3 2 5 2 5 6" xfId="47005" xr:uid="{4F6B90BF-28FF-47E9-B2C1-C7ED206D6B9C}"/>
    <cellStyle name="Total 3 2 5 2 5 7" xfId="14860" xr:uid="{0EF0971B-6082-409A-B0B6-3A4889158C43}"/>
    <cellStyle name="Total 3 2 5 2 6" xfId="6539" xr:uid="{34016693-122F-4A80-870F-0657824854DD}"/>
    <cellStyle name="Total 3 2 5 2 6 2" xfId="10569" xr:uid="{EB7B2065-70DB-4AD5-9C77-CD8677D7AF68}"/>
    <cellStyle name="Total 3 2 5 2 6 2 2" xfId="28136" xr:uid="{34573AA6-8BBA-49B0-BF63-6FC2A410EEDD}"/>
    <cellStyle name="Total 3 2 5 2 6 2 3" xfId="35312" xr:uid="{A0703579-1586-41CB-89B3-8AE0A6C2E521}"/>
    <cellStyle name="Total 3 2 5 2 6 2 4" xfId="43819" xr:uid="{4FE278B4-35B2-4BB1-A87C-700F5209CA49}"/>
    <cellStyle name="Total 3 2 5 2 6 2 5" xfId="49205" xr:uid="{1FE5AB43-67C5-4CA4-BB75-E5816B09852B}"/>
    <cellStyle name="Total 3 2 5 2 6 2 6" xfId="19229" xr:uid="{5A4A62D6-4477-4D90-BB1A-949B30D89EBD}"/>
    <cellStyle name="Total 3 2 5 2 6 3" xfId="24106" xr:uid="{8D680A59-AAB1-4C36-85CE-3CBE4EC5D7C3}"/>
    <cellStyle name="Total 3 2 5 2 6 4" xfId="31681" xr:uid="{004C06FD-4596-438C-B256-DDAA6E07ADEE}"/>
    <cellStyle name="Total 3 2 5 2 6 5" xfId="39789" xr:uid="{5585A705-93F3-451C-9CB2-E8A36442E06F}"/>
    <cellStyle name="Total 3 2 5 2 6 6" xfId="47354" xr:uid="{A234C9FA-14EA-494A-AC96-B6775541794C}"/>
    <cellStyle name="Total 3 2 5 2 6 7" xfId="15209" xr:uid="{45C337C9-E912-4311-8F9D-4B3D3753A8D3}"/>
    <cellStyle name="Total 3 2 5 2 7" xfId="3942" xr:uid="{F2B5B179-8612-48C5-A0C2-0963415FC527}"/>
    <cellStyle name="Total 3 2 5 2 7 2" xfId="21509" xr:uid="{41C71362-285D-448A-8DA3-66D55218533E}"/>
    <cellStyle name="Total 3 2 5 2 7 3" xfId="29487" xr:uid="{ED5B2EFD-15F7-42EA-8858-9C3E2A0A772D}"/>
    <cellStyle name="Total 3 2 5 2 7 4" xfId="37192" xr:uid="{B1D2321D-FB68-4E53-ACE1-5B69F460E013}"/>
    <cellStyle name="Total 3 2 5 2 7 5" xfId="45162" xr:uid="{8F5F97A1-D39A-40CE-97A9-305F777B68B5}"/>
    <cellStyle name="Total 3 2 5 2 7 6" xfId="12660" xr:uid="{231E31D6-667C-4BD1-948B-C8C70D3AEA4B}"/>
    <cellStyle name="Total 3 2 5 2 8" xfId="7537" xr:uid="{C3AED8E8-2F56-43C6-B7F2-697A98DADBF3}"/>
    <cellStyle name="Total 3 2 5 2 8 2" xfId="25104" xr:uid="{C5854AA1-9235-4092-ABFE-502B7B60DD28}"/>
    <cellStyle name="Total 3 2 5 2 8 3" xfId="32380" xr:uid="{D281F4D1-095D-4F99-AAD5-F377053B93C6}"/>
    <cellStyle name="Total 3 2 5 2 8 4" xfId="40787" xr:uid="{690DB959-268C-4A9C-940E-86A8D3500DB7}"/>
    <cellStyle name="Total 3 2 5 2 8 5" xfId="47824" xr:uid="{B93173D2-EFE0-4094-81D7-D306B101E1CC}"/>
    <cellStyle name="Total 3 2 5 2 8 6" xfId="16197" xr:uid="{AA47BF4D-8EBC-41FD-BB5C-851D734C06C5}"/>
    <cellStyle name="Total 3 2 5 2 9" xfId="20481" xr:uid="{1118E62B-B44A-40D3-8CAB-042362F250B6}"/>
    <cellStyle name="Total 3 2 5 3" xfId="2574" xr:uid="{21247BEC-743B-4293-9E8F-2FA3FADDA39B}"/>
    <cellStyle name="Total 3 2 5 3 10" xfId="28397" xr:uid="{B4D70076-6CB5-433B-96C3-94234A711973}"/>
    <cellStyle name="Total 3 2 5 3 11" xfId="35829" xr:uid="{1C2B99B8-A690-4356-8BBE-E1BC592B45B0}"/>
    <cellStyle name="Total 3 2 5 3 12" xfId="44076" xr:uid="{198C053D-A4C0-4B43-8AAE-9375D7240F10}"/>
    <cellStyle name="Total 3 2 5 3 13" xfId="11339" xr:uid="{0CB50BE9-00C2-4A43-A2F9-CB2B2C927522}"/>
    <cellStyle name="Total 3 2 5 3 2" xfId="4479" xr:uid="{2A97A678-B7A7-4451-9ADB-4A45F1F95AC8}"/>
    <cellStyle name="Total 3 2 5 3 2 2" xfId="8794" xr:uid="{D6BBF311-C414-45D9-A792-28E23FA53990}"/>
    <cellStyle name="Total 3 2 5 3 2 2 2" xfId="26361" xr:uid="{E1ED0C37-8ED9-404A-A5D2-3C149EA658D0}"/>
    <cellStyle name="Total 3 2 5 3 2 2 3" xfId="33537" xr:uid="{BBDA7439-7A21-4C81-B488-C461DD04C66A}"/>
    <cellStyle name="Total 3 2 5 3 2 2 4" xfId="42044" xr:uid="{D3CE46B6-3B1E-4359-8150-457BE654532C}"/>
    <cellStyle name="Total 3 2 5 3 2 2 5" xfId="48339" xr:uid="{8484D923-6A59-4524-8D76-4F8BAB32437C}"/>
    <cellStyle name="Total 3 2 5 3 2 2 6" xfId="17454" xr:uid="{B7B5D584-7CA5-44A0-ADDC-E67405ADA4D5}"/>
    <cellStyle name="Total 3 2 5 3 2 3" xfId="22046" xr:uid="{6B37C4FA-9C1E-494A-8115-AA7422EB300F}"/>
    <cellStyle name="Total 3 2 5 3 2 4" xfId="29850" xr:uid="{9878693F-C55D-4FFC-B136-E13B512799AC}"/>
    <cellStyle name="Total 3 2 5 3 2 5" xfId="37729" xr:uid="{4EC3C085-0868-4C6A-8098-00CF9BF79A9D}"/>
    <cellStyle name="Total 3 2 5 3 2 6" xfId="45525" xr:uid="{361B6718-4D66-4894-AFA6-E70F2E24366E}"/>
    <cellStyle name="Total 3 2 5 3 2 7" xfId="13181" xr:uid="{5B646EFD-5F13-4540-847C-B24E162B3CE0}"/>
    <cellStyle name="Total 3 2 5 3 3" xfId="3268" xr:uid="{A6EAAE38-3D57-4930-9E72-9120F7402A29}"/>
    <cellStyle name="Total 3 2 5 3 3 2" xfId="7882" xr:uid="{A6DFD6E3-B1B6-45EE-B333-49AEC7606755}"/>
    <cellStyle name="Total 3 2 5 3 3 2 2" xfId="25449" xr:uid="{49B13600-E1EC-4DF3-9448-9C9E3E43439D}"/>
    <cellStyle name="Total 3 2 5 3 3 2 3" xfId="32625" xr:uid="{6339EFD0-D854-42CA-B1B7-46C0C9C1E347}"/>
    <cellStyle name="Total 3 2 5 3 3 2 4" xfId="41132" xr:uid="{96964AFE-C263-4664-A37E-544C6470A392}"/>
    <cellStyle name="Total 3 2 5 3 3 2 5" xfId="47943" xr:uid="{9BA77902-D78A-4743-A0D2-2DE61A9833B1}"/>
    <cellStyle name="Total 3 2 5 3 3 2 6" xfId="16542" xr:uid="{83FEE365-DB77-4EAC-99A3-99CEBED022B6}"/>
    <cellStyle name="Total 3 2 5 3 3 3" xfId="20835" xr:uid="{41B62324-7005-4E85-A338-F8DC1FE248E8}"/>
    <cellStyle name="Total 3 2 5 3 3 4" xfId="28863" xr:uid="{9FF4B924-835A-4E36-9470-287CE2AB559C}"/>
    <cellStyle name="Total 3 2 5 3 3 5" xfId="36518" xr:uid="{7424E51C-E554-40DA-9365-60C752CA7AC9}"/>
    <cellStyle name="Total 3 2 5 3 3 6" xfId="44540" xr:uid="{C2ACCFC5-DA87-4C3A-A6C7-1E52B4EA0780}"/>
    <cellStyle name="Total 3 2 5 3 3 7" xfId="12002" xr:uid="{22B4E43C-F6D2-467D-AA88-2DCD27A7B983}"/>
    <cellStyle name="Total 3 2 5 3 4" xfId="4067" xr:uid="{E0A063F7-2E2A-4EAA-B2CF-A4B254B36A8F}"/>
    <cellStyle name="Total 3 2 5 3 4 2" xfId="8535" xr:uid="{EBE423DB-8B6C-4DA8-9ED4-D19FA6FDD044}"/>
    <cellStyle name="Total 3 2 5 3 4 2 2" xfId="26102" xr:uid="{C5E5D244-65E3-478C-B1E4-0E56ED013C8E}"/>
    <cellStyle name="Total 3 2 5 3 4 2 3" xfId="33278" xr:uid="{63DBD4E1-DF16-4076-8741-198E7F91726A}"/>
    <cellStyle name="Total 3 2 5 3 4 2 4" xfId="41785" xr:uid="{BD8B0D27-B053-4254-B565-E89BAB258E0A}"/>
    <cellStyle name="Total 3 2 5 3 4 2 5" xfId="48225" xr:uid="{C3E1081C-7A5F-4536-BE28-17777A23D3E4}"/>
    <cellStyle name="Total 3 2 5 3 4 2 6" xfId="17195" xr:uid="{A42E0A5F-BBE2-4EDE-811B-A417E8C7B5CE}"/>
    <cellStyle name="Total 3 2 5 3 4 3" xfId="21634" xr:uid="{19EA014C-603E-48EC-815E-C7BDDD1D3D33}"/>
    <cellStyle name="Total 3 2 5 3 4 4" xfId="29594" xr:uid="{28B5FEBB-BAD3-4E52-BA80-D3228E5CF64A}"/>
    <cellStyle name="Total 3 2 5 3 4 5" xfId="37317" xr:uid="{5770589C-B635-4C37-991A-DCD9215DB4C2}"/>
    <cellStyle name="Total 3 2 5 3 4 6" xfId="45269" xr:uid="{F08BFABE-C76D-4B0A-A7F6-30B8FEFA74C4}"/>
    <cellStyle name="Total 3 2 5 3 4 7" xfId="12785" xr:uid="{4897DC15-00FF-4C6A-91A4-BDC735EB1418}"/>
    <cellStyle name="Total 3 2 5 3 5" xfId="5605" xr:uid="{4B6558F0-DCCE-4E12-AEBB-5E7DF51E5B4C}"/>
    <cellStyle name="Total 3 2 5 3 5 2" xfId="9666" xr:uid="{86AF1537-B0CC-4D42-8E6E-C37C07A1E2A7}"/>
    <cellStyle name="Total 3 2 5 3 5 2 2" xfId="27233" xr:uid="{808D3D7C-0109-44C6-8DD1-68084AF7F914}"/>
    <cellStyle name="Total 3 2 5 3 5 2 3" xfId="34409" xr:uid="{0C6E79DD-9AF1-4896-801C-C18AF6B2882B}"/>
    <cellStyle name="Total 3 2 5 3 5 2 4" xfId="42916" xr:uid="{E2113DA3-C880-487A-9576-22E6CE700BE6}"/>
    <cellStyle name="Total 3 2 5 3 5 2 5" xfId="48778" xr:uid="{25549AE1-565D-4672-83D8-14C33A25AE21}"/>
    <cellStyle name="Total 3 2 5 3 5 2 6" xfId="18326" xr:uid="{F4653208-F83E-4027-A6B2-3A72C1F234FF}"/>
    <cellStyle name="Total 3 2 5 3 5 3" xfId="23172" xr:uid="{CD6842C9-A486-4949-89B8-C8D36A79568A}"/>
    <cellStyle name="Total 3 2 5 3 5 4" xfId="30747" xr:uid="{B9BB8940-F005-41A0-AD5C-3E67CDA6BA82}"/>
    <cellStyle name="Total 3 2 5 3 5 5" xfId="38855" xr:uid="{842D5034-5CB8-4969-B209-E4F2090A2892}"/>
    <cellStyle name="Total 3 2 5 3 5 6" xfId="46420" xr:uid="{BBA3F087-1EF3-429C-8900-07F3425217B6}"/>
    <cellStyle name="Total 3 2 5 3 5 7" xfId="14275" xr:uid="{490A1A59-22DE-436A-A59C-2C6E69AFE339}"/>
    <cellStyle name="Total 3 2 5 3 6" xfId="3754" xr:uid="{1B621311-EB95-4355-9C92-F497DB163B02}"/>
    <cellStyle name="Total 3 2 5 3 6 2" xfId="8298" xr:uid="{68EC8A88-CB03-4BD9-939B-E00CD0E37148}"/>
    <cellStyle name="Total 3 2 5 3 6 2 2" xfId="25865" xr:uid="{49C787A7-FD71-4B52-A494-A0EFB2C0C077}"/>
    <cellStyle name="Total 3 2 5 3 6 2 3" xfId="33041" xr:uid="{496C3539-EB1E-4C48-B288-2BF379CE1585}"/>
    <cellStyle name="Total 3 2 5 3 6 2 4" xfId="41548" xr:uid="{E501FB44-2BDA-4522-ADA8-C0F63005518D}"/>
    <cellStyle name="Total 3 2 5 3 6 2 5" xfId="48116" xr:uid="{3CFA845A-A65E-4AEE-92B5-CDC4B9C45087}"/>
    <cellStyle name="Total 3 2 5 3 6 2 6" xfId="16958" xr:uid="{6E5E544D-5CD5-471E-935C-8B24FC85BEF3}"/>
    <cellStyle name="Total 3 2 5 3 6 3" xfId="21321" xr:uid="{F75DB2F4-7C24-4902-9124-F9F5A46AE323}"/>
    <cellStyle name="Total 3 2 5 3 6 4" xfId="29339" xr:uid="{3B083DE6-1AB0-4A27-9F27-5B5618515288}"/>
    <cellStyle name="Total 3 2 5 3 6 5" xfId="37004" xr:uid="{0ADA236C-D333-40A3-A992-6AD61D379DEA}"/>
    <cellStyle name="Total 3 2 5 3 6 6" xfId="45015" xr:uid="{49A58E93-EF32-4D72-B414-526F5F06BCCF}"/>
    <cellStyle name="Total 3 2 5 3 6 7" xfId="12480" xr:uid="{A9C77523-4295-4928-AD9C-474D74F15F67}"/>
    <cellStyle name="Total 3 2 5 3 7" xfId="6785" xr:uid="{84DBAB82-C118-458B-8850-E261AAA2CC63}"/>
    <cellStyle name="Total 3 2 5 3 7 2" xfId="24352" xr:uid="{41DA5032-3D2C-49B5-B33B-6352A4E5192F}"/>
    <cellStyle name="Total 3 2 5 3 7 3" xfId="31927" xr:uid="{04A251A1-D512-42FC-9856-6894DFFF0CAA}"/>
    <cellStyle name="Total 3 2 5 3 7 4" xfId="40035" xr:uid="{6A4295BA-195D-41EF-B0D4-E8D02C0867D0}"/>
    <cellStyle name="Total 3 2 5 3 7 5" xfId="47600" xr:uid="{808DC99C-7819-4C03-A35D-628BCC9C8153}"/>
    <cellStyle name="Total 3 2 5 3 7 6" xfId="15455" xr:uid="{348CD2A4-9DB9-4070-8B38-DF3454FB45F6}"/>
    <cellStyle name="Total 3 2 5 3 8" xfId="7196" xr:uid="{9D5017BC-C4B6-4DFE-9836-B8BB27438655}"/>
    <cellStyle name="Total 3 2 5 3 8 2" xfId="24763" xr:uid="{A5AEF547-1C5E-43E0-A7BF-CA77A218165A}"/>
    <cellStyle name="Total 3 2 5 3 8 3" xfId="32136" xr:uid="{CBFB7F0C-C515-4EF0-805C-36687AAF7076}"/>
    <cellStyle name="Total 3 2 5 3 8 4" xfId="40446" xr:uid="{B22EB2A7-AA09-419F-B477-C3DE7895785D}"/>
    <cellStyle name="Total 3 2 5 3 8 5" xfId="47688" xr:uid="{BAF57885-989F-433C-94E7-E26B705A3E88}"/>
    <cellStyle name="Total 3 2 5 3 8 6" xfId="15856" xr:uid="{94ADC5AC-940D-4048-AB3D-C3BA6AD939ED}"/>
    <cellStyle name="Total 3 2 5 3 9" xfId="20140" xr:uid="{D0D1C74D-8977-4372-9C99-56E3A36BF50D}"/>
    <cellStyle name="Total 3 2 5 4" xfId="2705" xr:uid="{1BB43F7D-82BD-4F36-BA7F-0E2A5D9FD010}"/>
    <cellStyle name="Total 3 2 5 4 10" xfId="28518" xr:uid="{3FB833D8-FD4A-4C3C-8CAC-253DC957BA87}"/>
    <cellStyle name="Total 3 2 5 4 11" xfId="35955" xr:uid="{9DAE4DA7-753F-4C1C-B296-DD5873A88F28}"/>
    <cellStyle name="Total 3 2 5 4 12" xfId="44196" xr:uid="{DC086CCD-3981-4850-B9D1-27A5C5A9A05B}"/>
    <cellStyle name="Total 3 2 5 4 13" xfId="11462" xr:uid="{97BFB98C-9087-451D-B649-74CBDFE70B01}"/>
    <cellStyle name="Total 3 2 5 4 2" xfId="4610" xr:uid="{F2C921AC-42F0-4654-973A-ABD0E53E0339}"/>
    <cellStyle name="Total 3 2 5 4 2 2" xfId="8923" xr:uid="{73927DB4-8C1C-422C-9C8A-07C12CDC876A}"/>
    <cellStyle name="Total 3 2 5 4 2 2 2" xfId="26490" xr:uid="{E18E4A38-0793-491E-83F1-897144439287}"/>
    <cellStyle name="Total 3 2 5 4 2 2 3" xfId="33666" xr:uid="{32406CAD-8D15-4E7B-8CEA-1FCB9EB1B783}"/>
    <cellStyle name="Total 3 2 5 4 2 2 4" xfId="42173" xr:uid="{72B3A40C-D1CA-4558-81DD-C8232B8AAC40}"/>
    <cellStyle name="Total 3 2 5 4 2 2 5" xfId="48413" xr:uid="{B5F6BE24-58A5-422F-8176-E07FD8659BE6}"/>
    <cellStyle name="Total 3 2 5 4 2 2 6" xfId="17583" xr:uid="{DE6F47B8-C5D4-40CA-86C1-F122B4808198}"/>
    <cellStyle name="Total 3 2 5 4 2 3" xfId="22177" xr:uid="{8150B027-72D7-4927-86C8-69FE8B0A9A5C}"/>
    <cellStyle name="Total 3 2 5 4 2 4" xfId="29971" xr:uid="{BECD4F8A-C646-4660-93A5-2A6EE584F7E8}"/>
    <cellStyle name="Total 3 2 5 4 2 5" xfId="37860" xr:uid="{62D598DC-7452-41CC-AF2C-AC74585CF0C1}"/>
    <cellStyle name="Total 3 2 5 4 2 6" xfId="45645" xr:uid="{BB9F237E-89E0-4E66-92C5-1BE049A21602}"/>
    <cellStyle name="Total 3 2 5 4 2 7" xfId="13304" xr:uid="{51FF0AA7-C6FF-4B8D-A88D-69F0D2B85130}"/>
    <cellStyle name="Total 3 2 5 4 3" xfId="3625" xr:uid="{63527BFA-F6A0-4B2D-A0F7-CF612C034B44}"/>
    <cellStyle name="Total 3 2 5 4 3 2" xfId="8181" xr:uid="{4E95D241-0510-4DB1-8746-5533DFE97D63}"/>
    <cellStyle name="Total 3 2 5 4 3 2 2" xfId="25748" xr:uid="{DC8A3410-BC6A-4060-AD9E-F25EFC9F9FDD}"/>
    <cellStyle name="Total 3 2 5 4 3 2 3" xfId="32924" xr:uid="{5D4F3358-887F-4690-9B97-182B9EA82E99}"/>
    <cellStyle name="Total 3 2 5 4 3 2 4" xfId="41431" xr:uid="{9636B87C-FF41-49A6-9899-F7F3DC927EBB}"/>
    <cellStyle name="Total 3 2 5 4 3 2 5" xfId="48068" xr:uid="{DAABE073-D90C-4911-8E9C-18515B08DF90}"/>
    <cellStyle name="Total 3 2 5 4 3 2 6" xfId="16841" xr:uid="{6896785E-BA34-4728-8572-0C61E41F5DDB}"/>
    <cellStyle name="Total 3 2 5 4 3 3" xfId="21192" xr:uid="{FF0F8E38-8DCF-4DDF-B226-8C7F27A3947D}"/>
    <cellStyle name="Total 3 2 5 4 3 4" xfId="29210" xr:uid="{E2FBF553-48BA-4847-953A-2E64DA9F4CA3}"/>
    <cellStyle name="Total 3 2 5 4 3 5" xfId="36875" xr:uid="{6BB31FAF-2F18-46BA-9D98-648A2DE86A42}"/>
    <cellStyle name="Total 3 2 5 4 3 6" xfId="44886" xr:uid="{5B458163-0F49-4593-9B76-0B4E80F28C52}"/>
    <cellStyle name="Total 3 2 5 4 3 7" xfId="12351" xr:uid="{74FA6E7F-9723-48AA-AFBD-563CE3302505}"/>
    <cellStyle name="Total 3 2 5 4 4" xfId="5700" xr:uid="{D7C7F26A-9147-4CCF-91AD-80FA4FA885F3}"/>
    <cellStyle name="Total 3 2 5 4 4 2" xfId="9759" xr:uid="{13FFEF86-FEDE-472C-A319-3694D93A6797}"/>
    <cellStyle name="Total 3 2 5 4 4 2 2" xfId="27326" xr:uid="{62663286-E6D2-42F5-B8E1-B9CED689A797}"/>
    <cellStyle name="Total 3 2 5 4 4 2 3" xfId="34502" xr:uid="{24434DD7-AFC6-4A06-9490-E38F8283B76D}"/>
    <cellStyle name="Total 3 2 5 4 4 2 4" xfId="43009" xr:uid="{A57F26E4-B9A2-4568-BE57-70E81F0BA721}"/>
    <cellStyle name="Total 3 2 5 4 4 2 5" xfId="48826" xr:uid="{8A86C936-B110-4366-8565-15D2E408AAFC}"/>
    <cellStyle name="Total 3 2 5 4 4 2 6" xfId="18419" xr:uid="{E0494873-86C2-4FEB-AAA6-8A4627419A89}"/>
    <cellStyle name="Total 3 2 5 4 4 3" xfId="23267" xr:uid="{8F66093D-A290-4A81-B690-60168F451D21}"/>
    <cellStyle name="Total 3 2 5 4 4 4" xfId="30842" xr:uid="{8F517E3C-F9DF-46A0-BA86-137BE6D91D76}"/>
    <cellStyle name="Total 3 2 5 4 4 5" xfId="38950" xr:uid="{0B346A88-9B9D-47FF-B55C-4F2C5C0BFA4D}"/>
    <cellStyle name="Total 3 2 5 4 4 6" xfId="46515" xr:uid="{FB4AB230-AAEF-4E9D-BE13-01AF2C6F28F3}"/>
    <cellStyle name="Total 3 2 5 4 4 7" xfId="14370" xr:uid="{108EA3E5-FF25-4908-8516-0FC361E76203}"/>
    <cellStyle name="Total 3 2 5 4 5" xfId="6054" xr:uid="{76AED4CA-98FF-4F75-8ECD-8C99AD05EB1E}"/>
    <cellStyle name="Total 3 2 5 4 5 2" xfId="10104" xr:uid="{A43012DE-1BDA-407B-B84D-B0F6188C1A55}"/>
    <cellStyle name="Total 3 2 5 4 5 2 2" xfId="27671" xr:uid="{7833C7FC-AE88-48BD-B494-DF9261772E86}"/>
    <cellStyle name="Total 3 2 5 4 5 2 3" xfId="34847" xr:uid="{98328101-A1E6-49B3-AA91-80146248ED45}"/>
    <cellStyle name="Total 3 2 5 4 5 2 4" xfId="43354" xr:uid="{4D7BED09-E06A-45C0-AD97-8D18EB1D8B37}"/>
    <cellStyle name="Total 3 2 5 4 5 2 5" xfId="48990" xr:uid="{264C3926-82F1-4A69-BC89-4FAF1AD46923}"/>
    <cellStyle name="Total 3 2 5 4 5 2 6" xfId="18764" xr:uid="{E2FF0379-E102-41C4-A0BC-7611AB644884}"/>
    <cellStyle name="Total 3 2 5 4 5 3" xfId="23621" xr:uid="{23798727-3061-485D-BBC9-CD8E711155ED}"/>
    <cellStyle name="Total 3 2 5 4 5 4" xfId="31196" xr:uid="{89C712BE-7318-40C7-8109-71C8DCF6643C}"/>
    <cellStyle name="Total 3 2 5 4 5 5" xfId="39304" xr:uid="{F371E06F-6FEF-4BFD-B79B-8C29435F07BE}"/>
    <cellStyle name="Total 3 2 5 4 5 6" xfId="46869" xr:uid="{BF69A4DF-6E09-41C9-B5B8-631429541DAC}"/>
    <cellStyle name="Total 3 2 5 4 5 7" xfId="14724" xr:uid="{A5E8F8B5-8924-425A-BC92-85055750E288}"/>
    <cellStyle name="Total 3 2 5 4 6" xfId="6422" xr:uid="{C7C12182-14BA-4321-BB21-6522424D088C}"/>
    <cellStyle name="Total 3 2 5 4 6 2" xfId="10459" xr:uid="{FF542998-57FF-424B-91A5-AB03CFB4CCAC}"/>
    <cellStyle name="Total 3 2 5 4 6 2 2" xfId="28026" xr:uid="{C6C63DF8-FA5A-4D0C-8D81-2E1296D0EFB0}"/>
    <cellStyle name="Total 3 2 5 4 6 2 3" xfId="35202" xr:uid="{62E600AA-0065-4F03-8EDA-BE314171BE03}"/>
    <cellStyle name="Total 3 2 5 4 6 2 4" xfId="43709" xr:uid="{7B8CA169-B462-4794-AD68-E29DFF00E3C5}"/>
    <cellStyle name="Total 3 2 5 4 6 2 5" xfId="49154" xr:uid="{DF2F6B47-FDC0-4185-B2DD-C75054314CFA}"/>
    <cellStyle name="Total 3 2 5 4 6 2 6" xfId="19119" xr:uid="{8E15C78B-52CC-46FD-9CD2-3D6C469D6FA7}"/>
    <cellStyle name="Total 3 2 5 4 6 3" xfId="23989" xr:uid="{C323D093-DBCC-4026-97F6-9B711B3E6524}"/>
    <cellStyle name="Total 3 2 5 4 6 4" xfId="31564" xr:uid="{E4D51882-ED25-4E4B-A0DE-B7C6C0713683}"/>
    <cellStyle name="Total 3 2 5 4 6 5" xfId="39672" xr:uid="{CA0B1C69-A628-49F0-87A9-387D8B1035AE}"/>
    <cellStyle name="Total 3 2 5 4 6 6" xfId="47237" xr:uid="{FE49678D-F6FC-4AC1-A970-B1AE7F998A42}"/>
    <cellStyle name="Total 3 2 5 4 6 7" xfId="15092" xr:uid="{B5FBF81D-E7F7-425B-813F-8091BF8D67C0}"/>
    <cellStyle name="Total 3 2 5 4 7" xfId="5240" xr:uid="{115B8D5A-6ABE-4728-BC2D-6106DEC49E95}"/>
    <cellStyle name="Total 3 2 5 4 7 2" xfId="22807" xr:uid="{D72A6A99-6BB1-4ADC-9911-DBD13F7719F8}"/>
    <cellStyle name="Total 3 2 5 4 7 3" xfId="30382" xr:uid="{F4FA3C24-D699-4AE0-9EF3-71F77C7B8AC1}"/>
    <cellStyle name="Total 3 2 5 4 7 4" xfId="38490" xr:uid="{05DCBBE3-C122-48DF-82E6-4D62E82D9B33}"/>
    <cellStyle name="Total 3 2 5 4 7 5" xfId="46055" xr:uid="{F8738713-B10A-48C9-9812-0B84DE9D44B8}"/>
    <cellStyle name="Total 3 2 5 4 7 6" xfId="13910" xr:uid="{AB06C8C0-0639-41FF-9AF8-7EA046AFF792}"/>
    <cellStyle name="Total 3 2 5 4 8" xfId="7327" xr:uid="{D12D8F94-4072-4C32-8FD4-2D3153E0727E}"/>
    <cellStyle name="Total 3 2 5 4 8 2" xfId="24894" xr:uid="{4FED7EEA-EE2F-431E-8E11-BA7A6FD5D012}"/>
    <cellStyle name="Total 3 2 5 4 8 3" xfId="32265" xr:uid="{5FB2ABB3-DCCD-4F94-AC89-749E09E53F8D}"/>
    <cellStyle name="Total 3 2 5 4 8 4" xfId="40577" xr:uid="{977AF93D-66C5-47A2-B4F3-A70EEFA9FF6C}"/>
    <cellStyle name="Total 3 2 5 4 8 5" xfId="47762" xr:uid="{6DEF847E-77E3-47D8-B807-7E11450D9C36}"/>
    <cellStyle name="Total 3 2 5 4 8 6" xfId="15987" xr:uid="{A5453CB2-39C9-429D-B71B-8E30D7EB4E39}"/>
    <cellStyle name="Total 3 2 5 4 9" xfId="20271" xr:uid="{E6194C67-BBA5-4C90-A357-FCEB202CDB58}"/>
    <cellStyle name="Total 3 2 5 5" xfId="4257" xr:uid="{90AEC001-540C-417A-A15A-6DCDB2F572BB}"/>
    <cellStyle name="Total 3 2 5 5 2" xfId="8667" xr:uid="{A3A6C219-D4D0-4AD6-BFCD-194D6E9A0553}"/>
    <cellStyle name="Total 3 2 5 5 2 2" xfId="26234" xr:uid="{6EA4C12D-04BE-41B4-9E5D-238144D65EF6}"/>
    <cellStyle name="Total 3 2 5 5 2 3" xfId="33410" xr:uid="{ECC8A43E-678A-4766-A132-4ADC636A98C6}"/>
    <cellStyle name="Total 3 2 5 5 2 4" xfId="41917" xr:uid="{897E57F4-D255-49CD-A1A9-63B6AD06A7FA}"/>
    <cellStyle name="Total 3 2 5 5 2 5" xfId="48271" xr:uid="{72C25C74-23EC-4E4F-A555-E976E3387218}"/>
    <cellStyle name="Total 3 2 5 5 2 6" xfId="17327" xr:uid="{E25613B0-B75F-489F-B915-7F5FDF95FA66}"/>
    <cellStyle name="Total 3 2 5 5 3" xfId="21824" xr:uid="{DB7B8CA4-B0F2-4FED-BC1D-DCBED9BD62BF}"/>
    <cellStyle name="Total 3 2 5 5 4" xfId="29737" xr:uid="{0D2D1D6D-3968-44AE-B785-45BB624D8EFA}"/>
    <cellStyle name="Total 3 2 5 5 5" xfId="37507" xr:uid="{478C9AA7-C558-49D6-A3F9-9B62BAE40FCA}"/>
    <cellStyle name="Total 3 2 5 5 6" xfId="45412" xr:uid="{8DD4D17E-E8F1-43A8-ABAB-BF016E86F9E9}"/>
    <cellStyle name="Total 3 2 5 5 7" xfId="12973" xr:uid="{BDEEC01F-BBD2-4A1F-A790-B19598BEC3DD}"/>
    <cellStyle name="Total 3 2 5 6" xfId="3208" xr:uid="{1F814C4B-68BD-45DD-99D8-A47FCB246E21}"/>
    <cellStyle name="Total 3 2 5 6 2" xfId="7831" xr:uid="{1B755F01-A313-44A3-A8EB-D6039BB75BB2}"/>
    <cellStyle name="Total 3 2 5 6 2 2" xfId="25398" xr:uid="{2AE60899-BEC3-463B-A566-12CC28A97E48}"/>
    <cellStyle name="Total 3 2 5 6 2 3" xfId="32574" xr:uid="{74675AAD-9BA3-47ED-8FF5-11E2FA1F4E8F}"/>
    <cellStyle name="Total 3 2 5 6 2 4" xfId="41081" xr:uid="{E735A209-49F2-491A-A755-656776C960C3}"/>
    <cellStyle name="Total 3 2 5 6 2 5" xfId="47921" xr:uid="{F52B6D44-4395-4B7C-8C91-8E2B99AB806D}"/>
    <cellStyle name="Total 3 2 5 6 2 6" xfId="16491" xr:uid="{719DEA73-CD6D-4F61-94AD-0AAC2055936B}"/>
    <cellStyle name="Total 3 2 5 6 3" xfId="20775" xr:uid="{DECCC94D-6358-47FE-9C76-E1129C678C15}"/>
    <cellStyle name="Total 3 2 5 6 4" xfId="28803" xr:uid="{3D38FBBD-6671-49A2-903D-E85B312E669B}"/>
    <cellStyle name="Total 3 2 5 6 5" xfId="36458" xr:uid="{28A874FB-7EE8-446F-B056-98C513CCB5BF}"/>
    <cellStyle name="Total 3 2 5 6 6" xfId="44480" xr:uid="{99EEB29E-8863-4491-B4DA-C78832658BDF}"/>
    <cellStyle name="Total 3 2 5 6 7" xfId="11942" xr:uid="{95F9A8BE-25DC-4095-8D49-1327C2A4710B}"/>
    <cellStyle name="Total 3 2 5 7" xfId="5576" xr:uid="{A6D4D32D-452A-4B2C-B150-F5EFE00D8CA6}"/>
    <cellStyle name="Total 3 2 5 7 2" xfId="9641" xr:uid="{C7BB4E4D-3372-4E61-BDBD-6A191271F134}"/>
    <cellStyle name="Total 3 2 5 7 2 2" xfId="27208" xr:uid="{3F064C8B-C91A-404A-BEF8-7F9DC3C8AD5D}"/>
    <cellStyle name="Total 3 2 5 7 2 3" xfId="34384" xr:uid="{097831D8-7238-4F8A-A5DD-FC33BC002349}"/>
    <cellStyle name="Total 3 2 5 7 2 4" xfId="42891" xr:uid="{A3D4767D-DE80-4B8C-B04B-8A25D8935B19}"/>
    <cellStyle name="Total 3 2 5 7 2 5" xfId="48768" xr:uid="{F7DECBC1-7697-4FBF-990F-BEC8592FE6E0}"/>
    <cellStyle name="Total 3 2 5 7 2 6" xfId="18301" xr:uid="{B004ABDF-4A37-4EDF-A1E0-0E3F40F6EE09}"/>
    <cellStyle name="Total 3 2 5 7 3" xfId="23143" xr:uid="{08509006-DEDB-474E-8789-075EF0179262}"/>
    <cellStyle name="Total 3 2 5 7 4" xfId="30718" xr:uid="{7C7BB289-68F9-46D0-A7F1-A516ED480FF2}"/>
    <cellStyle name="Total 3 2 5 7 5" xfId="38826" xr:uid="{63CF4521-BE1D-4147-9D9D-06E2A171E7F5}"/>
    <cellStyle name="Total 3 2 5 7 6" xfId="46391" xr:uid="{B1FEE74A-0152-49B6-A736-BA11EE6D6147}"/>
    <cellStyle name="Total 3 2 5 7 7" xfId="14246" xr:uid="{28B1E9A7-C378-42C8-934A-FFA439423867}"/>
    <cellStyle name="Total 3 2 5 8" xfId="4225" xr:uid="{0B5469FB-F904-4577-9436-E3C413E482D3}"/>
    <cellStyle name="Total 3 2 5 8 2" xfId="8649" xr:uid="{21E0105E-E597-4C6D-8D5C-02E0C794B93E}"/>
    <cellStyle name="Total 3 2 5 8 2 2" xfId="26216" xr:uid="{9EA6EF39-66DF-4AC6-B103-7596BF83F094}"/>
    <cellStyle name="Total 3 2 5 8 2 3" xfId="33392" xr:uid="{A7D89997-EB80-4984-9D4F-5AB512E77A0D}"/>
    <cellStyle name="Total 3 2 5 8 2 4" xfId="41899" xr:uid="{810458C0-DB90-49DD-8843-714C78626592}"/>
    <cellStyle name="Total 3 2 5 8 2 5" xfId="48262" xr:uid="{AED96003-E5A3-499C-BA6B-8C3B96215FB0}"/>
    <cellStyle name="Total 3 2 5 8 2 6" xfId="17309" xr:uid="{8516F37C-02BD-413E-9332-445D74F5C442}"/>
    <cellStyle name="Total 3 2 5 8 3" xfId="21792" xr:uid="{DC66E57D-40FF-4451-99ED-71F23D1E6B70}"/>
    <cellStyle name="Total 3 2 5 8 4" xfId="29719" xr:uid="{7CD8F765-EE87-4F51-AC37-BD6F09567BFD}"/>
    <cellStyle name="Total 3 2 5 8 5" xfId="37475" xr:uid="{CC2A2D7F-788B-4E8A-8CC8-EBBAED8384B8}"/>
    <cellStyle name="Total 3 2 5 8 6" xfId="45394" xr:uid="{BF3079B2-C76B-43C0-B42A-1E8DD16B5637}"/>
    <cellStyle name="Total 3 2 5 8 7" xfId="12941" xr:uid="{2D0145A8-7D7D-41FC-90AF-4FEFD999EAE8}"/>
    <cellStyle name="Total 3 2 5 9" xfId="3767" xr:uid="{3A8E8446-BE71-4AAC-8CA2-F3A848883368}"/>
    <cellStyle name="Total 3 2 5 9 2" xfId="8308" xr:uid="{95CACA90-54C9-4466-A1F5-1F6610738CD5}"/>
    <cellStyle name="Total 3 2 5 9 2 2" xfId="25875" xr:uid="{1CA0E300-C93F-4423-BF20-2A71CFED1A86}"/>
    <cellStyle name="Total 3 2 5 9 2 3" xfId="33051" xr:uid="{B9158DF2-AA2A-40B1-85D0-5E1A62F9898F}"/>
    <cellStyle name="Total 3 2 5 9 2 4" xfId="41558" xr:uid="{E075673D-BFC8-4070-9092-9202E2A2C825}"/>
    <cellStyle name="Total 3 2 5 9 2 5" xfId="48122" xr:uid="{62F15000-B63E-47DC-A2DD-BEE296D46AE8}"/>
    <cellStyle name="Total 3 2 5 9 2 6" xfId="16968" xr:uid="{67FD2F40-A8BA-428A-B425-1102AABCCD86}"/>
    <cellStyle name="Total 3 2 5 9 3" xfId="21334" xr:uid="{1A382CA1-E0C6-43E1-866E-D885854855FB}"/>
    <cellStyle name="Total 3 2 5 9 4" xfId="29352" xr:uid="{6D0A0FC8-7BD3-46CA-B341-6A89FC685B09}"/>
    <cellStyle name="Total 3 2 5 9 5" xfId="37017" xr:uid="{03E8F8E4-6A75-4571-8CAE-118BB3678996}"/>
    <cellStyle name="Total 3 2 5 9 6" xfId="45028" xr:uid="{D4B46D27-A1D4-4161-B24E-E7560A076625}"/>
    <cellStyle name="Total 3 2 5 9 7" xfId="12493" xr:uid="{9F51D3BF-90C9-4347-9E6F-86A90E3B3503}"/>
    <cellStyle name="Total 3 2 6" xfId="2380" xr:uid="{9407F641-1F1E-4D08-A7E6-553574885BAC}"/>
    <cellStyle name="Total 3 2 6 10" xfId="3755" xr:uid="{4F2DEA0B-13BE-4CC7-AC8F-5D799B7635EC}"/>
    <cellStyle name="Total 3 2 6 10 2" xfId="21322" xr:uid="{886C97EB-FB04-4F76-A70F-132DBC0B0916}"/>
    <cellStyle name="Total 3 2 6 10 3" xfId="29340" xr:uid="{EA55D93A-D1F7-44E7-B6B7-ED61C29F33EA}"/>
    <cellStyle name="Total 3 2 6 10 4" xfId="37005" xr:uid="{5A12B22D-2C5C-4E6C-A260-0423BC56766B}"/>
    <cellStyle name="Total 3 2 6 10 5" xfId="45016" xr:uid="{8B0D7FC9-C854-4488-8DED-018E87950012}"/>
    <cellStyle name="Total 3 2 6 10 6" xfId="12481" xr:uid="{AE4B81F7-E370-41AF-A76A-4C8677EE5ACB}"/>
    <cellStyle name="Total 3 2 6 11" xfId="7002" xr:uid="{39C99EA2-D943-4979-9873-9D3D66299096}"/>
    <cellStyle name="Total 3 2 6 11 2" xfId="24569" xr:uid="{44BD7EEF-96A4-41E7-B603-8E477189AEF0}"/>
    <cellStyle name="Total 3 2 6 11 3" xfId="32036" xr:uid="{3A4DD8EB-11A1-4E69-8C82-C1CD220CC22B}"/>
    <cellStyle name="Total 3 2 6 11 4" xfId="40252" xr:uid="{3CAD786C-1CD5-4BEB-A21C-094635FDF314}"/>
    <cellStyle name="Total 3 2 6 11 5" xfId="15662" xr:uid="{72F56FE9-782F-497F-8611-30B50792D6DB}"/>
    <cellStyle name="Total 3 2 6 12" xfId="19946" xr:uid="{F5883B9E-9DB0-4269-80B1-6ECD11EC5B18}"/>
    <cellStyle name="Total 3 2 6 13" xfId="11162" xr:uid="{6122692C-E3BA-44A5-A270-14129D2A2F8B}"/>
    <cellStyle name="Total 3 2 6 2" xfId="2943" xr:uid="{A18D6FD2-2B6F-477E-A27F-5642619B3C10}"/>
    <cellStyle name="Total 3 2 6 2 10" xfId="28644" xr:uid="{31A575F7-5FEE-47AA-A2EA-BCE49894A054}"/>
    <cellStyle name="Total 3 2 6 2 11" xfId="36192" xr:uid="{1C59A689-463A-41EA-B80F-72D845952BF5}"/>
    <cellStyle name="Total 3 2 6 2 12" xfId="44321" xr:uid="{908F9152-9F8E-4A8D-A55F-1F6079E7A677}"/>
    <cellStyle name="Total 3 2 6 2 13" xfId="11684" xr:uid="{3DB88548-1EC2-4190-8B7A-DB128949B8F8}"/>
    <cellStyle name="Total 3 2 6 2 2" xfId="4848" xr:uid="{EB3DBC7D-6769-4B84-BCC8-092836D85E10}"/>
    <cellStyle name="Total 3 2 6 2 2 2" xfId="9065" xr:uid="{64AFE17A-9E3F-4082-8D4F-918AF36DF76C}"/>
    <cellStyle name="Total 3 2 6 2 2 2 2" xfId="26632" xr:uid="{2220CD0E-FCEC-471B-8973-8F449DBCE4C4}"/>
    <cellStyle name="Total 3 2 6 2 2 2 3" xfId="33808" xr:uid="{06757D18-0223-40E4-998A-133B81A70DDE}"/>
    <cellStyle name="Total 3 2 6 2 2 2 4" xfId="42315" xr:uid="{358A7F5D-AE61-490C-8402-9B8E9CE65891}"/>
    <cellStyle name="Total 3 2 6 2 2 2 5" xfId="48493" xr:uid="{FB1CC630-B0B1-4F09-9565-FFD46B2F29CD}"/>
    <cellStyle name="Total 3 2 6 2 2 2 6" xfId="17725" xr:uid="{9D3B2088-B1A1-43D0-BD9F-E596F79F348B}"/>
    <cellStyle name="Total 3 2 6 2 2 3" xfId="22415" xr:uid="{97B77615-61D6-44B4-AD88-D1C877A652FB}"/>
    <cellStyle name="Total 3 2 6 2 2 4" xfId="30097" xr:uid="{7E87F89B-F999-4005-9A4C-36701590945C}"/>
    <cellStyle name="Total 3 2 6 2 2 5" xfId="38098" xr:uid="{F616A8C2-2F10-47FF-8075-5BC348D1718D}"/>
    <cellStyle name="Total 3 2 6 2 2 6" xfId="45770" xr:uid="{C4A77A46-42F8-4B13-A038-3143AFE6D93D}"/>
    <cellStyle name="Total 3 2 6 2 2 7" xfId="13526" xr:uid="{6F1369EB-9B72-47E6-8575-AFEE75D95F22}"/>
    <cellStyle name="Total 3 2 6 2 3" xfId="5492" xr:uid="{5985E276-6B1C-491E-BCA6-D1D259CDF55B}"/>
    <cellStyle name="Total 3 2 6 2 3 2" xfId="9565" xr:uid="{97271AD8-57B0-4FF6-B7E2-8DC0B67FC4B6}"/>
    <cellStyle name="Total 3 2 6 2 3 2 2" xfId="27132" xr:uid="{B19914C8-FC46-49DC-88BE-A9D913C18CE8}"/>
    <cellStyle name="Total 3 2 6 2 3 2 3" xfId="34308" xr:uid="{685EB793-1E64-450C-8A81-EB4539192EBF}"/>
    <cellStyle name="Total 3 2 6 2 3 2 4" xfId="42815" xr:uid="{12508E11-ACF3-4FDE-BA7E-07C416F46B3E}"/>
    <cellStyle name="Total 3 2 6 2 3 2 5" xfId="48735" xr:uid="{44FDDC78-B767-4308-9135-ACB634C9609A}"/>
    <cellStyle name="Total 3 2 6 2 3 2 6" xfId="18225" xr:uid="{76DDCCEB-BA17-46E3-A2FB-003611EBE220}"/>
    <cellStyle name="Total 3 2 6 2 3 3" xfId="23059" xr:uid="{8BC8577E-4A51-42EC-B894-E5B12F68F664}"/>
    <cellStyle name="Total 3 2 6 2 3 4" xfId="30634" xr:uid="{E1D03077-4A34-4A7D-AA58-1F5B9ED313D6}"/>
    <cellStyle name="Total 3 2 6 2 3 5" xfId="38742" xr:uid="{18416B78-46E2-409C-A446-273E9783C89C}"/>
    <cellStyle name="Total 3 2 6 2 3 6" xfId="46307" xr:uid="{CDF6C182-8790-4C9C-91EE-B30B4FF3AE52}"/>
    <cellStyle name="Total 3 2 6 2 3 7" xfId="14162" xr:uid="{FF6253CF-385E-42BE-9F6C-6F296197EF90}"/>
    <cellStyle name="Total 3 2 6 2 4" xfId="5856" xr:uid="{6F759D36-CB8A-4A39-A2F9-F22DB79C1F02}"/>
    <cellStyle name="Total 3 2 6 2 4 2" xfId="9910" xr:uid="{46734EAC-F111-4A96-BE82-F9B997D0EF59}"/>
    <cellStyle name="Total 3 2 6 2 4 2 2" xfId="27477" xr:uid="{BA2D7FD7-66DD-4798-BE47-9418EF8482B1}"/>
    <cellStyle name="Total 3 2 6 2 4 2 3" xfId="34653" xr:uid="{F2E0996C-7175-458B-B9D7-E613376A67DC}"/>
    <cellStyle name="Total 3 2 6 2 4 2 4" xfId="43160" xr:uid="{64B2B2AB-CCEC-44F6-B331-BD687E608B9B}"/>
    <cellStyle name="Total 3 2 6 2 4 2 5" xfId="48897" xr:uid="{E1A56ABE-2DD2-4A1C-8966-7442DA5249A2}"/>
    <cellStyle name="Total 3 2 6 2 4 2 6" xfId="18570" xr:uid="{666B1C04-3074-47F7-AAC7-0FD45694991F}"/>
    <cellStyle name="Total 3 2 6 2 4 3" xfId="23423" xr:uid="{4FF37DF2-6029-4FC0-BBCA-74E4ED6D970C}"/>
    <cellStyle name="Total 3 2 6 2 4 4" xfId="30998" xr:uid="{4DD963E7-0DE5-4F77-B831-6271FF1B2C03}"/>
    <cellStyle name="Total 3 2 6 2 4 5" xfId="39106" xr:uid="{2C2A5B55-DD0D-47BB-88B4-9720B48BFD9D}"/>
    <cellStyle name="Total 3 2 6 2 4 6" xfId="46671" xr:uid="{176E82C5-A4DF-41AE-A1B9-E5D6D63835CD}"/>
    <cellStyle name="Total 3 2 6 2 4 7" xfId="14526" xr:uid="{412E3161-FCDE-4704-8173-FBAFDA4F10DC}"/>
    <cellStyle name="Total 3 2 6 2 5" xfId="6212" xr:uid="{6CC3A747-45CC-4E5D-B415-E1F7DFB16E7F}"/>
    <cellStyle name="Total 3 2 6 2 5 2" xfId="10253" xr:uid="{69282AB1-753B-4394-BEA1-0D046F0D57BC}"/>
    <cellStyle name="Total 3 2 6 2 5 2 2" xfId="27820" xr:uid="{52D7C58C-B28D-4665-BAF7-940FF27F5983}"/>
    <cellStyle name="Total 3 2 6 2 5 2 3" xfId="34996" xr:uid="{110F812F-491D-4579-8FE5-DCF34F8E08A6}"/>
    <cellStyle name="Total 3 2 6 2 5 2 4" xfId="43503" xr:uid="{499326D4-5D22-453F-9CE5-2B5AE195AB4D}"/>
    <cellStyle name="Total 3 2 6 2 5 2 5" xfId="49060" xr:uid="{A348540A-112B-4C1D-99BB-B73790AD145D}"/>
    <cellStyle name="Total 3 2 6 2 5 2 6" xfId="18913" xr:uid="{21914BE9-AD9A-418C-A557-E49836779417}"/>
    <cellStyle name="Total 3 2 6 2 5 3" xfId="23779" xr:uid="{70924C5E-380E-4E37-A05F-E2B1A31B49D9}"/>
    <cellStyle name="Total 3 2 6 2 5 4" xfId="31354" xr:uid="{652F0643-0D6F-422E-9402-3944F5FD95E7}"/>
    <cellStyle name="Total 3 2 6 2 5 5" xfId="39462" xr:uid="{F0FB9E8D-63F1-49ED-BFAC-989FC598C4D3}"/>
    <cellStyle name="Total 3 2 6 2 5 6" xfId="47027" xr:uid="{090AA10E-B72D-44FF-BD82-A9B1434A5557}"/>
    <cellStyle name="Total 3 2 6 2 5 7" xfId="14882" xr:uid="{851803FC-2150-4C62-B825-C5CF8929733D}"/>
    <cellStyle name="Total 3 2 6 2 6" xfId="6560" xr:uid="{F7D38B14-0072-4BB9-808B-6FA358108143}"/>
    <cellStyle name="Total 3 2 6 2 6 2" xfId="10590" xr:uid="{06317E38-EC26-4C3C-9148-EAFCDA103393}"/>
    <cellStyle name="Total 3 2 6 2 6 2 2" xfId="28157" xr:uid="{1A46BBA1-9722-45A7-A039-83AC8C204214}"/>
    <cellStyle name="Total 3 2 6 2 6 2 3" xfId="35333" xr:uid="{2CAC4A53-641F-4AB7-ABED-AFE8F057909E}"/>
    <cellStyle name="Total 3 2 6 2 6 2 4" xfId="43840" xr:uid="{064C5EA3-2645-4321-A569-026AEFF5AFD2}"/>
    <cellStyle name="Total 3 2 6 2 6 2 5" xfId="49217" xr:uid="{93B9B930-3038-45DB-8ED6-A1F318225C3B}"/>
    <cellStyle name="Total 3 2 6 2 6 2 6" xfId="19250" xr:uid="{D19ACAEC-245C-439E-886F-123F8950945F}"/>
    <cellStyle name="Total 3 2 6 2 6 3" xfId="24127" xr:uid="{CB81F1D8-4E1C-4B04-B1AC-CCE921051F5C}"/>
    <cellStyle name="Total 3 2 6 2 6 4" xfId="31702" xr:uid="{A8C9CCBB-155A-4EE0-BE9F-CFE4990D17D4}"/>
    <cellStyle name="Total 3 2 6 2 6 5" xfId="39810" xr:uid="{F19BFA69-B010-49CA-86AA-93337ABAEA74}"/>
    <cellStyle name="Total 3 2 6 2 6 6" xfId="47375" xr:uid="{AEEBA520-D7FD-4255-BA7A-4D34293B47D0}"/>
    <cellStyle name="Total 3 2 6 2 6 7" xfId="15230" xr:uid="{AFE5BB69-AB13-43B5-B6DC-A41B21EE1036}"/>
    <cellStyle name="Total 3 2 6 2 7" xfId="3458" xr:uid="{74A2C319-0002-4EEC-8C03-B8668A0763E9}"/>
    <cellStyle name="Total 3 2 6 2 7 2" xfId="21025" xr:uid="{39F07DE4-3AC3-4645-9849-CCBE708D422D}"/>
    <cellStyle name="Total 3 2 6 2 7 3" xfId="29052" xr:uid="{8DF4B897-B676-4B8C-8850-7525123E050F}"/>
    <cellStyle name="Total 3 2 6 2 7 4" xfId="36708" xr:uid="{FCD20394-49BD-406E-A079-8BFDAE435C89}"/>
    <cellStyle name="Total 3 2 6 2 7 5" xfId="44729" xr:uid="{BF3E9DF6-F630-4CC8-9677-100D97D20223}"/>
    <cellStyle name="Total 3 2 6 2 7 6" xfId="12192" xr:uid="{602F43BC-59FF-4089-AE1F-E32C20CBD3A9}"/>
    <cellStyle name="Total 3 2 6 2 8" xfId="7565" xr:uid="{FFC60F77-862B-4B76-A97E-779CCC2AC87C}"/>
    <cellStyle name="Total 3 2 6 2 8 2" xfId="25132" xr:uid="{E324F55D-3A70-420B-97A7-1AF7F6085B36}"/>
    <cellStyle name="Total 3 2 6 2 8 3" xfId="32407" xr:uid="{44FF0E28-06D5-41EF-BDF3-A65BC22E770A}"/>
    <cellStyle name="Total 3 2 6 2 8 4" xfId="40815" xr:uid="{CEAE5796-A3B1-4BF6-9176-BC31077353B1}"/>
    <cellStyle name="Total 3 2 6 2 8 5" xfId="47842" xr:uid="{681F2952-663E-4EFF-BC2D-2B18C5A0BFDD}"/>
    <cellStyle name="Total 3 2 6 2 8 6" xfId="16225" xr:uid="{689775DF-3C9A-4F3E-84A8-6E293098020B}"/>
    <cellStyle name="Total 3 2 6 2 9" xfId="20509" xr:uid="{06159B92-CDB2-4D3B-A33F-43C66F014BC2}"/>
    <cellStyle name="Total 3 2 6 3" xfId="2590" xr:uid="{34D344E4-60A5-493E-BA33-5512B69DB63E}"/>
    <cellStyle name="Total 3 2 6 3 10" xfId="28413" xr:uid="{5971E4E1-DE59-4F5F-A6F5-07EBD207DA83}"/>
    <cellStyle name="Total 3 2 6 3 11" xfId="35845" xr:uid="{145E012D-237D-42F6-8871-B22B6ED003EF}"/>
    <cellStyle name="Total 3 2 6 3 12" xfId="44092" xr:uid="{43D1B3A7-0117-4174-870A-9A4609C563A4}"/>
    <cellStyle name="Total 3 2 6 3 13" xfId="11355" xr:uid="{0354DE01-44E8-4B54-990A-8509CB577AB6}"/>
    <cellStyle name="Total 3 2 6 3 2" xfId="4495" xr:uid="{3F1D6396-A521-4641-89AB-5BABB90CFB8B}"/>
    <cellStyle name="Total 3 2 6 3 2 2" xfId="8810" xr:uid="{E54B96B3-ED41-434E-B3BD-5AEDF5C4EB12}"/>
    <cellStyle name="Total 3 2 6 3 2 2 2" xfId="26377" xr:uid="{A43ED869-87A8-440F-B900-6C438DB51E2A}"/>
    <cellStyle name="Total 3 2 6 3 2 2 3" xfId="33553" xr:uid="{DD52C556-D9E7-4968-9538-D00E0E788DF0}"/>
    <cellStyle name="Total 3 2 6 3 2 2 4" xfId="42060" xr:uid="{61B0F2D0-A9F1-4C42-B9A6-258EF2558900}"/>
    <cellStyle name="Total 3 2 6 3 2 2 5" xfId="48348" xr:uid="{E9C921DF-4DC5-45E9-91B8-DC9AE3C9D8F4}"/>
    <cellStyle name="Total 3 2 6 3 2 2 6" xfId="17470" xr:uid="{94F8ADA7-513B-479B-B0A9-C70ACF45520B}"/>
    <cellStyle name="Total 3 2 6 3 2 3" xfId="22062" xr:uid="{7E3E1F2F-57BA-43AA-9766-1E8A3A119E99}"/>
    <cellStyle name="Total 3 2 6 3 2 4" xfId="29866" xr:uid="{1257EC8F-17BA-4EAD-8D17-D22BF9FD5D79}"/>
    <cellStyle name="Total 3 2 6 3 2 5" xfId="37745" xr:uid="{8B952583-E3BF-44FE-92F1-3EC4BF46D99A}"/>
    <cellStyle name="Total 3 2 6 3 2 6" xfId="45541" xr:uid="{B470DF57-F2EA-4016-AE04-54875BE35AEC}"/>
    <cellStyle name="Total 3 2 6 3 2 7" xfId="13197" xr:uid="{7AC93D12-7170-467D-AA05-9817E98C6343}"/>
    <cellStyle name="Total 3 2 6 3 3" xfId="3357" xr:uid="{CEE5EED5-D1F5-4584-9D78-E60547C872E2}"/>
    <cellStyle name="Total 3 2 6 3 3 2" xfId="7965" xr:uid="{68D07B76-80AE-46F6-8E9D-3A37EB1E4D3A}"/>
    <cellStyle name="Total 3 2 6 3 3 2 2" xfId="25532" xr:uid="{53D9BC1F-398A-4C0D-85AA-F110C4AE7A79}"/>
    <cellStyle name="Total 3 2 6 3 3 2 3" xfId="32708" xr:uid="{F26B6726-8172-4C1F-9E91-8114E7FE669B}"/>
    <cellStyle name="Total 3 2 6 3 3 2 4" xfId="41215" xr:uid="{8B82010B-747E-42C1-8700-BB7B6AC0DBBB}"/>
    <cellStyle name="Total 3 2 6 3 3 2 5" xfId="47974" xr:uid="{4A6AD50A-59C5-41DC-BC22-8C40A2A7D311}"/>
    <cellStyle name="Total 3 2 6 3 3 2 6" xfId="16625" xr:uid="{3414CCF0-F0E1-4FB0-8773-5C40BEED89D5}"/>
    <cellStyle name="Total 3 2 6 3 3 3" xfId="20924" xr:uid="{4854F7D2-DD0F-4B4C-B875-73F878B14CD3}"/>
    <cellStyle name="Total 3 2 6 3 3 4" xfId="28951" xr:uid="{F23AE073-C273-4270-A3B2-14CEBC760873}"/>
    <cellStyle name="Total 3 2 6 3 3 5" xfId="36607" xr:uid="{4B7684D0-CF24-4E54-9F25-1C44C6E2936A}"/>
    <cellStyle name="Total 3 2 6 3 3 6" xfId="44628" xr:uid="{DF8081F3-9535-42D3-9702-235B8DCF9D9D}"/>
    <cellStyle name="Total 3 2 6 3 3 7" xfId="12091" xr:uid="{8BABC62D-EE9A-4FFB-A1C0-FDD37B0F7D38}"/>
    <cellStyle name="Total 3 2 6 3 4" xfId="3907" xr:uid="{36BD1DEA-FE42-44E9-B78A-572B4FE6FE6F}"/>
    <cellStyle name="Total 3 2 6 3 4 2" xfId="8419" xr:uid="{933E9455-3A7A-4421-811A-8741B37F9BCD}"/>
    <cellStyle name="Total 3 2 6 3 4 2 2" xfId="25986" xr:uid="{07ACC0BE-BB8D-4773-A644-F600CE17C117}"/>
    <cellStyle name="Total 3 2 6 3 4 2 3" xfId="33162" xr:uid="{8A227442-5D67-4C42-804B-20C0544AF3C1}"/>
    <cellStyle name="Total 3 2 6 3 4 2 4" xfId="41669" xr:uid="{596BB3AD-1935-4C91-BE5E-772834D7B472}"/>
    <cellStyle name="Total 3 2 6 3 4 2 5" xfId="48174" xr:uid="{2E4D85B7-EA96-47D6-BBE7-78D158BB4030}"/>
    <cellStyle name="Total 3 2 6 3 4 2 6" xfId="17079" xr:uid="{5CE10225-8DA7-482D-99B7-605A8053F0B2}"/>
    <cellStyle name="Total 3 2 6 3 4 3" xfId="21474" xr:uid="{CF89E2DE-6B01-4211-A907-85A379CFBF26}"/>
    <cellStyle name="Total 3 2 6 3 4 4" xfId="29462" xr:uid="{FA4B3421-BC7C-4FE6-B50F-A79CF3D06B36}"/>
    <cellStyle name="Total 3 2 6 3 4 5" xfId="37157" xr:uid="{D8F458B8-0663-4DF0-896C-E3D8A82DC298}"/>
    <cellStyle name="Total 3 2 6 3 4 6" xfId="45137" xr:uid="{2E965D6B-0824-4219-B4DF-883C2FC99959}"/>
    <cellStyle name="Total 3 2 6 3 4 7" xfId="12625" xr:uid="{8B6C1EB3-81D7-44A1-AAF9-AE1E013E7E82}"/>
    <cellStyle name="Total 3 2 6 3 5" xfId="5319" xr:uid="{05ACC305-8F0B-4CAB-86EF-E505D3F92DCB}"/>
    <cellStyle name="Total 3 2 6 3 5 2" xfId="9406" xr:uid="{E675C27D-D6E6-466B-A598-74C3B56338B6}"/>
    <cellStyle name="Total 3 2 6 3 5 2 2" xfId="26973" xr:uid="{A9340CB0-D361-42EA-AE68-AA28F6E43E8D}"/>
    <cellStyle name="Total 3 2 6 3 5 2 3" xfId="34149" xr:uid="{CAA651DE-6501-4FA8-BA5C-7BDE69989982}"/>
    <cellStyle name="Total 3 2 6 3 5 2 4" xfId="42656" xr:uid="{DD72DBA3-65C9-4192-B55E-2A5443708A5F}"/>
    <cellStyle name="Total 3 2 6 3 5 2 5" xfId="48644" xr:uid="{676749E3-9521-471F-9790-7B5D16537850}"/>
    <cellStyle name="Total 3 2 6 3 5 2 6" xfId="18066" xr:uid="{BD82226A-F036-4982-83D7-29B8E6A76245}"/>
    <cellStyle name="Total 3 2 6 3 5 3" xfId="22886" xr:uid="{73F4DBC0-45A3-4B26-8DDF-B8E52B7748A2}"/>
    <cellStyle name="Total 3 2 6 3 5 4" xfId="30461" xr:uid="{184939E0-DF20-4EA2-BBF7-5D93C1F5B35E}"/>
    <cellStyle name="Total 3 2 6 3 5 5" xfId="38569" xr:uid="{87EF3448-71CD-4F02-8AD3-853F5D0226F2}"/>
    <cellStyle name="Total 3 2 6 3 5 6" xfId="46134" xr:uid="{53B3F783-B646-4067-9D90-F681422BC596}"/>
    <cellStyle name="Total 3 2 6 3 5 7" xfId="13989" xr:uid="{5ADF308A-A9AD-4D34-93B0-1C4EFC967C7A}"/>
    <cellStyle name="Total 3 2 6 3 6" xfId="6105" xr:uid="{E7F81C83-0031-480E-9AE5-148A5BC84032}"/>
    <cellStyle name="Total 3 2 6 3 6 2" xfId="10153" xr:uid="{693B8FB0-F489-4F4D-B3F9-7C496C022474}"/>
    <cellStyle name="Total 3 2 6 3 6 2 2" xfId="27720" xr:uid="{D408C381-8665-4C18-8575-E8D9A4B47B3D}"/>
    <cellStyle name="Total 3 2 6 3 6 2 3" xfId="34896" xr:uid="{EA3F0803-D00A-437D-B728-F80867C363FB}"/>
    <cellStyle name="Total 3 2 6 3 6 2 4" xfId="43403" xr:uid="{0EFD8370-4FD8-4A76-98DC-A4DB2346BC48}"/>
    <cellStyle name="Total 3 2 6 3 6 2 5" xfId="49013" xr:uid="{0E0F9C51-4BC7-45A7-A46A-254DF25D91E6}"/>
    <cellStyle name="Total 3 2 6 3 6 2 6" xfId="18813" xr:uid="{040E5656-8E5C-4084-BA19-B1E122EE7FFD}"/>
    <cellStyle name="Total 3 2 6 3 6 3" xfId="23672" xr:uid="{4CEE6539-614D-4770-AA36-02EACA992B95}"/>
    <cellStyle name="Total 3 2 6 3 6 4" xfId="31247" xr:uid="{3F4EE0AD-9AE5-47AC-9BF4-1C90DC29A4A8}"/>
    <cellStyle name="Total 3 2 6 3 6 5" xfId="39355" xr:uid="{66541594-371A-46A4-8030-1DCE30AF4DDB}"/>
    <cellStyle name="Total 3 2 6 3 6 6" xfId="46920" xr:uid="{073D5571-A529-4189-8B72-21BB1261F4A4}"/>
    <cellStyle name="Total 3 2 6 3 6 7" xfId="14775" xr:uid="{8A052A34-F33B-476F-AC3A-6EDAD11A4E1A}"/>
    <cellStyle name="Total 3 2 6 3 7" xfId="5927" xr:uid="{7863D338-995C-45F9-B127-F8DA30AAFB57}"/>
    <cellStyle name="Total 3 2 6 3 7 2" xfId="23494" xr:uid="{BF70DFC4-AE36-4F14-8C6F-C45565CF63D7}"/>
    <cellStyle name="Total 3 2 6 3 7 3" xfId="31069" xr:uid="{93AD6C67-1124-4419-AA6B-F17138071DD6}"/>
    <cellStyle name="Total 3 2 6 3 7 4" xfId="39177" xr:uid="{79399629-07D5-46BA-B1F7-698144EC196C}"/>
    <cellStyle name="Total 3 2 6 3 7 5" xfId="46742" xr:uid="{13AA9BD4-4183-4602-B4E1-FC54831E521A}"/>
    <cellStyle name="Total 3 2 6 3 7 6" xfId="14597" xr:uid="{4A277BE9-A7DD-4327-906C-244A503609A8}"/>
    <cellStyle name="Total 3 2 6 3 8" xfId="7212" xr:uid="{51444680-1013-4647-B72E-90B642DC57C7}"/>
    <cellStyle name="Total 3 2 6 3 8 2" xfId="24779" xr:uid="{FF3C7124-7FD0-4D98-8785-E420826A4969}"/>
    <cellStyle name="Total 3 2 6 3 8 3" xfId="32152" xr:uid="{938EE720-A142-4FF0-AF3D-5828EA1AB5C8}"/>
    <cellStyle name="Total 3 2 6 3 8 4" xfId="40462" xr:uid="{69BF7C3C-1F27-4E01-8265-E0B9081F5512}"/>
    <cellStyle name="Total 3 2 6 3 8 5" xfId="47697" xr:uid="{570053DE-5C81-4F62-809D-B417F101257E}"/>
    <cellStyle name="Total 3 2 6 3 8 6" xfId="15872" xr:uid="{8A83F444-12C3-46D2-855E-513BCAB48127}"/>
    <cellStyle name="Total 3 2 6 3 9" xfId="20156" xr:uid="{BA53FD4A-FC74-4FA8-AB22-1CC7AA4A2CF0}"/>
    <cellStyle name="Total 3 2 6 4" xfId="2691" xr:uid="{0EAB7B19-29D3-4291-BF3F-41A4C5E9D96A}"/>
    <cellStyle name="Total 3 2 6 4 10" xfId="28504" xr:uid="{A69856E8-56FF-48FF-9AE2-D7E0B0DFA613}"/>
    <cellStyle name="Total 3 2 6 4 11" xfId="35941" xr:uid="{0AE3BD98-C6EF-4972-8346-1A321D872090}"/>
    <cellStyle name="Total 3 2 6 4 12" xfId="44182" xr:uid="{E8029C12-05A7-4145-BC03-89F3368BDA43}"/>
    <cellStyle name="Total 3 2 6 4 13" xfId="11448" xr:uid="{1B6019E1-20A6-4353-A519-A38E5BF0C3E5}"/>
    <cellStyle name="Total 3 2 6 4 2" xfId="4596" xr:uid="{4571ECF1-4E6D-47AD-B504-67BBB76CA077}"/>
    <cellStyle name="Total 3 2 6 4 2 2" xfId="8909" xr:uid="{A7C601DC-6A93-411D-AAA5-848A22EFBDEB}"/>
    <cellStyle name="Total 3 2 6 4 2 2 2" xfId="26476" xr:uid="{4ABACAC1-7879-43FD-99CA-B67036B7F266}"/>
    <cellStyle name="Total 3 2 6 4 2 2 3" xfId="33652" xr:uid="{A63FD1CA-1185-4A17-BB86-4DF1B906E570}"/>
    <cellStyle name="Total 3 2 6 4 2 2 4" xfId="42159" xr:uid="{6FC5A119-06F0-4660-B34D-0AC7B8C3789D}"/>
    <cellStyle name="Total 3 2 6 4 2 2 5" xfId="48406" xr:uid="{6AD49BF0-6D28-461E-BCA8-8F065D53BA6A}"/>
    <cellStyle name="Total 3 2 6 4 2 2 6" xfId="17569" xr:uid="{9115A415-F2E6-4C33-A93A-57C66E911148}"/>
    <cellStyle name="Total 3 2 6 4 2 3" xfId="22163" xr:uid="{E833B0CE-7840-44F6-989E-6F67CAC1E613}"/>
    <cellStyle name="Total 3 2 6 4 2 4" xfId="29957" xr:uid="{882EB8DB-0B8D-48FE-8F82-53137F0573FF}"/>
    <cellStyle name="Total 3 2 6 4 2 5" xfId="37846" xr:uid="{579827F4-CC6B-40DE-A490-01FB9CF678C4}"/>
    <cellStyle name="Total 3 2 6 4 2 6" xfId="45631" xr:uid="{65930A70-7DA8-4239-885A-DCC78BFB2B76}"/>
    <cellStyle name="Total 3 2 6 4 2 7" xfId="13290" xr:uid="{A85E2D17-64C8-4763-A243-E90CA76F50B6}"/>
    <cellStyle name="Total 3 2 6 4 3" xfId="4194" xr:uid="{869CF21F-098C-4DBE-8D4E-3A785CE26A9D}"/>
    <cellStyle name="Total 3 2 6 4 3 2" xfId="8628" xr:uid="{26088057-60B0-47D7-9FD9-0EF714968AC9}"/>
    <cellStyle name="Total 3 2 6 4 3 2 2" xfId="26195" xr:uid="{B3B5278D-5F2A-4B45-B528-90E320F311E9}"/>
    <cellStyle name="Total 3 2 6 4 3 2 3" xfId="33371" xr:uid="{CB27D8B5-2559-45E2-802D-D4D035B83679}"/>
    <cellStyle name="Total 3 2 6 4 3 2 4" xfId="41878" xr:uid="{1599426B-C7DF-44BE-A567-FCCA7D935C34}"/>
    <cellStyle name="Total 3 2 6 4 3 2 5" xfId="48254" xr:uid="{7B2EFB50-39EE-4714-860F-3AD9E00671F8}"/>
    <cellStyle name="Total 3 2 6 4 3 2 6" xfId="17288" xr:uid="{84EF4AAA-50ED-4233-AB80-FB46C33184A9}"/>
    <cellStyle name="Total 3 2 6 4 3 3" xfId="21761" xr:uid="{FE477A41-990B-4CBB-87D8-24EB55E6FFE4}"/>
    <cellStyle name="Total 3 2 6 4 3 4" xfId="29697" xr:uid="{12023005-448F-4A78-9756-6B6A1DBA7F8C}"/>
    <cellStyle name="Total 3 2 6 4 3 5" xfId="37444" xr:uid="{2241DBEB-4BCF-4A68-A5E4-9B82FFCC71C7}"/>
    <cellStyle name="Total 3 2 6 4 3 6" xfId="45372" xr:uid="{314B5EF9-ED96-407E-AF7A-64EC07157DCC}"/>
    <cellStyle name="Total 3 2 6 4 3 7" xfId="12912" xr:uid="{C038C510-1700-446C-B31A-445397699C77}"/>
    <cellStyle name="Total 3 2 6 4 4" xfId="5686" xr:uid="{8301BB40-6FCA-4510-972C-425C764FE2B1}"/>
    <cellStyle name="Total 3 2 6 4 4 2" xfId="9745" xr:uid="{3888B650-6A70-49AE-A992-0475C01B8CB0}"/>
    <cellStyle name="Total 3 2 6 4 4 2 2" xfId="27312" xr:uid="{2554FD57-2B6D-4753-85E2-FDA3D6EAC530}"/>
    <cellStyle name="Total 3 2 6 4 4 2 3" xfId="34488" xr:uid="{9EE59337-247F-4CF4-A228-4FF05FED74ED}"/>
    <cellStyle name="Total 3 2 6 4 4 2 4" xfId="42995" xr:uid="{1F5DF8BB-AF33-4560-A5B6-8AB540392848}"/>
    <cellStyle name="Total 3 2 6 4 4 2 5" xfId="48819" xr:uid="{111215D4-AF24-4762-89AD-D90CD72EBD13}"/>
    <cellStyle name="Total 3 2 6 4 4 2 6" xfId="18405" xr:uid="{4631601E-0EF9-466C-A314-4D30B0F55F6A}"/>
    <cellStyle name="Total 3 2 6 4 4 3" xfId="23253" xr:uid="{63641E2B-EBE1-4D30-84D1-F1D01156F384}"/>
    <cellStyle name="Total 3 2 6 4 4 4" xfId="30828" xr:uid="{0415C727-F96E-4279-9850-B4B3FEA86C8D}"/>
    <cellStyle name="Total 3 2 6 4 4 5" xfId="38936" xr:uid="{144DF158-C597-40F6-A003-AF9090FE0C2B}"/>
    <cellStyle name="Total 3 2 6 4 4 6" xfId="46501" xr:uid="{7F8C5A64-24ED-4A10-A76F-F24144E31729}"/>
    <cellStyle name="Total 3 2 6 4 4 7" xfId="14356" xr:uid="{FDBB5289-9F06-49FA-8148-228A8D71F673}"/>
    <cellStyle name="Total 3 2 6 4 5" xfId="6040" xr:uid="{F908BE4D-B82E-4F94-A895-CE38D671C6B7}"/>
    <cellStyle name="Total 3 2 6 4 5 2" xfId="10090" xr:uid="{D6BD6522-2720-480A-B916-030454C0E0EF}"/>
    <cellStyle name="Total 3 2 6 4 5 2 2" xfId="27657" xr:uid="{7AFD3009-C075-410D-90BD-859622A4F84B}"/>
    <cellStyle name="Total 3 2 6 4 5 2 3" xfId="34833" xr:uid="{488F0FE5-7E1F-4D30-980C-8F117AC09187}"/>
    <cellStyle name="Total 3 2 6 4 5 2 4" xfId="43340" xr:uid="{09B6D871-1F97-408A-8652-2BB65B956CD6}"/>
    <cellStyle name="Total 3 2 6 4 5 2 5" xfId="48983" xr:uid="{1D80CAA0-D12C-4834-A13B-2DF44B44163B}"/>
    <cellStyle name="Total 3 2 6 4 5 2 6" xfId="18750" xr:uid="{00AA5DAA-73A0-478E-B80F-56AF7AF34CF2}"/>
    <cellStyle name="Total 3 2 6 4 5 3" xfId="23607" xr:uid="{27C0D26B-D3E4-4733-B5DD-CE16E1B6A44C}"/>
    <cellStyle name="Total 3 2 6 4 5 4" xfId="31182" xr:uid="{D6E7E8CD-96E1-465A-96B4-6525990410EC}"/>
    <cellStyle name="Total 3 2 6 4 5 5" xfId="39290" xr:uid="{1CBBA8A9-551E-47BD-97AD-2CDEC098D1E7}"/>
    <cellStyle name="Total 3 2 6 4 5 6" xfId="46855" xr:uid="{726B46B7-9438-4402-BD6D-219A47BF17A2}"/>
    <cellStyle name="Total 3 2 6 4 5 7" xfId="14710" xr:uid="{21FD162D-DA22-46B2-90AB-D753310EE11E}"/>
    <cellStyle name="Total 3 2 6 4 6" xfId="6408" xr:uid="{B011AC8F-0A38-49D9-8837-A596667BD456}"/>
    <cellStyle name="Total 3 2 6 4 6 2" xfId="10445" xr:uid="{47D5F6C3-C996-4153-8322-B1FEE4B84290}"/>
    <cellStyle name="Total 3 2 6 4 6 2 2" xfId="28012" xr:uid="{A2196665-D057-4713-993F-79009EDF4E08}"/>
    <cellStyle name="Total 3 2 6 4 6 2 3" xfId="35188" xr:uid="{3CD26EE5-B81C-449B-BFAC-48F09F18A70F}"/>
    <cellStyle name="Total 3 2 6 4 6 2 4" xfId="43695" xr:uid="{6EB2CEAB-4917-4C1D-92A0-515813320AA3}"/>
    <cellStyle name="Total 3 2 6 4 6 2 5" xfId="49147" xr:uid="{9C99EFC7-2429-4CD2-81C6-D6AC79A0BF49}"/>
    <cellStyle name="Total 3 2 6 4 6 2 6" xfId="19105" xr:uid="{F7AE7E73-A21F-4046-A340-955255001E69}"/>
    <cellStyle name="Total 3 2 6 4 6 3" xfId="23975" xr:uid="{9FD06539-B36C-427B-A3A6-2AEAED3C2B7E}"/>
    <cellStyle name="Total 3 2 6 4 6 4" xfId="31550" xr:uid="{659C83B0-0BDA-40DD-AF53-00F66373F25D}"/>
    <cellStyle name="Total 3 2 6 4 6 5" xfId="39658" xr:uid="{2EA123C7-49F7-4FC0-B734-C3223339A34F}"/>
    <cellStyle name="Total 3 2 6 4 6 6" xfId="47223" xr:uid="{84A4A2C6-6FA0-446B-AED4-116CCC9C6F00}"/>
    <cellStyle name="Total 3 2 6 4 6 7" xfId="15078" xr:uid="{A54C609F-0CE3-4E1C-BC55-730C6CA00530}"/>
    <cellStyle name="Total 3 2 6 4 7" xfId="3682" xr:uid="{D4DEE06C-0347-4AB5-B1A4-3D3149728856}"/>
    <cellStyle name="Total 3 2 6 4 7 2" xfId="21249" xr:uid="{E35C2512-F175-44CD-A95A-E3020C796940}"/>
    <cellStyle name="Total 3 2 6 4 7 3" xfId="29267" xr:uid="{17F57BA4-E78C-4099-BFBB-530110F64AF8}"/>
    <cellStyle name="Total 3 2 6 4 7 4" xfId="36932" xr:uid="{0765C68A-A823-4CD4-B51D-EC63D691CF25}"/>
    <cellStyle name="Total 3 2 6 4 7 5" xfId="44943" xr:uid="{01C1BEF4-D590-4B0B-B425-4D955D2A57AB}"/>
    <cellStyle name="Total 3 2 6 4 7 6" xfId="12408" xr:uid="{122085DE-68BF-46E8-B5E1-40E62B1B7479}"/>
    <cellStyle name="Total 3 2 6 4 8" xfId="7313" xr:uid="{7297DEB2-A688-47E6-9B12-A940A552B0A5}"/>
    <cellStyle name="Total 3 2 6 4 8 2" xfId="24880" xr:uid="{D301FCFE-F01B-40EB-9115-9F5608841D6D}"/>
    <cellStyle name="Total 3 2 6 4 8 3" xfId="32251" xr:uid="{81973ADD-631D-4277-BB9B-D8EB9087856A}"/>
    <cellStyle name="Total 3 2 6 4 8 4" xfId="40563" xr:uid="{07E27A96-6250-4085-B46B-BE310969BB55}"/>
    <cellStyle name="Total 3 2 6 4 8 5" xfId="47755" xr:uid="{BC895DEA-93CE-438B-AC0C-A633FF7024D9}"/>
    <cellStyle name="Total 3 2 6 4 8 6" xfId="15973" xr:uid="{779B5791-E01B-463B-9004-D1E4567FDA46}"/>
    <cellStyle name="Total 3 2 6 4 9" xfId="20257" xr:uid="{9E087375-4F85-43C3-8082-05C431BB696C}"/>
    <cellStyle name="Total 3 2 6 5" xfId="4285" xr:uid="{EA05B216-104F-4C3F-98BF-DCDE1FFD615B}"/>
    <cellStyle name="Total 3 2 6 5 2" xfId="8694" xr:uid="{723A6E33-E51B-4A82-A855-12970FCE1E59}"/>
    <cellStyle name="Total 3 2 6 5 2 2" xfId="26261" xr:uid="{88A4E864-F622-452A-B971-28E1CCEEA5E1}"/>
    <cellStyle name="Total 3 2 6 5 2 3" xfId="33437" xr:uid="{7D19055F-094C-41BE-BF57-C61B0575D7F7}"/>
    <cellStyle name="Total 3 2 6 5 2 4" xfId="41944" xr:uid="{DC5128D6-A893-4860-A6DB-28F8D51FA155}"/>
    <cellStyle name="Total 3 2 6 5 2 5" xfId="48289" xr:uid="{69BCC632-4EF1-483C-8A26-126EE49F9A71}"/>
    <cellStyle name="Total 3 2 6 5 2 6" xfId="17354" xr:uid="{C7BE6EBC-0A28-4F26-B62B-E0B940B79F6B}"/>
    <cellStyle name="Total 3 2 6 5 3" xfId="21852" xr:uid="{D9A7436F-7083-4F76-952E-7680E07C76BA}"/>
    <cellStyle name="Total 3 2 6 5 4" xfId="29758" xr:uid="{57CBBAEE-624A-4D8C-BC50-F2D9395F9085}"/>
    <cellStyle name="Total 3 2 6 5 5" xfId="37535" xr:uid="{A11DB4F2-4B37-4E5A-90EF-A7CA864B1240}"/>
    <cellStyle name="Total 3 2 6 5 6" xfId="45433" xr:uid="{DF99C103-8899-46C8-AE7E-CEF877F1D735}"/>
    <cellStyle name="Total 3 2 6 5 7" xfId="12995" xr:uid="{FB2BFBA2-9CCE-4C07-80B7-20DC95CB3E3D}"/>
    <cellStyle name="Total 3 2 6 6" xfId="3415" xr:uid="{4AA22177-E0B4-420A-BCBC-460DC2387A25}"/>
    <cellStyle name="Total 3 2 6 6 2" xfId="8017" xr:uid="{7BAC85C9-A8D4-4E22-A750-EB4C86781172}"/>
    <cellStyle name="Total 3 2 6 6 2 2" xfId="25584" xr:uid="{7EDAD585-E3A5-4B14-BEBE-16EEE57E1FF7}"/>
    <cellStyle name="Total 3 2 6 6 2 3" xfId="32760" xr:uid="{E2C7C4CF-CA98-4139-A25E-994E0962A1C8}"/>
    <cellStyle name="Total 3 2 6 6 2 4" xfId="41267" xr:uid="{D5FD84E9-108C-4A15-AFB7-8B30D5F5B71B}"/>
    <cellStyle name="Total 3 2 6 6 2 5" xfId="47999" xr:uid="{6EE6C60A-D24C-4436-8D40-58D84B422DF1}"/>
    <cellStyle name="Total 3 2 6 6 2 6" xfId="16677" xr:uid="{FFCBC410-D290-4C5D-B74F-F0BA9600DF7B}"/>
    <cellStyle name="Total 3 2 6 6 3" xfId="20982" xr:uid="{4E887483-0CDA-4BCF-8005-E6ED004C31E4}"/>
    <cellStyle name="Total 3 2 6 6 4" xfId="29009" xr:uid="{CC4B9D20-3463-4EAD-BD95-A3B21BA470D1}"/>
    <cellStyle name="Total 3 2 6 6 5" xfId="36665" xr:uid="{EFFD9A9A-1303-4770-9B18-7944245B63C6}"/>
    <cellStyle name="Total 3 2 6 6 6" xfId="44686" xr:uid="{4D27C98B-989A-48F4-8217-DC6B59E5AE07}"/>
    <cellStyle name="Total 3 2 6 6 7" xfId="12149" xr:uid="{8657ADB2-3446-4671-8520-ADED501F9D4D}"/>
    <cellStyle name="Total 3 2 6 7" xfId="4026" xr:uid="{3C24F971-FD28-44DD-906C-1459E7642C75}"/>
    <cellStyle name="Total 3 2 6 7 2" xfId="8505" xr:uid="{404C4843-8A45-40DE-AA3A-49FDDB284DB5}"/>
    <cellStyle name="Total 3 2 6 7 2 2" xfId="26072" xr:uid="{21172215-5C8B-475C-A2E5-DDDE39E1F58E}"/>
    <cellStyle name="Total 3 2 6 7 2 3" xfId="33248" xr:uid="{11689CF8-C6C8-4425-9AC3-460C9FF5206F}"/>
    <cellStyle name="Total 3 2 6 7 2 4" xfId="41755" xr:uid="{3F5C0C5B-2110-4E12-A3EC-19DA214FF63D}"/>
    <cellStyle name="Total 3 2 6 7 2 5" xfId="48213" xr:uid="{FF1D10C3-176E-4E70-B3D4-44AF7B4F393E}"/>
    <cellStyle name="Total 3 2 6 7 2 6" xfId="17165" xr:uid="{CE5C4141-D272-4CF1-A919-AD955DC7E09A}"/>
    <cellStyle name="Total 3 2 6 7 3" xfId="21593" xr:uid="{4F4CFED1-2054-4E73-B072-9FE6368C8DB0}"/>
    <cellStyle name="Total 3 2 6 7 4" xfId="29560" xr:uid="{47C385FA-5414-45B0-BBB8-9CEA041E01BC}"/>
    <cellStyle name="Total 3 2 6 7 5" xfId="37276" xr:uid="{DA32ACF6-CD79-4588-8923-1D9498C7772F}"/>
    <cellStyle name="Total 3 2 6 7 6" xfId="45235" xr:uid="{3645E1E4-852D-4617-9761-6657C353E8D7}"/>
    <cellStyle name="Total 3 2 6 7 7" xfId="12744" xr:uid="{A0F6FABD-8DA3-4B78-92B7-7EE69DC8D9F7}"/>
    <cellStyle name="Total 3 2 6 8" xfId="5263" xr:uid="{58C0490C-1D8A-4893-92B7-4170E2BD6E6B}"/>
    <cellStyle name="Total 3 2 6 8 2" xfId="9352" xr:uid="{559BB3B3-1A93-41DA-AD8F-69EE0EBE83BA}"/>
    <cellStyle name="Total 3 2 6 8 2 2" xfId="26919" xr:uid="{0C70E527-4DDD-4B19-802A-27CD68F553DC}"/>
    <cellStyle name="Total 3 2 6 8 2 3" xfId="34095" xr:uid="{98C0FF24-111C-4BC6-B181-DEE4AD5DA4D6}"/>
    <cellStyle name="Total 3 2 6 8 2 4" xfId="42602" xr:uid="{8E871B95-1F5F-425F-B162-D1A00C188AC5}"/>
    <cellStyle name="Total 3 2 6 8 2 5" xfId="48623" xr:uid="{BA65E7A8-DC03-4EE6-9CA3-4A9C17971B9B}"/>
    <cellStyle name="Total 3 2 6 8 2 6" xfId="18012" xr:uid="{1DA3321E-C5FC-43ED-BD64-85568A02C582}"/>
    <cellStyle name="Total 3 2 6 8 3" xfId="22830" xr:uid="{930E9CB9-27BA-4CC9-B2AB-EFAA18720DE5}"/>
    <cellStyle name="Total 3 2 6 8 4" xfId="30405" xr:uid="{51AB6795-3B75-49EB-964D-85864BE905F9}"/>
    <cellStyle name="Total 3 2 6 8 5" xfId="38513" xr:uid="{CF9E1105-7F84-4B0A-8BC0-622B2084B1CA}"/>
    <cellStyle name="Total 3 2 6 8 6" xfId="46078" xr:uid="{E0C2202C-7544-4DDF-86AE-C0EB9548B51A}"/>
    <cellStyle name="Total 3 2 6 8 7" xfId="13933" xr:uid="{E1CEB418-15C2-4CEC-B6D3-EADB466DBC68}"/>
    <cellStyle name="Total 3 2 6 9" xfId="3444" xr:uid="{17CB312B-1700-4820-87DC-CA150AE633CA}"/>
    <cellStyle name="Total 3 2 6 9 2" xfId="8043" xr:uid="{3C9AE01F-EA9B-43D1-8BB1-6A26CFDE014B}"/>
    <cellStyle name="Total 3 2 6 9 2 2" xfId="25610" xr:uid="{1A0AD8FC-68A0-4971-B456-A5942D3178FE}"/>
    <cellStyle name="Total 3 2 6 9 2 3" xfId="32786" xr:uid="{E04F2F4A-A46F-4DE9-A7EA-3A5EB52F0088}"/>
    <cellStyle name="Total 3 2 6 9 2 4" xfId="41293" xr:uid="{6DFED795-B6B0-4D1D-B144-5EA76D78E5C4}"/>
    <cellStyle name="Total 3 2 6 9 2 5" xfId="48009" xr:uid="{FB14ECFC-5430-4C22-B3BE-2D192A11963D}"/>
    <cellStyle name="Total 3 2 6 9 2 6" xfId="16703" xr:uid="{35C023A1-5A69-4B97-A2E4-7906ED77AB3F}"/>
    <cellStyle name="Total 3 2 6 9 3" xfId="21011" xr:uid="{12470794-80B0-414D-8E3E-C9DCAD282BEC}"/>
    <cellStyle name="Total 3 2 6 9 4" xfId="29038" xr:uid="{273EB715-1108-48C8-A9F4-D476A61C6119}"/>
    <cellStyle name="Total 3 2 6 9 5" xfId="36694" xr:uid="{D05D9BAC-5723-4357-90F6-A2ED5DF4FB59}"/>
    <cellStyle name="Total 3 2 6 9 6" xfId="44715" xr:uid="{EC1BA011-674A-4756-A5FC-239431075572}"/>
    <cellStyle name="Total 3 2 6 9 7" xfId="12178" xr:uid="{846865D9-037D-496D-B5D8-7C21EF77C16D}"/>
    <cellStyle name="Total 3 2 7" xfId="2338" xr:uid="{42D72E9F-05E9-49EB-9EBC-B2AFD5AD0A15}"/>
    <cellStyle name="Total 3 2 7 10" xfId="3491" xr:uid="{C5F4C2A1-6DDA-46CE-9486-1CA81EB47DC9}"/>
    <cellStyle name="Total 3 2 7 10 2" xfId="21058" xr:uid="{CC49DCD4-5587-49F6-9750-0AACED3BB4F8}"/>
    <cellStyle name="Total 3 2 7 10 3" xfId="29077" xr:uid="{AC28732A-D795-4D21-8490-F885346D90F8}"/>
    <cellStyle name="Total 3 2 7 10 4" xfId="36741" xr:uid="{BF82B656-C5ED-4D32-A4F0-ACE2AD696BFE}"/>
    <cellStyle name="Total 3 2 7 10 5" xfId="44753" xr:uid="{E7351113-35EE-43FC-BBC8-F44E8A6AE128}"/>
    <cellStyle name="Total 3 2 7 10 6" xfId="12217" xr:uid="{04EF9912-8D5E-410A-8553-7E93BCA4100F}"/>
    <cellStyle name="Total 3 2 7 11" xfId="6961" xr:uid="{423EEF4C-11D5-488F-9463-55A0B443F791}"/>
    <cellStyle name="Total 3 2 7 11 2" xfId="24528" xr:uid="{3BF3D7EA-E1D2-4798-B276-2AE4EACD94D3}"/>
    <cellStyle name="Total 3 2 7 11 3" xfId="31997" xr:uid="{BA0A75E0-8C0F-4932-B364-0C6A6C895E03}"/>
    <cellStyle name="Total 3 2 7 11 4" xfId="40211" xr:uid="{65BBFAE9-A12E-4F25-BE5E-706A2CA1D549}"/>
    <cellStyle name="Total 3 2 7 11 5" xfId="15621" xr:uid="{4ECF4A9D-8DB4-4988-8671-F5016F9995FE}"/>
    <cellStyle name="Total 3 2 7 12" xfId="19905" xr:uid="{4F303A11-8FA3-404E-966D-0B3EF6052C46}"/>
    <cellStyle name="Total 3 2 7 13" xfId="11130" xr:uid="{88BF1C47-7A57-4C0E-85BA-60043316EE76}"/>
    <cellStyle name="Total 3 2 7 2" xfId="2902" xr:uid="{4BB68632-4C12-478E-BA62-4AE05F83D857}"/>
    <cellStyle name="Total 3 2 7 2 10" xfId="28611" xr:uid="{88BACE49-557D-482A-B214-B0B23ECBA63C}"/>
    <cellStyle name="Total 3 2 7 2 11" xfId="36151" xr:uid="{22645896-9754-4F8E-8A01-3F4A378C3753}"/>
    <cellStyle name="Total 3 2 7 2 12" xfId="44288" xr:uid="{57BD3ADE-16E9-4700-9752-4B5B4FB08FAD}"/>
    <cellStyle name="Total 3 2 7 2 13" xfId="11649" xr:uid="{14E84F8F-31E3-41F1-B0D7-6C0B44AD8544}"/>
    <cellStyle name="Total 3 2 7 2 2" xfId="4807" xr:uid="{C9A66BA5-55B5-4E21-9DDB-9BBC1FAF0B0C}"/>
    <cellStyle name="Total 3 2 7 2 2 2" xfId="9026" xr:uid="{4C52B3FE-F2DE-42CF-A207-C171BBE85B5F}"/>
    <cellStyle name="Total 3 2 7 2 2 2 2" xfId="26593" xr:uid="{66AA6475-E413-4B53-A70E-B80E972545E1}"/>
    <cellStyle name="Total 3 2 7 2 2 2 3" xfId="33769" xr:uid="{A83EEB94-3027-4083-BABD-FC2748C88EFD}"/>
    <cellStyle name="Total 3 2 7 2 2 2 4" xfId="42276" xr:uid="{EC2E27D6-587C-4A3B-AF50-A6CAC892BF1D}"/>
    <cellStyle name="Total 3 2 7 2 2 2 5" xfId="48469" xr:uid="{CD434CB5-08D4-4DCF-8373-A3C14EDD3168}"/>
    <cellStyle name="Total 3 2 7 2 2 2 6" xfId="17686" xr:uid="{746D7C0B-8A80-4074-AA3A-DAE75FD3CD59}"/>
    <cellStyle name="Total 3 2 7 2 2 3" xfId="22374" xr:uid="{F2F13071-C98E-4202-89A7-50F35A6C0A4F}"/>
    <cellStyle name="Total 3 2 7 2 2 4" xfId="30064" xr:uid="{CF3AA9F8-F42C-4155-972E-44205CCF2C60}"/>
    <cellStyle name="Total 3 2 7 2 2 5" xfId="38057" xr:uid="{1C2CFCAB-8B18-4E7C-AB35-B329DB4FD71C}"/>
    <cellStyle name="Total 3 2 7 2 2 6" xfId="45737" xr:uid="{2FB08296-BDB1-4940-8C93-8FE455788476}"/>
    <cellStyle name="Total 3 2 7 2 2 7" xfId="13491" xr:uid="{1B69316B-F519-4D79-A2CD-1356535CBEE2}"/>
    <cellStyle name="Total 3 2 7 2 3" xfId="5328" xr:uid="{2E15F5D3-E93F-4FCD-AE07-8F025FCA171B}"/>
    <cellStyle name="Total 3 2 7 2 3 2" xfId="9414" xr:uid="{4A14A55C-11C2-47E8-AD58-996E3FCAEDE2}"/>
    <cellStyle name="Total 3 2 7 2 3 2 2" xfId="26981" xr:uid="{64E3DBF2-4A22-4508-9A07-CF4F25F05C30}"/>
    <cellStyle name="Total 3 2 7 2 3 2 3" xfId="34157" xr:uid="{B162AA9F-B64B-40A4-B016-69E1696117EA}"/>
    <cellStyle name="Total 3 2 7 2 3 2 4" xfId="42664" xr:uid="{420DE2AC-7A54-4C41-9EF2-0472A86DF6A3}"/>
    <cellStyle name="Total 3 2 7 2 3 2 5" xfId="48650" xr:uid="{53E9E739-D373-41FD-924B-EE2DFB3CE04F}"/>
    <cellStyle name="Total 3 2 7 2 3 2 6" xfId="18074" xr:uid="{A4A6ED36-EBAB-418B-8EC3-FBBACFF2BD7F}"/>
    <cellStyle name="Total 3 2 7 2 3 3" xfId="22895" xr:uid="{51F2AD31-3A85-4377-860C-42456054D049}"/>
    <cellStyle name="Total 3 2 7 2 3 4" xfId="30470" xr:uid="{F32FC2CE-54A3-4829-94E3-AD6A64D17F4F}"/>
    <cellStyle name="Total 3 2 7 2 3 5" xfId="38578" xr:uid="{3443D68D-E026-465A-BF26-711A7D461D91}"/>
    <cellStyle name="Total 3 2 7 2 3 6" xfId="46143" xr:uid="{6CBAF15A-A6EC-46D7-9B86-894CD14C5FE1}"/>
    <cellStyle name="Total 3 2 7 2 3 7" xfId="13998" xr:uid="{86879E30-4AF7-4F6A-8188-F9A2006BC1DD}"/>
    <cellStyle name="Total 3 2 7 2 4" xfId="5822" xr:uid="{F05C0400-5B24-4F60-9C2B-52FEC1460787}"/>
    <cellStyle name="Total 3 2 7 2 4 2" xfId="9877" xr:uid="{DFE6E540-342E-40F2-85AA-F995FE46B684}"/>
    <cellStyle name="Total 3 2 7 2 4 2 2" xfId="27444" xr:uid="{6D059DBB-903B-42FC-823A-3364FE861801}"/>
    <cellStyle name="Total 3 2 7 2 4 2 3" xfId="34620" xr:uid="{63D1B928-1AF7-4CD0-8898-FB25B292EE20}"/>
    <cellStyle name="Total 3 2 7 2 4 2 4" xfId="43127" xr:uid="{69DD12B5-E1D8-43D6-916C-07B22468E6AA}"/>
    <cellStyle name="Total 3 2 7 2 4 2 5" xfId="48879" xr:uid="{D7BE3B93-1D9C-47C1-8C2C-89BDE7BB8122}"/>
    <cellStyle name="Total 3 2 7 2 4 2 6" xfId="18537" xr:uid="{2A74D20E-A329-44DA-A606-ED1BDA2D7390}"/>
    <cellStyle name="Total 3 2 7 2 4 3" xfId="23389" xr:uid="{3DA6D212-2385-465A-94CD-34CA2289C654}"/>
    <cellStyle name="Total 3 2 7 2 4 4" xfId="30964" xr:uid="{5CE03D1A-25D8-493E-BF93-9687C9C6F985}"/>
    <cellStyle name="Total 3 2 7 2 4 5" xfId="39072" xr:uid="{8956B3EF-B874-4D24-8795-1CD83AB0C654}"/>
    <cellStyle name="Total 3 2 7 2 4 6" xfId="46637" xr:uid="{DEF8D3EF-3EA6-488F-9C34-C0171B42CBAC}"/>
    <cellStyle name="Total 3 2 7 2 4 7" xfId="14492" xr:uid="{E22BBE2E-F241-42F7-8E7A-54320F50C2E9}"/>
    <cellStyle name="Total 3 2 7 2 5" xfId="6178" xr:uid="{E5D9943C-2B78-4091-937A-C99467F41ECC}"/>
    <cellStyle name="Total 3 2 7 2 5 2" xfId="10220" xr:uid="{16C8FE57-0FF4-4126-91E8-6F12EECAF4D7}"/>
    <cellStyle name="Total 3 2 7 2 5 2 2" xfId="27787" xr:uid="{5FC35D7D-1069-467D-BA6B-36E700EE2BC9}"/>
    <cellStyle name="Total 3 2 7 2 5 2 3" xfId="34963" xr:uid="{734DB65C-C7A5-4C3B-9D79-465C872F6973}"/>
    <cellStyle name="Total 3 2 7 2 5 2 4" xfId="43470" xr:uid="{2794BA05-70B5-4573-AB53-F440B1E579BE}"/>
    <cellStyle name="Total 3 2 7 2 5 2 5" xfId="49042" xr:uid="{6406E63F-8918-4D5F-9A1E-FF59EBA08829}"/>
    <cellStyle name="Total 3 2 7 2 5 2 6" xfId="18880" xr:uid="{6C13D7F5-335E-462A-AEB1-C37FE2DC6457}"/>
    <cellStyle name="Total 3 2 7 2 5 3" xfId="23745" xr:uid="{33CCD2AF-6BB8-4C06-885B-1DD2E9CE72A2}"/>
    <cellStyle name="Total 3 2 7 2 5 4" xfId="31320" xr:uid="{5872A20C-66A1-4B89-86EC-1993DF59533F}"/>
    <cellStyle name="Total 3 2 7 2 5 5" xfId="39428" xr:uid="{71E0B822-8932-4F86-9600-50793A6A413C}"/>
    <cellStyle name="Total 3 2 7 2 5 6" xfId="46993" xr:uid="{6DFE3E88-D267-4D22-887B-59C2DFA9CF94}"/>
    <cellStyle name="Total 3 2 7 2 5 7" xfId="14848" xr:uid="{A3583FA4-8363-4729-87CB-9AE3C8DE8A26}"/>
    <cellStyle name="Total 3 2 7 2 6" xfId="6527" xr:uid="{4D4B1E70-2848-41CE-9A5D-F7B4FA51D77F}"/>
    <cellStyle name="Total 3 2 7 2 6 2" xfId="10557" xr:uid="{54AAC88B-07BF-47E3-8BDB-A05A133399DF}"/>
    <cellStyle name="Total 3 2 7 2 6 2 2" xfId="28124" xr:uid="{BFBA61E5-F8D2-4E1B-892E-C89A8EB1933C}"/>
    <cellStyle name="Total 3 2 7 2 6 2 3" xfId="35300" xr:uid="{5A364349-D7F6-435A-BF70-5BB8D802BA98}"/>
    <cellStyle name="Total 3 2 7 2 6 2 4" xfId="43807" xr:uid="{77398D0F-B86E-4EA6-98B2-F1712D9D550B}"/>
    <cellStyle name="Total 3 2 7 2 6 2 5" xfId="49199" xr:uid="{21830ED3-8264-4826-A338-6018AC18565D}"/>
    <cellStyle name="Total 3 2 7 2 6 2 6" xfId="19217" xr:uid="{1886C955-E6A9-4FEB-8730-A18736FC26D0}"/>
    <cellStyle name="Total 3 2 7 2 6 3" xfId="24094" xr:uid="{37633D39-6465-4A7B-9984-8AF36299C0BD}"/>
    <cellStyle name="Total 3 2 7 2 6 4" xfId="31669" xr:uid="{ED2521F9-DBB4-4313-983C-4327267D5ECD}"/>
    <cellStyle name="Total 3 2 7 2 6 5" xfId="39777" xr:uid="{1DE688F3-F4B4-4C0E-A5AC-E377A5D18CF6}"/>
    <cellStyle name="Total 3 2 7 2 6 6" xfId="47342" xr:uid="{D47D0AB4-6A5A-48FE-9955-3F8C411CD2ED}"/>
    <cellStyle name="Total 3 2 7 2 6 7" xfId="15197" xr:uid="{68C83E1E-1A43-4158-A1FC-C373FED50D4C}"/>
    <cellStyle name="Total 3 2 7 2 7" xfId="3656" xr:uid="{DCF69A69-95D2-4489-97F4-C6AD5C13FD0D}"/>
    <cellStyle name="Total 3 2 7 2 7 2" xfId="21223" xr:uid="{43C49682-49D5-49EB-B73C-76CE21369D54}"/>
    <cellStyle name="Total 3 2 7 2 7 3" xfId="29241" xr:uid="{3949FAA2-A7BF-4071-9843-23B3B9FC7838}"/>
    <cellStyle name="Total 3 2 7 2 7 4" xfId="36906" xr:uid="{C8E597CC-9774-4CCB-9C2C-957FFD0A5F4A}"/>
    <cellStyle name="Total 3 2 7 2 7 5" xfId="44917" xr:uid="{E37F4A9E-4B9A-496C-BCAD-52E36FE1F962}"/>
    <cellStyle name="Total 3 2 7 2 7 6" xfId="12382" xr:uid="{A42A9AE2-762F-4233-A188-ECE738259CCE}"/>
    <cellStyle name="Total 3 2 7 2 8" xfId="7524" xr:uid="{BE2F24DA-4FD5-4A56-91C0-F3A2A2F38083}"/>
    <cellStyle name="Total 3 2 7 2 8 2" xfId="25091" xr:uid="{951EDA4A-5E1A-45CC-B8DF-0DE0BC1D1F2C}"/>
    <cellStyle name="Total 3 2 7 2 8 3" xfId="32368" xr:uid="{397A8EC9-5F73-4962-AB54-BDF4A4540959}"/>
    <cellStyle name="Total 3 2 7 2 8 4" xfId="40774" xr:uid="{610B2209-815D-4508-8DB5-6683113C3D02}"/>
    <cellStyle name="Total 3 2 7 2 8 5" xfId="47818" xr:uid="{9B287FA7-9DD1-4713-8B88-1B112A5DED2B}"/>
    <cellStyle name="Total 3 2 7 2 8 6" xfId="16184" xr:uid="{E38BC083-56A6-48F2-8943-D14597284974}"/>
    <cellStyle name="Total 3 2 7 2 9" xfId="20468" xr:uid="{946B349F-99E9-4481-8516-437BB09BA5B3}"/>
    <cellStyle name="Total 3 2 7 3" xfId="2804" xr:uid="{08A71C0D-A0E1-4C2F-AC4C-4F183193D26B}"/>
    <cellStyle name="Total 3 2 7 3 10" xfId="28577" xr:uid="{1D26A16F-896E-426C-9AE1-F52CDCBD64B5}"/>
    <cellStyle name="Total 3 2 7 3 11" xfId="36053" xr:uid="{380157D4-EB58-45F3-BE28-62B91D29A7D4}"/>
    <cellStyle name="Total 3 2 7 3 12" xfId="44254" xr:uid="{5F3E2FD2-01DC-4F7F-8522-C031FD65D00D}"/>
    <cellStyle name="Total 3 2 7 3 13" xfId="11553" xr:uid="{8D1216BB-8DB9-45EE-9193-98C4F405B0AB}"/>
    <cellStyle name="Total 3 2 7 3 2" xfId="4709" xr:uid="{B1FD7D49-D9DB-4443-B7FD-7DBE5C8F317E}"/>
    <cellStyle name="Total 3 2 7 3 2 2" xfId="8990" xr:uid="{3ED50643-A924-4988-936B-24ABA53CAAFD}"/>
    <cellStyle name="Total 3 2 7 3 2 2 2" xfId="26557" xr:uid="{D827B144-E46C-4A79-A415-7100DD7A9AFE}"/>
    <cellStyle name="Total 3 2 7 3 2 2 3" xfId="33733" xr:uid="{F46FC758-E28D-4D8F-95C3-74B9B219FF02}"/>
    <cellStyle name="Total 3 2 7 3 2 2 4" xfId="42240" xr:uid="{231FFC49-E0F3-4662-8147-C4291D13ED97}"/>
    <cellStyle name="Total 3 2 7 3 2 2 5" xfId="48452" xr:uid="{D120365A-A9CA-4BDD-B494-E06820450F05}"/>
    <cellStyle name="Total 3 2 7 3 2 2 6" xfId="17650" xr:uid="{8D26EAE9-5CA2-4F69-ADD1-606DC72B7E0B}"/>
    <cellStyle name="Total 3 2 7 3 2 3" xfId="22276" xr:uid="{92AC6692-E9EF-4A13-9E81-679251A981C4}"/>
    <cellStyle name="Total 3 2 7 3 2 4" xfId="30030" xr:uid="{4C51C657-11D7-410A-B125-2B9FA7DFF7F9}"/>
    <cellStyle name="Total 3 2 7 3 2 5" xfId="37959" xr:uid="{B4613CB5-51EF-47C6-AC72-2DF01270087A}"/>
    <cellStyle name="Total 3 2 7 3 2 6" xfId="45703" xr:uid="{C7FDC4AA-6B6C-4B31-B5D4-B1C2FB3146E5}"/>
    <cellStyle name="Total 3 2 7 3 2 7" xfId="13395" xr:uid="{FD3D52A2-3D46-4D11-9F76-42002030F0E9}"/>
    <cellStyle name="Total 3 2 7 3 3" xfId="3259" xr:uid="{2257FD70-B390-47C1-A20B-5D84C3671A65}"/>
    <cellStyle name="Total 3 2 7 3 3 2" xfId="7875" xr:uid="{0F3A0419-B6F9-4AFC-BDD6-9A2C2C053AD0}"/>
    <cellStyle name="Total 3 2 7 3 3 2 2" xfId="25442" xr:uid="{DB8FF2A8-96D0-4745-934B-07C67D374374}"/>
    <cellStyle name="Total 3 2 7 3 3 2 3" xfId="32618" xr:uid="{7F17D547-C020-468E-9B99-393A8334E0A2}"/>
    <cellStyle name="Total 3 2 7 3 3 2 4" xfId="41125" xr:uid="{1B1E87E2-992B-4599-8AEA-DBD03C49BD44}"/>
    <cellStyle name="Total 3 2 7 3 3 2 5" xfId="47942" xr:uid="{45F7F9B1-5998-4963-A4E4-174B798ED706}"/>
    <cellStyle name="Total 3 2 7 3 3 2 6" xfId="16535" xr:uid="{AACFA130-E9DE-472C-B6DC-E889854F9B2A}"/>
    <cellStyle name="Total 3 2 7 3 3 3" xfId="20826" xr:uid="{9EB8ACDC-B1D7-4F1B-BDCF-E0E9AA38E2C1}"/>
    <cellStyle name="Total 3 2 7 3 3 4" xfId="28854" xr:uid="{6D0B5D76-44F4-444A-862C-5B46CA40E8E5}"/>
    <cellStyle name="Total 3 2 7 3 3 5" xfId="36509" xr:uid="{BC1B5437-A94A-452A-8268-5DB7DA4A65BD}"/>
    <cellStyle name="Total 3 2 7 3 3 6" xfId="44531" xr:uid="{F7CD61D6-273A-440F-94E5-6EB0B1942480}"/>
    <cellStyle name="Total 3 2 7 3 3 7" xfId="11993" xr:uid="{96F4C1DA-B2D9-4E70-A3C5-137F1ABAD011}"/>
    <cellStyle name="Total 3 2 7 3 4" xfId="5775" xr:uid="{9D59974C-9F85-4E7F-AA75-0AF4B532E249}"/>
    <cellStyle name="Total 3 2 7 3 4 2" xfId="9833" xr:uid="{03E0538F-0F83-4194-B874-FB36B9CA58E1}"/>
    <cellStyle name="Total 3 2 7 3 4 2 2" xfId="27400" xr:uid="{1DE0A582-2FBA-4BF7-A289-F2C68ED815A2}"/>
    <cellStyle name="Total 3 2 7 3 4 2 3" xfId="34576" xr:uid="{4533BCF6-62B2-4AAA-AA43-4A98C0226A10}"/>
    <cellStyle name="Total 3 2 7 3 4 2 4" xfId="43083" xr:uid="{FCDBA00D-FBA1-44F3-B0E5-AC0BA28056CC}"/>
    <cellStyle name="Total 3 2 7 3 4 2 5" xfId="48863" xr:uid="{35620E5B-7C9D-40C6-99F6-87248986073F}"/>
    <cellStyle name="Total 3 2 7 3 4 2 6" xfId="18493" xr:uid="{F3633216-9579-4940-AD5B-6C3FDF4605C0}"/>
    <cellStyle name="Total 3 2 7 3 4 3" xfId="23342" xr:uid="{3E888EAF-7DA4-4C0A-A711-21076D4990BE}"/>
    <cellStyle name="Total 3 2 7 3 4 4" xfId="30917" xr:uid="{D7E7EBBF-3DF3-4389-8D92-1B956CFAB00B}"/>
    <cellStyle name="Total 3 2 7 3 4 5" xfId="39025" xr:uid="{B9730BE5-F6BD-4969-9309-E5FB466A2E90}"/>
    <cellStyle name="Total 3 2 7 3 4 6" xfId="46590" xr:uid="{6B210546-8C35-4278-A35B-83C632868F7C}"/>
    <cellStyle name="Total 3 2 7 3 4 7" xfId="14445" xr:uid="{DCB3D6FC-EE3B-4736-99CB-46EE3F9C7863}"/>
    <cellStyle name="Total 3 2 7 3 5" xfId="6131" xr:uid="{48D651E6-6D74-45AB-8500-951633602D6A}"/>
    <cellStyle name="Total 3 2 7 3 5 2" xfId="10179" xr:uid="{F3F0AC0D-FB70-46CB-A709-24204B9D06EE}"/>
    <cellStyle name="Total 3 2 7 3 5 2 2" xfId="27746" xr:uid="{7C73A58B-C3F5-4D91-A287-E7FDFB771B9D}"/>
    <cellStyle name="Total 3 2 7 3 5 2 3" xfId="34922" xr:uid="{8AA17FF8-8475-4F82-A47C-4F96281831D8}"/>
    <cellStyle name="Total 3 2 7 3 5 2 4" xfId="43429" xr:uid="{EA6C8D9A-4E64-4DD6-8D8D-3523DA6E9B10}"/>
    <cellStyle name="Total 3 2 7 3 5 2 5" xfId="49027" xr:uid="{87CCD626-42A2-446D-8DFA-C54579D4EA59}"/>
    <cellStyle name="Total 3 2 7 3 5 2 6" xfId="18839" xr:uid="{0BC55D4E-C714-41A2-A4ED-E45A7D65E12E}"/>
    <cellStyle name="Total 3 2 7 3 5 3" xfId="23698" xr:uid="{CEC47BE8-0BF1-4439-90F6-C2EFC993A710}"/>
    <cellStyle name="Total 3 2 7 3 5 4" xfId="31273" xr:uid="{43679F40-507C-4A70-98B1-FAF44F4CD212}"/>
    <cellStyle name="Total 3 2 7 3 5 5" xfId="39381" xr:uid="{2101B335-88FF-479F-B52C-CB29365225C6}"/>
    <cellStyle name="Total 3 2 7 3 5 6" xfId="46946" xr:uid="{38CE0184-ECF2-47ED-887B-5BEBF1C346F7}"/>
    <cellStyle name="Total 3 2 7 3 5 7" xfId="14801" xr:uid="{1510BD30-CFDA-4A8E-9C57-545CC3C3E89F}"/>
    <cellStyle name="Total 3 2 7 3 6" xfId="6483" xr:uid="{269C03ED-2050-4ED1-9016-745A4582DF40}"/>
    <cellStyle name="Total 3 2 7 3 6 2" xfId="10518" xr:uid="{3DFE593B-69EB-4BED-AEFF-AB5C06321710}"/>
    <cellStyle name="Total 3 2 7 3 6 2 2" xfId="28085" xr:uid="{3241C437-D595-41AE-A8A3-AC214D3C4D27}"/>
    <cellStyle name="Total 3 2 7 3 6 2 3" xfId="35261" xr:uid="{CE553C4A-23FF-4812-A381-5408A2C0D89C}"/>
    <cellStyle name="Total 3 2 7 3 6 2 4" xfId="43768" xr:uid="{31CE5DB2-BC63-44AB-BAB9-65853794727B}"/>
    <cellStyle name="Total 3 2 7 3 6 2 5" xfId="49184" xr:uid="{105B539E-A726-44E1-BA26-3EE5289866D9}"/>
    <cellStyle name="Total 3 2 7 3 6 2 6" xfId="19178" xr:uid="{7CBF9198-BE9D-46DA-B5D0-871E94E85D9E}"/>
    <cellStyle name="Total 3 2 7 3 6 3" xfId="24050" xr:uid="{4522A6C0-2F15-4FAB-98B9-1566CB067D46}"/>
    <cellStyle name="Total 3 2 7 3 6 4" xfId="31625" xr:uid="{454BFCC7-0196-4A48-9300-02E6863DE7E8}"/>
    <cellStyle name="Total 3 2 7 3 6 5" xfId="39733" xr:uid="{C68F6349-A123-40E8-8C03-CB7F94D77ED7}"/>
    <cellStyle name="Total 3 2 7 3 6 6" xfId="47298" xr:uid="{A52DFA42-9B28-4B87-8824-068CC2896CEF}"/>
    <cellStyle name="Total 3 2 7 3 6 7" xfId="15153" xr:uid="{F4FB7D5D-7A45-41E3-B52E-48A42F89AC09}"/>
    <cellStyle name="Total 3 2 7 3 7" xfId="6780" xr:uid="{01687DF9-4846-4562-867B-9A4E138E64B6}"/>
    <cellStyle name="Total 3 2 7 3 7 2" xfId="24347" xr:uid="{E1F46B5F-213C-40A5-B34F-FEB9BEE3651E}"/>
    <cellStyle name="Total 3 2 7 3 7 3" xfId="31922" xr:uid="{D0934F82-D79B-4B03-9169-9D06960DE62E}"/>
    <cellStyle name="Total 3 2 7 3 7 4" xfId="40030" xr:uid="{03686FE6-D67F-4E0B-B000-EA50D3200F02}"/>
    <cellStyle name="Total 3 2 7 3 7 5" xfId="47595" xr:uid="{CEE3714D-54EB-4BD4-B91E-1205DCE7B8BF}"/>
    <cellStyle name="Total 3 2 7 3 7 6" xfId="15450" xr:uid="{B3F36E95-3FF2-45A5-9EFA-5C07F65AF3C7}"/>
    <cellStyle name="Total 3 2 7 3 8" xfId="7426" xr:uid="{BC56EDC2-FEA3-429B-B75E-39879EF22127}"/>
    <cellStyle name="Total 3 2 7 3 8 2" xfId="24993" xr:uid="{1A8FC08A-1C5C-4F0A-8E0A-C61CD6672480}"/>
    <cellStyle name="Total 3 2 7 3 8 3" xfId="32332" xr:uid="{5E52AC9B-1167-49AE-BB3C-63860F13BE82}"/>
    <cellStyle name="Total 3 2 7 3 8 4" xfId="40676" xr:uid="{D248D0B7-62CE-4ED3-990D-77AEAFA356FF}"/>
    <cellStyle name="Total 3 2 7 3 8 5" xfId="47801" xr:uid="{FD73F7FC-FC3D-4F4E-ABA8-720450C67148}"/>
    <cellStyle name="Total 3 2 7 3 8 6" xfId="16086" xr:uid="{5AD0536D-1413-4E7E-91FD-6EE38D9B0A69}"/>
    <cellStyle name="Total 3 2 7 3 9" xfId="20370" xr:uid="{E0F22545-E239-4E6A-8B15-42738E91F6D2}"/>
    <cellStyle name="Total 3 2 7 4" xfId="2714" xr:uid="{06CC738F-892D-4D4C-863F-3CB0E717DF70}"/>
    <cellStyle name="Total 3 2 7 4 10" xfId="28527" xr:uid="{572CA0B3-A34E-490C-A742-8B98C024A8F7}"/>
    <cellStyle name="Total 3 2 7 4 11" xfId="35964" xr:uid="{AF1B175F-C10D-4C9E-893F-BA581A589BF1}"/>
    <cellStyle name="Total 3 2 7 4 12" xfId="44205" xr:uid="{E58C7EDA-1F9B-4AA9-9304-23A55AD8D0AA}"/>
    <cellStyle name="Total 3 2 7 4 13" xfId="11471" xr:uid="{BD92FD83-DB15-446C-892E-A7A299F876BD}"/>
    <cellStyle name="Total 3 2 7 4 2" xfId="4619" xr:uid="{1FC48A73-D481-42AF-AAF8-216C74DDA262}"/>
    <cellStyle name="Total 3 2 7 4 2 2" xfId="8932" xr:uid="{C23CDCB0-A1D5-4CBC-B7BB-A29CF9E75491}"/>
    <cellStyle name="Total 3 2 7 4 2 2 2" xfId="26499" xr:uid="{995648A1-5824-40BF-B5BA-284369F93B00}"/>
    <cellStyle name="Total 3 2 7 4 2 2 3" xfId="33675" xr:uid="{EF2F7DB7-0552-4769-8556-39F1198AC876}"/>
    <cellStyle name="Total 3 2 7 4 2 2 4" xfId="42182" xr:uid="{3F6F4E27-4A71-42BA-A839-AAFC2F945027}"/>
    <cellStyle name="Total 3 2 7 4 2 2 5" xfId="48418" xr:uid="{444A3E5C-D0F9-4BDC-B171-67611FC80438}"/>
    <cellStyle name="Total 3 2 7 4 2 2 6" xfId="17592" xr:uid="{A5CC4607-F3CC-49A0-BB55-36DD0154FFB9}"/>
    <cellStyle name="Total 3 2 7 4 2 3" xfId="22186" xr:uid="{615E37B2-8FBF-44DD-B795-CE7AA4C8CDC2}"/>
    <cellStyle name="Total 3 2 7 4 2 4" xfId="29980" xr:uid="{055D5F31-6A99-441F-B356-31B768BE0978}"/>
    <cellStyle name="Total 3 2 7 4 2 5" xfId="37869" xr:uid="{5895CB8E-01BC-4770-AC44-66AD924266FD}"/>
    <cellStyle name="Total 3 2 7 4 2 6" xfId="45654" xr:uid="{363EDE31-7152-47FA-A73C-AF8F5598AAA9}"/>
    <cellStyle name="Total 3 2 7 4 2 7" xfId="13313" xr:uid="{09B5F6CA-3593-4910-947B-4B34CFF7EAD6}"/>
    <cellStyle name="Total 3 2 7 4 3" xfId="5420" xr:uid="{AB46547A-EBA5-4E41-8929-BC813AC73412}"/>
    <cellStyle name="Total 3 2 7 4 3 2" xfId="9498" xr:uid="{56EF21C3-19B2-4C62-BA8C-6979A0A6A036}"/>
    <cellStyle name="Total 3 2 7 4 3 2 2" xfId="27065" xr:uid="{33102ED6-2082-4B9B-8B5D-1D959A36F7E7}"/>
    <cellStyle name="Total 3 2 7 4 3 2 3" xfId="34241" xr:uid="{23BEFA7A-9121-4866-B216-9D4148F78736}"/>
    <cellStyle name="Total 3 2 7 4 3 2 4" xfId="42748" xr:uid="{B2ED8A90-F658-47F1-B93A-D5298CFD5149}"/>
    <cellStyle name="Total 3 2 7 4 3 2 5" xfId="48694" xr:uid="{3B83FFBB-BC64-4901-8550-0B5724A34EBC}"/>
    <cellStyle name="Total 3 2 7 4 3 2 6" xfId="18158" xr:uid="{AA8D749C-12B1-4710-8058-B69C60CBC9C1}"/>
    <cellStyle name="Total 3 2 7 4 3 3" xfId="22987" xr:uid="{E3C40729-091B-4DA9-98A8-FB75D109E675}"/>
    <cellStyle name="Total 3 2 7 4 3 4" xfId="30562" xr:uid="{62AAC9E9-C4FD-4D86-AF91-489F61FEBFFE}"/>
    <cellStyle name="Total 3 2 7 4 3 5" xfId="38670" xr:uid="{1FFD2D67-05A1-476D-B81E-2425F5714088}"/>
    <cellStyle name="Total 3 2 7 4 3 6" xfId="46235" xr:uid="{A657E570-9261-4185-9AB0-886052CE15E4}"/>
    <cellStyle name="Total 3 2 7 4 3 7" xfId="14090" xr:uid="{613657A5-48B7-4179-8042-1C6F12989917}"/>
    <cellStyle name="Total 3 2 7 4 4" xfId="5709" xr:uid="{2F11E689-41DC-479B-824B-857193226A50}"/>
    <cellStyle name="Total 3 2 7 4 4 2" xfId="9768" xr:uid="{0014F21E-35E3-4EFC-BF83-B1A2E6FE75F1}"/>
    <cellStyle name="Total 3 2 7 4 4 2 2" xfId="27335" xr:uid="{159E6C5E-1AC5-46AE-A12A-6420EC3152B1}"/>
    <cellStyle name="Total 3 2 7 4 4 2 3" xfId="34511" xr:uid="{41B361AA-992B-4CC3-A310-1E719133883D}"/>
    <cellStyle name="Total 3 2 7 4 4 2 4" xfId="43018" xr:uid="{FC917D71-73E7-473A-B14C-3224DC9A367F}"/>
    <cellStyle name="Total 3 2 7 4 4 2 5" xfId="48831" xr:uid="{B322E3E1-FC62-4540-ADCD-B6499F439C91}"/>
    <cellStyle name="Total 3 2 7 4 4 2 6" xfId="18428" xr:uid="{1607994C-C597-456B-B198-366D80109022}"/>
    <cellStyle name="Total 3 2 7 4 4 3" xfId="23276" xr:uid="{EDD84B4A-CF41-4642-8B01-944A10954C76}"/>
    <cellStyle name="Total 3 2 7 4 4 4" xfId="30851" xr:uid="{85035778-2E8A-4D79-9AD2-08D339034183}"/>
    <cellStyle name="Total 3 2 7 4 4 5" xfId="38959" xr:uid="{737D0CF8-0017-44B4-9DB9-E03B75FCF9BE}"/>
    <cellStyle name="Total 3 2 7 4 4 6" xfId="46524" xr:uid="{7C917BD0-9667-4E7F-9735-79DBD3C3BA0B}"/>
    <cellStyle name="Total 3 2 7 4 4 7" xfId="14379" xr:uid="{54DFFBD8-94D8-4A2C-AE4E-67E393FFF3AE}"/>
    <cellStyle name="Total 3 2 7 4 5" xfId="6063" xr:uid="{8D87A669-0ABE-417C-9D6D-368E4A327724}"/>
    <cellStyle name="Total 3 2 7 4 5 2" xfId="10113" xr:uid="{5914C05F-C184-4312-9E49-A5344092CB0A}"/>
    <cellStyle name="Total 3 2 7 4 5 2 2" xfId="27680" xr:uid="{1B00B8B8-9FB7-4355-BA3B-2D1B5AEDB8C8}"/>
    <cellStyle name="Total 3 2 7 4 5 2 3" xfId="34856" xr:uid="{C5859881-9AF6-4E77-94F9-3D06D623294D}"/>
    <cellStyle name="Total 3 2 7 4 5 2 4" xfId="43363" xr:uid="{04E7326D-D21C-454B-B4FF-971D289F0ED5}"/>
    <cellStyle name="Total 3 2 7 4 5 2 5" xfId="48995" xr:uid="{0F286D16-B088-445E-BADF-6B34DD6ADD9B}"/>
    <cellStyle name="Total 3 2 7 4 5 2 6" xfId="18773" xr:uid="{41F3D395-F3F0-4391-8B63-89403CA4C7E1}"/>
    <cellStyle name="Total 3 2 7 4 5 3" xfId="23630" xr:uid="{A0BBA284-543D-4266-A9F6-08286A39D9B9}"/>
    <cellStyle name="Total 3 2 7 4 5 4" xfId="31205" xr:uid="{F46A4CB7-2E77-4F5A-A0F6-9F934255F9AF}"/>
    <cellStyle name="Total 3 2 7 4 5 5" xfId="39313" xr:uid="{55FBBD9D-185E-4A46-B148-B7E62D1EA2B3}"/>
    <cellStyle name="Total 3 2 7 4 5 6" xfId="46878" xr:uid="{560B02AA-30BB-4697-9E43-09298115E9C1}"/>
    <cellStyle name="Total 3 2 7 4 5 7" xfId="14733" xr:uid="{5B9F0195-52AB-41B8-91F5-DEFCB33C2FF9}"/>
    <cellStyle name="Total 3 2 7 4 6" xfId="6431" xr:uid="{ACC3AF35-7122-4C23-821E-C2F1998AB448}"/>
    <cellStyle name="Total 3 2 7 4 6 2" xfId="10468" xr:uid="{2D285F95-1BD6-4528-A593-59456A078977}"/>
    <cellStyle name="Total 3 2 7 4 6 2 2" xfId="28035" xr:uid="{811F43F7-3587-4801-9CCF-ECEAF5E58C7F}"/>
    <cellStyle name="Total 3 2 7 4 6 2 3" xfId="35211" xr:uid="{11DCFF5E-B0E4-41B4-A424-1E1CD7050A41}"/>
    <cellStyle name="Total 3 2 7 4 6 2 4" xfId="43718" xr:uid="{C5472613-BA9D-4521-A047-843AAAD3F5A2}"/>
    <cellStyle name="Total 3 2 7 4 6 2 5" xfId="49159" xr:uid="{939359EB-A4E8-47BE-BEE5-D0FDDB806C00}"/>
    <cellStyle name="Total 3 2 7 4 6 2 6" xfId="19128" xr:uid="{EC5F2707-8E6F-43E6-8E76-31C17E271B09}"/>
    <cellStyle name="Total 3 2 7 4 6 3" xfId="23998" xr:uid="{D9C52BE0-ACAD-4591-BABD-2364FDF4BAE3}"/>
    <cellStyle name="Total 3 2 7 4 6 4" xfId="31573" xr:uid="{D4BC3F98-CE17-463D-909A-CE20E79F1ABB}"/>
    <cellStyle name="Total 3 2 7 4 6 5" xfId="39681" xr:uid="{CD78C8AC-B99C-406A-80D9-95E09331DF3C}"/>
    <cellStyle name="Total 3 2 7 4 6 6" xfId="47246" xr:uid="{74DFA712-1E2C-489A-8614-15A7E34DEDF8}"/>
    <cellStyle name="Total 3 2 7 4 6 7" xfId="15101" xr:uid="{B37526C6-C41C-4391-A06E-78EDA84B2EF4}"/>
    <cellStyle name="Total 3 2 7 4 7" xfId="6813" xr:uid="{A6FC2989-5A96-4D72-B670-988EAEC15742}"/>
    <cellStyle name="Total 3 2 7 4 7 2" xfId="24380" xr:uid="{5048FCDD-5625-48D1-B4B0-7004CBC8A8AB}"/>
    <cellStyle name="Total 3 2 7 4 7 3" xfId="31955" xr:uid="{E4CD61EF-7B99-44D5-AC40-3458A382092A}"/>
    <cellStyle name="Total 3 2 7 4 7 4" xfId="40063" xr:uid="{A7CBA341-CBB4-4396-92D5-1D0096F17339}"/>
    <cellStyle name="Total 3 2 7 4 7 5" xfId="47628" xr:uid="{10480C17-9FC3-4249-B71D-AA205FD41B4C}"/>
    <cellStyle name="Total 3 2 7 4 7 6" xfId="15483" xr:uid="{FBE8445A-1F22-4D85-AA49-1A5F607D7FFE}"/>
    <cellStyle name="Total 3 2 7 4 8" xfId="7336" xr:uid="{2E3D4A31-49BF-428C-81A1-B07A6F2DEC30}"/>
    <cellStyle name="Total 3 2 7 4 8 2" xfId="24903" xr:uid="{8EA68256-5EA3-4361-AC91-607340795E67}"/>
    <cellStyle name="Total 3 2 7 4 8 3" xfId="32274" xr:uid="{DCEF8B07-416F-4389-8D8A-83CA831F5547}"/>
    <cellStyle name="Total 3 2 7 4 8 4" xfId="40586" xr:uid="{73FD9197-FADD-40D5-BA5D-E3B388346E6F}"/>
    <cellStyle name="Total 3 2 7 4 8 5" xfId="47767" xr:uid="{295E00C0-2937-4398-8E5F-61256A2D0BF7}"/>
    <cellStyle name="Total 3 2 7 4 8 6" xfId="15996" xr:uid="{7CD3F7DB-FA39-4068-A2F7-5BEA46A1346A}"/>
    <cellStyle name="Total 3 2 7 4 9" xfId="20280" xr:uid="{D1F3E245-FB51-4881-B0F2-F20660DBDDFF}"/>
    <cellStyle name="Total 3 2 7 5" xfId="4244" xr:uid="{95B38496-0BD3-4494-AC94-A1355DEA3A1B}"/>
    <cellStyle name="Total 3 2 7 5 2" xfId="8655" xr:uid="{51B5EDAF-F108-4BC4-9F6B-5EB273303CD1}"/>
    <cellStyle name="Total 3 2 7 5 2 2" xfId="26222" xr:uid="{62D82250-6AE9-496C-A910-D346C12C0E3E}"/>
    <cellStyle name="Total 3 2 7 5 2 3" xfId="33398" xr:uid="{DDF46284-671F-4501-9379-1165C56116C8}"/>
    <cellStyle name="Total 3 2 7 5 2 4" xfId="41905" xr:uid="{193A87BA-C204-41D7-BB2A-57AAFBB74EA1}"/>
    <cellStyle name="Total 3 2 7 5 2 5" xfId="48265" xr:uid="{4612309B-818E-4D73-A7C7-C7A37787DC24}"/>
    <cellStyle name="Total 3 2 7 5 2 6" xfId="17315" xr:uid="{B76E6F5C-F102-4F0C-BED3-DEF73CC1B19E}"/>
    <cellStyle name="Total 3 2 7 5 3" xfId="21811" xr:uid="{2E676D6A-4822-42F3-9457-F2C76BA8C87B}"/>
    <cellStyle name="Total 3 2 7 5 4" xfId="29725" xr:uid="{F8AA22B6-2C47-45A1-ABD7-BF49F7C27FC8}"/>
    <cellStyle name="Total 3 2 7 5 5" xfId="37494" xr:uid="{46A53429-650E-40DE-8716-38099E43F673}"/>
    <cellStyle name="Total 3 2 7 5 6" xfId="45400" xr:uid="{F7D8971D-DC7D-41AF-ADD2-079B10463DE2}"/>
    <cellStyle name="Total 3 2 7 5 7" xfId="12960" xr:uid="{E0D190AB-933C-4712-B5FC-C4C6A82B61AF}"/>
    <cellStyle name="Total 3 2 7 6" xfId="3746" xr:uid="{BC57FB49-1184-4D6F-9779-6306893CA130}"/>
    <cellStyle name="Total 3 2 7 6 2" xfId="8291" xr:uid="{7F78A789-C039-46B9-998E-80F9D432BE82}"/>
    <cellStyle name="Total 3 2 7 6 2 2" xfId="25858" xr:uid="{0A821D58-347E-4941-9290-2979C65BEB7E}"/>
    <cellStyle name="Total 3 2 7 6 2 3" xfId="33034" xr:uid="{A60EA5F9-665C-4F85-AB0D-9DD62BA9358F}"/>
    <cellStyle name="Total 3 2 7 6 2 4" xfId="41541" xr:uid="{227CDBB0-EB5C-449A-9C9E-172C129EDAE1}"/>
    <cellStyle name="Total 3 2 7 6 2 5" xfId="48115" xr:uid="{4B29533A-6A6A-4669-A145-A6F4E9ECF116}"/>
    <cellStyle name="Total 3 2 7 6 2 6" xfId="16951" xr:uid="{D7804E9C-E267-4A3A-8A61-DEA8232B66D0}"/>
    <cellStyle name="Total 3 2 7 6 3" xfId="21313" xr:uid="{FE75D363-A507-4605-9BE5-85820485393E}"/>
    <cellStyle name="Total 3 2 7 6 4" xfId="29331" xr:uid="{7C68D862-D3B4-4990-98C3-A5375064CE6A}"/>
    <cellStyle name="Total 3 2 7 6 5" xfId="36996" xr:uid="{A9EF9E65-95EF-4688-ACB2-54C46A9205C1}"/>
    <cellStyle name="Total 3 2 7 6 6" xfId="45007" xr:uid="{467B94C0-D8A3-4FCC-A2DF-F1E98FCCD701}"/>
    <cellStyle name="Total 3 2 7 6 7" xfId="12472" xr:uid="{ABAE94E8-BF7B-43E1-8AE0-83889E4D4FAD}"/>
    <cellStyle name="Total 3 2 7 7" xfId="3216" xr:uid="{D855844A-A8E3-4A21-B01D-BD29E21CD064}"/>
    <cellStyle name="Total 3 2 7 7 2" xfId="7838" xr:uid="{E432AA95-D429-4D21-B206-798726451DB8}"/>
    <cellStyle name="Total 3 2 7 7 2 2" xfId="25405" xr:uid="{3210691C-12ED-4810-A375-2E418FEDC281}"/>
    <cellStyle name="Total 3 2 7 7 2 3" xfId="32581" xr:uid="{0F420233-2591-4163-B337-A7065B3741AF}"/>
    <cellStyle name="Total 3 2 7 7 2 4" xfId="41088" xr:uid="{6343057A-52EC-41F8-9AFB-ACC9ED3C2DDC}"/>
    <cellStyle name="Total 3 2 7 7 2 5" xfId="47925" xr:uid="{59515240-A6C4-4A23-9C01-31A02217ED53}"/>
    <cellStyle name="Total 3 2 7 7 2 6" xfId="16498" xr:uid="{DE2EA578-3BF5-4B83-820D-E427FBC1C92A}"/>
    <cellStyle name="Total 3 2 7 7 3" xfId="20783" xr:uid="{4B744A83-9B54-4CD0-9F08-1A059D5480B5}"/>
    <cellStyle name="Total 3 2 7 7 4" xfId="28811" xr:uid="{B9A99ED6-8717-4E23-A044-D76023210B32}"/>
    <cellStyle name="Total 3 2 7 7 5" xfId="36466" xr:uid="{6EECE251-5357-4FA2-8B45-3CAC69A5127F}"/>
    <cellStyle name="Total 3 2 7 7 6" xfId="44488" xr:uid="{09DF4C8B-FFB0-4D4B-87F7-2350BF385110}"/>
    <cellStyle name="Total 3 2 7 7 7" xfId="11950" xr:uid="{BB6582D1-443E-4EC3-B2DC-9D8B3CBB1656}"/>
    <cellStyle name="Total 3 2 7 8" xfId="5451" xr:uid="{E8E25334-B01A-42CC-9D9D-FFDC168B3C7D}"/>
    <cellStyle name="Total 3 2 7 8 2" xfId="9527" xr:uid="{AA248413-96F6-4709-ACEC-DD0184BE1806}"/>
    <cellStyle name="Total 3 2 7 8 2 2" xfId="27094" xr:uid="{285F1244-2E04-481D-A59D-36E7F3362DFB}"/>
    <cellStyle name="Total 3 2 7 8 2 3" xfId="34270" xr:uid="{ED9449CA-750D-47C0-97C5-3C3729D7F835}"/>
    <cellStyle name="Total 3 2 7 8 2 4" xfId="42777" xr:uid="{5DC88CC5-E496-45ED-A9AE-D5AB7E21AB7F}"/>
    <cellStyle name="Total 3 2 7 8 2 5" xfId="48712" xr:uid="{51CACBF5-E8A0-4732-A729-3B71BF179BC9}"/>
    <cellStyle name="Total 3 2 7 8 2 6" xfId="18187" xr:uid="{778AEBDC-F76B-4EC2-971F-39ACD307113D}"/>
    <cellStyle name="Total 3 2 7 8 3" xfId="23018" xr:uid="{BCE187E2-F29F-429E-A2D6-14DEDF192881}"/>
    <cellStyle name="Total 3 2 7 8 4" xfId="30593" xr:uid="{E5CDFBBF-D91B-421A-BC88-F7469E4CB532}"/>
    <cellStyle name="Total 3 2 7 8 5" xfId="38701" xr:uid="{9557A15F-85BB-42D4-8DE3-F2BE72C57685}"/>
    <cellStyle name="Total 3 2 7 8 6" xfId="46266" xr:uid="{597A099C-EF15-4511-9277-4055BD783947}"/>
    <cellStyle name="Total 3 2 7 8 7" xfId="14121" xr:uid="{C782444D-2EF0-499F-A48C-F62FFF44AC4F}"/>
    <cellStyle name="Total 3 2 7 9" xfId="3368" xr:uid="{33F5082A-79AB-4B31-9B5E-689887E0C400}"/>
    <cellStyle name="Total 3 2 7 9 2" xfId="7975" xr:uid="{3CA38E3E-3A49-45E1-AA4D-BDCE625978B8}"/>
    <cellStyle name="Total 3 2 7 9 2 2" xfId="25542" xr:uid="{27B7CB19-5563-4EF9-99AC-35294EDC90DF}"/>
    <cellStyle name="Total 3 2 7 9 2 3" xfId="32718" xr:uid="{04906104-195E-4EB4-B33D-E670E4CFB061}"/>
    <cellStyle name="Total 3 2 7 9 2 4" xfId="41225" xr:uid="{5C45B1C5-943D-4973-9166-9303CE98FFE5}"/>
    <cellStyle name="Total 3 2 7 9 2 5" xfId="47980" xr:uid="{7194C50D-88EB-4F9A-A46A-D27282F0C0B8}"/>
    <cellStyle name="Total 3 2 7 9 2 6" xfId="16635" xr:uid="{83FF30E5-98D5-401E-B234-6E975D2E035B}"/>
    <cellStyle name="Total 3 2 7 9 3" xfId="20935" xr:uid="{E5E3B2B2-9E42-4A89-BCDD-DC8B863B2657}"/>
    <cellStyle name="Total 3 2 7 9 4" xfId="28962" xr:uid="{B998262C-2AC3-4B98-A35E-703A955C0027}"/>
    <cellStyle name="Total 3 2 7 9 5" xfId="36618" xr:uid="{2B1EDAB7-FA49-4A67-A131-68233A94814F}"/>
    <cellStyle name="Total 3 2 7 9 6" xfId="44639" xr:uid="{EA1AA7C9-7FB4-4822-B412-8148ACB22235}"/>
    <cellStyle name="Total 3 2 7 9 7" xfId="12102" xr:uid="{1AF41159-BB08-48C5-BB5A-024701D3FD74}"/>
    <cellStyle name="Total 3 2 8" xfId="2760" xr:uid="{3D7C7D5D-71BE-45FF-8B4B-D92AAD2519A1}"/>
    <cellStyle name="Total 3 2 8 10" xfId="28560" xr:uid="{6C8E0704-428E-45CA-AE58-69582B71B770}"/>
    <cellStyle name="Total 3 2 8 11" xfId="36009" xr:uid="{AD590353-0C58-48CB-BE5A-A8A728182396}"/>
    <cellStyle name="Total 3 2 8 12" xfId="44237" xr:uid="{EB7F0748-7138-428F-8DC7-1FFFC490A801}"/>
    <cellStyle name="Total 3 2 8 13" xfId="11509" xr:uid="{F185E5F3-9A82-4EFD-9BD4-C2C6BFCB7738}"/>
    <cellStyle name="Total 3 2 8 2" xfId="4665" xr:uid="{3B397779-792B-48D4-86C0-019DF14EE3E6}"/>
    <cellStyle name="Total 3 2 8 2 2" xfId="8973" xr:uid="{D7DC3610-BE8A-4003-9010-3A73D17FF3F7}"/>
    <cellStyle name="Total 3 2 8 2 2 2" xfId="26540" xr:uid="{831321E5-9B49-4438-A30F-1A17D450BEF8}"/>
    <cellStyle name="Total 3 2 8 2 2 3" xfId="33716" xr:uid="{0D588AAC-0359-430E-8EBE-3C952A797AA7}"/>
    <cellStyle name="Total 3 2 8 2 2 4" xfId="42223" xr:uid="{A69857CF-C081-4778-A3B3-DA8401825091}"/>
    <cellStyle name="Total 3 2 8 2 2 5" xfId="48440" xr:uid="{85A44997-E166-457C-B396-FD10028ABA8F}"/>
    <cellStyle name="Total 3 2 8 2 2 6" xfId="17633" xr:uid="{34154C0A-6BA0-4DBE-9B63-FF6A004EF08F}"/>
    <cellStyle name="Total 3 2 8 2 3" xfId="22232" xr:uid="{9BDCE732-0F94-4588-BB4F-244D21764D38}"/>
    <cellStyle name="Total 3 2 8 2 4" xfId="30013" xr:uid="{B96C2178-22E2-4FA3-A86B-0504FB2DA277}"/>
    <cellStyle name="Total 3 2 8 2 5" xfId="37915" xr:uid="{0239967D-54BE-4D81-8EF1-9231F4E20222}"/>
    <cellStyle name="Total 3 2 8 2 6" xfId="45686" xr:uid="{A8249F05-667B-4A55-98BA-09A682982A76}"/>
    <cellStyle name="Total 3 2 8 2 7" xfId="13351" xr:uid="{742FB12B-7D80-4B96-B843-44D0BAA52918}"/>
    <cellStyle name="Total 3 2 8 3" xfId="5652" xr:uid="{8F620C2B-2D13-465E-BC9A-D1629506BD5B}"/>
    <cellStyle name="Total 3 2 8 3 2" xfId="9712" xr:uid="{7446B1E4-41E2-4D17-8F5B-8D33A7CF9042}"/>
    <cellStyle name="Total 3 2 8 3 2 2" xfId="27279" xr:uid="{99ED8097-09BB-4393-A0B0-422D12BE8D39}"/>
    <cellStyle name="Total 3 2 8 3 2 3" xfId="34455" xr:uid="{A97DD8BC-E11A-4C44-9748-47F8DAEED461}"/>
    <cellStyle name="Total 3 2 8 3 2 4" xfId="42962" xr:uid="{21F5A6BF-7F63-4F2E-B64D-D359A9956C29}"/>
    <cellStyle name="Total 3 2 8 3 2 5" xfId="48801" xr:uid="{2C4295DC-0A89-40F1-8170-B92D988D84DF}"/>
    <cellStyle name="Total 3 2 8 3 2 6" xfId="18372" xr:uid="{68BAAE43-E021-4430-B6EC-76F0ED30FD5D}"/>
    <cellStyle name="Total 3 2 8 3 3" xfId="23219" xr:uid="{3FCBD485-AE48-462C-99B0-15F656C0CC01}"/>
    <cellStyle name="Total 3 2 8 3 4" xfId="30794" xr:uid="{91102B21-C6D8-4544-812D-DA989D4E8920}"/>
    <cellStyle name="Total 3 2 8 3 5" xfId="38902" xr:uid="{0BCFB91C-C731-4CD3-A973-0C3CB8DD35E3}"/>
    <cellStyle name="Total 3 2 8 3 6" xfId="46467" xr:uid="{CA032BF6-A852-406E-8B55-B6660FBF2516}"/>
    <cellStyle name="Total 3 2 8 3 7" xfId="14322" xr:uid="{9B3DFD90-75D7-4AA6-AA6A-BF170C67C857}"/>
    <cellStyle name="Total 3 2 8 4" xfId="5742" xr:uid="{7AD77B45-5945-4406-A986-8F9E5D4695B9}"/>
    <cellStyle name="Total 3 2 8 4 2" xfId="9801" xr:uid="{B731EC8D-97CE-4EF0-831E-8A50F6DA501F}"/>
    <cellStyle name="Total 3 2 8 4 2 2" xfId="27368" xr:uid="{ADBAD4E2-38A2-4008-906D-A5B24B69CD1B}"/>
    <cellStyle name="Total 3 2 8 4 2 3" xfId="34544" xr:uid="{E535C8AA-C449-49D5-BD86-CAB7F6EA673A}"/>
    <cellStyle name="Total 3 2 8 4 2 4" xfId="43051" xr:uid="{61F1D940-FA9B-4FC9-9513-CBB0888CD597}"/>
    <cellStyle name="Total 3 2 8 4 2 5" xfId="48844" xr:uid="{493AC82B-6F58-48E3-989A-12C9169973FC}"/>
    <cellStyle name="Total 3 2 8 4 2 6" xfId="18461" xr:uid="{3ECFFC5A-1551-46C2-A1CD-C7B93EDF778C}"/>
    <cellStyle name="Total 3 2 8 4 3" xfId="23309" xr:uid="{69AFC8B3-EC79-49F4-9D7A-5D973AF33863}"/>
    <cellStyle name="Total 3 2 8 4 4" xfId="30884" xr:uid="{1CE9C95A-0B8F-4E19-BD4C-4E740D2CDC09}"/>
    <cellStyle name="Total 3 2 8 4 5" xfId="38992" xr:uid="{DB6C016C-7EEF-4DD5-98E3-2F0176EE008A}"/>
    <cellStyle name="Total 3 2 8 4 6" xfId="46557" xr:uid="{350CD351-54D1-4ADF-8718-5777133BE290}"/>
    <cellStyle name="Total 3 2 8 4 7" xfId="14412" xr:uid="{C89A0B57-4A1D-4691-92F4-2B7C4167338F}"/>
    <cellStyle name="Total 3 2 8 5" xfId="6098" xr:uid="{81D1F064-86B0-47A6-BF10-38172EA371E0}"/>
    <cellStyle name="Total 3 2 8 5 2" xfId="10146" xr:uid="{AD9F2262-02DD-49F2-9D92-7084A8824465}"/>
    <cellStyle name="Total 3 2 8 5 2 2" xfId="27713" xr:uid="{FDEF5E3E-25DE-4C9B-8635-32794CBB41D0}"/>
    <cellStyle name="Total 3 2 8 5 2 3" xfId="34889" xr:uid="{AFDEB4E6-1791-4B17-AE7C-340CE1C137C0}"/>
    <cellStyle name="Total 3 2 8 5 2 4" xfId="43396" xr:uid="{AC9F8589-58E1-4594-A75B-3965F95F3D45}"/>
    <cellStyle name="Total 3 2 8 5 2 5" xfId="49008" xr:uid="{F00A354C-19FE-4B52-A6E7-76515D7D7A22}"/>
    <cellStyle name="Total 3 2 8 5 2 6" xfId="18806" xr:uid="{37A690A6-7BFE-4CF4-ADC2-4C19AC82CC1C}"/>
    <cellStyle name="Total 3 2 8 5 3" xfId="23665" xr:uid="{01C84DE8-2C60-47A4-A16F-9C84DE567139}"/>
    <cellStyle name="Total 3 2 8 5 4" xfId="31240" xr:uid="{57E0F252-BCD5-4A24-854F-ABD0D681ACE1}"/>
    <cellStyle name="Total 3 2 8 5 5" xfId="39348" xr:uid="{879AAD35-740F-4FDC-BED7-42C06F1DE09E}"/>
    <cellStyle name="Total 3 2 8 5 6" xfId="46913" xr:uid="{D350BB65-9535-4ACA-A1D7-3F994000A66B}"/>
    <cellStyle name="Total 3 2 8 5 7" xfId="14768" xr:uid="{E7C5335D-2544-44B8-A6CE-A0D60AE7D7EA}"/>
    <cellStyle name="Total 3 2 8 6" xfId="6463" xr:uid="{0F3B2394-0E4A-4A64-A1C2-0DE13FE6C031}"/>
    <cellStyle name="Total 3 2 8 6 2" xfId="10500" xr:uid="{AEFE6E0A-86C3-41B7-8803-742186834674}"/>
    <cellStyle name="Total 3 2 8 6 2 2" xfId="28067" xr:uid="{514031F4-7403-4DD4-BA92-7F9F993927A0}"/>
    <cellStyle name="Total 3 2 8 6 2 3" xfId="35243" xr:uid="{313999C1-8D94-45A6-86F7-7CE6DEE126A3}"/>
    <cellStyle name="Total 3 2 8 6 2 4" xfId="43750" xr:uid="{BA34534B-8986-489F-B7DE-D0E35D27C3BE}"/>
    <cellStyle name="Total 3 2 8 6 2 5" xfId="49172" xr:uid="{EA638B69-D634-4148-A491-91DEA43C70DC}"/>
    <cellStyle name="Total 3 2 8 6 2 6" xfId="19160" xr:uid="{B63B5D4A-7084-4BA8-AE40-F620D4AD27FA}"/>
    <cellStyle name="Total 3 2 8 6 3" xfId="24030" xr:uid="{E3F5499F-DEA1-427F-B365-458E143498AD}"/>
    <cellStyle name="Total 3 2 8 6 4" xfId="31605" xr:uid="{B22FDDBE-FB1D-40EA-BFD1-0192D490C7D8}"/>
    <cellStyle name="Total 3 2 8 6 5" xfId="39713" xr:uid="{8F4E0672-E1F1-4282-891A-7EC697909F17}"/>
    <cellStyle name="Total 3 2 8 6 6" xfId="47278" xr:uid="{E9085DE9-8820-49E1-97AD-ABF1631365C8}"/>
    <cellStyle name="Total 3 2 8 6 7" xfId="15133" xr:uid="{ECDD61C2-4DDB-454C-9184-FB9564F11CD2}"/>
    <cellStyle name="Total 3 2 8 7" xfId="3267" xr:uid="{207F4E52-EBDA-4FE4-BC0F-BA959A6593F6}"/>
    <cellStyle name="Total 3 2 8 7 2" xfId="20834" xr:uid="{55C27132-9BF7-428A-828F-CA472D5E987D}"/>
    <cellStyle name="Total 3 2 8 7 3" xfId="28862" xr:uid="{AEDEFFAC-0AFF-4C42-8CCA-CCF91308EE0F}"/>
    <cellStyle name="Total 3 2 8 7 4" xfId="36517" xr:uid="{4C75D09E-C918-4901-BB55-ACEF47AC9724}"/>
    <cellStyle name="Total 3 2 8 7 5" xfId="44539" xr:uid="{58C3A7D2-9579-4B38-B627-6F05D03F4979}"/>
    <cellStyle name="Total 3 2 8 7 6" xfId="12001" xr:uid="{AFD00AC0-31CE-4070-9614-2EFD0F590C90}"/>
    <cellStyle name="Total 3 2 8 8" xfId="7382" xr:uid="{A5798E0B-0E27-418A-8DFD-763868E70FFC}"/>
    <cellStyle name="Total 3 2 8 8 2" xfId="24949" xr:uid="{0C3D102B-8AB4-46C0-883A-4D195C81ABF9}"/>
    <cellStyle name="Total 3 2 8 8 3" xfId="32315" xr:uid="{F14817FF-043D-4142-9B9F-5EDF34C8C90B}"/>
    <cellStyle name="Total 3 2 8 8 4" xfId="40632" xr:uid="{0F66C17D-B9D1-4EC3-B37F-BBA5EDF27AF2}"/>
    <cellStyle name="Total 3 2 8 8 5" xfId="47789" xr:uid="{BBF30C63-970A-4A7D-B082-9DBD8AA7895E}"/>
    <cellStyle name="Total 3 2 8 8 6" xfId="16042" xr:uid="{13D23BC8-3265-4FA9-AD07-D7F9ADF69451}"/>
    <cellStyle name="Total 3 2 8 9" xfId="20326" xr:uid="{52F0CE65-563C-42D9-9DCF-02DD3B063A10}"/>
    <cellStyle name="Total 3 2 9" xfId="2677" xr:uid="{FDA7D05D-FC29-4464-82CD-D106CBC44DB0}"/>
    <cellStyle name="Total 3 2 9 10" xfId="28490" xr:uid="{9EF7C27A-E2F0-4847-98DF-AB957361F559}"/>
    <cellStyle name="Total 3 2 9 11" xfId="35927" xr:uid="{80D78654-6046-45B7-B5CC-4D1CACDDBB2F}"/>
    <cellStyle name="Total 3 2 9 12" xfId="44168" xr:uid="{0ED695C9-421F-42E1-8666-8CB7647FF81B}"/>
    <cellStyle name="Total 3 2 9 13" xfId="11434" xr:uid="{5DA8C34B-C00A-46B7-9C4F-5AEB814C9144}"/>
    <cellStyle name="Total 3 2 9 2" xfId="4582" xr:uid="{795F9E49-0D28-49A6-AC65-359B77E75322}"/>
    <cellStyle name="Total 3 2 9 2 2" xfId="8895" xr:uid="{B3AB0545-AC28-42A2-9F23-CDE0619ED3A4}"/>
    <cellStyle name="Total 3 2 9 2 2 2" xfId="26462" xr:uid="{AE98E6CC-DE9C-453A-BB99-9F22C16F0258}"/>
    <cellStyle name="Total 3 2 9 2 2 3" xfId="33638" xr:uid="{D14DA2FC-B6F5-4486-9E56-67411734E0BB}"/>
    <cellStyle name="Total 3 2 9 2 2 4" xfId="42145" xr:uid="{8B7BEA50-7A0F-4062-8088-6D5D914E543C}"/>
    <cellStyle name="Total 3 2 9 2 2 5" xfId="48396" xr:uid="{61E0CCD5-6EF9-4645-AB29-E69314820806}"/>
    <cellStyle name="Total 3 2 9 2 2 6" xfId="17555" xr:uid="{49B33649-3495-4535-9A37-9DD4BD0407F1}"/>
    <cellStyle name="Total 3 2 9 2 3" xfId="22149" xr:uid="{3D72855A-FB81-47F4-8EDE-BEF544FA0464}"/>
    <cellStyle name="Total 3 2 9 2 4" xfId="29943" xr:uid="{FDC5BE21-7D46-49E0-B627-BE54FB72B8F4}"/>
    <cellStyle name="Total 3 2 9 2 5" xfId="37832" xr:uid="{2AF23A05-05EB-41A7-B78A-BA4877C68946}"/>
    <cellStyle name="Total 3 2 9 2 6" xfId="45617" xr:uid="{4475094D-7E3B-4EE8-8AB8-6817BEAC4C34}"/>
    <cellStyle name="Total 3 2 9 2 7" xfId="13276" xr:uid="{FC5C65CB-02D7-464F-83E3-D61BD44F6EBE}"/>
    <cellStyle name="Total 3 2 9 3" xfId="3716" xr:uid="{E6B6DEA1-DA89-418B-8D5E-D0245848217E}"/>
    <cellStyle name="Total 3 2 9 3 2" xfId="8264" xr:uid="{7D44D6D2-DF74-4850-8FAE-771F662FED0D}"/>
    <cellStyle name="Total 3 2 9 3 2 2" xfId="25831" xr:uid="{FA95632C-E54B-4350-BC65-754CF80DD2E7}"/>
    <cellStyle name="Total 3 2 9 3 2 3" xfId="33007" xr:uid="{008E36FF-7BA7-42E9-819E-5331B8B06DED}"/>
    <cellStyle name="Total 3 2 9 3 2 4" xfId="41514" xr:uid="{A7E29217-45F7-4B74-B054-B871216FA1D0}"/>
    <cellStyle name="Total 3 2 9 3 2 5" xfId="48107" xr:uid="{0F57612C-51D2-472E-BF9C-204648C5A334}"/>
    <cellStyle name="Total 3 2 9 3 2 6" xfId="16924" xr:uid="{02D11A35-8CB9-4FB8-94B4-556934926521}"/>
    <cellStyle name="Total 3 2 9 3 3" xfId="21283" xr:uid="{F42FA93D-6B8D-4F84-BC18-7585F60FFA50}"/>
    <cellStyle name="Total 3 2 9 3 4" xfId="29301" xr:uid="{1E1B443C-F7E3-4313-A66B-8D95F81AAC23}"/>
    <cellStyle name="Total 3 2 9 3 5" xfId="36966" xr:uid="{66968DAD-862A-4EE3-B701-2990DBD17BF6}"/>
    <cellStyle name="Total 3 2 9 3 6" xfId="44977" xr:uid="{832DDFB6-570A-4AF2-8E4E-19E3220A8CD5}"/>
    <cellStyle name="Total 3 2 9 3 7" xfId="12442" xr:uid="{16220F9D-9155-416B-A7AD-4502A91C71FF}"/>
    <cellStyle name="Total 3 2 9 4" xfId="5672" xr:uid="{BE5EFE2E-38E5-45C0-9ED2-EFF4C81F1381}"/>
    <cellStyle name="Total 3 2 9 4 2" xfId="9731" xr:uid="{80609A66-A5B4-4488-9463-2B2BFF0C3EE8}"/>
    <cellStyle name="Total 3 2 9 4 2 2" xfId="27298" xr:uid="{BCCDF63C-CC40-4431-B082-2AFC5C9CA319}"/>
    <cellStyle name="Total 3 2 9 4 2 3" xfId="34474" xr:uid="{DD40F1F9-FF85-4BAA-8CC0-EC51DA5698AD}"/>
    <cellStyle name="Total 3 2 9 4 2 4" xfId="42981" xr:uid="{6B5940EF-3A44-424D-8A23-7625848E11ED}"/>
    <cellStyle name="Total 3 2 9 4 2 5" xfId="48809" xr:uid="{DE19B64E-FB30-412A-AFF2-A069FAA46985}"/>
    <cellStyle name="Total 3 2 9 4 2 6" xfId="18391" xr:uid="{917848EC-364B-4510-AAB9-5978740C728F}"/>
    <cellStyle name="Total 3 2 9 4 3" xfId="23239" xr:uid="{EE8DC627-4E8E-444D-AE37-B6E3533A0200}"/>
    <cellStyle name="Total 3 2 9 4 4" xfId="30814" xr:uid="{1264A1D1-0EDE-457B-A669-AFC3152ECFE7}"/>
    <cellStyle name="Total 3 2 9 4 5" xfId="38922" xr:uid="{3F5B7FDF-7D99-45D9-9BF1-6ABE250DDE56}"/>
    <cellStyle name="Total 3 2 9 4 6" xfId="46487" xr:uid="{509DAAB0-5767-4B01-85D4-7F89B322B437}"/>
    <cellStyle name="Total 3 2 9 4 7" xfId="14342" xr:uid="{43D9FA88-C545-4055-83CE-A648ED56784B}"/>
    <cellStyle name="Total 3 2 9 5" xfId="6026" xr:uid="{6A4A2EA9-6934-4F32-8F05-C86B070F6A5E}"/>
    <cellStyle name="Total 3 2 9 5 2" xfId="10076" xr:uid="{DAA74121-945C-447A-B407-0B615C784854}"/>
    <cellStyle name="Total 3 2 9 5 2 2" xfId="27643" xr:uid="{A4374605-F89A-48AD-8075-0C83C1D86597}"/>
    <cellStyle name="Total 3 2 9 5 2 3" xfId="34819" xr:uid="{1D48B2C2-49F1-4CF2-BD5A-42686B8D7230}"/>
    <cellStyle name="Total 3 2 9 5 2 4" xfId="43326" xr:uid="{8E84A327-D7D9-44E4-AEED-185686084159}"/>
    <cellStyle name="Total 3 2 9 5 2 5" xfId="48973" xr:uid="{9962506A-DB5D-4098-8966-46482EAB9CA5}"/>
    <cellStyle name="Total 3 2 9 5 2 6" xfId="18736" xr:uid="{9275E6C8-12A2-44B6-AD59-FD71EFAC5F0C}"/>
    <cellStyle name="Total 3 2 9 5 3" xfId="23593" xr:uid="{1B2FFCE6-7656-4818-88C8-0959C15A842F}"/>
    <cellStyle name="Total 3 2 9 5 4" xfId="31168" xr:uid="{FDE39250-2F62-4BBE-9D9F-E5CB9A4040BF}"/>
    <cellStyle name="Total 3 2 9 5 5" xfId="39276" xr:uid="{9C1CB03A-368E-4896-8EC3-BBF57AB707B1}"/>
    <cellStyle name="Total 3 2 9 5 6" xfId="46841" xr:uid="{BAD51CE3-A350-4431-B449-15C75137F879}"/>
    <cellStyle name="Total 3 2 9 5 7" xfId="14696" xr:uid="{420A7142-3CF6-416B-BBBD-766B542D1BBF}"/>
    <cellStyle name="Total 3 2 9 6" xfId="6394" xr:uid="{53D5CB4B-8E84-4991-8E96-C069A1C0E83C}"/>
    <cellStyle name="Total 3 2 9 6 2" xfId="10431" xr:uid="{DFEEA414-AAD2-48D8-9F42-FC0F1CA1E208}"/>
    <cellStyle name="Total 3 2 9 6 2 2" xfId="27998" xr:uid="{EC4A8603-6A2E-41A8-902F-66C9E34C6EDC}"/>
    <cellStyle name="Total 3 2 9 6 2 3" xfId="35174" xr:uid="{C51F7D93-1BF5-480C-9A9D-7ADFCA1C91A4}"/>
    <cellStyle name="Total 3 2 9 6 2 4" xfId="43681" xr:uid="{A3049B3D-C7D7-45D6-9EE4-930BE5F904BD}"/>
    <cellStyle name="Total 3 2 9 6 2 5" xfId="49137" xr:uid="{ACD91B0D-A7B6-4D03-9FE1-D85A082B412F}"/>
    <cellStyle name="Total 3 2 9 6 2 6" xfId="19091" xr:uid="{34C2EA06-5F77-45A2-9F56-0A09640732DC}"/>
    <cellStyle name="Total 3 2 9 6 3" xfId="23961" xr:uid="{4855F447-85DE-4666-9DD4-BD3F085B1906}"/>
    <cellStyle name="Total 3 2 9 6 4" xfId="31536" xr:uid="{51859657-6641-4858-B36C-6E82C2F172CE}"/>
    <cellStyle name="Total 3 2 9 6 5" xfId="39644" xr:uid="{6E86768F-948C-4C41-A666-CEBB94AA3DC1}"/>
    <cellStyle name="Total 3 2 9 6 6" xfId="47209" xr:uid="{B473146B-B513-4966-9475-D55C2A553D38}"/>
    <cellStyle name="Total 3 2 9 6 7" xfId="15064" xr:uid="{A4567EF9-7A72-4305-B1EF-9842E3B7C42D}"/>
    <cellStyle name="Total 3 2 9 7" xfId="3725" xr:uid="{4A087ADC-DE12-4BA6-9072-1DE898DA1D0F}"/>
    <cellStyle name="Total 3 2 9 7 2" xfId="21292" xr:uid="{9EA5E72F-4CBD-482B-BB21-9A88E8156B7F}"/>
    <cellStyle name="Total 3 2 9 7 3" xfId="29310" xr:uid="{2866371D-5035-4B3F-97D4-96372AD485BC}"/>
    <cellStyle name="Total 3 2 9 7 4" xfId="36975" xr:uid="{8E715BF1-F48E-45A5-AA80-F386616928A3}"/>
    <cellStyle name="Total 3 2 9 7 5" xfId="44986" xr:uid="{F8CEA423-41E0-4147-83E5-239FFDFB4D99}"/>
    <cellStyle name="Total 3 2 9 7 6" xfId="12451" xr:uid="{12014147-72D2-4D8E-A363-CC3D0DF861E3}"/>
    <cellStyle name="Total 3 2 9 8" xfId="7299" xr:uid="{80BDC7A5-44D0-4338-B055-0D32BC1DCB37}"/>
    <cellStyle name="Total 3 2 9 8 2" xfId="24866" xr:uid="{32C8B4A3-B9D4-433C-ACEA-2E1E63F0BE39}"/>
    <cellStyle name="Total 3 2 9 8 3" xfId="32237" xr:uid="{0BBEDF81-3BC2-42AD-9C43-D255ABBAFAAD}"/>
    <cellStyle name="Total 3 2 9 8 4" xfId="40549" xr:uid="{83DFECCD-07A7-4B9D-B7A7-2C623771EDDB}"/>
    <cellStyle name="Total 3 2 9 8 5" xfId="47745" xr:uid="{789C0DB0-0661-487A-B3AC-4DD3C60673DC}"/>
    <cellStyle name="Total 3 2 9 8 6" xfId="15959" xr:uid="{EDFDD8C6-7BD7-4F8C-BD7F-37CF539D818E}"/>
    <cellStyle name="Total 3 2 9 9" xfId="20243" xr:uid="{04DDE51B-0A50-4A7A-9520-49B9FC50378A}"/>
    <cellStyle name="Total 3 3" xfId="2383" xr:uid="{F02329BB-D9B8-4463-9B34-520DD1E92CE2}"/>
    <cellStyle name="Total 3 3 10" xfId="5781" xr:uid="{DDBA0605-E106-47C4-9B2D-521C8144A626}"/>
    <cellStyle name="Total 3 3 10 2" xfId="23348" xr:uid="{5C9302F1-0096-45F6-A2EC-9C6F523A6377}"/>
    <cellStyle name="Total 3 3 10 3" xfId="30923" xr:uid="{6C6F17A0-0A7E-465C-9B4C-9A255002C055}"/>
    <cellStyle name="Total 3 3 10 4" xfId="39031" xr:uid="{53E32FC9-6848-4BE9-9611-D279A93327AE}"/>
    <cellStyle name="Total 3 3 10 5" xfId="46596" xr:uid="{4E733200-81FF-4A1A-9355-36AF9814DFDC}"/>
    <cellStyle name="Total 3 3 10 6" xfId="14451" xr:uid="{1DAF78C4-2329-442B-A89C-FD965A5CF2FB}"/>
    <cellStyle name="Total 3 3 11" xfId="7005" xr:uid="{F35E2736-6D89-43A5-98DA-DFA5A195E1C7}"/>
    <cellStyle name="Total 3 3 11 2" xfId="24572" xr:uid="{302E3987-51A3-46FF-AF84-2CC95ADE7C4D}"/>
    <cellStyle name="Total 3 3 11 3" xfId="32039" xr:uid="{3E28A1CB-65EC-47F5-8A33-348E0E53A85E}"/>
    <cellStyle name="Total 3 3 11 4" xfId="40255" xr:uid="{51441EE0-C8C1-4955-B02B-CA98E4553297}"/>
    <cellStyle name="Total 3 3 11 5" xfId="15665" xr:uid="{A6E2E581-FDE5-4373-8C6B-CC64D4E7813E}"/>
    <cellStyle name="Total 3 3 12" xfId="19949" xr:uid="{D5167FB1-16C8-4E89-9CB1-A7A026CC5B38}"/>
    <cellStyle name="Total 3 3 13" xfId="11165" xr:uid="{0DB276C4-10CF-40E3-9B67-516880AB0008}"/>
    <cellStyle name="Total 3 3 2" xfId="2946" xr:uid="{E03EEC5E-DF6D-4B50-BB49-0551DF8782E3}"/>
    <cellStyle name="Total 3 3 2 10" xfId="28647" xr:uid="{700388F3-8FD1-4A79-8FA2-5C6CD78E1FF5}"/>
    <cellStyle name="Total 3 3 2 11" xfId="36195" xr:uid="{AB81D14F-33F9-4476-BCD0-5803B19E8FCC}"/>
    <cellStyle name="Total 3 3 2 12" xfId="44324" xr:uid="{A328ADA8-AA00-4C39-B83B-68F818D8F2AE}"/>
    <cellStyle name="Total 3 3 2 13" xfId="11687" xr:uid="{B115ABE9-C253-46A1-9166-E74E3475C4A7}"/>
    <cellStyle name="Total 3 3 2 2" xfId="4851" xr:uid="{6559FDA5-F7FF-43B0-B51E-05B8895BD73F}"/>
    <cellStyle name="Total 3 3 2 2 2" xfId="9068" xr:uid="{0854DF04-98CC-43BA-B249-A5A4F6FD8C4F}"/>
    <cellStyle name="Total 3 3 2 2 2 2" xfId="26635" xr:uid="{B478A2E8-4B16-493C-821C-BDD09AB06398}"/>
    <cellStyle name="Total 3 3 2 2 2 3" xfId="33811" xr:uid="{6466B717-9CBA-4983-AB29-15AC4B265EE9}"/>
    <cellStyle name="Total 3 3 2 2 2 4" xfId="42318" xr:uid="{AE108C6E-1A11-4C05-8D5B-38C227F24A3D}"/>
    <cellStyle name="Total 3 3 2 2 2 5" xfId="48496" xr:uid="{862C2311-F7B6-4B29-A879-FDB8B192AF89}"/>
    <cellStyle name="Total 3 3 2 2 2 6" xfId="17728" xr:uid="{4D30D680-DAAB-4418-A3B4-76FD9F6C1BC3}"/>
    <cellStyle name="Total 3 3 2 2 3" xfId="22418" xr:uid="{12C79781-3987-44EF-96F3-005860F44F7B}"/>
    <cellStyle name="Total 3 3 2 2 4" xfId="30100" xr:uid="{3CB4E9D9-E81F-41AB-BB52-1AB4F0CEAD87}"/>
    <cellStyle name="Total 3 3 2 2 5" xfId="38101" xr:uid="{2B301B51-9AA1-4E04-AB8A-17D68684D153}"/>
    <cellStyle name="Total 3 3 2 2 6" xfId="45773" xr:uid="{2711DDCD-A3D0-4BDA-BC93-C638E53B7C95}"/>
    <cellStyle name="Total 3 3 2 2 7" xfId="13529" xr:uid="{0F5495B5-6128-4040-A58B-D45274E55E16}"/>
    <cellStyle name="Total 3 3 2 3" xfId="3350" xr:uid="{ECDB73A0-4483-4517-B526-CE30D9290DAE}"/>
    <cellStyle name="Total 3 3 2 3 2" xfId="7959" xr:uid="{1749B5C4-087D-4AA3-819A-49660D2CD109}"/>
    <cellStyle name="Total 3 3 2 3 2 2" xfId="25526" xr:uid="{AA5E600A-D39A-48C5-9A60-6796ECC61CBA}"/>
    <cellStyle name="Total 3 3 2 3 2 3" xfId="32702" xr:uid="{E58EB88E-1B07-44D4-9419-226609C28611}"/>
    <cellStyle name="Total 3 3 2 3 2 4" xfId="41209" xr:uid="{017AB80B-839E-4BEC-B069-6741B3435A80}"/>
    <cellStyle name="Total 3 3 2 3 2 5" xfId="47970" xr:uid="{FB4608B1-BDAD-4716-BBBA-EB654BF1C7B3}"/>
    <cellStyle name="Total 3 3 2 3 2 6" xfId="16619" xr:uid="{6F17C5CD-BF52-4A20-9F5B-A5D24354D1E2}"/>
    <cellStyle name="Total 3 3 2 3 3" xfId="20917" xr:uid="{0B7AC9C3-C4ED-4992-9542-28118E9E4E7E}"/>
    <cellStyle name="Total 3 3 2 3 4" xfId="28944" xr:uid="{F49BDFD4-A2E5-4DEF-8E05-2F52897AA036}"/>
    <cellStyle name="Total 3 3 2 3 5" xfId="36600" xr:uid="{9B085E71-4198-48CB-9EBB-B3E8FDD9806F}"/>
    <cellStyle name="Total 3 3 2 3 6" xfId="44621" xr:uid="{F0E76E66-D08D-4EE1-BB2C-FA58D99A0D09}"/>
    <cellStyle name="Total 3 3 2 3 7" xfId="12084" xr:uid="{BD33863E-E95A-436E-83EF-A459F439075C}"/>
    <cellStyle name="Total 3 3 2 4" xfId="5859" xr:uid="{C42CD2D6-7AD8-4B96-A63E-B24FAC884053}"/>
    <cellStyle name="Total 3 3 2 4 2" xfId="9913" xr:uid="{D55577C4-98FD-4690-A7B2-F0E6BADE581A}"/>
    <cellStyle name="Total 3 3 2 4 2 2" xfId="27480" xr:uid="{69DD0FB0-C504-47EF-83FC-843C58364A68}"/>
    <cellStyle name="Total 3 3 2 4 2 3" xfId="34656" xr:uid="{9E2EF954-53D2-485C-94F0-ABCEE0FEB994}"/>
    <cellStyle name="Total 3 3 2 4 2 4" xfId="43163" xr:uid="{E713EBE2-58BF-4B18-AF3C-BC6EF21474DD}"/>
    <cellStyle name="Total 3 3 2 4 2 5" xfId="48900" xr:uid="{685943E0-8D65-4B4D-9A9F-567C2D31FA0E}"/>
    <cellStyle name="Total 3 3 2 4 2 6" xfId="18573" xr:uid="{1F23434E-9A35-421C-99CF-21D1DB8AB275}"/>
    <cellStyle name="Total 3 3 2 4 3" xfId="23426" xr:uid="{D0ED1A5A-97E5-4F96-87F0-79A0060FFFFE}"/>
    <cellStyle name="Total 3 3 2 4 4" xfId="31001" xr:uid="{084283FC-628C-43C4-8C17-4EFAB620ADC1}"/>
    <cellStyle name="Total 3 3 2 4 5" xfId="39109" xr:uid="{FE429B19-F56E-4D6B-8C82-6C9862903B62}"/>
    <cellStyle name="Total 3 3 2 4 6" xfId="46674" xr:uid="{BC3A4449-0ECF-477D-8DDA-C661C53EE703}"/>
    <cellStyle name="Total 3 3 2 4 7" xfId="14529" xr:uid="{E590ADAA-377D-4824-9132-E8035D46A821}"/>
    <cellStyle name="Total 3 3 2 5" xfId="6215" xr:uid="{11FFC3F2-5FE6-405E-AF4A-92068FA32E2E}"/>
    <cellStyle name="Total 3 3 2 5 2" xfId="10256" xr:uid="{A45E87EF-65D3-43DD-9D9B-17E7881336E8}"/>
    <cellStyle name="Total 3 3 2 5 2 2" xfId="27823" xr:uid="{833F9877-FE5F-4355-96E7-8F1E9423EE25}"/>
    <cellStyle name="Total 3 3 2 5 2 3" xfId="34999" xr:uid="{96FB8EC4-4A04-4823-B395-329F58598F0D}"/>
    <cellStyle name="Total 3 3 2 5 2 4" xfId="43506" xr:uid="{36A99137-CC24-4716-8E27-8E9440964D84}"/>
    <cellStyle name="Total 3 3 2 5 2 5" xfId="49063" xr:uid="{A4F85134-35AF-472A-B699-95F99ED7EF6D}"/>
    <cellStyle name="Total 3 3 2 5 2 6" xfId="18916" xr:uid="{A78BF0F9-679E-4C73-8413-8F968D4DC205}"/>
    <cellStyle name="Total 3 3 2 5 3" xfId="23782" xr:uid="{B40FCE89-C382-4CFC-B225-F5819B8F50EC}"/>
    <cellStyle name="Total 3 3 2 5 4" xfId="31357" xr:uid="{413D114F-27BF-426B-8099-9AA19BDD00CE}"/>
    <cellStyle name="Total 3 3 2 5 5" xfId="39465" xr:uid="{88ED1B23-1985-44D8-8AA5-11C5F0872B16}"/>
    <cellStyle name="Total 3 3 2 5 6" xfId="47030" xr:uid="{B15672FC-3075-4121-85CE-B4A0EB12ADC2}"/>
    <cellStyle name="Total 3 3 2 5 7" xfId="14885" xr:uid="{3BCFA30E-7D0A-4063-BA15-5E7B973C592F}"/>
    <cellStyle name="Total 3 3 2 6" xfId="6563" xr:uid="{C4C10F66-180A-4D1C-ACE0-A87D3EEB8225}"/>
    <cellStyle name="Total 3 3 2 6 2" xfId="10593" xr:uid="{446D833F-D564-463A-8EF3-5EA7829A2E16}"/>
    <cellStyle name="Total 3 3 2 6 2 2" xfId="28160" xr:uid="{169F2A04-201A-4D0E-BEEB-B007929C1F80}"/>
    <cellStyle name="Total 3 3 2 6 2 3" xfId="35336" xr:uid="{3D8280E6-6520-4BF9-9B53-C7AA60984338}"/>
    <cellStyle name="Total 3 3 2 6 2 4" xfId="43843" xr:uid="{03013149-2E65-4984-868C-E04FB8154A61}"/>
    <cellStyle name="Total 3 3 2 6 2 5" xfId="49220" xr:uid="{6C9F3EBF-06F6-4A5D-97C4-E53260A52B7A}"/>
    <cellStyle name="Total 3 3 2 6 2 6" xfId="19253" xr:uid="{15641A47-EE49-42D9-9E4D-1EDC64E69506}"/>
    <cellStyle name="Total 3 3 2 6 3" xfId="24130" xr:uid="{460B3B8A-2354-45D0-90FA-E61390AD8F5D}"/>
    <cellStyle name="Total 3 3 2 6 4" xfId="31705" xr:uid="{B8D0EB79-F9C5-4550-812E-850422804B2F}"/>
    <cellStyle name="Total 3 3 2 6 5" xfId="39813" xr:uid="{B32DC401-D685-41F0-A6CC-91BB2FDC5DE8}"/>
    <cellStyle name="Total 3 3 2 6 6" xfId="47378" xr:uid="{04041132-94E4-4D19-8E94-2370135B88B0}"/>
    <cellStyle name="Total 3 3 2 6 7" xfId="15233" xr:uid="{A0786856-C665-46CC-B654-BEED96A538F6}"/>
    <cellStyle name="Total 3 3 2 7" xfId="5786" xr:uid="{CA475558-CC6B-4076-99D2-52C5757A84CB}"/>
    <cellStyle name="Total 3 3 2 7 2" xfId="23353" xr:uid="{0B06A82D-0289-47DA-93F6-41952DA13AF7}"/>
    <cellStyle name="Total 3 3 2 7 3" xfId="30928" xr:uid="{6D0D849B-96BC-4316-93E3-ADE8F71EAC62}"/>
    <cellStyle name="Total 3 3 2 7 4" xfId="39036" xr:uid="{D3EC365D-3966-4BAA-93BC-0BF2E9BCA3E8}"/>
    <cellStyle name="Total 3 3 2 7 5" xfId="46601" xr:uid="{8FC56295-5FE3-4DA6-B887-1656F573D650}"/>
    <cellStyle name="Total 3 3 2 7 6" xfId="14456" xr:uid="{6E09DB99-CC46-45FC-A8D1-C1CE6F6E7904}"/>
    <cellStyle name="Total 3 3 2 8" xfId="7568" xr:uid="{7B5B45AA-D014-4F68-BB94-8E82A8FC3E10}"/>
    <cellStyle name="Total 3 3 2 8 2" xfId="25135" xr:uid="{F5C0C744-9FD1-4B16-9A0C-D7256D8DC1F6}"/>
    <cellStyle name="Total 3 3 2 8 3" xfId="32410" xr:uid="{634881EC-09A9-49B9-B748-39A92B9A6454}"/>
    <cellStyle name="Total 3 3 2 8 4" xfId="40818" xr:uid="{975F77D6-D2C1-4678-A648-ECB7358F2065}"/>
    <cellStyle name="Total 3 3 2 8 5" xfId="47845" xr:uid="{35317D1B-23A5-428C-A449-0CADE4C985A2}"/>
    <cellStyle name="Total 3 3 2 8 6" xfId="16228" xr:uid="{2B8E029F-99D8-46EB-A42D-C58D64588D46}"/>
    <cellStyle name="Total 3 3 2 9" xfId="20512" xr:uid="{466A4C42-BBD2-45AC-88DE-D71B4F621ED8}"/>
    <cellStyle name="Total 3 3 3" xfId="2593" xr:uid="{58FE445B-08AF-400E-8701-63EB59C00664}"/>
    <cellStyle name="Total 3 3 3 10" xfId="28416" xr:uid="{E40915DB-BB08-4D1A-BE9B-1096093C5865}"/>
    <cellStyle name="Total 3 3 3 11" xfId="35848" xr:uid="{CEB5E5D8-E268-4248-9365-3F24B46EF3B0}"/>
    <cellStyle name="Total 3 3 3 12" xfId="44095" xr:uid="{DBFC8843-4EA9-4A1C-970C-571084938584}"/>
    <cellStyle name="Total 3 3 3 13" xfId="11358" xr:uid="{78A68ADC-F270-4BA1-9FC7-FC21D68F2116}"/>
    <cellStyle name="Total 3 3 3 2" xfId="4498" xr:uid="{42091FC8-65BA-4B8B-8A6E-BDE0BF6F2EF4}"/>
    <cellStyle name="Total 3 3 3 2 2" xfId="8813" xr:uid="{22633974-476A-4200-B0CC-666ECCEFF307}"/>
    <cellStyle name="Total 3 3 3 2 2 2" xfId="26380" xr:uid="{18045DD8-59F9-4F94-9BE7-3E2788962238}"/>
    <cellStyle name="Total 3 3 3 2 2 3" xfId="33556" xr:uid="{9F0DE11B-7AC3-483A-832B-D5ADB79BC995}"/>
    <cellStyle name="Total 3 3 3 2 2 4" xfId="42063" xr:uid="{B4B39DA5-15AC-4BC9-BBA1-D269AD7B358D}"/>
    <cellStyle name="Total 3 3 3 2 2 5" xfId="48351" xr:uid="{A13F8E5D-ADA7-42B4-8478-AE26964C99FD}"/>
    <cellStyle name="Total 3 3 3 2 2 6" xfId="17473" xr:uid="{86468481-F0FA-41A8-9D2E-E6D947DCA5AF}"/>
    <cellStyle name="Total 3 3 3 2 3" xfId="22065" xr:uid="{D494C9F2-A8F1-4BC0-88F1-9A1AA4644F70}"/>
    <cellStyle name="Total 3 3 3 2 4" xfId="29869" xr:uid="{24D14EE1-88E0-4634-B7DB-1620C7CB5400}"/>
    <cellStyle name="Total 3 3 3 2 5" xfId="37748" xr:uid="{CC45DC9D-95F4-47A1-9E3A-B3240F359B6D}"/>
    <cellStyle name="Total 3 3 3 2 6" xfId="45544" xr:uid="{2B0ADAB6-2C92-4802-8F09-6F0DEC214316}"/>
    <cellStyle name="Total 3 3 3 2 7" xfId="13200" xr:uid="{444DD057-4FCD-4D8B-A3F8-EFAE6CFBC60C}"/>
    <cellStyle name="Total 3 3 3 3" xfId="5130" xr:uid="{917B7CFE-7772-4C6C-BC09-7D52D048873E}"/>
    <cellStyle name="Total 3 3 3 3 2" xfId="9236" xr:uid="{CCA329E7-6659-4929-91F1-5051E29754C9}"/>
    <cellStyle name="Total 3 3 3 3 2 2" xfId="26803" xr:uid="{2D222493-8C66-44C2-83FE-2FE42BE5EFCA}"/>
    <cellStyle name="Total 3 3 3 3 2 3" xfId="33979" xr:uid="{62E71FE3-1E00-4632-89B7-B4F10F65CA3B}"/>
    <cellStyle name="Total 3 3 3 3 2 4" xfId="42486" xr:uid="{E62B64EB-CC5D-4CF2-88AD-2055A12BAF3D}"/>
    <cellStyle name="Total 3 3 3 3 2 5" xfId="48571" xr:uid="{17EA0EEC-E243-402C-A8CA-C63D816D6F6E}"/>
    <cellStyle name="Total 3 3 3 3 2 6" xfId="17896" xr:uid="{EB252632-7CC3-4C65-BBB2-D20EE3A43EBF}"/>
    <cellStyle name="Total 3 3 3 3 3" xfId="22697" xr:uid="{38BB4596-E9E8-4D13-93EE-7AA46300C66B}"/>
    <cellStyle name="Total 3 3 3 3 4" xfId="30272" xr:uid="{3265A52A-F46F-4DA5-B811-A0834491D214}"/>
    <cellStyle name="Total 3 3 3 3 5" xfId="38380" xr:uid="{9BCDBB75-399E-4859-A425-CAB125255448}"/>
    <cellStyle name="Total 3 3 3 3 6" xfId="45945" xr:uid="{E343EE86-4619-4327-AA63-463555CAA182}"/>
    <cellStyle name="Total 3 3 3 3 7" xfId="13800" xr:uid="{4CCE26A5-610F-4BBC-B382-EE791F4E87B9}"/>
    <cellStyle name="Total 3 3 3 4" xfId="4068" xr:uid="{757DAE3F-5B9C-4571-9AC5-3CEE41F95FBA}"/>
    <cellStyle name="Total 3 3 3 4 2" xfId="8536" xr:uid="{A7172FC5-9A73-42B1-B407-70E6A253288B}"/>
    <cellStyle name="Total 3 3 3 4 2 2" xfId="26103" xr:uid="{9C5674BC-800F-4255-87C8-78AE2B4A249C}"/>
    <cellStyle name="Total 3 3 3 4 2 3" xfId="33279" xr:uid="{4A670E9B-ED78-4460-B549-B27EAA3069A2}"/>
    <cellStyle name="Total 3 3 3 4 2 4" xfId="41786" xr:uid="{D207038F-E3EB-469A-873F-E189B6F1F00D}"/>
    <cellStyle name="Total 3 3 3 4 2 5" xfId="48226" xr:uid="{417D8C45-6612-4A13-9FF0-3BB4A40571C1}"/>
    <cellStyle name="Total 3 3 3 4 2 6" xfId="17196" xr:uid="{C33DAA7A-7AD7-4199-864C-A630637B4712}"/>
    <cellStyle name="Total 3 3 3 4 3" xfId="21635" xr:uid="{EF4B0482-143A-4EDC-B0D8-FF1D4C22776A}"/>
    <cellStyle name="Total 3 3 3 4 4" xfId="29595" xr:uid="{9F1628A2-89B0-4479-BFE2-2BE05B1AD38D}"/>
    <cellStyle name="Total 3 3 3 4 5" xfId="37318" xr:uid="{17D28267-8A5F-475E-9439-442829C8E790}"/>
    <cellStyle name="Total 3 3 3 4 6" xfId="45270" xr:uid="{C6B48598-FF60-4BE8-A138-A6C73DBDE8C8}"/>
    <cellStyle name="Total 3 3 3 4 7" xfId="12786" xr:uid="{BCF645F2-CDE0-472C-B0C7-5852868C97C5}"/>
    <cellStyle name="Total 3 3 3 5" xfId="5750" xr:uid="{6997E8BF-EE57-4CE5-9560-2FED7760A308}"/>
    <cellStyle name="Total 3 3 3 5 2" xfId="9809" xr:uid="{CAB67EC4-70B5-4C4F-9016-E68A2D0048CA}"/>
    <cellStyle name="Total 3 3 3 5 2 2" xfId="27376" xr:uid="{B2A9C6E9-A2CF-49E4-880B-2E0CA7DD37FB}"/>
    <cellStyle name="Total 3 3 3 5 2 3" xfId="34552" xr:uid="{E76E1DD9-D2DA-4B3B-BA75-ECB0CAC4DF3D}"/>
    <cellStyle name="Total 3 3 3 5 2 4" xfId="43059" xr:uid="{E7823001-EA56-4AAE-BBDD-7ABD87DFBE2A}"/>
    <cellStyle name="Total 3 3 3 5 2 5" xfId="48848" xr:uid="{E94E535A-2DFB-4C44-AFF9-C0A8D3F62F6C}"/>
    <cellStyle name="Total 3 3 3 5 2 6" xfId="18469" xr:uid="{C5B4C3B8-E749-4204-99C7-475ED02F6B28}"/>
    <cellStyle name="Total 3 3 3 5 3" xfId="23317" xr:uid="{733EDD5E-C960-41E7-80C3-9AD6CB93E76A}"/>
    <cellStyle name="Total 3 3 3 5 4" xfId="30892" xr:uid="{64A7196A-8B81-432E-B3C2-982C8F2AC62D}"/>
    <cellStyle name="Total 3 3 3 5 5" xfId="39000" xr:uid="{A536038F-9C24-41AB-A6F7-56CEB7186209}"/>
    <cellStyle name="Total 3 3 3 5 6" xfId="46565" xr:uid="{423DF4A6-E7C1-4460-B8C2-589CBC8013CC}"/>
    <cellStyle name="Total 3 3 3 5 7" xfId="14420" xr:uid="{6AC3EF95-C364-44FA-8674-849DCE4ECACC}"/>
    <cellStyle name="Total 3 3 3 6" xfId="5101" xr:uid="{08D9912A-2E00-4617-9245-1A20A4117C01}"/>
    <cellStyle name="Total 3 3 3 6 2" xfId="9219" xr:uid="{758EA7FA-D7DF-4263-B064-B4BA68B06BEC}"/>
    <cellStyle name="Total 3 3 3 6 2 2" xfId="26786" xr:uid="{D6A5303D-14D3-401E-B442-1C05C4502384}"/>
    <cellStyle name="Total 3 3 3 6 2 3" xfId="33962" xr:uid="{562A95D1-178F-4A50-BE80-7283B10598F2}"/>
    <cellStyle name="Total 3 3 3 6 2 4" xfId="42469" xr:uid="{2A0D0A6E-7FEA-4F4E-8F9F-E6413E9E7002}"/>
    <cellStyle name="Total 3 3 3 6 2 5" xfId="48567" xr:uid="{26EC812B-919F-43FE-BBF6-0EBFE8555BF2}"/>
    <cellStyle name="Total 3 3 3 6 2 6" xfId="17879" xr:uid="{85F4B048-0EBE-49E7-9AB6-567D503481DD}"/>
    <cellStyle name="Total 3 3 3 6 3" xfId="22668" xr:uid="{E8F4BE81-77C1-4970-BB14-59029F2F3A14}"/>
    <cellStyle name="Total 3 3 3 6 4" xfId="30243" xr:uid="{A4941F2C-571A-414F-BA2D-A1CBB9016441}"/>
    <cellStyle name="Total 3 3 3 6 5" xfId="38351" xr:uid="{7C729227-ADF6-476B-A11E-131CACA65907}"/>
    <cellStyle name="Total 3 3 3 6 6" xfId="45916" xr:uid="{C9F46DEE-708D-4CD9-B6D4-0EBBD15A767E}"/>
    <cellStyle name="Total 3 3 3 6 7" xfId="13771" xr:uid="{6E2ECD2F-308C-484E-A337-3857D80F7AFA}"/>
    <cellStyle name="Total 3 3 3 7" xfId="5385" xr:uid="{1FB0CF1B-6F97-4EDD-B94F-BBADCBD7ADE6}"/>
    <cellStyle name="Total 3 3 3 7 2" xfId="22952" xr:uid="{015BB831-01B1-4D84-8B1C-DFC4A74D70CD}"/>
    <cellStyle name="Total 3 3 3 7 3" xfId="30527" xr:uid="{37E7B030-A43C-4564-B744-ABE3ECFFCCB6}"/>
    <cellStyle name="Total 3 3 3 7 4" xfId="38635" xr:uid="{D7CE42B1-E6DF-4CAE-9EA7-70C34DC1D57A}"/>
    <cellStyle name="Total 3 3 3 7 5" xfId="46200" xr:uid="{4339765B-7097-4520-8A62-25BBE566B876}"/>
    <cellStyle name="Total 3 3 3 7 6" xfId="14055" xr:uid="{39AD1A67-558D-4AD7-B70C-33031DC1DACB}"/>
    <cellStyle name="Total 3 3 3 8" xfId="7215" xr:uid="{6100D1CF-75E5-4633-A1AD-0C8FE0C4D498}"/>
    <cellStyle name="Total 3 3 3 8 2" xfId="24782" xr:uid="{A6414948-804E-4B97-980F-651CCE84DF78}"/>
    <cellStyle name="Total 3 3 3 8 3" xfId="32155" xr:uid="{8AC3EEF7-AB70-44D6-A7DA-5B7EFC163293}"/>
    <cellStyle name="Total 3 3 3 8 4" xfId="40465" xr:uid="{1E16FFC7-BD34-4EA8-BEDF-BA83B0E1BCCF}"/>
    <cellStyle name="Total 3 3 3 8 5" xfId="47700" xr:uid="{C583AA5B-F17C-4DAB-8A33-1D469CF8910E}"/>
    <cellStyle name="Total 3 3 3 8 6" xfId="15875" xr:uid="{9EE7DAF9-509B-4BC8-97C2-E84FE0D08675}"/>
    <cellStyle name="Total 3 3 3 9" xfId="20159" xr:uid="{71AF2F8B-8996-47CD-BF29-B162A281F483}"/>
    <cellStyle name="Total 3 3 4" xfId="3138" xr:uid="{B30390B6-6FE1-4336-B072-4389EF9D7CEB}"/>
    <cellStyle name="Total 3 3 4 10" xfId="28738" xr:uid="{E5458FC5-464C-43C6-90E7-16D29D169B8E}"/>
    <cellStyle name="Total 3 3 4 11" xfId="36388" xr:uid="{98DD2791-1720-4E34-9A7E-C007E93D9D37}"/>
    <cellStyle name="Total 3 3 4 12" xfId="44415" xr:uid="{5CE7D18B-B695-4619-81F7-BD042F141376}"/>
    <cellStyle name="Total 3 3 4 13" xfId="11872" xr:uid="{463303A2-440C-48B2-9EDE-64F070670943}"/>
    <cellStyle name="Total 3 3 4 2" xfId="5044" xr:uid="{D4D2DD93-B1A4-424B-8F0C-09A82830B566}"/>
    <cellStyle name="Total 3 3 4 2 2" xfId="9167" xr:uid="{4F102DDB-026D-4BAC-9521-B75AFD46D74F}"/>
    <cellStyle name="Total 3 3 4 2 2 2" xfId="26734" xr:uid="{727E3CE9-D95C-42C6-B44D-9DFA50D46E3E}"/>
    <cellStyle name="Total 3 3 4 2 2 3" xfId="33910" xr:uid="{11326273-3E3A-4D48-9DA7-A19D6E714477}"/>
    <cellStyle name="Total 3 3 4 2 2 4" xfId="42417" xr:uid="{2B6346A2-0199-4ECA-87DC-B6C14FFE6571}"/>
    <cellStyle name="Total 3 3 4 2 2 5" xfId="48548" xr:uid="{A6DAA7C9-23D9-40C1-91B4-F60E4B0C9E1A}"/>
    <cellStyle name="Total 3 3 4 2 2 6" xfId="17827" xr:uid="{2890F009-6D69-4CB3-94EE-FC1BEE37CA70}"/>
    <cellStyle name="Total 3 3 4 2 3" xfId="22611" xr:uid="{76BC624A-1DE5-47E0-8CF1-03212B2E1F56}"/>
    <cellStyle name="Total 3 3 4 2 4" xfId="30191" xr:uid="{B36280CD-4A8B-4390-82A9-66B23556169E}"/>
    <cellStyle name="Total 3 3 4 2 5" xfId="38294" xr:uid="{764C2E08-D4DB-4C43-8498-A53B1BA9FB60}"/>
    <cellStyle name="Total 3 3 4 2 6" xfId="45864" xr:uid="{0781223B-5601-4B27-9DD9-E3CF9983F67B}"/>
    <cellStyle name="Total 3 3 4 2 7" xfId="13714" xr:uid="{731885DA-E94A-4C59-8ECC-9694DD23C0A5}"/>
    <cellStyle name="Total 3 3 4 3" xfId="3643" xr:uid="{9A45E65C-A18A-4DF2-BD5F-9347FFB45955}"/>
    <cellStyle name="Total 3 3 4 3 2" xfId="8198" xr:uid="{3E3F9266-F2A6-4EAA-A45A-7F91E18E162B}"/>
    <cellStyle name="Total 3 3 4 3 2 2" xfId="25765" xr:uid="{D8E3F2C9-C638-45AF-879C-2CCE18DDF31A}"/>
    <cellStyle name="Total 3 3 4 3 2 3" xfId="32941" xr:uid="{B640B7F9-0238-4858-A488-D2593FA491BA}"/>
    <cellStyle name="Total 3 3 4 3 2 4" xfId="41448" xr:uid="{45B7C26F-A375-475B-840A-660B54A449D6}"/>
    <cellStyle name="Total 3 3 4 3 2 5" xfId="48072" xr:uid="{C8866C58-29F1-473E-9374-86A654480D9C}"/>
    <cellStyle name="Total 3 3 4 3 2 6" xfId="16858" xr:uid="{CD03D6BC-2748-43B0-AABD-4F0EDBC4C927}"/>
    <cellStyle name="Total 3 3 4 3 3" xfId="21210" xr:uid="{472BB109-F2F8-40C8-9CE0-E380CCFF536A}"/>
    <cellStyle name="Total 3 3 4 3 4" xfId="29228" xr:uid="{D1F36893-4964-4C08-9504-C2833CD53971}"/>
    <cellStyle name="Total 3 3 4 3 5" xfId="36893" xr:uid="{D58D0F44-34E7-4E1B-AAC5-521F03549E41}"/>
    <cellStyle name="Total 3 3 4 3 6" xfId="44904" xr:uid="{8D925B19-712E-490D-AE23-E29BED844DEF}"/>
    <cellStyle name="Total 3 3 4 3 7" xfId="12369" xr:uid="{A1F2AE63-1D68-4F37-A931-79C5DCDC6B55}"/>
    <cellStyle name="Total 3 3 4 4" xfId="5972" xr:uid="{58E52438-70EA-4C5B-8704-F9ACE870190F}"/>
    <cellStyle name="Total 3 3 4 4 2" xfId="10022" xr:uid="{9C2DB335-3588-4C71-B206-30D2DF66E59E}"/>
    <cellStyle name="Total 3 3 4 4 2 2" xfId="27589" xr:uid="{6939749F-7615-41E1-9C04-2F0B49974548}"/>
    <cellStyle name="Total 3 3 4 4 2 3" xfId="34765" xr:uid="{E41EADB5-E465-41B7-944E-CBCD70AB9ACC}"/>
    <cellStyle name="Total 3 3 4 4 2 4" xfId="43272" xr:uid="{FCF4BCD8-B8EA-4A70-9EDE-6ED4D963D88E}"/>
    <cellStyle name="Total 3 3 4 4 2 5" xfId="48954" xr:uid="{6DD4E2B7-7AD2-45F4-B3B0-A865CA61A238}"/>
    <cellStyle name="Total 3 3 4 4 2 6" xfId="18682" xr:uid="{8C35FDA7-76A4-41BC-BD49-3DC1ABC7A12D}"/>
    <cellStyle name="Total 3 3 4 4 3" xfId="23539" xr:uid="{6E23902A-61F2-484C-8807-2BD2BC3B0BA0}"/>
    <cellStyle name="Total 3 3 4 4 4" xfId="31114" xr:uid="{3804DE9D-D5A3-4566-B15E-D8C50B0A01A1}"/>
    <cellStyle name="Total 3 3 4 4 5" xfId="39222" xr:uid="{104A1AB0-9320-4544-96F9-D6DF9851A9A4}"/>
    <cellStyle name="Total 3 3 4 4 6" xfId="46787" xr:uid="{63092BEB-490F-4D7E-A9EE-7AC527F2678F}"/>
    <cellStyle name="Total 3 3 4 4 7" xfId="14642" xr:uid="{8100C6E7-C9D3-4231-8B4F-3791A4287622}"/>
    <cellStyle name="Total 3 3 4 5" xfId="6335" xr:uid="{B57E43CC-EF73-4B80-89F0-E6A708E606F7}"/>
    <cellStyle name="Total 3 3 4 5 2" xfId="10372" xr:uid="{5FE198D4-65C2-45FE-8E5D-E8F2BEF8789D}"/>
    <cellStyle name="Total 3 3 4 5 2 2" xfId="27939" xr:uid="{D59125C1-84CB-4B5D-98ED-B767994EC8ED}"/>
    <cellStyle name="Total 3 3 4 5 2 3" xfId="35115" xr:uid="{7518DB22-E6F9-4A46-9FD1-0DD570830DA8}"/>
    <cellStyle name="Total 3 3 4 5 2 4" xfId="43622" xr:uid="{8EEB2344-71E4-419C-9ACD-7AD0A8F8CC66}"/>
    <cellStyle name="Total 3 3 4 5 2 5" xfId="49118" xr:uid="{B1166657-8A21-4354-A0EF-E5B313AD53C9}"/>
    <cellStyle name="Total 3 3 4 5 2 6" xfId="19032" xr:uid="{A8A7188B-BB24-4ED9-BA08-8673D4283370}"/>
    <cellStyle name="Total 3 3 4 5 3" xfId="23902" xr:uid="{1D71906B-B6CF-4FD9-ADD1-249A725CF040}"/>
    <cellStyle name="Total 3 3 4 5 4" xfId="31477" xr:uid="{89CAF08B-A5E8-438F-8E7E-614DED5C71B1}"/>
    <cellStyle name="Total 3 3 4 5 5" xfId="39585" xr:uid="{1A7AB22D-7F04-436D-8E6E-AB31B03A8947}"/>
    <cellStyle name="Total 3 3 4 5 6" xfId="47150" xr:uid="{DAF8A486-9206-4923-85BD-00F3C679D192}"/>
    <cellStyle name="Total 3 3 4 5 7" xfId="15005" xr:uid="{E0E27E03-8CCA-47F6-B97F-36ED1121BBBA}"/>
    <cellStyle name="Total 3 3 4 6" xfId="6667" xr:uid="{77AF144C-C1CB-4FB5-B244-A86D6B5D3D27}"/>
    <cellStyle name="Total 3 3 4 6 2" xfId="10689" xr:uid="{4EC55E09-CBE2-479E-B37C-366FA42ED57F}"/>
    <cellStyle name="Total 3 3 4 6 2 2" xfId="28256" xr:uid="{0D0B5753-E0E9-46D5-A40F-5204A0C9E66C}"/>
    <cellStyle name="Total 3 3 4 6 2 3" xfId="35432" xr:uid="{4622F0AA-4B04-4B46-9E13-07DF38DD017B}"/>
    <cellStyle name="Total 3 3 4 6 2 4" xfId="43939" xr:uid="{584F2142-B5D1-461E-99C6-A45838433590}"/>
    <cellStyle name="Total 3 3 4 6 2 5" xfId="49264" xr:uid="{61541042-AA1D-4892-AD00-86206D68CC74}"/>
    <cellStyle name="Total 3 3 4 6 2 6" xfId="19349" xr:uid="{7CF16FDA-0555-4CF1-A66A-BA2EDB3A832A}"/>
    <cellStyle name="Total 3 3 4 6 3" xfId="24234" xr:uid="{C970F03D-6B03-400F-9F37-ACA551652299}"/>
    <cellStyle name="Total 3 3 4 6 4" xfId="31809" xr:uid="{C15F48A6-225B-4E5A-8E19-47CCB0389D82}"/>
    <cellStyle name="Total 3 3 4 6 5" xfId="39917" xr:uid="{A951D040-8502-4B86-843F-C9E465A3D17E}"/>
    <cellStyle name="Total 3 3 4 6 6" xfId="47482" xr:uid="{2C7A084F-F2F6-4AFA-A244-5E5C2B482668}"/>
    <cellStyle name="Total 3 3 4 6 7" xfId="15337" xr:uid="{44296030-8390-45B2-93A0-B667A9E4ED6B}"/>
    <cellStyle name="Total 3 3 4 7" xfId="3650" xr:uid="{55355BAC-80FB-49B4-85D9-07333933D8BC}"/>
    <cellStyle name="Total 3 3 4 7 2" xfId="21217" xr:uid="{BB46DE31-C94A-41C9-9CFD-FB00D9848704}"/>
    <cellStyle name="Total 3 3 4 7 3" xfId="29235" xr:uid="{A6CCF0F8-AE95-4DFC-9DB4-5898B730F2FB}"/>
    <cellStyle name="Total 3 3 4 7 4" xfId="36900" xr:uid="{DBDCC21D-19E7-419C-A840-7D59E8E7923B}"/>
    <cellStyle name="Total 3 3 4 7 5" xfId="44911" xr:uid="{2DBDCE9E-6321-4FF2-BBA2-667F28542B8A}"/>
    <cellStyle name="Total 3 3 4 7 6" xfId="12376" xr:uid="{FB366B71-CB3E-4DE4-84F7-71617A0F4BB9}"/>
    <cellStyle name="Total 3 3 4 8" xfId="7761" xr:uid="{F4320401-A0EA-4A58-A835-547A5BDFDB49}"/>
    <cellStyle name="Total 3 3 4 8 2" xfId="25328" xr:uid="{B7BEE1ED-9225-4C57-95B2-D4A9F0956A7A}"/>
    <cellStyle name="Total 3 3 4 8 3" xfId="32509" xr:uid="{B354D0F4-8D17-4FD0-B6AE-1297E8DB79E2}"/>
    <cellStyle name="Total 3 3 4 8 4" xfId="41011" xr:uid="{0E464C88-C521-4C53-9D69-AD24F89D5FBA}"/>
    <cellStyle name="Total 3 3 4 8 5" xfId="47897" xr:uid="{9B37157C-7A94-46C7-9A0A-3F5848958691}"/>
    <cellStyle name="Total 3 3 4 8 6" xfId="16421" xr:uid="{9EDC57C2-3F50-47FD-AD79-17DF86D89DE8}"/>
    <cellStyle name="Total 3 3 4 9" xfId="20705" xr:uid="{1C318036-8798-44C9-9E44-AC6712171888}"/>
    <cellStyle name="Total 3 3 5" xfId="4288" xr:uid="{16C14600-CD30-4DEC-9251-2112804F75DA}"/>
    <cellStyle name="Total 3 3 5 2" xfId="8697" xr:uid="{85032FD1-2C8A-4C75-BB1F-1634B61CF5CB}"/>
    <cellStyle name="Total 3 3 5 2 2" xfId="26264" xr:uid="{271C2392-D918-47BC-B443-EDE6C11C18B5}"/>
    <cellStyle name="Total 3 3 5 2 3" xfId="33440" xr:uid="{1B9B4AC5-A415-4D1D-A9EB-A802B86AB059}"/>
    <cellStyle name="Total 3 3 5 2 4" xfId="41947" xr:uid="{D1A73E09-5BE9-435D-B0AC-A195E85C0820}"/>
    <cellStyle name="Total 3 3 5 2 5" xfId="48292" xr:uid="{D4F8E5B2-4561-40FD-85C7-E11629A3907E}"/>
    <cellStyle name="Total 3 3 5 2 6" xfId="17357" xr:uid="{17B20C81-3692-419E-A2B8-52106ABCD2C0}"/>
    <cellStyle name="Total 3 3 5 3" xfId="21855" xr:uid="{523B8C75-34C9-48DC-BA4C-4FA97A2CB5FD}"/>
    <cellStyle name="Total 3 3 5 4" xfId="29761" xr:uid="{CB4B57F0-4F1F-47B7-8313-4B7A10A47BEC}"/>
    <cellStyle name="Total 3 3 5 5" xfId="37538" xr:uid="{28E890F7-8936-445E-B2B1-0C643146C627}"/>
    <cellStyle name="Total 3 3 5 6" xfId="45436" xr:uid="{EA1D87A6-3D27-4CE3-8853-8163C22E5AE7}"/>
    <cellStyle name="Total 3 3 5 7" xfId="12998" xr:uid="{46A271AD-497F-442B-9339-DB35E38C4A41}"/>
    <cellStyle name="Total 3 3 6" xfId="3412" xr:uid="{20B5D706-3588-4B28-86AA-866D6740EAC3}"/>
    <cellStyle name="Total 3 3 6 2" xfId="8014" xr:uid="{2EE675FA-8942-4336-98EE-D2A7C1984CEF}"/>
    <cellStyle name="Total 3 3 6 2 2" xfId="25581" xr:uid="{AC8A6493-47C3-4112-B324-933A40D16B4B}"/>
    <cellStyle name="Total 3 3 6 2 3" xfId="32757" xr:uid="{882B93EA-2B8F-4324-BB18-C0A93C3AAE32}"/>
    <cellStyle name="Total 3 3 6 2 4" xfId="41264" xr:uid="{176D737B-4FAE-437A-945C-50EB6333CDCF}"/>
    <cellStyle name="Total 3 3 6 2 5" xfId="47996" xr:uid="{3A61DB5F-CC7F-40E8-9DC6-B51DC1774FF2}"/>
    <cellStyle name="Total 3 3 6 2 6" xfId="16674" xr:uid="{4E9FD71D-00A0-45B8-A0AD-C4E4AF97DB69}"/>
    <cellStyle name="Total 3 3 6 3" xfId="20979" xr:uid="{AB5A5E89-F197-456F-A496-5C81A2E94D69}"/>
    <cellStyle name="Total 3 3 6 4" xfId="29006" xr:uid="{42D29317-AF05-414C-85DC-A292644DA864}"/>
    <cellStyle name="Total 3 3 6 5" xfId="36662" xr:uid="{17385610-6CCE-4DC2-B2D0-08FA22BB2ED0}"/>
    <cellStyle name="Total 3 3 6 6" xfId="44683" xr:uid="{D2750AEE-A9D1-48D7-8DA1-8D4803BF6738}"/>
    <cellStyle name="Total 3 3 6 7" xfId="12146" xr:uid="{6C0B4518-994F-4A02-A038-3E7E3E9BD833}"/>
    <cellStyle name="Total 3 3 7" xfId="3596" xr:uid="{B7F8BA29-C777-4289-9C9A-F1E9CFCF7794}"/>
    <cellStyle name="Total 3 3 7 2" xfId="8155" xr:uid="{E627238B-9E08-4460-8680-860F9B772E11}"/>
    <cellStyle name="Total 3 3 7 2 2" xfId="25722" xr:uid="{373D02AD-6505-4D66-AC20-BD0DB32113C7}"/>
    <cellStyle name="Total 3 3 7 2 3" xfId="32898" xr:uid="{FF7DC36B-F49C-420C-8634-8F425D0F5B9F}"/>
    <cellStyle name="Total 3 3 7 2 4" xfId="41405" xr:uid="{BA29280B-BD66-4DB4-A731-A4575092BA62}"/>
    <cellStyle name="Total 3 3 7 2 5" xfId="48057" xr:uid="{DE1415BB-67B4-4360-859E-1AEE9B5F0FC4}"/>
    <cellStyle name="Total 3 3 7 2 6" xfId="16815" xr:uid="{166FDE15-6B5D-44A4-A15C-1BC590DC820C}"/>
    <cellStyle name="Total 3 3 7 3" xfId="21163" xr:uid="{E0C2B4E6-A99A-40DF-952A-C99DFC0D6FC4}"/>
    <cellStyle name="Total 3 3 7 4" xfId="29181" xr:uid="{FD60A124-6059-493E-A8C8-9D46DD5406DA}"/>
    <cellStyle name="Total 3 3 7 5" xfId="36846" xr:uid="{B1B0490F-B40E-4370-A347-E10BC276205F}"/>
    <cellStyle name="Total 3 3 7 6" xfId="44857" xr:uid="{D9047090-3AF4-4855-93E5-FD9DE7B4D060}"/>
    <cellStyle name="Total 3 3 7 7" xfId="12322" xr:uid="{60DD4FBB-0398-4105-AED9-173BF3E80123}"/>
    <cellStyle name="Total 3 3 8" xfId="5459" xr:uid="{8C491590-7A68-49AC-AC6B-AD52428872C5}"/>
    <cellStyle name="Total 3 3 8 2" xfId="9535" xr:uid="{873885A8-0052-43D1-9FF2-EA0D4D1A9D5A}"/>
    <cellStyle name="Total 3 3 8 2 2" xfId="27102" xr:uid="{1CFB1910-4533-4CA3-82EE-AD593B55DEF5}"/>
    <cellStyle name="Total 3 3 8 2 3" xfId="34278" xr:uid="{97D6B0BF-390C-40CF-80CA-4CEF48AC2817}"/>
    <cellStyle name="Total 3 3 8 2 4" xfId="42785" xr:uid="{A6FA9271-D8D9-425C-AF59-5B7E6762F47E}"/>
    <cellStyle name="Total 3 3 8 2 5" xfId="48718" xr:uid="{F0F8E471-CB5C-4A0E-883E-655CC1DE042B}"/>
    <cellStyle name="Total 3 3 8 2 6" xfId="18195" xr:uid="{F8F30B0C-0A18-4695-A1C6-E89C8E4E5A4F}"/>
    <cellStyle name="Total 3 3 8 3" xfId="23026" xr:uid="{999C9D83-F7CC-45D4-B549-2C046C386742}"/>
    <cellStyle name="Total 3 3 8 4" xfId="30601" xr:uid="{AF1F3956-01B6-4D9F-AF4F-1F3A75147D75}"/>
    <cellStyle name="Total 3 3 8 5" xfId="38709" xr:uid="{DC5B8BA5-6C29-4F08-B8D2-8F650A9EDB7E}"/>
    <cellStyle name="Total 3 3 8 6" xfId="46274" xr:uid="{D6E73F4E-7939-4968-8238-FFC9EF3D47A9}"/>
    <cellStyle name="Total 3 3 8 7" xfId="14129" xr:uid="{4AC1D653-B90A-4E67-9F7A-9E998C827E48}"/>
    <cellStyle name="Total 3 3 9" xfId="3447" xr:uid="{60A86939-A6BB-4B8E-8C1A-8DF7D13677B7}"/>
    <cellStyle name="Total 3 3 9 2" xfId="8046" xr:uid="{37F4EB90-F586-4B3B-A315-4DAC32B61C98}"/>
    <cellStyle name="Total 3 3 9 2 2" xfId="25613" xr:uid="{2BC7683A-3F91-4B1B-B438-C70A05B586BA}"/>
    <cellStyle name="Total 3 3 9 2 3" xfId="32789" xr:uid="{0EF1B1DD-F061-4D9D-ADD6-FDADB4E5FB3B}"/>
    <cellStyle name="Total 3 3 9 2 4" xfId="41296" xr:uid="{A5D38915-2759-4C4B-A2B0-54446EFFA5F4}"/>
    <cellStyle name="Total 3 3 9 2 5" xfId="48012" xr:uid="{E08B57A2-743C-4AE6-AAF3-AEE209461475}"/>
    <cellStyle name="Total 3 3 9 2 6" xfId="16706" xr:uid="{D449222E-D496-440F-939B-0F8B74DB8FCA}"/>
    <cellStyle name="Total 3 3 9 3" xfId="21014" xr:uid="{243CB43B-AC47-497F-A78F-C568C41BBCB6}"/>
    <cellStyle name="Total 3 3 9 4" xfId="29041" xr:uid="{6B2BE964-D2F6-4C86-B1E7-90E4E5DF085F}"/>
    <cellStyle name="Total 3 3 9 5" xfId="36697" xr:uid="{1144A799-754B-410F-B841-4D1640713080}"/>
    <cellStyle name="Total 3 3 9 6" xfId="44718" xr:uid="{5833E5B9-BB06-46DF-8712-D9EEB10A2E70}"/>
    <cellStyle name="Total 3 3 9 7" xfId="12181" xr:uid="{65A69959-440B-4B77-9DF4-E3A042D0BAB6}"/>
    <cellStyle name="Total 3 4" xfId="2371" xr:uid="{4E93B93F-5950-4326-AD0A-860CE4F61A31}"/>
    <cellStyle name="Total 3 4 10" xfId="3351" xr:uid="{8BDDB8E8-6FFA-4B09-AFF1-662A91875C3E}"/>
    <cellStyle name="Total 3 4 10 2" xfId="20918" xr:uid="{4B7973AB-654B-494C-A303-324FF236232B}"/>
    <cellStyle name="Total 3 4 10 3" xfId="28945" xr:uid="{6817229A-2A73-4A74-8BD3-F61FA49D5BC6}"/>
    <cellStyle name="Total 3 4 10 4" xfId="36601" xr:uid="{567C61AF-51C8-4E60-AFC2-BA283C925DA2}"/>
    <cellStyle name="Total 3 4 10 5" xfId="44622" xr:uid="{3959878C-DDC8-4E8E-93E0-4E2327C36AD5}"/>
    <cellStyle name="Total 3 4 10 6" xfId="12085" xr:uid="{45212388-D5C4-42D0-AB41-0114C50F4481}"/>
    <cellStyle name="Total 3 4 11" xfId="6993" xr:uid="{318A233B-2A4A-442E-B7A0-863BC1AE9B0A}"/>
    <cellStyle name="Total 3 4 11 2" xfId="24560" xr:uid="{82A5F6DF-C66F-4C5B-A45F-B7126A2AEE79}"/>
    <cellStyle name="Total 3 4 11 3" xfId="32028" xr:uid="{329FAFED-5237-4FF9-AD39-52ED75665FA9}"/>
    <cellStyle name="Total 3 4 11 4" xfId="40243" xr:uid="{7D4CEF4A-1159-4810-9DA5-17EE2667B8FA}"/>
    <cellStyle name="Total 3 4 11 5" xfId="15653" xr:uid="{132E798C-8396-44B5-A874-81AD40F6175A}"/>
    <cellStyle name="Total 3 4 12" xfId="19937" xr:uid="{EB7DC0E1-33D4-4A45-A985-31AF0957BFF4}"/>
    <cellStyle name="Total 3 4 13" xfId="11154" xr:uid="{272CC01C-FA59-446A-BF96-879C5DFE547B}"/>
    <cellStyle name="Total 3 4 2" xfId="2934" xr:uid="{BCFC43F8-FF8C-402B-8568-DB74F4ED71D9}"/>
    <cellStyle name="Total 3 4 2 10" xfId="28636" xr:uid="{8980D737-C560-4799-986A-B83C01E33CC4}"/>
    <cellStyle name="Total 3 4 2 11" xfId="36183" xr:uid="{7646F37E-F40F-4E21-8C5B-3112A3703E5F}"/>
    <cellStyle name="Total 3 4 2 12" xfId="44313" xr:uid="{672177F3-A8E8-4C25-BB60-0FF1FF0BFFF3}"/>
    <cellStyle name="Total 3 4 2 13" xfId="11675" xr:uid="{F2121ED3-6021-478B-9998-0410CBAE8F3C}"/>
    <cellStyle name="Total 3 4 2 2" xfId="4839" xr:uid="{2D218FAE-4433-4943-B4DB-92F090B27AED}"/>
    <cellStyle name="Total 3 4 2 2 2" xfId="9057" xr:uid="{4D85A917-697B-473B-94D8-44E6573EEF7D}"/>
    <cellStyle name="Total 3 4 2 2 2 2" xfId="26624" xr:uid="{CE5F053A-DC87-48FD-985F-8958B6CA7AEE}"/>
    <cellStyle name="Total 3 4 2 2 2 3" xfId="33800" xr:uid="{18E37AC9-A248-4643-AB50-969326E3D0B7}"/>
    <cellStyle name="Total 3 4 2 2 2 4" xfId="42307" xr:uid="{8EC52A64-08F7-42B1-8DA8-E2129DE7715D}"/>
    <cellStyle name="Total 3 4 2 2 2 5" xfId="48488" xr:uid="{53CE05FD-072D-4835-9736-900FFC27141A}"/>
    <cellStyle name="Total 3 4 2 2 2 6" xfId="17717" xr:uid="{9486A527-1129-48DA-8277-5AF2B99664F2}"/>
    <cellStyle name="Total 3 4 2 2 3" xfId="22406" xr:uid="{01C2C1C0-7DC8-4BBC-B25D-D45DE20D542C}"/>
    <cellStyle name="Total 3 4 2 2 4" xfId="30089" xr:uid="{BF0CEB8D-49EA-487E-B629-2B6CBDF05FDE}"/>
    <cellStyle name="Total 3 4 2 2 5" xfId="38089" xr:uid="{99A26891-04C5-4C39-B872-02AFE678FADF}"/>
    <cellStyle name="Total 3 4 2 2 6" xfId="45762" xr:uid="{F6C52176-7096-4BFB-BBF9-264B18E96EB2}"/>
    <cellStyle name="Total 3 4 2 2 7" xfId="13517" xr:uid="{6664B7E2-81EB-4836-B620-7F7126EB8AB7}"/>
    <cellStyle name="Total 3 4 2 3" xfId="3344" xr:uid="{5963EE39-FB35-4A16-8C4B-45DAC8F62447}"/>
    <cellStyle name="Total 3 4 2 3 2" xfId="7953" xr:uid="{822E6409-099F-4C00-9C09-16B0929358D2}"/>
    <cellStyle name="Total 3 4 2 3 2 2" xfId="25520" xr:uid="{1341AB3A-81AE-4ADB-80D8-AFFCE0A57B68}"/>
    <cellStyle name="Total 3 4 2 3 2 3" xfId="32696" xr:uid="{8FE1AF83-CBF1-4A66-8E1E-8D186FF8CF7C}"/>
    <cellStyle name="Total 3 4 2 3 2 4" xfId="41203" xr:uid="{96CD9DD5-DA17-4FFD-9C5C-D7748150577A}"/>
    <cellStyle name="Total 3 4 2 3 2 5" xfId="47965" xr:uid="{F2B31F38-0DB2-45CD-8173-613ABA95F53E}"/>
    <cellStyle name="Total 3 4 2 3 2 6" xfId="16613" xr:uid="{FEE3A190-1485-480C-AA38-D1FF37E42052}"/>
    <cellStyle name="Total 3 4 2 3 3" xfId="20911" xr:uid="{988B5D20-2069-41FD-8B85-D0F69C2E39BF}"/>
    <cellStyle name="Total 3 4 2 3 4" xfId="28938" xr:uid="{B1306E49-046F-4AAF-9640-3402D21152FD}"/>
    <cellStyle name="Total 3 4 2 3 5" xfId="36594" xr:uid="{B7B4B3B2-80C4-41DF-8D84-CBFAD16523F7}"/>
    <cellStyle name="Total 3 4 2 3 6" xfId="44615" xr:uid="{53C5E253-599D-45BD-93B8-A91C703C9EF1}"/>
    <cellStyle name="Total 3 4 2 3 7" xfId="12078" xr:uid="{373BB711-123B-413E-B589-DDC5702A03FD}"/>
    <cellStyle name="Total 3 4 2 4" xfId="5848" xr:uid="{24BAD379-2447-4361-8780-98A657F42D2C}"/>
    <cellStyle name="Total 3 4 2 4 2" xfId="9902" xr:uid="{3600C0F8-E9BA-4F6D-B11A-1DF4CB57D1CA}"/>
    <cellStyle name="Total 3 4 2 4 2 2" xfId="27469" xr:uid="{61AB5182-78BC-4531-A0D7-8A6D66FCD879}"/>
    <cellStyle name="Total 3 4 2 4 2 3" xfId="34645" xr:uid="{8E62944A-0477-4B24-B510-95AC05732939}"/>
    <cellStyle name="Total 3 4 2 4 2 4" xfId="43152" xr:uid="{CE785982-E944-460F-B908-55927B09CD3B}"/>
    <cellStyle name="Total 3 4 2 4 2 5" xfId="48892" xr:uid="{F0F8091B-BC2F-4046-8358-234A6E85FDB4}"/>
    <cellStyle name="Total 3 4 2 4 2 6" xfId="18562" xr:uid="{E8029F38-6F10-4C91-87D3-B8B73EC5B852}"/>
    <cellStyle name="Total 3 4 2 4 3" xfId="23415" xr:uid="{8656EF6B-0086-4C4B-8D43-4000DFCDE81F}"/>
    <cellStyle name="Total 3 4 2 4 4" xfId="30990" xr:uid="{856EA633-931E-49CF-8661-A0DCFD65E12C}"/>
    <cellStyle name="Total 3 4 2 4 5" xfId="39098" xr:uid="{95A0E8F6-AEE2-4C5E-92C2-C0AE0D62867F}"/>
    <cellStyle name="Total 3 4 2 4 6" xfId="46663" xr:uid="{41A58376-B041-4B9F-A55B-584B6A66EF8E}"/>
    <cellStyle name="Total 3 4 2 4 7" xfId="14518" xr:uid="{2F304664-4132-4A0D-B960-FBA8EA05CFE2}"/>
    <cellStyle name="Total 3 4 2 5" xfId="6204" xr:uid="{177C6E31-DC6A-431F-86BD-BC53FEC7062B}"/>
    <cellStyle name="Total 3 4 2 5 2" xfId="10245" xr:uid="{E9A0A16E-6A93-4EE0-B70D-8B74D03426BB}"/>
    <cellStyle name="Total 3 4 2 5 2 2" xfId="27812" xr:uid="{1BD00037-4BE7-40B6-A517-D0215E6C8FA6}"/>
    <cellStyle name="Total 3 4 2 5 2 3" xfId="34988" xr:uid="{C3B3D4FD-F975-4CC7-9548-7C63219059D5}"/>
    <cellStyle name="Total 3 4 2 5 2 4" xfId="43495" xr:uid="{5E9B27F8-951D-4B05-ABCF-CD54289C5AC8}"/>
    <cellStyle name="Total 3 4 2 5 2 5" xfId="49055" xr:uid="{4B045D8A-D9B9-41F3-B326-22482C9FC857}"/>
    <cellStyle name="Total 3 4 2 5 2 6" xfId="18905" xr:uid="{9A266763-0DEB-4368-ADE9-FC2B52C02680}"/>
    <cellStyle name="Total 3 4 2 5 3" xfId="23771" xr:uid="{487EB528-4358-4FB9-8EB5-36740289C990}"/>
    <cellStyle name="Total 3 4 2 5 4" xfId="31346" xr:uid="{07872616-3E7D-4D9B-A63B-C969CD440555}"/>
    <cellStyle name="Total 3 4 2 5 5" xfId="39454" xr:uid="{622EF03B-0B6B-4023-A47D-6F1EC7DBE349}"/>
    <cellStyle name="Total 3 4 2 5 6" xfId="47019" xr:uid="{181899BE-C71E-4824-B175-D8E00F8CFE6D}"/>
    <cellStyle name="Total 3 4 2 5 7" xfId="14874" xr:uid="{6C2215A4-004C-4696-80C7-059D7EC29ACE}"/>
    <cellStyle name="Total 3 4 2 6" xfId="6552" xr:uid="{F8D517BF-4E60-44FA-BDED-8E02113CFF18}"/>
    <cellStyle name="Total 3 4 2 6 2" xfId="10582" xr:uid="{D20E8A28-0401-404B-B161-E6BEDEE45E6D}"/>
    <cellStyle name="Total 3 4 2 6 2 2" xfId="28149" xr:uid="{AAE4442D-B2C5-419B-98C1-7EC0008B2EC9}"/>
    <cellStyle name="Total 3 4 2 6 2 3" xfId="35325" xr:uid="{7E8A5BD9-5733-490D-BA62-709D8E8DA38F}"/>
    <cellStyle name="Total 3 4 2 6 2 4" xfId="43832" xr:uid="{7AE79071-F71F-47C0-86E7-C1C7ACB079D0}"/>
    <cellStyle name="Total 3 4 2 6 2 5" xfId="49212" xr:uid="{84358F2E-D448-494D-9DF1-B3BF203394FE}"/>
    <cellStyle name="Total 3 4 2 6 2 6" xfId="19242" xr:uid="{D64DB5DA-8D61-475E-BA99-4CC950A2AE57}"/>
    <cellStyle name="Total 3 4 2 6 3" xfId="24119" xr:uid="{04387955-EC45-4B82-9E67-960CE6009486}"/>
    <cellStyle name="Total 3 4 2 6 4" xfId="31694" xr:uid="{C6539E74-3D50-4C8D-9FD9-F107FCF07666}"/>
    <cellStyle name="Total 3 4 2 6 5" xfId="39802" xr:uid="{788A37DE-1814-4720-9577-BBCC2BD5A19E}"/>
    <cellStyle name="Total 3 4 2 6 6" xfId="47367" xr:uid="{5F5FC503-5F10-4809-811C-0E53FC9B7E97}"/>
    <cellStyle name="Total 3 4 2 6 7" xfId="15222" xr:uid="{6F1546E5-B784-41BC-9613-03D4E121E7E9}"/>
    <cellStyle name="Total 3 4 2 7" xfId="5543" xr:uid="{66869C8E-20AF-4D1D-8673-408BDE43785C}"/>
    <cellStyle name="Total 3 4 2 7 2" xfId="23110" xr:uid="{533B9E20-F299-422F-8617-0DA02F533F09}"/>
    <cellStyle name="Total 3 4 2 7 3" xfId="30685" xr:uid="{E2FAB245-1409-4A3C-BE63-E403AEB72A0D}"/>
    <cellStyle name="Total 3 4 2 7 4" xfId="38793" xr:uid="{8C517CF6-067B-436B-8F40-F897597B7361}"/>
    <cellStyle name="Total 3 4 2 7 5" xfId="46358" xr:uid="{3C58DA71-0FAA-4E63-A2F1-C555B526D145}"/>
    <cellStyle name="Total 3 4 2 7 6" xfId="14213" xr:uid="{0E71CD49-469F-45C7-B31F-C1F1C5E9A381}"/>
    <cellStyle name="Total 3 4 2 8" xfId="7556" xr:uid="{939C1184-0011-4748-9483-EB94B8A7C969}"/>
    <cellStyle name="Total 3 4 2 8 2" xfId="25123" xr:uid="{FF625C61-FB90-4206-AAD8-B85180F37F51}"/>
    <cellStyle name="Total 3 4 2 8 3" xfId="32399" xr:uid="{3D912310-70E2-476A-8AEE-597195A7A5E7}"/>
    <cellStyle name="Total 3 4 2 8 4" xfId="40806" xr:uid="{8EC651CF-FFD5-4EE0-BD97-6452A9C78E8A}"/>
    <cellStyle name="Total 3 4 2 8 5" xfId="47837" xr:uid="{95EB9E54-1780-4CEB-ADC0-DF589A4B2BDA}"/>
    <cellStyle name="Total 3 4 2 8 6" xfId="16216" xr:uid="{75DE64A9-17E0-4750-AAB2-0CFD84854BB1}"/>
    <cellStyle name="Total 3 4 2 9" xfId="20500" xr:uid="{169B78B3-847E-4B5F-A24D-201C52D4320B}"/>
    <cellStyle name="Total 3 4 3" xfId="2584" xr:uid="{0D9CED86-29D8-46BB-9B2C-0ACC96C47EBC}"/>
    <cellStyle name="Total 3 4 3 10" xfId="28407" xr:uid="{1CEF9EB0-98C1-4680-8B81-C8710576D3BF}"/>
    <cellStyle name="Total 3 4 3 11" xfId="35839" xr:uid="{50B882D0-84DF-42D9-93F9-2F0E4C768555}"/>
    <cellStyle name="Total 3 4 3 12" xfId="44086" xr:uid="{4EEEE5A3-C496-489E-83E4-00C22F468F68}"/>
    <cellStyle name="Total 3 4 3 13" xfId="11349" xr:uid="{EF2470D8-0524-44DA-A48A-FDA8720B7241}"/>
    <cellStyle name="Total 3 4 3 2" xfId="4489" xr:uid="{D6D4E960-442D-4906-B5B0-574B45E6A427}"/>
    <cellStyle name="Total 3 4 3 2 2" xfId="8804" xr:uid="{5ED5848A-FE36-4603-B1AF-EBF138ECC9AE}"/>
    <cellStyle name="Total 3 4 3 2 2 2" xfId="26371" xr:uid="{123FD7B0-4510-4BE9-897E-B5CAE77FF9B8}"/>
    <cellStyle name="Total 3 4 3 2 2 3" xfId="33547" xr:uid="{C2578252-0200-4745-9D5F-197C6FBBC08A}"/>
    <cellStyle name="Total 3 4 3 2 2 4" xfId="42054" xr:uid="{7D97A16A-9B2A-43A4-8A01-4229049036F4}"/>
    <cellStyle name="Total 3 4 3 2 2 5" xfId="48344" xr:uid="{F0F085D2-BFEF-42DB-B003-71CC0D29E553}"/>
    <cellStyle name="Total 3 4 3 2 2 6" xfId="17464" xr:uid="{148E4343-2251-4A2A-AFA0-354FC9F40BD2}"/>
    <cellStyle name="Total 3 4 3 2 3" xfId="22056" xr:uid="{3DCBEC41-41A6-4445-8AB1-0324256FD89B}"/>
    <cellStyle name="Total 3 4 3 2 4" xfId="29860" xr:uid="{1F93A744-C504-4AB6-AE69-82BAA04DB170}"/>
    <cellStyle name="Total 3 4 3 2 5" xfId="37739" xr:uid="{1C4D4222-5650-4E25-A49F-141C9749AD7A}"/>
    <cellStyle name="Total 3 4 3 2 6" xfId="45535" xr:uid="{8C89830A-BFD4-4125-8847-51E5C8A01DE0}"/>
    <cellStyle name="Total 3 4 3 2 7" xfId="13191" xr:uid="{87EF7BD8-E315-4179-82ED-271873BADAFE}"/>
    <cellStyle name="Total 3 4 3 3" xfId="3362" xr:uid="{09F3360E-63B6-4F10-826A-5BE6EF70EC4D}"/>
    <cellStyle name="Total 3 4 3 3 2" xfId="7970" xr:uid="{EFF8E2E0-668B-4BF7-B7D1-5FBD28C2419F}"/>
    <cellStyle name="Total 3 4 3 3 2 2" xfId="25537" xr:uid="{9232032B-23DC-4845-8FE7-79BBF8602461}"/>
    <cellStyle name="Total 3 4 3 3 2 3" xfId="32713" xr:uid="{84E91A6E-0CF5-4E5D-B252-47EF3BDBAA9B}"/>
    <cellStyle name="Total 3 4 3 3 2 4" xfId="41220" xr:uid="{1BBC81AA-7D44-40B0-AEB0-A80406FE736A}"/>
    <cellStyle name="Total 3 4 3 3 2 5" xfId="47978" xr:uid="{C7FD7916-5761-4EDD-890F-E25E9BA5F772}"/>
    <cellStyle name="Total 3 4 3 3 2 6" xfId="16630" xr:uid="{D5763A36-65FF-4580-A004-61DC921CCD97}"/>
    <cellStyle name="Total 3 4 3 3 3" xfId="20929" xr:uid="{8E510794-E72F-4FE4-8423-7A90371B435B}"/>
    <cellStyle name="Total 3 4 3 3 4" xfId="28956" xr:uid="{26B480C7-261C-43F9-83E3-AC114C279475}"/>
    <cellStyle name="Total 3 4 3 3 5" xfId="36612" xr:uid="{447F1DE6-F368-47B5-8C48-223BE2623AB8}"/>
    <cellStyle name="Total 3 4 3 3 6" xfId="44633" xr:uid="{E303D2BB-D618-4365-9972-45DB7E1E7AF6}"/>
    <cellStyle name="Total 3 4 3 3 7" xfId="12096" xr:uid="{F430A864-06C4-403C-8ADC-A48079A60C51}"/>
    <cellStyle name="Total 3 4 3 4" xfId="3646" xr:uid="{96B77946-83DC-4C9E-B774-E6ED2C17C3B0}"/>
    <cellStyle name="Total 3 4 3 4 2" xfId="8201" xr:uid="{40FBB52E-E188-4597-8F5A-ADD6B4EA7352}"/>
    <cellStyle name="Total 3 4 3 4 2 2" xfId="25768" xr:uid="{F380EAF9-8A0B-4115-9976-761594D123E6}"/>
    <cellStyle name="Total 3 4 3 4 2 3" xfId="32944" xr:uid="{3C934CBD-8701-4787-98A2-BA3E414270E1}"/>
    <cellStyle name="Total 3 4 3 4 2 4" xfId="41451" xr:uid="{6242FE9F-BF5D-42CB-8306-D8D55E660B9B}"/>
    <cellStyle name="Total 3 4 3 4 2 5" xfId="48075" xr:uid="{4DECAF20-3061-4252-B6CE-93D20FF3B8DC}"/>
    <cellStyle name="Total 3 4 3 4 2 6" xfId="16861" xr:uid="{19BFB7E4-BC36-43FF-8ECB-79DAAE647810}"/>
    <cellStyle name="Total 3 4 3 4 3" xfId="21213" xr:uid="{E82A18E0-7178-4278-BEFB-A22B563010F8}"/>
    <cellStyle name="Total 3 4 3 4 4" xfId="29231" xr:uid="{52BB40CC-E15C-45A7-81AB-08DEBD17B67B}"/>
    <cellStyle name="Total 3 4 3 4 5" xfId="36896" xr:uid="{B775A4CF-6F1F-4078-A5B4-EBCBE8C568C3}"/>
    <cellStyle name="Total 3 4 3 4 6" xfId="44907" xr:uid="{E607CD80-2B4C-40E2-B9C1-66E5609A2F2A}"/>
    <cellStyle name="Total 3 4 3 4 7" xfId="12372" xr:uid="{0467F7F1-EFBD-41DC-81BF-17BDF34A2344}"/>
    <cellStyle name="Total 3 4 3 5" xfId="3472" xr:uid="{7AF6B442-2248-4DDA-B463-236616F8E461}"/>
    <cellStyle name="Total 3 4 3 5 2" xfId="8061" xr:uid="{D19439E3-C9AE-4160-8870-183F582225B1}"/>
    <cellStyle name="Total 3 4 3 5 2 2" xfId="25628" xr:uid="{41DAEDA6-0717-4421-97E3-6ED9885AC5F7}"/>
    <cellStyle name="Total 3 4 3 5 2 3" xfId="32804" xr:uid="{9070D2F7-7D20-4CAC-A4E4-B41E2D399AA6}"/>
    <cellStyle name="Total 3 4 3 5 2 4" xfId="41311" xr:uid="{CF028B73-3653-4D4E-932A-1E06BA3E6F4D}"/>
    <cellStyle name="Total 3 4 3 5 2 5" xfId="48023" xr:uid="{CE26CA81-A6B6-4535-BB2A-EB90AE30C5F4}"/>
    <cellStyle name="Total 3 4 3 5 2 6" xfId="16721" xr:uid="{308F4F09-2307-475E-9ADD-9B5588D0B0A1}"/>
    <cellStyle name="Total 3 4 3 5 3" xfId="21039" xr:uid="{EB0FF7DE-9C54-42D0-A89E-2122B4B425E1}"/>
    <cellStyle name="Total 3 4 3 5 4" xfId="29064" xr:uid="{169CDC93-8528-40F3-B737-7191BB17D52B}"/>
    <cellStyle name="Total 3 4 3 5 5" xfId="36722" xr:uid="{141FCAF8-4791-433A-9271-AD62D5785997}"/>
    <cellStyle name="Total 3 4 3 5 6" xfId="44740" xr:uid="{2216A544-ACF5-42AE-85D5-F83004B8E756}"/>
    <cellStyle name="Total 3 4 3 5 7" xfId="12204" xr:uid="{5D1AE8A5-CFEE-4E44-842B-C2FC27A159C5}"/>
    <cellStyle name="Total 3 4 3 6" xfId="6106" xr:uid="{BEAFEA3F-BACC-4AD8-AFF4-013DD8628D68}"/>
    <cellStyle name="Total 3 4 3 6 2" xfId="10154" xr:uid="{625A730D-22F5-48CD-A26D-3201C5172222}"/>
    <cellStyle name="Total 3 4 3 6 2 2" xfId="27721" xr:uid="{88696D78-0067-49EF-97F9-B877C2CD04C0}"/>
    <cellStyle name="Total 3 4 3 6 2 3" xfId="34897" xr:uid="{CE71E459-8D8A-4FB2-91E9-AD2ACEAC2488}"/>
    <cellStyle name="Total 3 4 3 6 2 4" xfId="43404" xr:uid="{FA3CFBCC-27DE-4687-90E4-37D7AC88E987}"/>
    <cellStyle name="Total 3 4 3 6 2 5" xfId="49014" xr:uid="{DACD2365-99F3-431D-AE72-6D2AA6F2FFFC}"/>
    <cellStyle name="Total 3 4 3 6 2 6" xfId="18814" xr:uid="{ABEE5EBB-BE5C-49C2-8B55-2D892BD3DC5B}"/>
    <cellStyle name="Total 3 4 3 6 3" xfId="23673" xr:uid="{122368B2-E1F0-4B81-A7AB-76F6975AEF9F}"/>
    <cellStyle name="Total 3 4 3 6 4" xfId="31248" xr:uid="{1279243C-BF3E-448B-A724-42D075DDE350}"/>
    <cellStyle name="Total 3 4 3 6 5" xfId="39356" xr:uid="{58418ACD-B3C2-462F-9C3B-6753242B5F41}"/>
    <cellStyle name="Total 3 4 3 6 6" xfId="46921" xr:uid="{4C9DC3D5-2E93-48A1-89CA-E25BD65C26D4}"/>
    <cellStyle name="Total 3 4 3 6 7" xfId="14776" xr:uid="{9D2E95F0-4E70-4CB6-8D37-9C869B035C48}"/>
    <cellStyle name="Total 3 4 3 7" xfId="5245" xr:uid="{E4414185-6E8D-4F8B-9334-D14AEEEDB2A8}"/>
    <cellStyle name="Total 3 4 3 7 2" xfId="22812" xr:uid="{1F3EDA94-4AE5-475E-85E5-66D5913A84C9}"/>
    <cellStyle name="Total 3 4 3 7 3" xfId="30387" xr:uid="{C9D4D941-CA57-49D1-B3B8-851CF52CC677}"/>
    <cellStyle name="Total 3 4 3 7 4" xfId="38495" xr:uid="{EE34B81C-615B-45D6-B968-A397A03823C0}"/>
    <cellStyle name="Total 3 4 3 7 5" xfId="46060" xr:uid="{A66CDDC6-B7DD-4455-803A-4CFF42DE5BB7}"/>
    <cellStyle name="Total 3 4 3 7 6" xfId="13915" xr:uid="{BE92E171-DD02-4290-AF78-59041767ED11}"/>
    <cellStyle name="Total 3 4 3 8" xfId="7206" xr:uid="{9215DE95-9553-4F50-A9F3-7BE2633EF7A3}"/>
    <cellStyle name="Total 3 4 3 8 2" xfId="24773" xr:uid="{F3D93C47-02FC-46C7-AB00-7769A1C08DA1}"/>
    <cellStyle name="Total 3 4 3 8 3" xfId="32146" xr:uid="{B9FA8F6D-CFE6-4EB2-BAC7-34A2F9DA3EAE}"/>
    <cellStyle name="Total 3 4 3 8 4" xfId="40456" xr:uid="{9D928EED-7581-43C1-AC48-158261F62B0C}"/>
    <cellStyle name="Total 3 4 3 8 5" xfId="47693" xr:uid="{8F18E1D6-D07E-4A2E-8BB6-9CBD99B58B85}"/>
    <cellStyle name="Total 3 4 3 8 6" xfId="15866" xr:uid="{79DFC970-456B-417D-8A0F-27B9A6AC34B2}"/>
    <cellStyle name="Total 3 4 3 9" xfId="20150" xr:uid="{DD773C66-E4C6-49E0-9F10-3BF46BCF0CDC}"/>
    <cellStyle name="Total 3 4 4" xfId="2650" xr:uid="{0CD71B23-4BC0-45F3-A7C2-50C267D925A3}"/>
    <cellStyle name="Total 3 4 4 10" xfId="28472" xr:uid="{0630EAE1-6130-4A16-B7DC-FEAC3B46E0F0}"/>
    <cellStyle name="Total 3 4 4 11" xfId="35905" xr:uid="{1C1F9E8D-4623-4A62-9F06-8CBD07D77218}"/>
    <cellStyle name="Total 3 4 4 12" xfId="44151" xr:uid="{5B4AAA82-2B54-45D7-93C1-F18AD33A3094}"/>
    <cellStyle name="Total 3 4 4 13" xfId="11415" xr:uid="{5CEB50AB-EA82-472F-B071-5E7997CB989E}"/>
    <cellStyle name="Total 3 4 4 2" xfId="4555" xr:uid="{F1F73C05-7E7F-4FD3-AEEF-D651CBEBA8CB}"/>
    <cellStyle name="Total 3 4 4 2 2" xfId="8869" xr:uid="{AE77C7B1-2241-4197-AD66-AB2BDDF2C7A7}"/>
    <cellStyle name="Total 3 4 4 2 2 2" xfId="26436" xr:uid="{0B274631-2558-4D88-8CDA-C94BE530A238}"/>
    <cellStyle name="Total 3 4 4 2 2 3" xfId="33612" xr:uid="{1F5A5167-16D5-4AEB-8464-934C3E9F2E80}"/>
    <cellStyle name="Total 3 4 4 2 2 4" xfId="42119" xr:uid="{E58B87E6-EB64-44DE-8DF5-1E91EE7B5424}"/>
    <cellStyle name="Total 3 4 4 2 2 5" xfId="48382" xr:uid="{72D8DAE0-9C5B-4263-B748-12CC3E134CFD}"/>
    <cellStyle name="Total 3 4 4 2 2 6" xfId="17529" xr:uid="{F0C6F2FA-3DF4-4A28-977A-877BED93CE69}"/>
    <cellStyle name="Total 3 4 4 2 3" xfId="22122" xr:uid="{96C02017-0C4F-4100-98A4-0F11CF436EB8}"/>
    <cellStyle name="Total 3 4 4 2 4" xfId="29925" xr:uid="{040C157D-4939-4C66-B866-EC7DB0B786B8}"/>
    <cellStyle name="Total 3 4 4 2 5" xfId="37805" xr:uid="{9B21A202-F67F-4DCE-8CC4-A50873F1669A}"/>
    <cellStyle name="Total 3 4 4 2 6" xfId="45600" xr:uid="{2BD45E9E-8D6E-4269-9A72-185177239CA5}"/>
    <cellStyle name="Total 3 4 4 2 7" xfId="13257" xr:uid="{7ECA0BEF-B56F-4EF1-A158-16E6E96C08F3}"/>
    <cellStyle name="Total 3 4 4 3" xfId="5628" xr:uid="{B590EF77-7FB4-42D9-B814-A68C372FF0DF}"/>
    <cellStyle name="Total 3 4 4 3 2" xfId="9689" xr:uid="{AE6F5E4F-11A3-4E68-862C-568D5E9F0114}"/>
    <cellStyle name="Total 3 4 4 3 2 2" xfId="27256" xr:uid="{7C157354-0308-4995-894E-9195F511AF90}"/>
    <cellStyle name="Total 3 4 4 3 2 3" xfId="34432" xr:uid="{7BB8A806-D5C9-4314-B49E-D14AA2DA2E0D}"/>
    <cellStyle name="Total 3 4 4 3 2 4" xfId="42939" xr:uid="{6053DA6D-625B-4CF2-9D80-20300FE33F16}"/>
    <cellStyle name="Total 3 4 4 3 2 5" xfId="48789" xr:uid="{E83DA389-9250-4EA6-8F02-F184DE3AFF69}"/>
    <cellStyle name="Total 3 4 4 3 2 6" xfId="18349" xr:uid="{53C81156-106C-4015-AFEC-3F048E791657}"/>
    <cellStyle name="Total 3 4 4 3 3" xfId="23195" xr:uid="{56FB5D7E-B99B-4309-B6BD-13CF7353F453}"/>
    <cellStyle name="Total 3 4 4 3 4" xfId="30770" xr:uid="{E5541085-4320-4959-BACB-D7132F9977E6}"/>
    <cellStyle name="Total 3 4 4 3 5" xfId="38878" xr:uid="{B859D5A1-F064-4374-9039-AA9AEF013171}"/>
    <cellStyle name="Total 3 4 4 3 6" xfId="46443" xr:uid="{99B71FD9-2579-4869-89C3-FEB7A50A2108}"/>
    <cellStyle name="Total 3 4 4 3 7" xfId="14298" xr:uid="{320C2353-F7AA-47AE-93AB-ED1624A4250B}"/>
    <cellStyle name="Total 3 4 4 4" xfId="3614" xr:uid="{831347B0-5703-4597-8F8D-5F4E9D9CF667}"/>
    <cellStyle name="Total 3 4 4 4 2" xfId="8172" xr:uid="{887550B6-A92C-442D-A35D-7DBDC68EEEF8}"/>
    <cellStyle name="Total 3 4 4 4 2 2" xfId="25739" xr:uid="{0E604463-945E-4140-90B9-24BF06D97070}"/>
    <cellStyle name="Total 3 4 4 4 2 3" xfId="32915" xr:uid="{47E12F29-B15E-4840-8388-1EB8B1B6D390}"/>
    <cellStyle name="Total 3 4 4 4 2 4" xfId="41422" xr:uid="{64A4CF3F-318E-46A7-9780-C8AC71BF4C6B}"/>
    <cellStyle name="Total 3 4 4 4 2 5" xfId="48064" xr:uid="{1C75B75C-F69F-4548-AD84-678B851D5138}"/>
    <cellStyle name="Total 3 4 4 4 2 6" xfId="16832" xr:uid="{8393BAA2-1102-4C50-8899-A879F7F48A5A}"/>
    <cellStyle name="Total 3 4 4 4 3" xfId="21181" xr:uid="{A624AD12-8E6C-4449-AA06-B89EA95A6DA9}"/>
    <cellStyle name="Total 3 4 4 4 4" xfId="29199" xr:uid="{E0D41934-EF15-49D3-952A-2D98F88F0898}"/>
    <cellStyle name="Total 3 4 4 4 5" xfId="36864" xr:uid="{25BF6675-6BCF-49AB-A05C-E8AFD592ACD0}"/>
    <cellStyle name="Total 3 4 4 4 6" xfId="44875" xr:uid="{CE393F62-09EB-4E6A-BAE9-2FA3E24AFAA7}"/>
    <cellStyle name="Total 3 4 4 4 7" xfId="12340" xr:uid="{F3B8C8A7-E5D6-4488-A57A-76F941D46DEC}"/>
    <cellStyle name="Total 3 4 4 5" xfId="3600" xr:uid="{92705C7E-5EBA-4E7F-9FC8-2AD72BCDD682}"/>
    <cellStyle name="Total 3 4 4 5 2" xfId="8159" xr:uid="{72EE70E9-3851-4A4D-8CC1-8B66F992DA31}"/>
    <cellStyle name="Total 3 4 4 5 2 2" xfId="25726" xr:uid="{91A0F140-4151-4436-A180-38469A1610E4}"/>
    <cellStyle name="Total 3 4 4 5 2 3" xfId="32902" xr:uid="{913AF511-80A0-4974-BB70-35544E349993}"/>
    <cellStyle name="Total 3 4 4 5 2 4" xfId="41409" xr:uid="{FA043F2F-16DB-40CF-A289-784822171F80}"/>
    <cellStyle name="Total 3 4 4 5 2 5" xfId="48060" xr:uid="{DE92AE8C-E26E-4A55-9B28-E51993CFFBD7}"/>
    <cellStyle name="Total 3 4 4 5 2 6" xfId="16819" xr:uid="{95360474-D0FB-41F9-837C-742F01B07CB4}"/>
    <cellStyle name="Total 3 4 4 5 3" xfId="21167" xr:uid="{50850147-01E0-49DD-A306-68BB04CD78E3}"/>
    <cellStyle name="Total 3 4 4 5 4" xfId="29185" xr:uid="{ED2AF4FA-DEF7-4C15-859C-8543C19C91F6}"/>
    <cellStyle name="Total 3 4 4 5 5" xfId="36850" xr:uid="{690A8F2B-2149-4D35-997D-4E9CC1713835}"/>
    <cellStyle name="Total 3 4 4 5 6" xfId="44861" xr:uid="{BEFB3E84-EF60-4A9B-96D0-E432ABBBEB82}"/>
    <cellStyle name="Total 3 4 4 5 7" xfId="12326" xr:uid="{F87EBAFF-D85B-4740-8F3D-DE0FF5D5D656}"/>
    <cellStyle name="Total 3 4 4 6" xfId="4106" xr:uid="{732D1F16-BD4F-41DF-AB46-9243FCC5DEF6}"/>
    <cellStyle name="Total 3 4 4 6 2" xfId="8573" xr:uid="{DA1846A9-0AE9-4723-94FF-6F63567D1EF0}"/>
    <cellStyle name="Total 3 4 4 6 2 2" xfId="26140" xr:uid="{FABB1D2B-73BD-4703-A936-09ABB6655503}"/>
    <cellStyle name="Total 3 4 4 6 2 3" xfId="33316" xr:uid="{63A42CB1-FF7C-4BD3-9132-88C2DA6CB5DD}"/>
    <cellStyle name="Total 3 4 4 6 2 4" xfId="41823" xr:uid="{8DFF7972-DC06-4375-A367-79DFC6F5806F}"/>
    <cellStyle name="Total 3 4 4 6 2 5" xfId="48239" xr:uid="{8DC29B12-E548-43F7-AC5B-AFC9A713846A}"/>
    <cellStyle name="Total 3 4 4 6 2 6" xfId="17233" xr:uid="{8605BDDC-F208-4C46-B240-B5E419CBF0AF}"/>
    <cellStyle name="Total 3 4 4 6 3" xfId="21673" xr:uid="{8A29FBC4-8033-4F97-82DD-4ECF98FC7312}"/>
    <cellStyle name="Total 3 4 4 6 4" xfId="29633" xr:uid="{BAFE0A15-3646-40C2-AA4E-89BC843FFB83}"/>
    <cellStyle name="Total 3 4 4 6 5" xfId="37356" xr:uid="{30D72FFC-8A53-4340-BB4F-FCBD21307281}"/>
    <cellStyle name="Total 3 4 4 6 6" xfId="45308" xr:uid="{FB39C38C-79E5-4114-80D1-2E47D824D93A}"/>
    <cellStyle name="Total 3 4 4 6 7" xfId="12824" xr:uid="{619CACFB-0EB9-40AC-BF01-4AFFB340C22B}"/>
    <cellStyle name="Total 3 4 4 7" xfId="3579" xr:uid="{C60BD3F7-A40A-4EDC-B339-AB67404DD711}"/>
    <cellStyle name="Total 3 4 4 7 2" xfId="21146" xr:uid="{CB4DD035-F5F0-4C0D-A381-061C28CB0A26}"/>
    <cellStyle name="Total 3 4 4 7 3" xfId="29164" xr:uid="{63913A99-8B64-42D0-83D8-307AE8F9CB63}"/>
    <cellStyle name="Total 3 4 4 7 4" xfId="36829" xr:uid="{96A02EEF-624B-4994-919F-8EA3902ADB6E}"/>
    <cellStyle name="Total 3 4 4 7 5" xfId="44840" xr:uid="{A01A14B3-ECE7-45E5-BB56-60552D477952}"/>
    <cellStyle name="Total 3 4 4 7 6" xfId="12305" xr:uid="{D055B4CD-06EE-4376-A256-60047DF5358A}"/>
    <cellStyle name="Total 3 4 4 8" xfId="7272" xr:uid="{150605EA-EF0F-4B06-987E-95FB33099AC5}"/>
    <cellStyle name="Total 3 4 4 8 2" xfId="24839" xr:uid="{9634A449-A464-4D07-B5A4-54F04393B022}"/>
    <cellStyle name="Total 3 4 4 8 3" xfId="32211" xr:uid="{4E3A6B89-F568-4C8A-B906-63AAD407D315}"/>
    <cellStyle name="Total 3 4 4 8 4" xfId="40522" xr:uid="{E4425836-1901-456C-B2D2-5D63319C24A8}"/>
    <cellStyle name="Total 3 4 4 8 5" xfId="47731" xr:uid="{F16695FC-6B87-4C50-BD75-CD5B907670A8}"/>
    <cellStyle name="Total 3 4 4 8 6" xfId="15932" xr:uid="{C71978B9-B121-4111-9C2B-58A952676C49}"/>
    <cellStyle name="Total 3 4 4 9" xfId="20216" xr:uid="{F0101D15-3B3A-4178-95FD-238DF3EFEEF4}"/>
    <cellStyle name="Total 3 4 5" xfId="4276" xr:uid="{C84CE7E8-C51B-43C4-9AAB-07B86887D6FC}"/>
    <cellStyle name="Total 3 4 5 2" xfId="8686" xr:uid="{A1AA88BD-F505-42B5-8469-C0D1B65BDB2B}"/>
    <cellStyle name="Total 3 4 5 2 2" xfId="26253" xr:uid="{6962E385-AA89-4D12-880C-AFB6725637C8}"/>
    <cellStyle name="Total 3 4 5 2 3" xfId="33429" xr:uid="{0F9609AB-7B69-4733-9F4D-33A8779D4B48}"/>
    <cellStyle name="Total 3 4 5 2 4" xfId="41936" xr:uid="{BD076D4B-3ED9-43EE-80F5-25D9D69D5B59}"/>
    <cellStyle name="Total 3 4 5 2 5" xfId="48284" xr:uid="{BA08C88E-6B60-4455-81E6-F8B09088A435}"/>
    <cellStyle name="Total 3 4 5 2 6" xfId="17346" xr:uid="{7C62E897-65F4-4812-9914-205383CB2A43}"/>
    <cellStyle name="Total 3 4 5 3" xfId="21843" xr:uid="{E291F20F-7F8E-4E46-A518-7723307EE3F3}"/>
    <cellStyle name="Total 3 4 5 4" xfId="29750" xr:uid="{08C765EA-8CB6-4EBE-A697-68ABE4B2611E}"/>
    <cellStyle name="Total 3 4 5 5" xfId="37526" xr:uid="{34AB1E93-4A7F-49A3-BB09-EBFF4B81CF53}"/>
    <cellStyle name="Total 3 4 5 6" xfId="45425" xr:uid="{2CF6940C-11E5-465F-B2FE-DB5C92991E4F}"/>
    <cellStyle name="Total 3 4 5 7" xfId="12986" xr:uid="{66AAC566-2192-4CFA-88D5-93EA3D51DED7}"/>
    <cellStyle name="Total 3 4 6" xfId="5124" xr:uid="{5D317415-5A28-4DB7-A29D-419039DC6BBB}"/>
    <cellStyle name="Total 3 4 6 2" xfId="9230" xr:uid="{F0866DE0-2799-4C49-811F-09538D99A8AE}"/>
    <cellStyle name="Total 3 4 6 2 2" xfId="26797" xr:uid="{71A7A53B-D098-41F2-8E34-C901D574AE4C}"/>
    <cellStyle name="Total 3 4 6 2 3" xfId="33973" xr:uid="{F0E4BD0C-C2D5-49F5-95FA-155F19A6944F}"/>
    <cellStyle name="Total 3 4 6 2 4" xfId="42480" xr:uid="{C2F4E9A0-0FF7-451F-B6ED-221DD411130E}"/>
    <cellStyle name="Total 3 4 6 2 5" xfId="48569" xr:uid="{8FDB1F1D-A8EC-4581-9EC3-BB7E7E266BE6}"/>
    <cellStyle name="Total 3 4 6 2 6" xfId="17890" xr:uid="{4FA6CEEE-598D-4A35-ADC1-2CD615022094}"/>
    <cellStyle name="Total 3 4 6 3" xfId="22691" xr:uid="{7A9CC708-5931-468C-95C3-A5003737AD4A}"/>
    <cellStyle name="Total 3 4 6 4" xfId="30266" xr:uid="{6B75F224-570A-47A4-8B41-25471024E9BF}"/>
    <cellStyle name="Total 3 4 6 5" xfId="38374" xr:uid="{D07BD667-BC2C-4987-9A59-909F7EFD002A}"/>
    <cellStyle name="Total 3 4 6 6" xfId="45939" xr:uid="{9552BB2C-FA58-4D37-B643-DA62DE6AB5B4}"/>
    <cellStyle name="Total 3 4 6 7" xfId="13794" xr:uid="{CE024237-C5B3-4200-9032-192F5922A367}"/>
    <cellStyle name="Total 3 4 7" xfId="3595" xr:uid="{92ABF615-EA98-4A74-BCFF-9158DCC8A7FA}"/>
    <cellStyle name="Total 3 4 7 2" xfId="8154" xr:uid="{BA0BFA9C-C38E-40CA-9DBD-375882EFC261}"/>
    <cellStyle name="Total 3 4 7 2 2" xfId="25721" xr:uid="{436258D4-03E5-4DD2-B82F-01A1A7E60BDE}"/>
    <cellStyle name="Total 3 4 7 2 3" xfId="32897" xr:uid="{1919D961-9A90-4F90-BF5B-961572A4A2E5}"/>
    <cellStyle name="Total 3 4 7 2 4" xfId="41404" xr:uid="{70B3D9A7-ECDF-42CF-B6D8-4E60ABFF3149}"/>
    <cellStyle name="Total 3 4 7 2 5" xfId="48056" xr:uid="{9AF823D2-BCC5-4EB8-B66A-DE292BB0E3FB}"/>
    <cellStyle name="Total 3 4 7 2 6" xfId="16814" xr:uid="{E8345596-32B6-4962-B9B1-C0C61F7998C0}"/>
    <cellStyle name="Total 3 4 7 3" xfId="21162" xr:uid="{6196E657-9DD3-4AFA-9354-106740B45D42}"/>
    <cellStyle name="Total 3 4 7 4" xfId="29180" xr:uid="{BCA3EB40-4FA0-417B-97E6-33F6BDD5F250}"/>
    <cellStyle name="Total 3 4 7 5" xfId="36845" xr:uid="{3B06ED3B-64EB-4CC5-A9CA-0A6861D7AAF2}"/>
    <cellStyle name="Total 3 4 7 6" xfId="44856" xr:uid="{4E38B0EC-F5D7-4E3A-BE98-2A4577077E2C}"/>
    <cellStyle name="Total 3 4 7 7" xfId="12321" xr:uid="{24FA3CC1-C966-4D02-A433-CE4DD36825E2}"/>
    <cellStyle name="Total 3 4 8" xfId="3649" xr:uid="{E21020BC-561B-44ED-8538-F2738ABDCB88}"/>
    <cellStyle name="Total 3 4 8 2" xfId="8204" xr:uid="{EBF5BFA8-3519-47AF-B9D4-F680549B2D62}"/>
    <cellStyle name="Total 3 4 8 2 2" xfId="25771" xr:uid="{01E4391B-F4B2-4580-9FBB-832A8A6B64C5}"/>
    <cellStyle name="Total 3 4 8 2 3" xfId="32947" xr:uid="{E0C0DAC5-9DD1-464B-8BF6-D49D01FABB41}"/>
    <cellStyle name="Total 3 4 8 2 4" xfId="41454" xr:uid="{24661834-EA01-413B-A1BB-E4AD7F9205C6}"/>
    <cellStyle name="Total 3 4 8 2 5" xfId="48077" xr:uid="{A7491614-DE09-4F01-A33F-C0BADA4782C1}"/>
    <cellStyle name="Total 3 4 8 2 6" xfId="16864" xr:uid="{2152C79D-6423-4E1C-A2E5-261750C3F8B0}"/>
    <cellStyle name="Total 3 4 8 3" xfId="21216" xr:uid="{5FB2FD72-35E5-4ACD-900F-1E5B8CB90674}"/>
    <cellStyle name="Total 3 4 8 4" xfId="29234" xr:uid="{029CCE01-0D2A-4F7C-9160-0D405C3EB48F}"/>
    <cellStyle name="Total 3 4 8 5" xfId="36899" xr:uid="{894DE2D1-2E95-48F1-A43E-E10E07CC861B}"/>
    <cellStyle name="Total 3 4 8 6" xfId="44910" xr:uid="{2DCAFB5B-63E0-4830-B031-63B5C398017A}"/>
    <cellStyle name="Total 3 4 8 7" xfId="12375" xr:uid="{B920AB22-B53D-4693-BDE9-A6F000CB7C85}"/>
    <cellStyle name="Total 3 4 9" xfId="3440" xr:uid="{80F52BE2-2142-4FF9-810E-4C29F12694AA}"/>
    <cellStyle name="Total 3 4 9 2" xfId="8039" xr:uid="{592E36BC-190E-4059-BD16-022421890EB4}"/>
    <cellStyle name="Total 3 4 9 2 2" xfId="25606" xr:uid="{CA77A17E-B836-4440-A50E-6F00BA9F65A9}"/>
    <cellStyle name="Total 3 4 9 2 3" xfId="32782" xr:uid="{952A5A32-A246-4112-A23B-176627D4279F}"/>
    <cellStyle name="Total 3 4 9 2 4" xfId="41289" xr:uid="{76B79B9B-D4BB-4E29-8F12-C0A17679DB4B}"/>
    <cellStyle name="Total 3 4 9 2 5" xfId="48007" xr:uid="{E41FBEE2-DFF5-4C96-B01F-08203911151A}"/>
    <cellStyle name="Total 3 4 9 2 6" xfId="16699" xr:uid="{FFAB0DF0-A13F-409A-B56E-A15D360411FE}"/>
    <cellStyle name="Total 3 4 9 3" xfId="21007" xr:uid="{24D98F20-9F9D-47B3-A96F-5765DAA4DB60}"/>
    <cellStyle name="Total 3 4 9 4" xfId="29034" xr:uid="{5B4A80BC-9708-446D-A8BB-A291FEBCC3E8}"/>
    <cellStyle name="Total 3 4 9 5" xfId="36690" xr:uid="{A82D0EF4-F329-4B33-AD4C-990165583732}"/>
    <cellStyle name="Total 3 4 9 6" xfId="44711" xr:uid="{E7563A98-DF48-4475-9C2F-BC9DC2DB4020}"/>
    <cellStyle name="Total 3 4 9 7" xfId="12174" xr:uid="{32587CF5-2ECA-469E-8458-0123AA36142F}"/>
    <cellStyle name="Total 3 5" xfId="2377" xr:uid="{1D638B4E-CAEE-4525-87AC-4B928E5002E6}"/>
    <cellStyle name="Total 3 5 10" xfId="5118" xr:uid="{17885B51-12DE-4FAA-9CB2-2290A6F18CF5}"/>
    <cellStyle name="Total 3 5 10 2" xfId="22685" xr:uid="{A062DF16-7849-4E61-B93D-ABB09091D7B6}"/>
    <cellStyle name="Total 3 5 10 3" xfId="30260" xr:uid="{AA7C4A38-390D-4E6B-AA88-12FFAA2279BA}"/>
    <cellStyle name="Total 3 5 10 4" xfId="38368" xr:uid="{2097AF71-8F34-4C43-86A3-C191BC459518}"/>
    <cellStyle name="Total 3 5 10 5" xfId="45933" xr:uid="{2667035E-E378-4F94-B220-34D5893A87D9}"/>
    <cellStyle name="Total 3 5 10 6" xfId="13788" xr:uid="{5807AAB3-06E9-4E8A-AF52-8D57357C4FCA}"/>
    <cellStyle name="Total 3 5 11" xfId="6999" xr:uid="{3F69ADBD-FF2B-47AF-8D17-BFDE2C032553}"/>
    <cellStyle name="Total 3 5 11 2" xfId="24566" xr:uid="{1F190E96-FADF-4E4F-A42B-7DE213B7037D}"/>
    <cellStyle name="Total 3 5 11 3" xfId="32033" xr:uid="{2AE4357C-EFCC-4CC4-BA9B-9AEBBA1F263E}"/>
    <cellStyle name="Total 3 5 11 4" xfId="40249" xr:uid="{2D0578F7-B3F2-4BBD-A48E-76E0B2020756}"/>
    <cellStyle name="Total 3 5 11 5" xfId="15659" xr:uid="{84FD065B-FBFF-465D-B379-70A70C5F65B7}"/>
    <cellStyle name="Total 3 5 12" xfId="19943" xr:uid="{DB0685CF-84ED-4091-8FD5-068F67C3C5E2}"/>
    <cellStyle name="Total 3 5 13" xfId="11159" xr:uid="{8F803DB0-735D-4C5B-BEC7-7EEA6AF31913}"/>
    <cellStyle name="Total 3 5 2" xfId="2940" xr:uid="{8DC2A042-8700-4148-9A98-73B5A250C2EB}"/>
    <cellStyle name="Total 3 5 2 10" xfId="28641" xr:uid="{4FFA0515-4530-4E72-8DE4-87D28B5E4D54}"/>
    <cellStyle name="Total 3 5 2 11" xfId="36189" xr:uid="{52D01DEF-0DD5-46E1-86B1-AD524DBA7C25}"/>
    <cellStyle name="Total 3 5 2 12" xfId="44318" xr:uid="{F91F0AE0-C752-4916-91AC-602262B8C37F}"/>
    <cellStyle name="Total 3 5 2 13" xfId="11681" xr:uid="{319EE915-3F1D-46F2-B5F5-F4A0094066CC}"/>
    <cellStyle name="Total 3 5 2 2" xfId="4845" xr:uid="{510B63D6-F215-4E13-AF7F-7482E8D19D0E}"/>
    <cellStyle name="Total 3 5 2 2 2" xfId="9062" xr:uid="{208057AC-C7ED-4D14-9A54-37A015C4F918}"/>
    <cellStyle name="Total 3 5 2 2 2 2" xfId="26629" xr:uid="{BBDEF758-8C22-4C74-A437-4BCDD3AD591D}"/>
    <cellStyle name="Total 3 5 2 2 2 3" xfId="33805" xr:uid="{342AB741-4689-4CCE-A46E-489F803F388F}"/>
    <cellStyle name="Total 3 5 2 2 2 4" xfId="42312" xr:uid="{F630B9E3-30D1-44C0-9323-78602DE7CCD9}"/>
    <cellStyle name="Total 3 5 2 2 2 5" xfId="48491" xr:uid="{93677DAB-3740-4A75-A6A2-08F2CFD8E0E9}"/>
    <cellStyle name="Total 3 5 2 2 2 6" xfId="17722" xr:uid="{DD103801-C50A-42B2-91AB-2433E16E883A}"/>
    <cellStyle name="Total 3 5 2 2 3" xfId="22412" xr:uid="{1349640D-03DB-4EB0-8D58-A2DFAC154082}"/>
    <cellStyle name="Total 3 5 2 2 4" xfId="30094" xr:uid="{4F3C2F2F-25E6-400E-A8FB-9850ADD197CE}"/>
    <cellStyle name="Total 3 5 2 2 5" xfId="38095" xr:uid="{96EBD54E-5EA8-4094-9662-BD55B3AB64E1}"/>
    <cellStyle name="Total 3 5 2 2 6" xfId="45767" xr:uid="{553805EB-1818-4253-86EB-B1073188D38A}"/>
    <cellStyle name="Total 3 5 2 2 7" xfId="13523" xr:uid="{CF6772AB-0017-4732-B3D3-A59B83E0A8F6}"/>
    <cellStyle name="Total 3 5 2 3" xfId="5626" xr:uid="{7032A921-F209-46D5-93E6-21F8DEA42B99}"/>
    <cellStyle name="Total 3 5 2 3 2" xfId="9687" xr:uid="{31C51389-9229-4071-810B-3DCD24D84FF4}"/>
    <cellStyle name="Total 3 5 2 3 2 2" xfId="27254" xr:uid="{87C48029-6822-45FE-8EA9-CAE98523FC76}"/>
    <cellStyle name="Total 3 5 2 3 2 3" xfId="34430" xr:uid="{7A447BC3-AEBD-456A-9EB6-C8B2840A78F9}"/>
    <cellStyle name="Total 3 5 2 3 2 4" xfId="42937" xr:uid="{1EF934A3-0BDC-4C2F-8194-FB448C4B6A8C}"/>
    <cellStyle name="Total 3 5 2 3 2 5" xfId="48787" xr:uid="{864CD03F-D3D3-4635-9618-2D291264D696}"/>
    <cellStyle name="Total 3 5 2 3 2 6" xfId="18347" xr:uid="{9D62C801-0DD1-4A5A-821B-3D3FC509F5AA}"/>
    <cellStyle name="Total 3 5 2 3 3" xfId="23193" xr:uid="{3BBD8E93-4181-4F07-93BD-589A03656606}"/>
    <cellStyle name="Total 3 5 2 3 4" xfId="30768" xr:uid="{B76FF39C-F408-4DB9-81C4-B2E8FAAF284B}"/>
    <cellStyle name="Total 3 5 2 3 5" xfId="38876" xr:uid="{13D9BF2F-EB89-4101-9B6E-FA19484EB0ED}"/>
    <cellStyle name="Total 3 5 2 3 6" xfId="46441" xr:uid="{667A7DDA-2DE8-4552-8A16-8CF24E74F85F}"/>
    <cellStyle name="Total 3 5 2 3 7" xfId="14296" xr:uid="{4A385B61-63FD-46FB-93D9-03683FC823D6}"/>
    <cellStyle name="Total 3 5 2 4" xfId="5853" xr:uid="{DB5320D4-4792-43F2-97B5-E8D8279D3A68}"/>
    <cellStyle name="Total 3 5 2 4 2" xfId="9907" xr:uid="{4F5D3461-695F-48B4-BF53-E20A21BD5B0C}"/>
    <cellStyle name="Total 3 5 2 4 2 2" xfId="27474" xr:uid="{36BDC8F1-BE44-40A7-BBC0-576D434FDA34}"/>
    <cellStyle name="Total 3 5 2 4 2 3" xfId="34650" xr:uid="{188E3730-A3B2-41BF-AD38-A2617F2906D6}"/>
    <cellStyle name="Total 3 5 2 4 2 4" xfId="43157" xr:uid="{00AB41CA-1BD2-4D91-9198-A48C2F374ED9}"/>
    <cellStyle name="Total 3 5 2 4 2 5" xfId="48895" xr:uid="{AAA534BF-9508-4348-8A5F-A27DC8CA5A9A}"/>
    <cellStyle name="Total 3 5 2 4 2 6" xfId="18567" xr:uid="{EEB0CA8E-87E0-4CC5-9885-C12E67AD840E}"/>
    <cellStyle name="Total 3 5 2 4 3" xfId="23420" xr:uid="{ADB7B630-265E-4B2A-B52C-4A2CF1038FC7}"/>
    <cellStyle name="Total 3 5 2 4 4" xfId="30995" xr:uid="{5D24D895-7D64-42A0-8DD7-291433316212}"/>
    <cellStyle name="Total 3 5 2 4 5" xfId="39103" xr:uid="{B703AEC2-1310-4B26-ADC9-83A8080A4219}"/>
    <cellStyle name="Total 3 5 2 4 6" xfId="46668" xr:uid="{1C959ADA-28BF-4E30-80AA-298B3513C5A3}"/>
    <cellStyle name="Total 3 5 2 4 7" xfId="14523" xr:uid="{5CF957D1-FA8B-4DE7-9D98-4FA68318DE12}"/>
    <cellStyle name="Total 3 5 2 5" xfId="6209" xr:uid="{1698A2EB-B0BC-46D3-A8BB-0E56B0CFA1E4}"/>
    <cellStyle name="Total 3 5 2 5 2" xfId="10250" xr:uid="{4C3DFEC1-4580-4A31-83FA-66876BD4C602}"/>
    <cellStyle name="Total 3 5 2 5 2 2" xfId="27817" xr:uid="{9060886B-3672-4F95-A0CC-2903768A4EC5}"/>
    <cellStyle name="Total 3 5 2 5 2 3" xfId="34993" xr:uid="{06951010-2E27-4CE7-8FFD-C6CDA0280CF5}"/>
    <cellStyle name="Total 3 5 2 5 2 4" xfId="43500" xr:uid="{06389458-9006-4A57-A314-C8E6CCE552A0}"/>
    <cellStyle name="Total 3 5 2 5 2 5" xfId="49058" xr:uid="{9667FC42-BF2C-4BFB-8A4A-96955177A43E}"/>
    <cellStyle name="Total 3 5 2 5 2 6" xfId="18910" xr:uid="{95E99CF1-9617-4B15-9968-54DA2FBB0BAA}"/>
    <cellStyle name="Total 3 5 2 5 3" xfId="23776" xr:uid="{25DA58F1-BC1A-456C-99B8-E8B013181F5C}"/>
    <cellStyle name="Total 3 5 2 5 4" xfId="31351" xr:uid="{FBD53028-6654-44A0-9B57-BB53FEDE6316}"/>
    <cellStyle name="Total 3 5 2 5 5" xfId="39459" xr:uid="{1F9A5512-C01B-4C91-8A7B-7F4C94281734}"/>
    <cellStyle name="Total 3 5 2 5 6" xfId="47024" xr:uid="{184E9FFA-D7B4-4EF5-A353-543AD83079AD}"/>
    <cellStyle name="Total 3 5 2 5 7" xfId="14879" xr:uid="{284EC9D7-BAC9-4CFA-A406-76CF51646983}"/>
    <cellStyle name="Total 3 5 2 6" xfId="6557" xr:uid="{F846B59A-B7EE-405C-B429-1E6C9BA769CE}"/>
    <cellStyle name="Total 3 5 2 6 2" xfId="10587" xr:uid="{E0C57B1E-8F40-47C7-A8B3-B1BC62658BD7}"/>
    <cellStyle name="Total 3 5 2 6 2 2" xfId="28154" xr:uid="{FE6C443C-C4FF-4726-84D4-F1853C6C309E}"/>
    <cellStyle name="Total 3 5 2 6 2 3" xfId="35330" xr:uid="{40D7EAED-20E8-4ED2-9719-E06609640020}"/>
    <cellStyle name="Total 3 5 2 6 2 4" xfId="43837" xr:uid="{8BCC995A-6456-4C69-A50D-9E583580DA88}"/>
    <cellStyle name="Total 3 5 2 6 2 5" xfId="49215" xr:uid="{E9CEFAFC-2899-461F-AC87-68A389B9B75F}"/>
    <cellStyle name="Total 3 5 2 6 2 6" xfId="19247" xr:uid="{7C7E1292-6422-4B30-9A2B-3A28E34421CF}"/>
    <cellStyle name="Total 3 5 2 6 3" xfId="24124" xr:uid="{904C72B1-9F12-404F-9192-8B4D66F6226F}"/>
    <cellStyle name="Total 3 5 2 6 4" xfId="31699" xr:uid="{993F7B58-4783-4D77-87A2-289D6BF008C4}"/>
    <cellStyle name="Total 3 5 2 6 5" xfId="39807" xr:uid="{B0433ABD-2AB4-4D70-A829-4165A3EC37BE}"/>
    <cellStyle name="Total 3 5 2 6 6" xfId="47372" xr:uid="{7D32143C-F6E2-4980-A3A4-411303B81617}"/>
    <cellStyle name="Total 3 5 2 6 7" xfId="15227" xr:uid="{69E4EFD0-2774-4BC4-996A-B56DB93F8C6F}"/>
    <cellStyle name="Total 3 5 2 7" xfId="5305" xr:uid="{709B416F-4AA0-4311-9D7E-5F3201CD9187}"/>
    <cellStyle name="Total 3 5 2 7 2" xfId="22872" xr:uid="{107143C1-FFC1-450F-9019-43EDAF7349A9}"/>
    <cellStyle name="Total 3 5 2 7 3" xfId="30447" xr:uid="{8018A82D-0BCD-4784-BEA8-BAD389F697FC}"/>
    <cellStyle name="Total 3 5 2 7 4" xfId="38555" xr:uid="{660F9247-40C3-4DCD-9E76-1A2AB05C203F}"/>
    <cellStyle name="Total 3 5 2 7 5" xfId="46120" xr:uid="{4A79E175-15B8-4531-B952-8524B7161B01}"/>
    <cellStyle name="Total 3 5 2 7 6" xfId="13975" xr:uid="{E1490905-66CF-4FBB-8D2A-D54D062C0C46}"/>
    <cellStyle name="Total 3 5 2 8" xfId="7562" xr:uid="{A4FB3BEB-9A82-4ECB-B03F-6690D89E4596}"/>
    <cellStyle name="Total 3 5 2 8 2" xfId="25129" xr:uid="{5ABB6588-2C04-4A7D-94F5-191259B1264D}"/>
    <cellStyle name="Total 3 5 2 8 3" xfId="32404" xr:uid="{A3FC9BB4-7E85-432E-92C4-DC08B3A0ABF6}"/>
    <cellStyle name="Total 3 5 2 8 4" xfId="40812" xr:uid="{BA25763F-4E3C-4E0C-BE02-C665A2366577}"/>
    <cellStyle name="Total 3 5 2 8 5" xfId="47840" xr:uid="{E50BC774-A201-4C27-9BA3-48FEC3C0D385}"/>
    <cellStyle name="Total 3 5 2 8 6" xfId="16222" xr:uid="{DADF89AC-A7A0-4FB9-B3D9-2C01359C17CD}"/>
    <cellStyle name="Total 3 5 2 9" xfId="20506" xr:uid="{9F4C9104-25AE-4196-839B-31D28E0544B1}"/>
    <cellStyle name="Total 3 5 3" xfId="2588" xr:uid="{CB97AFBC-54AA-4502-976B-1BE7B9BC6789}"/>
    <cellStyle name="Total 3 5 3 10" xfId="28411" xr:uid="{C3A51C38-8036-4F81-9F2E-EB15D9397C46}"/>
    <cellStyle name="Total 3 5 3 11" xfId="35843" xr:uid="{0100764F-9A95-4717-8B67-1C77660475B8}"/>
    <cellStyle name="Total 3 5 3 12" xfId="44090" xr:uid="{7E6323BC-9426-4C44-9DF9-41C413F06E37}"/>
    <cellStyle name="Total 3 5 3 13" xfId="11353" xr:uid="{FD1CA8F0-B21D-4B93-A420-366E06226430}"/>
    <cellStyle name="Total 3 5 3 2" xfId="4493" xr:uid="{7556CC29-6DAE-44B4-836D-135A38BF452D}"/>
    <cellStyle name="Total 3 5 3 2 2" xfId="8808" xr:uid="{3F58DE28-70B2-4F17-95F3-AAF8E511967A}"/>
    <cellStyle name="Total 3 5 3 2 2 2" xfId="26375" xr:uid="{C3CEE72D-5E80-4FEF-B0C1-96B95CC98C65}"/>
    <cellStyle name="Total 3 5 3 2 2 3" xfId="33551" xr:uid="{7F1BBFE5-9C82-48ED-A626-EAB29089C716}"/>
    <cellStyle name="Total 3 5 3 2 2 4" xfId="42058" xr:uid="{722230A9-82A0-4C5E-8283-25F8452CE96D}"/>
    <cellStyle name="Total 3 5 3 2 2 5" xfId="48347" xr:uid="{F83B0517-CC98-4D46-8F57-621E3ADB506D}"/>
    <cellStyle name="Total 3 5 3 2 2 6" xfId="17468" xr:uid="{72A7F027-8D07-47AD-94B0-3742868934E5}"/>
    <cellStyle name="Total 3 5 3 2 3" xfId="22060" xr:uid="{96F96E89-6A21-45A0-A554-EC12A9F0D3C8}"/>
    <cellStyle name="Total 3 5 3 2 4" xfId="29864" xr:uid="{9948DC30-4C9A-4959-A423-80D8ADB1A8E7}"/>
    <cellStyle name="Total 3 5 3 2 5" xfId="37743" xr:uid="{BD843E24-6929-48BB-B4BF-1F685B89B032}"/>
    <cellStyle name="Total 3 5 3 2 6" xfId="45539" xr:uid="{E9F16A01-3168-4928-BBFD-3711B51D409F}"/>
    <cellStyle name="Total 3 5 3 2 7" xfId="13195" xr:uid="{DF0EF92E-E84B-44FB-A84F-45C2CF3C63CF}"/>
    <cellStyle name="Total 3 5 3 3" xfId="3358" xr:uid="{6C7977E6-82AF-4248-9DCC-F4644ED4D6E7}"/>
    <cellStyle name="Total 3 5 3 3 2" xfId="7966" xr:uid="{CEFEDE9C-7F44-4E2B-886C-4130EC9F73A8}"/>
    <cellStyle name="Total 3 5 3 3 2 2" xfId="25533" xr:uid="{951D3A4B-59EB-4749-8291-768D9F9313BA}"/>
    <cellStyle name="Total 3 5 3 3 2 3" xfId="32709" xr:uid="{69CE2A40-703D-43B5-BB28-1FF90C9CBD78}"/>
    <cellStyle name="Total 3 5 3 3 2 4" xfId="41216" xr:uid="{5B96108B-F994-4342-8CC9-AEFDFD842C32}"/>
    <cellStyle name="Total 3 5 3 3 2 5" xfId="47975" xr:uid="{6754125A-D447-489A-AE5F-AC913CF349C5}"/>
    <cellStyle name="Total 3 5 3 3 2 6" xfId="16626" xr:uid="{B1F130C0-5E2E-4E92-B28E-8578DF21C161}"/>
    <cellStyle name="Total 3 5 3 3 3" xfId="20925" xr:uid="{8BDE324D-70B6-4109-B87D-FBEC1F014018}"/>
    <cellStyle name="Total 3 5 3 3 4" xfId="28952" xr:uid="{B80FFF09-1B16-4D31-A8C4-1E7A16567EC8}"/>
    <cellStyle name="Total 3 5 3 3 5" xfId="36608" xr:uid="{415ECDB9-41A9-4A4A-B546-748B6EE6D113}"/>
    <cellStyle name="Total 3 5 3 3 6" xfId="44629" xr:uid="{EE211498-CE69-4082-86E8-C2F39CEF856A}"/>
    <cellStyle name="Total 3 5 3 3 7" xfId="12092" xr:uid="{2332FA44-639F-491C-AE7D-A284F66E5D96}"/>
    <cellStyle name="Total 3 5 3 4" xfId="3891" xr:uid="{4ACEF93D-795D-4D7A-96E4-4FAB57BF7030}"/>
    <cellStyle name="Total 3 5 3 4 2" xfId="8409" xr:uid="{B5B6A9BB-3DAE-4AFA-BC77-BFF7C21A639A}"/>
    <cellStyle name="Total 3 5 3 4 2 2" xfId="25976" xr:uid="{8D09DCCB-589A-47B9-A59C-8D5D720E2B17}"/>
    <cellStyle name="Total 3 5 3 4 2 3" xfId="33152" xr:uid="{FD9A40E8-9844-4919-80D8-EC2A81AC27CA}"/>
    <cellStyle name="Total 3 5 3 4 2 4" xfId="41659" xr:uid="{BFC9F746-3FC6-49EB-986E-E9BF69AF220B}"/>
    <cellStyle name="Total 3 5 3 4 2 5" xfId="48168" xr:uid="{8FD4F44F-4BC3-4956-ACA6-1E2A13808BA1}"/>
    <cellStyle name="Total 3 5 3 4 2 6" xfId="17069" xr:uid="{5FA99EBB-5915-4455-B632-F0F6F4BAAFFA}"/>
    <cellStyle name="Total 3 5 3 4 3" xfId="21458" xr:uid="{0A751B04-20FF-4104-905D-62485E99E0C0}"/>
    <cellStyle name="Total 3 5 3 4 4" xfId="29452" xr:uid="{D74CDF42-E560-45A1-9C29-37A6E4FE98D2}"/>
    <cellStyle name="Total 3 5 3 4 5" xfId="37141" xr:uid="{D88FE90A-D38F-40D8-BC03-1F3B7CD64A9E}"/>
    <cellStyle name="Total 3 5 3 4 6" xfId="45127" xr:uid="{D4DFCB2E-3DB2-49F0-8146-9CA439633F9F}"/>
    <cellStyle name="Total 3 5 3 4 7" xfId="12609" xr:uid="{431F8434-1488-4EB8-A180-7B3721C0DCCB}"/>
    <cellStyle name="Total 3 5 3 5" xfId="4189" xr:uid="{548F9DB6-D2CE-4F45-B974-CFD07F17D14F}"/>
    <cellStyle name="Total 3 5 3 5 2" xfId="8625" xr:uid="{A0C13FFB-24C5-491C-A231-2166A2EA79EF}"/>
    <cellStyle name="Total 3 5 3 5 2 2" xfId="26192" xr:uid="{5EB67AF0-DD99-44E2-82A2-214BE3F13DA6}"/>
    <cellStyle name="Total 3 5 3 5 2 3" xfId="33368" xr:uid="{1A446A7E-8576-4BAD-B3FD-90C2A1485451}"/>
    <cellStyle name="Total 3 5 3 5 2 4" xfId="41875" xr:uid="{F9904172-D98C-4A15-8437-5C254A53A747}"/>
    <cellStyle name="Total 3 5 3 5 2 5" xfId="48253" xr:uid="{063B741D-F8B9-4048-A6C3-3D68DFF416DF}"/>
    <cellStyle name="Total 3 5 3 5 2 6" xfId="17285" xr:uid="{4183AFE2-E06B-43CF-B26B-336BAE4A15E5}"/>
    <cellStyle name="Total 3 5 3 5 3" xfId="21756" xr:uid="{B4E38D74-D407-4A0B-881B-F3C7BD0005EC}"/>
    <cellStyle name="Total 3 5 3 5 4" xfId="29693" xr:uid="{36C6D790-C4FA-448A-9A10-565310BB5E43}"/>
    <cellStyle name="Total 3 5 3 5 5" xfId="37439" xr:uid="{96D07525-8523-4E6B-AF26-4C99BC491064}"/>
    <cellStyle name="Total 3 5 3 5 6" xfId="45368" xr:uid="{25EC18DB-9C9D-4C5B-92EA-F7B713399E2C}"/>
    <cellStyle name="Total 3 5 3 5 7" xfId="12907" xr:uid="{CE5362FD-EDBB-435B-BEA5-1B461C5F5D21}"/>
    <cellStyle name="Total 3 5 3 6" xfId="3964" xr:uid="{A7686A80-9602-4E3F-BF33-DBFBA039B0BF}"/>
    <cellStyle name="Total 3 5 3 6 2" xfId="8462" xr:uid="{FA7C5DA5-6398-4E15-AF61-F27EC22A5204}"/>
    <cellStyle name="Total 3 5 3 6 2 2" xfId="26029" xr:uid="{52E934D0-A232-4983-BB32-EA6BC6046CC5}"/>
    <cellStyle name="Total 3 5 3 6 2 3" xfId="33205" xr:uid="{C243037A-22A7-453B-B985-B7B21D3C9296}"/>
    <cellStyle name="Total 3 5 3 6 2 4" xfId="41712" xr:uid="{825EB606-BB8F-4935-B978-7BF1052A5D34}"/>
    <cellStyle name="Total 3 5 3 6 2 5" xfId="48200" xr:uid="{6E33D7CD-5E57-4B7D-8082-35542B0126A2}"/>
    <cellStyle name="Total 3 5 3 6 2 6" xfId="17122" xr:uid="{3F2F9B86-207F-4F47-900D-6332E65B7B5D}"/>
    <cellStyle name="Total 3 5 3 6 3" xfId="21531" xr:uid="{D8B11562-E0E7-4738-8FF3-75DA38B43955}"/>
    <cellStyle name="Total 3 5 3 6 4" xfId="29509" xr:uid="{74344496-D5C6-4571-9F02-7CF3138B2E78}"/>
    <cellStyle name="Total 3 5 3 6 5" xfId="37214" xr:uid="{42C54031-E389-4A75-A068-582490263A93}"/>
    <cellStyle name="Total 3 5 3 6 6" xfId="45184" xr:uid="{DAF96B58-0158-46CA-A900-A66D3D8EBB74}"/>
    <cellStyle name="Total 3 5 3 6 7" xfId="12682" xr:uid="{73D4D31F-7909-43EF-ACE4-9C5183EDE59A}"/>
    <cellStyle name="Total 3 5 3 7" xfId="3209" xr:uid="{B0E70372-4DFF-4E68-B714-BB5C8F0D7E8E}"/>
    <cellStyle name="Total 3 5 3 7 2" xfId="20776" xr:uid="{E3BEEFBA-B8FB-41BD-A2FD-75813A402388}"/>
    <cellStyle name="Total 3 5 3 7 3" xfId="28804" xr:uid="{23152CE9-3369-4B30-9D31-DA8F30C800B7}"/>
    <cellStyle name="Total 3 5 3 7 4" xfId="36459" xr:uid="{2A457D34-7A59-47CA-848A-78B47DDDA9BF}"/>
    <cellStyle name="Total 3 5 3 7 5" xfId="44481" xr:uid="{C14AB769-22DF-417E-9523-05DFCFC4013F}"/>
    <cellStyle name="Total 3 5 3 7 6" xfId="11943" xr:uid="{0791BC13-7B99-4768-AB8A-8876D737051B}"/>
    <cellStyle name="Total 3 5 3 8" xfId="7210" xr:uid="{F8F0278F-95BC-47C6-9E0F-C1C19722DF4C}"/>
    <cellStyle name="Total 3 5 3 8 2" xfId="24777" xr:uid="{2721E2BF-8B35-4399-8B2C-34F09E985437}"/>
    <cellStyle name="Total 3 5 3 8 3" xfId="32150" xr:uid="{019C0EA7-B794-47CE-9978-D3EAD96F7EF1}"/>
    <cellStyle name="Total 3 5 3 8 4" xfId="40460" xr:uid="{C4079062-8D13-4591-B829-4EE83D27024B}"/>
    <cellStyle name="Total 3 5 3 8 5" xfId="47696" xr:uid="{FB94EF8F-0FE9-478D-ACD4-5AD1F0C08E04}"/>
    <cellStyle name="Total 3 5 3 8 6" xfId="15870" xr:uid="{D663EC8B-97E5-4C57-BC9B-2C78718A6586}"/>
    <cellStyle name="Total 3 5 3 9" xfId="20154" xr:uid="{3662622D-4F3A-4BFE-83E1-D404DE3AB051}"/>
    <cellStyle name="Total 3 5 4" xfId="2649" xr:uid="{26F05F3A-9916-40E3-8C5F-422E531CEA17}"/>
    <cellStyle name="Total 3 5 4 10" xfId="28471" xr:uid="{F565F551-6DBD-4ED5-9C93-E2CBE84CC61B}"/>
    <cellStyle name="Total 3 5 4 11" xfId="35904" xr:uid="{AA6C0535-0E38-48DC-A332-1CF10669C1C6}"/>
    <cellStyle name="Total 3 5 4 12" xfId="44150" xr:uid="{7C1B7B38-AF81-464C-B2B7-C9293B391575}"/>
    <cellStyle name="Total 3 5 4 13" xfId="11414" xr:uid="{1DC4E5AD-522D-409E-BBD0-906836EF6528}"/>
    <cellStyle name="Total 3 5 4 2" xfId="4554" xr:uid="{9A671E78-7664-4155-9324-75FDEFB8E2C5}"/>
    <cellStyle name="Total 3 5 4 2 2" xfId="8868" xr:uid="{3A6A8C48-38A6-4D99-B8D5-D1DCD06BFA9F}"/>
    <cellStyle name="Total 3 5 4 2 2 2" xfId="26435" xr:uid="{36B0B851-BFAC-40DD-A325-80A8FB97CD68}"/>
    <cellStyle name="Total 3 5 4 2 2 3" xfId="33611" xr:uid="{5FED3C34-B57B-4DBC-8C34-49DF596C4721}"/>
    <cellStyle name="Total 3 5 4 2 2 4" xfId="42118" xr:uid="{B95EA2CE-9A4F-4B5D-B738-B2C51F0D820C}"/>
    <cellStyle name="Total 3 5 4 2 2 5" xfId="48381" xr:uid="{4CC36758-2F1E-4C24-890A-0D8F5C14CAAC}"/>
    <cellStyle name="Total 3 5 4 2 2 6" xfId="17528" xr:uid="{819F875F-742C-47EE-98CC-191704E6476D}"/>
    <cellStyle name="Total 3 5 4 2 3" xfId="22121" xr:uid="{09EE1DD1-B714-450F-91BC-0951D96E2E83}"/>
    <cellStyle name="Total 3 5 4 2 4" xfId="29924" xr:uid="{9C24A0E7-335D-4B91-BCC2-F0773ED273EB}"/>
    <cellStyle name="Total 3 5 4 2 5" xfId="37804" xr:uid="{7AC80F7B-30BB-4E31-9D32-78A67C551065}"/>
    <cellStyle name="Total 3 5 4 2 6" xfId="45599" xr:uid="{05974C7D-1E56-4E00-925A-3EC5C76E1582}"/>
    <cellStyle name="Total 3 5 4 2 7" xfId="13256" xr:uid="{D17D425A-E76D-458C-B4F4-EFCD2BD39B32}"/>
    <cellStyle name="Total 3 5 4 3" xfId="5613" xr:uid="{49623E78-A4E9-45B0-9446-DDC514FCD7C6}"/>
    <cellStyle name="Total 3 5 4 3 2" xfId="9674" xr:uid="{71535AE2-F423-40E2-AE53-9ABA731FBC88}"/>
    <cellStyle name="Total 3 5 4 3 2 2" xfId="27241" xr:uid="{A980EBB9-188A-476B-84AD-23FAEF50AA59}"/>
    <cellStyle name="Total 3 5 4 3 2 3" xfId="34417" xr:uid="{67A52849-A803-4715-8A94-BD930E2D3321}"/>
    <cellStyle name="Total 3 5 4 3 2 4" xfId="42924" xr:uid="{F016A41D-A3AA-4886-862D-5FFADD254BF9}"/>
    <cellStyle name="Total 3 5 4 3 2 5" xfId="48784" xr:uid="{83D197E3-BAA1-4AF1-B4DF-3D165902E911}"/>
    <cellStyle name="Total 3 5 4 3 2 6" xfId="18334" xr:uid="{E4DBC477-049B-4A8B-90D3-EB9D4E78DB24}"/>
    <cellStyle name="Total 3 5 4 3 3" xfId="23180" xr:uid="{5CDECE28-5525-4119-BC36-CA84F204A194}"/>
    <cellStyle name="Total 3 5 4 3 4" xfId="30755" xr:uid="{08A414DE-FEA6-44B0-ABAB-21ADBD687EB8}"/>
    <cellStyle name="Total 3 5 4 3 5" xfId="38863" xr:uid="{399497FD-1CEC-45DC-8988-FC990156C126}"/>
    <cellStyle name="Total 3 5 4 3 6" xfId="46428" xr:uid="{7C727B20-04A1-4230-8007-908A50EB0C44}"/>
    <cellStyle name="Total 3 5 4 3 7" xfId="14283" xr:uid="{FB2568CE-6D13-4293-A945-3D1C449F1AB7}"/>
    <cellStyle name="Total 3 5 4 4" xfId="3952" xr:uid="{8EFBAFE1-6FAF-499A-9B9F-8DFB14DF6BC1}"/>
    <cellStyle name="Total 3 5 4 4 2" xfId="8452" xr:uid="{7FFE201B-A661-4FC8-8704-30BB5EAD2AB6}"/>
    <cellStyle name="Total 3 5 4 4 2 2" xfId="26019" xr:uid="{DE86CC17-253F-488B-93BC-0859C6AE0D43}"/>
    <cellStyle name="Total 3 5 4 4 2 3" xfId="33195" xr:uid="{4B2DB5A1-92FA-4E4B-B72E-5CF02652AB82}"/>
    <cellStyle name="Total 3 5 4 4 2 4" xfId="41702" xr:uid="{61C6E342-D719-433F-8307-6EA5AA2E858A}"/>
    <cellStyle name="Total 3 5 4 4 2 5" xfId="48192" xr:uid="{58AFC63E-F6CC-425B-B024-4F55EA155011}"/>
    <cellStyle name="Total 3 5 4 4 2 6" xfId="17112" xr:uid="{073D5F18-A8FB-4FB9-8551-74F8FEF347CF}"/>
    <cellStyle name="Total 3 5 4 4 3" xfId="21519" xr:uid="{527A09B4-874A-4DCE-B39D-D4B3D6E727D0}"/>
    <cellStyle name="Total 3 5 4 4 4" xfId="29497" xr:uid="{C6D74CB7-59BD-44FD-AC75-28742CD11B23}"/>
    <cellStyle name="Total 3 5 4 4 5" xfId="37202" xr:uid="{BD045E19-D183-4EDB-B471-9B0FE55163C5}"/>
    <cellStyle name="Total 3 5 4 4 6" xfId="45172" xr:uid="{C6DAC9F2-507F-4FED-9372-CA8C3DF49975}"/>
    <cellStyle name="Total 3 5 4 4 7" xfId="12670" xr:uid="{F7F454B7-8462-4168-A77F-7032669E2F68}"/>
    <cellStyle name="Total 3 5 4 5" xfId="5894" xr:uid="{E5870DB4-E4A6-461A-944D-C3A0DA2D49B6}"/>
    <cellStyle name="Total 3 5 4 5 2" xfId="9948" xr:uid="{D6418F72-F8E6-41F8-8A79-589C67C055CC}"/>
    <cellStyle name="Total 3 5 4 5 2 2" xfId="27515" xr:uid="{5F08AC48-085B-42E3-AFC3-5B779B01D8D6}"/>
    <cellStyle name="Total 3 5 4 5 2 3" xfId="34691" xr:uid="{1DAF29E1-9C7C-4D7B-BA1E-D16202D39F96}"/>
    <cellStyle name="Total 3 5 4 5 2 4" xfId="43198" xr:uid="{EA261527-C3BE-4F1C-AE74-76ABEF7F5BA9}"/>
    <cellStyle name="Total 3 5 4 5 2 5" xfId="48920" xr:uid="{BC94BE8E-84B2-4C8C-8A5E-5271B614E9FB}"/>
    <cellStyle name="Total 3 5 4 5 2 6" xfId="18608" xr:uid="{10948304-AB26-41BB-B5FF-A13F8BFA6C08}"/>
    <cellStyle name="Total 3 5 4 5 3" xfId="23461" xr:uid="{F3CF1A58-A95A-4613-A5DA-04C0CF66D80B}"/>
    <cellStyle name="Total 3 5 4 5 4" xfId="31036" xr:uid="{56C87F67-4FA7-44A8-8C01-FB0E47157071}"/>
    <cellStyle name="Total 3 5 4 5 5" xfId="39144" xr:uid="{E8D78AC9-657F-4AAE-9430-72DC10EED671}"/>
    <cellStyle name="Total 3 5 4 5 6" xfId="46709" xr:uid="{98B948DE-43DD-4E70-B3BA-818C57F42D24}"/>
    <cellStyle name="Total 3 5 4 5 7" xfId="14564" xr:uid="{F41D0F85-5DE0-423B-8978-8700A0B3B841}"/>
    <cellStyle name="Total 3 5 4 6" xfId="4015" xr:uid="{947F024E-D4BF-416D-8AE8-7FB21A6D6221}"/>
    <cellStyle name="Total 3 5 4 6 2" xfId="8502" xr:uid="{9B9090FE-CDAE-45BE-A440-8A906A60E5DD}"/>
    <cellStyle name="Total 3 5 4 6 2 2" xfId="26069" xr:uid="{E798DD18-82E8-4B5A-9E44-23D8CAAA3C32}"/>
    <cellStyle name="Total 3 5 4 6 2 3" xfId="33245" xr:uid="{B005AD70-CB75-4C19-B665-15C2DA6417E7}"/>
    <cellStyle name="Total 3 5 4 6 2 4" xfId="41752" xr:uid="{ECC588A6-EE53-4A90-9FE9-6947544016D7}"/>
    <cellStyle name="Total 3 5 4 6 2 5" xfId="48211" xr:uid="{AEB04086-E260-4868-8FBA-7812641C4475}"/>
    <cellStyle name="Total 3 5 4 6 2 6" xfId="17162" xr:uid="{BEC758FB-7B5E-4D29-BE13-E9274FF0563D}"/>
    <cellStyle name="Total 3 5 4 6 3" xfId="21582" xr:uid="{4CE3BFDA-F1B3-4B9E-8B9C-3D70AB364ADA}"/>
    <cellStyle name="Total 3 5 4 6 4" xfId="29555" xr:uid="{8EC584E3-5721-48C5-BAD1-973D47D7C240}"/>
    <cellStyle name="Total 3 5 4 6 5" xfId="37265" xr:uid="{D373BAA1-F697-4941-9735-FEE0DCD745E1}"/>
    <cellStyle name="Total 3 5 4 6 6" xfId="45230" xr:uid="{665A9161-55C0-4020-8ED6-A8FAADF67B66}"/>
    <cellStyle name="Total 3 5 4 6 7" xfId="12733" xr:uid="{4377740B-EE64-42B1-9CE9-59AAD968B1C3}"/>
    <cellStyle name="Total 3 5 4 7" xfId="6519" xr:uid="{86A61355-85BC-4614-A54B-77FFF087A46F}"/>
    <cellStyle name="Total 3 5 4 7 2" xfId="24086" xr:uid="{3C6EDDB0-093F-47E1-86AD-76F0D35C53C1}"/>
    <cellStyle name="Total 3 5 4 7 3" xfId="31661" xr:uid="{52F83AF6-A88A-40F4-8A1E-927BF6B11BA9}"/>
    <cellStyle name="Total 3 5 4 7 4" xfId="39769" xr:uid="{2DAD4946-1B25-4637-8A7D-DD71A994A6B7}"/>
    <cellStyle name="Total 3 5 4 7 5" xfId="47334" xr:uid="{2174802B-ECF8-4D3C-8267-B9372048973B}"/>
    <cellStyle name="Total 3 5 4 7 6" xfId="15189" xr:uid="{7381FC79-79A8-468B-A2AA-B3EADAF2A8CB}"/>
    <cellStyle name="Total 3 5 4 8" xfId="7271" xr:uid="{F697FAEC-CA9B-4565-8C0D-9F9F06A1816A}"/>
    <cellStyle name="Total 3 5 4 8 2" xfId="24838" xr:uid="{7BA5068C-7FCB-40E3-905C-53E3BE2CBE5B}"/>
    <cellStyle name="Total 3 5 4 8 3" xfId="32210" xr:uid="{A25CCB0E-55DA-4147-98A9-D5406DAC1ED1}"/>
    <cellStyle name="Total 3 5 4 8 4" xfId="40521" xr:uid="{39D88A3D-EA07-4C57-8578-BC60D77FB7B1}"/>
    <cellStyle name="Total 3 5 4 8 5" xfId="47730" xr:uid="{8C8CAECE-4CFC-4C5B-8483-61F511E67EEA}"/>
    <cellStyle name="Total 3 5 4 8 6" xfId="15931" xr:uid="{744BF5BA-90F2-4F99-B939-EA3DF177CD16}"/>
    <cellStyle name="Total 3 5 4 9" xfId="20215" xr:uid="{486BA7C9-8EDE-4CAC-9214-ED77901D5099}"/>
    <cellStyle name="Total 3 5 5" xfId="4282" xr:uid="{A36C0EF2-35DB-444F-8249-6336AB590B2C}"/>
    <cellStyle name="Total 3 5 5 2" xfId="8691" xr:uid="{4CE64665-251A-4BE4-8F31-F8CAA09E2830}"/>
    <cellStyle name="Total 3 5 5 2 2" xfId="26258" xr:uid="{4A158543-BE78-43BA-8A83-D5DEDB551C64}"/>
    <cellStyle name="Total 3 5 5 2 3" xfId="33434" xr:uid="{7D3215A2-1B09-4CBD-AEFC-6095643AA48F}"/>
    <cellStyle name="Total 3 5 5 2 4" xfId="41941" xr:uid="{B626D768-B2A9-4810-BA05-0E9C193FE0BA}"/>
    <cellStyle name="Total 3 5 5 2 5" xfId="48287" xr:uid="{FFDC3F58-CCC6-4703-9C6E-FCC98C2E20B0}"/>
    <cellStyle name="Total 3 5 5 2 6" xfId="17351" xr:uid="{0EFE588D-830C-4917-9D84-0D6A42D83303}"/>
    <cellStyle name="Total 3 5 5 3" xfId="21849" xr:uid="{0B53C52C-F8CE-40C1-B644-1C881FDBF7BD}"/>
    <cellStyle name="Total 3 5 5 4" xfId="29755" xr:uid="{A87A1854-A49C-4C1D-B3B0-7A87C2CECDBE}"/>
    <cellStyle name="Total 3 5 5 5" xfId="37532" xr:uid="{95F2DCE5-0A5C-4FF3-BBE6-3A9DAA08FD30}"/>
    <cellStyle name="Total 3 5 5 6" xfId="45430" xr:uid="{3F72FE92-868F-486E-9BC5-CCF42BDC3945}"/>
    <cellStyle name="Total 3 5 5 7" xfId="12992" xr:uid="{DF316D4F-D777-4E4E-8A80-854D2F3F813B}"/>
    <cellStyle name="Total 3 5 6" xfId="3927" xr:uid="{C24CEB5A-1E19-41EF-B852-B23254DAD7DF}"/>
    <cellStyle name="Total 3 5 6 2" xfId="8432" xr:uid="{29BAA744-465B-4F0E-9F4F-3F08E26A5E0F}"/>
    <cellStyle name="Total 3 5 6 2 2" xfId="25999" xr:uid="{0A2A7CD5-F231-4624-BFC0-E686BD0591B8}"/>
    <cellStyle name="Total 3 5 6 2 3" xfId="33175" xr:uid="{830BDEAC-7ABC-47C9-BD50-9126F7FE29DE}"/>
    <cellStyle name="Total 3 5 6 2 4" xfId="41682" xr:uid="{54F16131-5BFA-42BD-BA60-C4CFB7FAE7C7}"/>
    <cellStyle name="Total 3 5 6 2 5" xfId="48183" xr:uid="{AE86F95B-41DD-4EE3-B140-722126016D7B}"/>
    <cellStyle name="Total 3 5 6 2 6" xfId="17092" xr:uid="{01CD218B-927D-4335-B412-2DD85699A4D0}"/>
    <cellStyle name="Total 3 5 6 3" xfId="21494" xr:uid="{E6595C58-C9E2-4E6E-9A34-05A66DFD9C5F}"/>
    <cellStyle name="Total 3 5 6 4" xfId="29475" xr:uid="{0644CAD6-C165-4803-9098-3DABE9F58B6B}"/>
    <cellStyle name="Total 3 5 6 5" xfId="37177" xr:uid="{91A4457A-A71E-41C8-83B1-BF20EB52BFC3}"/>
    <cellStyle name="Total 3 5 6 6" xfId="45150" xr:uid="{C9637555-28A1-4C29-A746-EA6082F2C78C}"/>
    <cellStyle name="Total 3 5 6 7" xfId="12645" xr:uid="{43717E8A-923E-450A-B1C1-78D0DAE01F2E}"/>
    <cellStyle name="Total 3 5 7" xfId="5151" xr:uid="{5E4ECB03-CA13-4247-89AB-159492046DE3}"/>
    <cellStyle name="Total 3 5 7 2" xfId="9256" xr:uid="{261DC755-05C3-473E-A977-4C3546D4B205}"/>
    <cellStyle name="Total 3 5 7 2 2" xfId="26823" xr:uid="{CC1D5C99-9AC5-4CD8-8221-643F62E720A7}"/>
    <cellStyle name="Total 3 5 7 2 3" xfId="33999" xr:uid="{89F80772-6247-463F-9AED-A8B4BF146583}"/>
    <cellStyle name="Total 3 5 7 2 4" xfId="42506" xr:uid="{B7F8A4DB-4BDB-4451-AF2B-B552483404E2}"/>
    <cellStyle name="Total 3 5 7 2 5" xfId="48582" xr:uid="{9776944C-FD15-4DC4-86A0-E2329A36FF6B}"/>
    <cellStyle name="Total 3 5 7 2 6" xfId="17916" xr:uid="{960F4B2A-6D87-42C6-92D0-F553532A56C3}"/>
    <cellStyle name="Total 3 5 7 3" xfId="22718" xr:uid="{4FF8F028-7BC8-4AF7-AF4B-02F0A7439700}"/>
    <cellStyle name="Total 3 5 7 4" xfId="30293" xr:uid="{B0EE97BC-8CA8-42B2-90E0-903E33E396C4}"/>
    <cellStyle name="Total 3 5 7 5" xfId="38401" xr:uid="{1B787046-B232-4B64-B36D-57AB388C7AE9}"/>
    <cellStyle name="Total 3 5 7 6" xfId="45966" xr:uid="{7F262C54-4EC7-4C8E-9677-659B8BBF6E0A}"/>
    <cellStyle name="Total 3 5 7 7" xfId="13821" xr:uid="{500CE901-D4BB-49E2-8D0F-A435BFD99424}"/>
    <cellStyle name="Total 3 5 8" xfId="3573" xr:uid="{8FDB2D3E-74C3-457E-B9F9-5A899A2B0655}"/>
    <cellStyle name="Total 3 5 8 2" xfId="8139" xr:uid="{A0C62058-06EA-40ED-A616-CB808B43573F}"/>
    <cellStyle name="Total 3 5 8 2 2" xfId="25706" xr:uid="{CC7D92EC-3EF8-4B99-AA59-9280FC25DA39}"/>
    <cellStyle name="Total 3 5 8 2 3" xfId="32882" xr:uid="{FF3A3F8A-34F9-4648-B5A1-1A6064207407}"/>
    <cellStyle name="Total 3 5 8 2 4" xfId="41389" xr:uid="{8A1B5C20-9A86-4E11-A140-A1E6E9E5AD49}"/>
    <cellStyle name="Total 3 5 8 2 5" xfId="48051" xr:uid="{CA9F14E0-7D94-4ADE-90C7-3B307BADD919}"/>
    <cellStyle name="Total 3 5 8 2 6" xfId="16799" xr:uid="{73FD23B4-12D7-43EE-A77E-53D0D4B36CC3}"/>
    <cellStyle name="Total 3 5 8 3" xfId="21140" xr:uid="{0A319D6E-DFE7-48C9-BB33-1145AD812FB8}"/>
    <cellStyle name="Total 3 5 8 4" xfId="29158" xr:uid="{F3403C09-FD2E-409D-9B0D-90B31FF2ED51}"/>
    <cellStyle name="Total 3 5 8 5" xfId="36823" xr:uid="{949709CD-901E-4C91-BAA5-F977A7187F82}"/>
    <cellStyle name="Total 3 5 8 6" xfId="44834" xr:uid="{3EAB25A1-8C97-42C6-9D13-30CB73E87C41}"/>
    <cellStyle name="Total 3 5 8 7" xfId="12299" xr:uid="{0FCDE6CD-E447-40CA-BB7E-7631D5598BFF}"/>
    <cellStyle name="Total 3 5 9" xfId="3711" xr:uid="{2D32E7D6-4836-4A26-AD79-115E4F071007}"/>
    <cellStyle name="Total 3 5 9 2" xfId="8259" xr:uid="{A7A8032C-AB4C-49C1-A5B6-C8310DC484DC}"/>
    <cellStyle name="Total 3 5 9 2 2" xfId="25826" xr:uid="{7E5BDD6F-6131-40AF-9324-A111993EBB59}"/>
    <cellStyle name="Total 3 5 9 2 3" xfId="33002" xr:uid="{54031D15-1E7A-42FE-A8F4-A60EC6CB3D47}"/>
    <cellStyle name="Total 3 5 9 2 4" xfId="41509" xr:uid="{AB1207DA-8472-4406-83C1-5C9D6BFD4E18}"/>
    <cellStyle name="Total 3 5 9 2 5" xfId="48104" xr:uid="{3D31D6BC-7535-406A-B1CC-D781411F5AB8}"/>
    <cellStyle name="Total 3 5 9 2 6" xfId="16919" xr:uid="{507C2A72-C8BA-4623-BB9F-804894609B42}"/>
    <cellStyle name="Total 3 5 9 3" xfId="21278" xr:uid="{1EDEE9E3-8938-45C5-87C8-D02D2D19070A}"/>
    <cellStyle name="Total 3 5 9 4" xfId="29296" xr:uid="{6E306638-468C-413E-80DC-5B9F332BF71C}"/>
    <cellStyle name="Total 3 5 9 5" xfId="36961" xr:uid="{0771897B-C9CC-4EAE-8890-5AA71C5F4F78}"/>
    <cellStyle name="Total 3 5 9 6" xfId="44972" xr:uid="{1A6F31F5-0F8B-41F2-A3E7-F860317E4CCB}"/>
    <cellStyle name="Total 3 5 9 7" xfId="12437" xr:uid="{F6FA33E5-04C6-4162-8AEA-B035DEB6A390}"/>
    <cellStyle name="Total 3 6" xfId="2394" xr:uid="{3E147FA1-D67C-4D1C-A1E9-0D3B51C77791}"/>
    <cellStyle name="Total 3 6 10" xfId="5109" xr:uid="{2F1213E3-2145-47F7-A5BD-48AAF82C2249}"/>
    <cellStyle name="Total 3 6 10 2" xfId="22676" xr:uid="{D50FCA5C-6024-424C-8E92-108FF9F5CACE}"/>
    <cellStyle name="Total 3 6 10 3" xfId="30251" xr:uid="{1F4FEE7D-E695-471E-B9A8-39A089BFEFA7}"/>
    <cellStyle name="Total 3 6 10 4" xfId="38359" xr:uid="{88EE29AE-F0EE-48B8-B0E4-BB65E29A6604}"/>
    <cellStyle name="Total 3 6 10 5" xfId="45924" xr:uid="{5F21AB25-DF03-4DB0-A334-14D50816A5B2}"/>
    <cellStyle name="Total 3 6 10 6" xfId="13779" xr:uid="{70E8BC53-0C53-4EF9-9209-F62B5A222B58}"/>
    <cellStyle name="Total 3 6 11" xfId="7016" xr:uid="{FFEA76B9-3F60-49CC-8DBD-DE264B2F413F}"/>
    <cellStyle name="Total 3 6 11 2" xfId="24583" xr:uid="{D680DEAE-64F6-41AB-B77A-6C26E0D31D53}"/>
    <cellStyle name="Total 3 6 11 3" xfId="32050" xr:uid="{8D5D3C39-5278-450C-A864-80DE33EF015B}"/>
    <cellStyle name="Total 3 6 11 4" xfId="40266" xr:uid="{A9B86270-388D-47E6-A2CE-DC08FA4CFEF3}"/>
    <cellStyle name="Total 3 6 11 5" xfId="15676" xr:uid="{3310533F-C921-415E-B1F4-FF0A34E842F1}"/>
    <cellStyle name="Total 3 6 12" xfId="19960" xr:uid="{F4F5A73F-A689-4DAB-9744-E90552B01BC3}"/>
    <cellStyle name="Total 3 6 2" xfId="2957" xr:uid="{D843974F-BF6F-4613-A2D6-28FC0A8A2400}"/>
    <cellStyle name="Total 3 6 2 10" xfId="28658" xr:uid="{50F23CA9-E006-4738-9120-2BF918B56B8E}"/>
    <cellStyle name="Total 3 6 2 11" xfId="36206" xr:uid="{D03885DD-C276-4DC9-ABC3-C782BA4287C3}"/>
    <cellStyle name="Total 3 6 2 12" xfId="44335" xr:uid="{5B4CECE6-898C-47F2-931E-8B38B65D2123}"/>
    <cellStyle name="Total 3 6 2 13" xfId="11698" xr:uid="{BC2D728B-7154-45D0-B253-F8E52E781392}"/>
    <cellStyle name="Total 3 6 2 2" xfId="4862" xr:uid="{8A71E4C4-A5C7-40FE-AA65-C3F477B496AF}"/>
    <cellStyle name="Total 3 6 2 2 2" xfId="9079" xr:uid="{EF8FA91B-8A48-4584-B081-77198E9F6E6C}"/>
    <cellStyle name="Total 3 6 2 2 2 2" xfId="26646" xr:uid="{CC54AC88-534D-491B-B2C4-AA940BEBF5BB}"/>
    <cellStyle name="Total 3 6 2 2 2 3" xfId="33822" xr:uid="{B6111E42-6AD1-466C-BB81-2211A41A9D17}"/>
    <cellStyle name="Total 3 6 2 2 2 4" xfId="42329" xr:uid="{AB5633D3-118A-4B27-96DA-BF3A63FFB388}"/>
    <cellStyle name="Total 3 6 2 2 2 5" xfId="48505" xr:uid="{745EF20C-A946-476F-8C2E-75B52F1BCC0A}"/>
    <cellStyle name="Total 3 6 2 2 2 6" xfId="17739" xr:uid="{8C5E7658-695A-4EB3-A63A-9F6AD2D20343}"/>
    <cellStyle name="Total 3 6 2 2 3" xfId="22429" xr:uid="{160DC01A-1477-4FC8-8AD0-2D99E4EF6A5F}"/>
    <cellStyle name="Total 3 6 2 2 4" xfId="30111" xr:uid="{03573CE7-AC8E-4A45-A9A8-F453479F795E}"/>
    <cellStyle name="Total 3 6 2 2 5" xfId="38112" xr:uid="{B7B1BCDC-72E2-46F3-BA27-BB398922EADE}"/>
    <cellStyle name="Total 3 6 2 2 6" xfId="45784" xr:uid="{5A9F803C-5804-4F7A-ACA5-1FD19F1D27BF}"/>
    <cellStyle name="Total 3 6 2 2 7" xfId="13540" xr:uid="{D2FB9615-90D2-4572-B591-29DAFD2AE05E}"/>
    <cellStyle name="Total 3 6 2 3" xfId="3348" xr:uid="{B6BF66BD-A577-4CD8-B68C-CA01DF698638}"/>
    <cellStyle name="Total 3 6 2 3 2" xfId="7957" xr:uid="{B0535550-F360-49D4-B4A1-AF8099175718}"/>
    <cellStyle name="Total 3 6 2 3 2 2" xfId="25524" xr:uid="{10E216D4-4503-4B76-A304-1244904CFB6E}"/>
    <cellStyle name="Total 3 6 2 3 2 3" xfId="32700" xr:uid="{DB0D2E41-3C33-40AF-A9D6-A883D465D768}"/>
    <cellStyle name="Total 3 6 2 3 2 4" xfId="41207" xr:uid="{60910470-F08F-485F-AE41-FC16A73FB6BE}"/>
    <cellStyle name="Total 3 6 2 3 2 5" xfId="47968" xr:uid="{6D60894F-83CA-4B9C-BD33-7462C06BF94B}"/>
    <cellStyle name="Total 3 6 2 3 2 6" xfId="16617" xr:uid="{AD138666-9275-4874-AA08-F0C933CAE04D}"/>
    <cellStyle name="Total 3 6 2 3 3" xfId="20915" xr:uid="{99BAE2ED-8405-47EF-8576-4363E3D7C06A}"/>
    <cellStyle name="Total 3 6 2 3 4" xfId="28942" xr:uid="{E88A3996-7DE1-4B73-8E2A-B19F3D153577}"/>
    <cellStyle name="Total 3 6 2 3 5" xfId="36598" xr:uid="{B861A62C-D382-4B6B-89D8-4D70AE676543}"/>
    <cellStyle name="Total 3 6 2 3 6" xfId="44619" xr:uid="{63C41252-4821-441F-8C91-4CFC26371132}"/>
    <cellStyle name="Total 3 6 2 3 7" xfId="12082" xr:uid="{197F267A-E88F-4930-AE92-33DB7503F367}"/>
    <cellStyle name="Total 3 6 2 4" xfId="5870" xr:uid="{0EBFA8BB-C73B-4DB1-B88F-0D885D86E7AE}"/>
    <cellStyle name="Total 3 6 2 4 2" xfId="9924" xr:uid="{F259DDA5-EB82-46AB-9024-5F4315CEB8EA}"/>
    <cellStyle name="Total 3 6 2 4 2 2" xfId="27491" xr:uid="{A30E314F-2606-4502-A41F-2B62D1320C69}"/>
    <cellStyle name="Total 3 6 2 4 2 3" xfId="34667" xr:uid="{AECBA17A-66E1-46F7-BD5D-1782CDD98A8B}"/>
    <cellStyle name="Total 3 6 2 4 2 4" xfId="43174" xr:uid="{584222B6-B869-41D9-AB5C-3B945D180EB1}"/>
    <cellStyle name="Total 3 6 2 4 2 5" xfId="48909" xr:uid="{78000A59-DB74-4B74-9C35-D80DE0378992}"/>
    <cellStyle name="Total 3 6 2 4 2 6" xfId="18584" xr:uid="{950E461D-4027-4502-9DF5-E5DAAAD6B2DE}"/>
    <cellStyle name="Total 3 6 2 4 3" xfId="23437" xr:uid="{FBA092F2-B45F-453D-B111-163E5C686F09}"/>
    <cellStyle name="Total 3 6 2 4 4" xfId="31012" xr:uid="{43AA84B3-7C3D-469F-A698-5E658E38C917}"/>
    <cellStyle name="Total 3 6 2 4 5" xfId="39120" xr:uid="{B51E76D2-B484-41D0-9E00-F84AF933A052}"/>
    <cellStyle name="Total 3 6 2 4 6" xfId="46685" xr:uid="{FCB661A0-A00C-49C8-889A-498F6FC467F9}"/>
    <cellStyle name="Total 3 6 2 4 7" xfId="14540" xr:uid="{8425346F-0108-4B4C-8E19-ECDB6AEA22A5}"/>
    <cellStyle name="Total 3 6 2 5" xfId="6226" xr:uid="{AAF9101C-E9CE-478B-96D9-A78CFFA47EB7}"/>
    <cellStyle name="Total 3 6 2 5 2" xfId="10267" xr:uid="{2966A3B6-5EBE-46E5-A0B5-7F9ABC67CDB2}"/>
    <cellStyle name="Total 3 6 2 5 2 2" xfId="27834" xr:uid="{28AD4B82-64B9-46CA-8454-04380E088AA4}"/>
    <cellStyle name="Total 3 6 2 5 2 3" xfId="35010" xr:uid="{B32E21FE-DD86-4077-BF20-48365F08B2A4}"/>
    <cellStyle name="Total 3 6 2 5 2 4" xfId="43517" xr:uid="{48C6FD55-2129-4961-9C53-31330C126FAE}"/>
    <cellStyle name="Total 3 6 2 5 2 5" xfId="49072" xr:uid="{FC370D6C-8C26-4F8C-ADFA-C29207D8FF09}"/>
    <cellStyle name="Total 3 6 2 5 2 6" xfId="18927" xr:uid="{EBBC1DE9-3BFE-46A6-9FE2-C7D500F54C80}"/>
    <cellStyle name="Total 3 6 2 5 3" xfId="23793" xr:uid="{C7369288-C2E1-4C01-8E4B-00005CB915F6}"/>
    <cellStyle name="Total 3 6 2 5 4" xfId="31368" xr:uid="{4F57ED18-7638-4106-A72E-E8FB582F3C34}"/>
    <cellStyle name="Total 3 6 2 5 5" xfId="39476" xr:uid="{A8710F14-814D-49EC-8F86-A619F1FCE84E}"/>
    <cellStyle name="Total 3 6 2 5 6" xfId="47041" xr:uid="{0786D8C8-9102-4006-86B4-C2BB22C056F7}"/>
    <cellStyle name="Total 3 6 2 5 7" xfId="14896" xr:uid="{8D1D1546-6793-4DB9-9BE8-E4F6E8B4C33A}"/>
    <cellStyle name="Total 3 6 2 6" xfId="6574" xr:uid="{3EFBA7EA-745C-4161-8D4E-B4B417B30F5D}"/>
    <cellStyle name="Total 3 6 2 6 2" xfId="10604" xr:uid="{F3726EED-D006-4933-B8A4-450AF833FE1E}"/>
    <cellStyle name="Total 3 6 2 6 2 2" xfId="28171" xr:uid="{0E748E08-3B80-4E3B-9A08-EC340EEE21CA}"/>
    <cellStyle name="Total 3 6 2 6 2 3" xfId="35347" xr:uid="{E103E9C4-F5F7-4E22-B97D-3946327C24C7}"/>
    <cellStyle name="Total 3 6 2 6 2 4" xfId="43854" xr:uid="{FCBC07C8-D0D0-4752-AC97-53C8748AFEA3}"/>
    <cellStyle name="Total 3 6 2 6 2 5" xfId="49229" xr:uid="{08E0DB3B-3BB5-459B-A1B7-E9B2D5B5328E}"/>
    <cellStyle name="Total 3 6 2 6 2 6" xfId="19264" xr:uid="{CADC6F3A-0565-4821-A122-4CB895634457}"/>
    <cellStyle name="Total 3 6 2 6 3" xfId="24141" xr:uid="{69A8E884-CB15-46E4-8CA0-1A357EA3A8DE}"/>
    <cellStyle name="Total 3 6 2 6 4" xfId="31716" xr:uid="{F3E2FED0-817D-4247-9BEC-EC4C2C0B8D6F}"/>
    <cellStyle name="Total 3 6 2 6 5" xfId="39824" xr:uid="{66A495B1-6933-4F41-8C6E-208BC1A2930A}"/>
    <cellStyle name="Total 3 6 2 6 6" xfId="47389" xr:uid="{05AD9B80-ED69-4BD6-B4C5-FA8A9BE15402}"/>
    <cellStyle name="Total 3 6 2 6 7" xfId="15244" xr:uid="{49A91CA1-D415-40CA-9F16-F9C1D29845DC}"/>
    <cellStyle name="Total 3 6 2 7" xfId="4021" xr:uid="{84EA4AA7-91DB-45F8-A26C-98204F384110}"/>
    <cellStyle name="Total 3 6 2 7 2" xfId="21588" xr:uid="{36B0A545-91FE-4B38-9647-C0958DF2F145}"/>
    <cellStyle name="Total 3 6 2 7 3" xfId="29559" xr:uid="{6206F407-09C8-40AB-94DA-F9085B354ACD}"/>
    <cellStyle name="Total 3 6 2 7 4" xfId="37271" xr:uid="{10B15A1A-98A5-4A6C-9E00-7537AC4D7F57}"/>
    <cellStyle name="Total 3 6 2 7 5" xfId="45234" xr:uid="{973E449B-E4D8-4690-A862-F3A344A431C2}"/>
    <cellStyle name="Total 3 6 2 7 6" xfId="12739" xr:uid="{11D497FC-ABB4-4206-9812-D87B6364801F}"/>
    <cellStyle name="Total 3 6 2 8" xfId="7579" xr:uid="{F9B797B7-8870-4793-B13D-9B3275B01FCE}"/>
    <cellStyle name="Total 3 6 2 8 2" xfId="25146" xr:uid="{D36770DF-A7BA-49B5-BF83-D4E7822C45FE}"/>
    <cellStyle name="Total 3 6 2 8 3" xfId="32421" xr:uid="{34D85D18-6D17-4299-993E-ED7341C1106D}"/>
    <cellStyle name="Total 3 6 2 8 4" xfId="40829" xr:uid="{1C6B446B-175D-471D-A659-8D3EB261C951}"/>
    <cellStyle name="Total 3 6 2 8 5" xfId="47854" xr:uid="{0A617DB5-F367-4F4E-A365-E95041559AAD}"/>
    <cellStyle name="Total 3 6 2 8 6" xfId="16239" xr:uid="{8BB5A205-240B-4151-B096-0B9F6E3BD98B}"/>
    <cellStyle name="Total 3 6 2 9" xfId="20523" xr:uid="{FDD287C8-55F7-4949-8682-321296EE8001}"/>
    <cellStyle name="Total 3 6 3" xfId="3143" xr:uid="{890F8BB6-6774-4270-A947-CF205AC971DD}"/>
    <cellStyle name="Total 3 6 3 10" xfId="28743" xr:uid="{F8816709-26C4-47E9-A6D4-8DCA02A1D35C}"/>
    <cellStyle name="Total 3 6 3 11" xfId="36393" xr:uid="{C45EA06D-EE95-42F4-87FA-BB827573D987}"/>
    <cellStyle name="Total 3 6 3 12" xfId="44420" xr:uid="{D1845934-17FC-401C-9475-4EB92D734740}"/>
    <cellStyle name="Total 3 6 3 13" xfId="11877" xr:uid="{8AFBABB8-8B4F-4633-8059-E99BBB4B0182}"/>
    <cellStyle name="Total 3 6 3 2" xfId="5049" xr:uid="{7B47AFCA-541D-4467-81E9-7E39CFF4CEE9}"/>
    <cellStyle name="Total 3 6 3 2 2" xfId="9172" xr:uid="{E2C38FAC-604B-481A-99A5-1325669FB448}"/>
    <cellStyle name="Total 3 6 3 2 2 2" xfId="26739" xr:uid="{4194524C-6475-4B52-BA8A-30039F3C0067}"/>
    <cellStyle name="Total 3 6 3 2 2 3" xfId="33915" xr:uid="{746E5005-8C74-4B99-ABAB-1FF0E7743C13}"/>
    <cellStyle name="Total 3 6 3 2 2 4" xfId="42422" xr:uid="{E92BFD65-0E1B-421E-81B8-6A9A1B810FDE}"/>
    <cellStyle name="Total 3 6 3 2 2 5" xfId="48549" xr:uid="{943D05F4-2070-43E4-A7BF-26E5AA85F2BE}"/>
    <cellStyle name="Total 3 6 3 2 2 6" xfId="17832" xr:uid="{C2939E20-CDFC-4067-8434-1FFEE0C61CEF}"/>
    <cellStyle name="Total 3 6 3 2 3" xfId="22616" xr:uid="{1CDD2412-025E-451D-A607-CE1D54229EB8}"/>
    <cellStyle name="Total 3 6 3 2 4" xfId="30196" xr:uid="{B9BEAA30-3364-4372-A40F-8BD12355E39D}"/>
    <cellStyle name="Total 3 6 3 2 5" xfId="38299" xr:uid="{B3DB417F-980F-4721-BAF0-52F51071E07B}"/>
    <cellStyle name="Total 3 6 3 2 6" xfId="45869" xr:uid="{50565855-7FA4-41CE-90BE-A11EE18A6AB9}"/>
    <cellStyle name="Total 3 6 3 2 7" xfId="13719" xr:uid="{0C851358-4A66-49CC-B1BE-9197184EF0C4}"/>
    <cellStyle name="Total 3 6 3 3" xfId="3791" xr:uid="{DDC450FD-0EBE-41B9-829F-82CB11FC022E}"/>
    <cellStyle name="Total 3 6 3 3 2" xfId="8330" xr:uid="{C1B3AC75-990E-454F-99A0-9A35715AFD61}"/>
    <cellStyle name="Total 3 6 3 3 2 2" xfId="25897" xr:uid="{97C7ECE7-C47A-4857-A6C9-8E28ECE8FA36}"/>
    <cellStyle name="Total 3 6 3 3 2 3" xfId="33073" xr:uid="{C04F01A0-8FA7-42D5-821D-8CE453A891A0}"/>
    <cellStyle name="Total 3 6 3 3 2 4" xfId="41580" xr:uid="{82D84703-A2ED-45C8-A832-E57E5B920A3C}"/>
    <cellStyle name="Total 3 6 3 3 2 5" xfId="48130" xr:uid="{FA86E478-F54C-4791-B922-6BB68D726742}"/>
    <cellStyle name="Total 3 6 3 3 2 6" xfId="16990" xr:uid="{434F98FA-C9B4-45D3-A4E2-9037821E9DC3}"/>
    <cellStyle name="Total 3 6 3 3 3" xfId="21358" xr:uid="{4674EC5D-5C81-47C0-AE60-EA253B2E9E0E}"/>
    <cellStyle name="Total 3 6 3 3 4" xfId="29376" xr:uid="{77995389-30D8-49FD-A010-359397A7E42D}"/>
    <cellStyle name="Total 3 6 3 3 5" xfId="37041" xr:uid="{D7C19A63-616C-4833-95F7-FC3C6C06DD66}"/>
    <cellStyle name="Total 3 6 3 3 6" xfId="45052" xr:uid="{F8DDE296-A27B-4309-9682-7031413CFDDA}"/>
    <cellStyle name="Total 3 6 3 3 7" xfId="12517" xr:uid="{2E32299C-3E7F-4E3E-A800-882CC3CB39A0}"/>
    <cellStyle name="Total 3 6 3 4" xfId="5977" xr:uid="{B4BD662F-439C-4FDA-902F-65EF2EE76587}"/>
    <cellStyle name="Total 3 6 3 4 2" xfId="10027" xr:uid="{73248FD3-1BBC-46C0-9DE9-3CA00ED2DBC8}"/>
    <cellStyle name="Total 3 6 3 4 2 2" xfId="27594" xr:uid="{589AEA7B-A0DF-4A75-80B0-EDEDDF457C03}"/>
    <cellStyle name="Total 3 6 3 4 2 3" xfId="34770" xr:uid="{01667E1C-1EFA-4964-8EEB-226D034FD119}"/>
    <cellStyle name="Total 3 6 3 4 2 4" xfId="43277" xr:uid="{80B9D201-727F-48D5-9107-94F0BBC90C01}"/>
    <cellStyle name="Total 3 6 3 4 2 5" xfId="48955" xr:uid="{AB24BF7C-7E40-47F7-B16B-C031A4C5A424}"/>
    <cellStyle name="Total 3 6 3 4 2 6" xfId="18687" xr:uid="{85FF48B9-FFEA-4318-B596-2CDD830D6D3B}"/>
    <cellStyle name="Total 3 6 3 4 3" xfId="23544" xr:uid="{A72DF96D-413C-4587-B400-C59567E7AF54}"/>
    <cellStyle name="Total 3 6 3 4 4" xfId="31119" xr:uid="{6E7CBE24-81E7-402A-B22E-E3B9653A79F6}"/>
    <cellStyle name="Total 3 6 3 4 5" xfId="39227" xr:uid="{BEF5B5F5-9DE0-404D-8C95-6AAC1871FB21}"/>
    <cellStyle name="Total 3 6 3 4 6" xfId="46792" xr:uid="{A7174169-C23E-4DD8-8CFC-ECEF9809F912}"/>
    <cellStyle name="Total 3 6 3 4 7" xfId="14647" xr:uid="{066AD9A3-03D6-49EB-A16B-0DB9C9DA47CE}"/>
    <cellStyle name="Total 3 6 3 5" xfId="6340" xr:uid="{3F64A962-BA2F-4BC5-9AE1-13B8B9A9A6A6}"/>
    <cellStyle name="Total 3 6 3 5 2" xfId="10377" xr:uid="{F60D2D20-20FC-496B-A918-F9A9D5599D26}"/>
    <cellStyle name="Total 3 6 3 5 2 2" xfId="27944" xr:uid="{8F57C72A-F2D9-480F-9A22-BAB025424DAA}"/>
    <cellStyle name="Total 3 6 3 5 2 3" xfId="35120" xr:uid="{1EF7B796-D485-429D-BB52-F928B5429755}"/>
    <cellStyle name="Total 3 6 3 5 2 4" xfId="43627" xr:uid="{91FA16B7-86DF-48BC-BA65-34B23A77D7AE}"/>
    <cellStyle name="Total 3 6 3 5 2 5" xfId="49119" xr:uid="{D1DDEC8F-D98D-4F26-8046-58B3BD5BC0F2}"/>
    <cellStyle name="Total 3 6 3 5 2 6" xfId="19037" xr:uid="{5A5DE636-099C-43CC-819A-402C763E69A9}"/>
    <cellStyle name="Total 3 6 3 5 3" xfId="23907" xr:uid="{BFFCECB5-A4C4-40AD-85D1-58B45C93218E}"/>
    <cellStyle name="Total 3 6 3 5 4" xfId="31482" xr:uid="{FAD3AF06-1D26-4E19-8F3E-7319673BCDDA}"/>
    <cellStyle name="Total 3 6 3 5 5" xfId="39590" xr:uid="{F92CC217-E425-45F4-8A98-00A4C0F94F65}"/>
    <cellStyle name="Total 3 6 3 5 6" xfId="47155" xr:uid="{950016CE-7836-4722-963F-203CF528825D}"/>
    <cellStyle name="Total 3 6 3 5 7" xfId="15010" xr:uid="{88EBBD98-035A-4978-A5BA-41ABE0577972}"/>
    <cellStyle name="Total 3 6 3 6" xfId="6672" xr:uid="{32B4B5FC-0C32-4DBF-BB8C-9AF53FE4748A}"/>
    <cellStyle name="Total 3 6 3 6 2" xfId="10694" xr:uid="{5C20E4E7-CB31-48D1-A225-0F7B62621240}"/>
    <cellStyle name="Total 3 6 3 6 2 2" xfId="28261" xr:uid="{E594187A-7C5F-4464-A8CF-83503976E752}"/>
    <cellStyle name="Total 3 6 3 6 2 3" xfId="35437" xr:uid="{5D4DE4D9-099E-410C-B7A3-75CF39EBD982}"/>
    <cellStyle name="Total 3 6 3 6 2 4" xfId="43944" xr:uid="{D90B1A3B-7CC5-40EC-BF28-A5707DF5FE3F}"/>
    <cellStyle name="Total 3 6 3 6 2 5" xfId="49265" xr:uid="{5CF403FA-63DE-447C-A156-900FD4FD0045}"/>
    <cellStyle name="Total 3 6 3 6 2 6" xfId="19354" xr:uid="{6B48EB5F-B948-478E-82DA-35EC616D0866}"/>
    <cellStyle name="Total 3 6 3 6 3" xfId="24239" xr:uid="{2E05DEFD-BF6B-4B81-83FF-AD0396130CFC}"/>
    <cellStyle name="Total 3 6 3 6 4" xfId="31814" xr:uid="{548FD157-A77E-49EE-87D4-8A172E8D36C8}"/>
    <cellStyle name="Total 3 6 3 6 5" xfId="39922" xr:uid="{58089FB3-532D-46C9-A1F0-889407E49CC6}"/>
    <cellStyle name="Total 3 6 3 6 6" xfId="47487" xr:uid="{3E3FD794-9D97-41D7-8094-39BDD35183F7}"/>
    <cellStyle name="Total 3 6 3 6 7" xfId="15342" xr:uid="{E6ACB106-0CC3-4F65-AEA1-2B065D36D86B}"/>
    <cellStyle name="Total 3 6 3 7" xfId="6740" xr:uid="{DFDEEFD7-1156-4763-A1E8-152A33D237AB}"/>
    <cellStyle name="Total 3 6 3 7 2" xfId="24307" xr:uid="{E2D28066-1A3F-432C-B103-CCBD7413EC3E}"/>
    <cellStyle name="Total 3 6 3 7 3" xfId="31882" xr:uid="{A6B91CAD-1D5B-4C3A-9B33-6D5076510A0E}"/>
    <cellStyle name="Total 3 6 3 7 4" xfId="39990" xr:uid="{E01BF1F5-FA54-4624-98E2-B0AC111CBEE3}"/>
    <cellStyle name="Total 3 6 3 7 5" xfId="47555" xr:uid="{00C29B17-2A2C-4927-BA2C-B9C1E98FE035}"/>
    <cellStyle name="Total 3 6 3 7 6" xfId="15410" xr:uid="{A035E882-8BFC-41CC-96D3-69F94CE76754}"/>
    <cellStyle name="Total 3 6 3 8" xfId="7766" xr:uid="{199774F2-4369-4ED6-BDC1-5C8B56B9DA26}"/>
    <cellStyle name="Total 3 6 3 8 2" xfId="25333" xr:uid="{380D6C45-342B-44E2-84AC-452E2185C600}"/>
    <cellStyle name="Total 3 6 3 8 3" xfId="32514" xr:uid="{56FFF72A-B21F-4A01-BF9B-4A82681C0756}"/>
    <cellStyle name="Total 3 6 3 8 4" xfId="41016" xr:uid="{69A3026C-F84B-4F23-88E1-80BE0FA033B1}"/>
    <cellStyle name="Total 3 6 3 8 5" xfId="47898" xr:uid="{86C6CB72-E86C-42CE-8078-AE955C031F9F}"/>
    <cellStyle name="Total 3 6 3 8 6" xfId="16426" xr:uid="{6D65F2D4-A416-4246-9ECA-5B429031934D}"/>
    <cellStyle name="Total 3 6 3 9" xfId="20710" xr:uid="{532EC2A4-465B-4553-9772-886220CEFAC1}"/>
    <cellStyle name="Total 3 6 4" xfId="2798" xr:uid="{5C000E18-F696-4B36-BADB-CF2F57944830}"/>
    <cellStyle name="Total 3 6 4 10" xfId="28571" xr:uid="{F94E670A-4BAF-4F31-81C9-B38083F7E0EA}"/>
    <cellStyle name="Total 3 6 4 11" xfId="36047" xr:uid="{8C36A84F-D42A-4740-A13C-1F45DF2023C6}"/>
    <cellStyle name="Total 3 6 4 12" xfId="44248" xr:uid="{1366A254-6C13-4524-85CE-C881B67947A1}"/>
    <cellStyle name="Total 3 6 4 13" xfId="11547" xr:uid="{7C5E7B7C-00B3-4FEF-BAF2-594D40137E04}"/>
    <cellStyle name="Total 3 6 4 2" xfId="4703" xr:uid="{E58BCED5-1293-4006-AF81-F9C42C695263}"/>
    <cellStyle name="Total 3 6 4 2 2" xfId="8984" xr:uid="{15D5F8CB-6EFC-4B79-BBCC-6D0015E37ACF}"/>
    <cellStyle name="Total 3 6 4 2 2 2" xfId="26551" xr:uid="{DD834AC3-57B6-4EC4-BFB5-E5F9A73709B6}"/>
    <cellStyle name="Total 3 6 4 2 2 3" xfId="33727" xr:uid="{5551AD93-7393-4CD9-826C-E403767CE66F}"/>
    <cellStyle name="Total 3 6 4 2 2 4" xfId="42234" xr:uid="{0F51EC3E-1627-45EB-9F6A-9EC566D277C8}"/>
    <cellStyle name="Total 3 6 4 2 2 5" xfId="48447" xr:uid="{B1B9192B-E72E-4326-BBBF-41B76209CD53}"/>
    <cellStyle name="Total 3 6 4 2 2 6" xfId="17644" xr:uid="{BAB96871-A6CC-421B-B609-33EB0593F5E0}"/>
    <cellStyle name="Total 3 6 4 2 3" xfId="22270" xr:uid="{1803FC42-DEE0-4302-89C1-C7C5917C1E82}"/>
    <cellStyle name="Total 3 6 4 2 4" xfId="30024" xr:uid="{4001D3BD-F490-4B04-ADBB-FF57AF4EA280}"/>
    <cellStyle name="Total 3 6 4 2 5" xfId="37953" xr:uid="{0585EEA3-C7D2-49F5-9952-BAA670836047}"/>
    <cellStyle name="Total 3 6 4 2 6" xfId="45697" xr:uid="{AD064CF6-967F-4983-84CA-8674491A631B}"/>
    <cellStyle name="Total 3 6 4 2 7" xfId="13389" xr:uid="{1A5C1554-3222-428A-8B5A-DE66F1D7AC31}"/>
    <cellStyle name="Total 3 6 4 3" xfId="5356" xr:uid="{E788DA02-0B7A-45F2-95E2-17635933D133}"/>
    <cellStyle name="Total 3 6 4 3 2" xfId="9441" xr:uid="{C5D359D0-608E-4EE7-ABDB-D5360EAC6B58}"/>
    <cellStyle name="Total 3 6 4 3 2 2" xfId="27008" xr:uid="{4AE802E4-E760-40BF-9E2D-DE685BD4C10D}"/>
    <cellStyle name="Total 3 6 4 3 2 3" xfId="34184" xr:uid="{D60717B9-5718-4DA8-800E-D9187AE9AD67}"/>
    <cellStyle name="Total 3 6 4 3 2 4" xfId="42691" xr:uid="{064275A2-3DFC-4B71-A8FF-417839C711B5}"/>
    <cellStyle name="Total 3 6 4 3 2 5" xfId="48666" xr:uid="{6FBA88FA-8963-41C0-B2B6-6B5925336418}"/>
    <cellStyle name="Total 3 6 4 3 2 6" xfId="18101" xr:uid="{21334270-198F-47B3-B839-C3F987784739}"/>
    <cellStyle name="Total 3 6 4 3 3" xfId="22923" xr:uid="{F98B1690-B463-47C7-952F-E40A8CFFCB0E}"/>
    <cellStyle name="Total 3 6 4 3 4" xfId="30498" xr:uid="{046C7FDD-2ECB-4CD9-9F5D-683DA8C29B6D}"/>
    <cellStyle name="Total 3 6 4 3 5" xfId="38606" xr:uid="{C4BFF6B9-400D-4039-8D6A-EADCF501DC47}"/>
    <cellStyle name="Total 3 6 4 3 6" xfId="46171" xr:uid="{43A4A970-152F-45C2-B2BA-1852C8558E77}"/>
    <cellStyle name="Total 3 6 4 3 7" xfId="14026" xr:uid="{6227CF27-821B-4F43-99E3-3766709568AF}"/>
    <cellStyle name="Total 3 6 4 4" xfId="5769" xr:uid="{467D0909-C977-489B-8301-7DA0217E5F33}"/>
    <cellStyle name="Total 3 6 4 4 2" xfId="9827" xr:uid="{B762D1C9-2ACD-46DD-A60B-6DDE1F2171FE}"/>
    <cellStyle name="Total 3 6 4 4 2 2" xfId="27394" xr:uid="{53830869-1EC7-4516-A0BC-33AFD9F7B5A0}"/>
    <cellStyle name="Total 3 6 4 4 2 3" xfId="34570" xr:uid="{72DC590A-151E-4A7B-A618-5A92ABCEAB54}"/>
    <cellStyle name="Total 3 6 4 4 2 4" xfId="43077" xr:uid="{1E5328D0-69D9-420E-AC1C-A7D1701E540D}"/>
    <cellStyle name="Total 3 6 4 4 2 5" xfId="48858" xr:uid="{E7E01820-95A0-475E-A2EF-678E01CD81EA}"/>
    <cellStyle name="Total 3 6 4 4 2 6" xfId="18487" xr:uid="{AE740247-4897-4B56-A477-8AB82F894454}"/>
    <cellStyle name="Total 3 6 4 4 3" xfId="23336" xr:uid="{CF14FB53-2474-4AE7-BA2F-93CC3F9E380F}"/>
    <cellStyle name="Total 3 6 4 4 4" xfId="30911" xr:uid="{8FF7567D-C184-485B-8727-FF29CEAEB7F1}"/>
    <cellStyle name="Total 3 6 4 4 5" xfId="39019" xr:uid="{38C15936-5350-44B2-98A0-9E61B1D98877}"/>
    <cellStyle name="Total 3 6 4 4 6" xfId="46584" xr:uid="{973534B2-6144-4498-8CAD-6A8E974DB26F}"/>
    <cellStyle name="Total 3 6 4 4 7" xfId="14439" xr:uid="{79FD451E-6837-4B54-839A-02100C2FC5B6}"/>
    <cellStyle name="Total 3 6 4 5" xfId="6125" xr:uid="{B360DB2B-2046-4E0B-84C4-0250342DCF3B}"/>
    <cellStyle name="Total 3 6 4 5 2" xfId="10173" xr:uid="{301084D4-1DEB-40EC-8BE9-16C3E347185A}"/>
    <cellStyle name="Total 3 6 4 5 2 2" xfId="27740" xr:uid="{30800B1B-5E0A-4F0F-930F-DCB61CEF6448}"/>
    <cellStyle name="Total 3 6 4 5 2 3" xfId="34916" xr:uid="{942E1EC7-2199-4487-A4D8-1B66C5F315E3}"/>
    <cellStyle name="Total 3 6 4 5 2 4" xfId="43423" xr:uid="{882C1D0F-41A6-470E-9A3B-91FB7955A573}"/>
    <cellStyle name="Total 3 6 4 5 2 5" xfId="49022" xr:uid="{ACCCDEB4-DF9A-4D25-8C90-766B1C0B02D8}"/>
    <cellStyle name="Total 3 6 4 5 2 6" xfId="18833" xr:uid="{F253ABAD-E05C-4151-B6A3-066AC9A67B6C}"/>
    <cellStyle name="Total 3 6 4 5 3" xfId="23692" xr:uid="{C587780E-C5B8-420D-9CCC-22BBC84ACD08}"/>
    <cellStyle name="Total 3 6 4 5 4" xfId="31267" xr:uid="{68F6AED2-C479-458A-AF16-1C23D5BDC0BC}"/>
    <cellStyle name="Total 3 6 4 5 5" xfId="39375" xr:uid="{1A315454-91C0-431A-9C62-5F37CD5183D1}"/>
    <cellStyle name="Total 3 6 4 5 6" xfId="46940" xr:uid="{D00244C4-A7AE-4051-8C7A-C40F0807E637}"/>
    <cellStyle name="Total 3 6 4 5 7" xfId="14795" xr:uid="{A3BF559E-E578-43ED-BFA8-C96361C66076}"/>
    <cellStyle name="Total 3 6 4 6" xfId="6477" xr:uid="{E99E24A7-2F78-4F02-A78F-FF9E1E8F2474}"/>
    <cellStyle name="Total 3 6 4 6 2" xfId="10512" xr:uid="{3EA55503-52E2-44F9-B0F1-CC46AAF1C454}"/>
    <cellStyle name="Total 3 6 4 6 2 2" xfId="28079" xr:uid="{2DCE7622-3472-411F-BCAA-6F3D21ADCD36}"/>
    <cellStyle name="Total 3 6 4 6 2 3" xfId="35255" xr:uid="{ED74F35E-DEB7-43BD-A47D-5602A631AD36}"/>
    <cellStyle name="Total 3 6 4 6 2 4" xfId="43762" xr:uid="{7E12D475-B88C-4654-901D-FD870E98B1A4}"/>
    <cellStyle name="Total 3 6 4 6 2 5" xfId="49179" xr:uid="{F745906C-2380-41FE-8FE4-C5A7FDBE06A2}"/>
    <cellStyle name="Total 3 6 4 6 2 6" xfId="19172" xr:uid="{E678447A-25E0-44B5-AED5-2722DF11A94A}"/>
    <cellStyle name="Total 3 6 4 6 3" xfId="24044" xr:uid="{9B3E3299-0A24-4525-ABBE-1B498FDAF2EC}"/>
    <cellStyle name="Total 3 6 4 6 4" xfId="31619" xr:uid="{A302FC80-10CC-4F03-ACD1-C0B5FA35294A}"/>
    <cellStyle name="Total 3 6 4 6 5" xfId="39727" xr:uid="{41C0BCF1-5BFF-4C90-B3E7-5FE039D4B0D3}"/>
    <cellStyle name="Total 3 6 4 6 6" xfId="47292" xr:uid="{D7B71AD4-34C6-47CA-A614-35B59E556434}"/>
    <cellStyle name="Total 3 6 4 6 7" xfId="15147" xr:uid="{96B7306C-6D4C-4655-9E26-79A84D276FF8}"/>
    <cellStyle name="Total 3 6 4 7" xfId="6722" xr:uid="{370D8DDD-8CF8-4B9D-A769-CE04D7CF550A}"/>
    <cellStyle name="Total 3 6 4 7 2" xfId="24289" xr:uid="{2C5FCAE9-B315-48C3-B3D2-945B8AA90619}"/>
    <cellStyle name="Total 3 6 4 7 3" xfId="31864" xr:uid="{7357B31A-BECE-41CE-92A0-BDF798B66BEE}"/>
    <cellStyle name="Total 3 6 4 7 4" xfId="39972" xr:uid="{564A8687-D7F8-42B7-B390-B6DA09A3492B}"/>
    <cellStyle name="Total 3 6 4 7 5" xfId="47537" xr:uid="{EF4674C3-AE53-481C-B971-55A5C962277B}"/>
    <cellStyle name="Total 3 6 4 7 6" xfId="15392" xr:uid="{748AE32B-25A0-469D-9153-F3BD16179331}"/>
    <cellStyle name="Total 3 6 4 8" xfId="7420" xr:uid="{F194992B-3734-4B1E-93B5-882FA013CF3D}"/>
    <cellStyle name="Total 3 6 4 8 2" xfId="24987" xr:uid="{F9E34CF3-EAE0-4D36-A077-B329BB4025E0}"/>
    <cellStyle name="Total 3 6 4 8 3" xfId="32326" xr:uid="{E3F1D986-8726-48EC-89E8-BBB13B70A7F1}"/>
    <cellStyle name="Total 3 6 4 8 4" xfId="40670" xr:uid="{FE23B6D0-7837-4AB0-88A3-19EBFCD19409}"/>
    <cellStyle name="Total 3 6 4 8 5" xfId="47796" xr:uid="{CD0C785C-384E-40A8-AC73-3B46DB7E9C3D}"/>
    <cellStyle name="Total 3 6 4 8 6" xfId="16080" xr:uid="{9D25B9FD-D70A-4793-8867-D1C6AD7CF8BA}"/>
    <cellStyle name="Total 3 6 4 9" xfId="20364" xr:uid="{AA1D1D42-B9C0-459E-9E68-84763890F965}"/>
    <cellStyle name="Total 3 6 5" xfId="4299" xr:uid="{CF054B68-67A6-43C2-9F4F-97E2BE564362}"/>
    <cellStyle name="Total 3 6 5 2" xfId="8708" xr:uid="{429774E7-3192-480D-A47B-2E57069DE3EC}"/>
    <cellStyle name="Total 3 6 5 2 2" xfId="26275" xr:uid="{81A1FEA4-6AD3-40FE-8234-53B3C977C6DF}"/>
    <cellStyle name="Total 3 6 5 2 3" xfId="33451" xr:uid="{1D59A8DF-0405-43DE-B9DD-8E1757AFED6A}"/>
    <cellStyle name="Total 3 6 5 2 4" xfId="41958" xr:uid="{0A1568F4-A417-4440-8E6F-AA3E681AE3F6}"/>
    <cellStyle name="Total 3 6 5 2 5" xfId="48301" xr:uid="{1C82E0AE-7DF1-46CB-A599-3FD94B5EBE75}"/>
    <cellStyle name="Total 3 6 5 2 6" xfId="17368" xr:uid="{7BA2FB7D-4BBC-4AD3-AF4D-EAE43BDB4581}"/>
    <cellStyle name="Total 3 6 5 3" xfId="21866" xr:uid="{E9FEED1A-B077-4B85-9371-01699A2BD853}"/>
    <cellStyle name="Total 3 6 5 4" xfId="29772" xr:uid="{067D9FA0-3D40-4D64-9A7F-74C9FBE3244E}"/>
    <cellStyle name="Total 3 6 5 5" xfId="37549" xr:uid="{A82259C9-9496-4B28-A732-22F176C87C1F}"/>
    <cellStyle name="Total 3 6 5 6" xfId="45447" xr:uid="{FAB00537-BFB3-4CC6-B689-DB19FC3602CC}"/>
    <cellStyle name="Total 3 6 5 7" xfId="13009" xr:uid="{01ACEF0E-BF6B-4FD7-B196-C7989E87058B}"/>
    <cellStyle name="Total 3 6 6" xfId="3404" xr:uid="{B44ECBF3-AE68-4827-B69E-2D55BDEEB534}"/>
    <cellStyle name="Total 3 6 6 2" xfId="8006" xr:uid="{B5F14317-4F2E-465C-BC6F-DC02DBF7FC85}"/>
    <cellStyle name="Total 3 6 6 2 2" xfId="25573" xr:uid="{5787398A-7FEE-4CE7-A6C4-ED726B19401A}"/>
    <cellStyle name="Total 3 6 6 2 3" xfId="32749" xr:uid="{6398E9AB-D852-4C5A-A9A3-22A311042FF0}"/>
    <cellStyle name="Total 3 6 6 2 4" xfId="41256" xr:uid="{D692B497-1CD2-4306-8248-481D2DB4A1D8}"/>
    <cellStyle name="Total 3 6 6 2 5" xfId="47990" xr:uid="{89C8A8D0-2262-4317-9E7F-DC4698947C9D}"/>
    <cellStyle name="Total 3 6 6 2 6" xfId="16666" xr:uid="{93C91FE0-A1CA-457C-A864-8CDE118C1F8B}"/>
    <cellStyle name="Total 3 6 6 3" xfId="20971" xr:uid="{F853C8F0-20AE-41D0-BE9D-8B1F75624F79}"/>
    <cellStyle name="Total 3 6 6 4" xfId="28998" xr:uid="{E3B665C5-D471-4C43-AEFD-679831670D8C}"/>
    <cellStyle name="Total 3 6 6 5" xfId="36654" xr:uid="{DEFDB71A-FCA3-4FD8-92AF-6F0D50E663E6}"/>
    <cellStyle name="Total 3 6 6 6" xfId="44675" xr:uid="{9800372D-DC32-4CFF-A843-46F8BE3F2724}"/>
    <cellStyle name="Total 3 6 6 7" xfId="12138" xr:uid="{6AE49719-BE2E-4EFA-A14C-B5EB58E6E716}"/>
    <cellStyle name="Total 3 6 7" xfId="3597" xr:uid="{19E2689B-26F4-4BBA-A6F3-8CC230321AFB}"/>
    <cellStyle name="Total 3 6 7 2" xfId="8156" xr:uid="{54C56963-DE56-4AF4-9155-20FC945763E0}"/>
    <cellStyle name="Total 3 6 7 2 2" xfId="25723" xr:uid="{AFA7D924-5171-488E-8E26-160B5080C6BB}"/>
    <cellStyle name="Total 3 6 7 2 3" xfId="32899" xr:uid="{6F86E995-D6EC-41F7-9113-8508DBC5EBC7}"/>
    <cellStyle name="Total 3 6 7 2 4" xfId="41406" xr:uid="{B83AE657-05CC-4F79-97CD-8ED03CDA08ED}"/>
    <cellStyle name="Total 3 6 7 2 5" xfId="48058" xr:uid="{EE4B95DA-7E4F-4FDD-9524-9A43D779EF54}"/>
    <cellStyle name="Total 3 6 7 2 6" xfId="16816" xr:uid="{8D86E0B5-EB1E-4A72-B0B7-5CE502E64DCB}"/>
    <cellStyle name="Total 3 6 7 3" xfId="21164" xr:uid="{ACA6D2B3-4B01-48C4-85C4-1DA85457691D}"/>
    <cellStyle name="Total 3 6 7 4" xfId="29182" xr:uid="{4D5C9191-81A9-43E9-980C-88A1AAED7683}"/>
    <cellStyle name="Total 3 6 7 5" xfId="36847" xr:uid="{11AB532B-9385-45E8-A484-F8317F070D07}"/>
    <cellStyle name="Total 3 6 7 6" xfId="44858" xr:uid="{2490D02D-624B-455A-AB1D-5A86BBE67D73}"/>
    <cellStyle name="Total 3 6 7 7" xfId="12323" xr:uid="{5ECFAF92-682D-4D24-A678-622528F505F9}"/>
    <cellStyle name="Total 3 6 8" xfId="3473" xr:uid="{C7AAD5C4-1FDA-4621-A6C1-B4E49C9F5694}"/>
    <cellStyle name="Total 3 6 8 2" xfId="8062" xr:uid="{755C6B12-D5BF-44E4-BD21-D14EBFFB4CC9}"/>
    <cellStyle name="Total 3 6 8 2 2" xfId="25629" xr:uid="{BD9387F5-01FE-40A1-A2AA-60E7FA6E5A0C}"/>
    <cellStyle name="Total 3 6 8 2 3" xfId="32805" xr:uid="{1393F501-0669-4E15-AC21-47F7CFB5F8DC}"/>
    <cellStyle name="Total 3 6 8 2 4" xfId="41312" xr:uid="{DA223EF1-4C43-419D-9AA9-CBB743E18D7B}"/>
    <cellStyle name="Total 3 6 8 2 5" xfId="48024" xr:uid="{591BD452-8782-4329-9C57-275B5D9A9502}"/>
    <cellStyle name="Total 3 6 8 2 6" xfId="16722" xr:uid="{56BA6290-E959-4ADD-A029-6107693DA382}"/>
    <cellStyle name="Total 3 6 8 3" xfId="21040" xr:uid="{EE9FC0DE-23DA-4089-B90F-E55A2A7A7010}"/>
    <cellStyle name="Total 3 6 8 4" xfId="29065" xr:uid="{D69CBE07-AF54-439B-8503-B6EDB01848BE}"/>
    <cellStyle name="Total 3 6 8 5" xfId="36723" xr:uid="{1A105EC2-12DC-46AF-BAEB-9C9CAF1D3255}"/>
    <cellStyle name="Total 3 6 8 6" xfId="44741" xr:uid="{914B4F13-821A-47E1-BD6E-9E308B45935C}"/>
    <cellStyle name="Total 3 6 8 7" xfId="12205" xr:uid="{4FC1BCA3-5889-43FD-8523-C8C7976E6989}"/>
    <cellStyle name="Total 3 6 9" xfId="3712" xr:uid="{C564999D-3FD8-4C0A-9A00-CCEFAEC83C50}"/>
    <cellStyle name="Total 3 6 9 2" xfId="8260" xr:uid="{94CF211E-B9B6-4C7B-A003-605346BB14CE}"/>
    <cellStyle name="Total 3 6 9 2 2" xfId="25827" xr:uid="{FA89943B-B0A1-4CBB-B2A0-C5EEE2A4A87C}"/>
    <cellStyle name="Total 3 6 9 2 3" xfId="33003" xr:uid="{C0BA9D47-434C-434C-9231-27781C78FBEE}"/>
    <cellStyle name="Total 3 6 9 2 4" xfId="41510" xr:uid="{CCCF0A0A-EB11-4EB7-B267-8FCD73E05DC5}"/>
    <cellStyle name="Total 3 6 9 2 5" xfId="48105" xr:uid="{D2D5CC10-59CB-40C8-9A35-EC540FA57CBE}"/>
    <cellStyle name="Total 3 6 9 2 6" xfId="16920" xr:uid="{7CA7285A-9FEB-4ECD-853A-7004B7FDD323}"/>
    <cellStyle name="Total 3 6 9 3" xfId="21279" xr:uid="{C86571C5-37F1-42FA-8C03-0AC6B9A805CB}"/>
    <cellStyle name="Total 3 6 9 4" xfId="29297" xr:uid="{05F383DF-AA48-4EC8-ABFD-31BB43F3D6A9}"/>
    <cellStyle name="Total 3 6 9 5" xfId="36962" xr:uid="{64FCC02C-AE00-43B1-96E0-D3EBD0B21127}"/>
    <cellStyle name="Total 3 6 9 6" xfId="44973" xr:uid="{7CAE8DAE-ABF7-4EC5-A9AD-7FFE115CBDC0}"/>
    <cellStyle name="Total 3 6 9 7" xfId="12438" xr:uid="{0FC01435-DB06-4858-9A04-D9E481599C54}"/>
    <cellStyle name="Total 3 7" xfId="2719" xr:uid="{99FC1179-A26A-42E8-B613-DBF552F9CBB6}"/>
    <cellStyle name="Total 3 7 10" xfId="28532" xr:uid="{F0F07CCB-A09A-49BD-946F-2862D6114E4F}"/>
    <cellStyle name="Total 3 7 11" xfId="35969" xr:uid="{85074778-600A-4D24-93ED-C0AE8DD37BEF}"/>
    <cellStyle name="Total 3 7 12" xfId="44210" xr:uid="{F4F752AA-A94C-4B15-AEDE-F6C3DDAC0939}"/>
    <cellStyle name="Total 3 7 13" xfId="11476" xr:uid="{E69E620A-AE34-4A4B-80E1-58972C047DA0}"/>
    <cellStyle name="Total 3 7 2" xfId="4624" xr:uid="{3AD9CE15-7737-4742-B943-8E29E17D2A47}"/>
    <cellStyle name="Total 3 7 2 2" xfId="8937" xr:uid="{79AB4353-20AF-4919-A42D-BEA9510875BB}"/>
    <cellStyle name="Total 3 7 2 2 2" xfId="26504" xr:uid="{A88A03C1-8869-4F29-93B1-26280A6816B2}"/>
    <cellStyle name="Total 3 7 2 2 3" xfId="33680" xr:uid="{5D9CEF4C-6DDD-42D6-BE06-315207B173EF}"/>
    <cellStyle name="Total 3 7 2 2 4" xfId="42187" xr:uid="{A13E4901-0B1A-4C9F-82C5-BD7B90FC7B9F}"/>
    <cellStyle name="Total 3 7 2 2 5" xfId="48421" xr:uid="{809D0ED4-31E5-4C3F-9BA4-31D6454A2997}"/>
    <cellStyle name="Total 3 7 2 2 6" xfId="17597" xr:uid="{6CF030D4-EF9F-4580-A365-211A6B38DA7C}"/>
    <cellStyle name="Total 3 7 2 3" xfId="22191" xr:uid="{5AFBA65C-AB75-499B-8353-EAEC2664FF80}"/>
    <cellStyle name="Total 3 7 2 4" xfId="29985" xr:uid="{F5CD20B8-20BC-496F-861D-2C3355C61262}"/>
    <cellStyle name="Total 3 7 2 5" xfId="37874" xr:uid="{E197FC1E-238B-4EA6-BCEF-F8B92CB723BF}"/>
    <cellStyle name="Total 3 7 2 6" xfId="45659" xr:uid="{B42C21B2-38A5-4832-B2D5-6BBCD8132D7A}"/>
    <cellStyle name="Total 3 7 2 7" xfId="13318" xr:uid="{635DB298-0DAE-4C98-9890-905444696DB3}"/>
    <cellStyle name="Total 3 7 3" xfId="5445" xr:uid="{E03D7F05-D131-436E-9F3A-587BCA81BC8A}"/>
    <cellStyle name="Total 3 7 3 2" xfId="9521" xr:uid="{4EDDA60C-E90D-4092-8ACB-7326D09CD076}"/>
    <cellStyle name="Total 3 7 3 2 2" xfId="27088" xr:uid="{6DF478CC-0A95-4D90-A3F4-238731FC8153}"/>
    <cellStyle name="Total 3 7 3 2 3" xfId="34264" xr:uid="{E886885E-2B47-48A3-951D-A17FC039A1FD}"/>
    <cellStyle name="Total 3 7 3 2 4" xfId="42771" xr:uid="{D7844352-7124-4D2B-BD6F-CBA9CF090550}"/>
    <cellStyle name="Total 3 7 3 2 5" xfId="48707" xr:uid="{0795AD7A-7772-4095-BD22-0FA283C96F4C}"/>
    <cellStyle name="Total 3 7 3 2 6" xfId="18181" xr:uid="{E8423B5D-181B-468C-B362-0BEEAB9ADBFA}"/>
    <cellStyle name="Total 3 7 3 3" xfId="23012" xr:uid="{5F5BC39E-98D2-4C14-9E04-EBEFB5D8B17F}"/>
    <cellStyle name="Total 3 7 3 4" xfId="30587" xr:uid="{6038BCBD-4B9D-4C91-8A29-E74DE371CA80}"/>
    <cellStyle name="Total 3 7 3 5" xfId="38695" xr:uid="{462FC533-8A93-4BC8-B223-A613CE714295}"/>
    <cellStyle name="Total 3 7 3 6" xfId="46260" xr:uid="{C1DAA75B-A7EF-4123-9007-6177E0672BFF}"/>
    <cellStyle name="Total 3 7 3 7" xfId="14115" xr:uid="{73CDD783-6ACF-4888-ABD1-FEC87C455FBC}"/>
    <cellStyle name="Total 3 7 4" xfId="5714" xr:uid="{76FD3760-27C6-47E6-849A-ABEDEBFC11BA}"/>
    <cellStyle name="Total 3 7 4 2" xfId="9773" xr:uid="{9DED99F2-6131-4C54-A949-9C2BDF9DBBC2}"/>
    <cellStyle name="Total 3 7 4 2 2" xfId="27340" xr:uid="{4C4BC44E-6FED-48A3-AFB4-7F8F8122310B}"/>
    <cellStyle name="Total 3 7 4 2 3" xfId="34516" xr:uid="{890CFC39-C7A6-4E3C-AC33-DA15A902FCCC}"/>
    <cellStyle name="Total 3 7 4 2 4" xfId="43023" xr:uid="{67040E96-F5BD-4C27-BC28-FC3B94271F69}"/>
    <cellStyle name="Total 3 7 4 2 5" xfId="48834" xr:uid="{609E8268-E5FD-47B9-8334-8AA6F5B67171}"/>
    <cellStyle name="Total 3 7 4 2 6" xfId="18433" xr:uid="{A5283F83-0F43-43E6-A74C-CEC81928FD10}"/>
    <cellStyle name="Total 3 7 4 3" xfId="23281" xr:uid="{92EE99E6-63B1-4D64-99EA-F674D51EF47D}"/>
    <cellStyle name="Total 3 7 4 4" xfId="30856" xr:uid="{F8F3727D-AD80-41DB-B232-F18AA5400319}"/>
    <cellStyle name="Total 3 7 4 5" xfId="38964" xr:uid="{58E90162-7B76-4AFF-8674-531A1156DBA2}"/>
    <cellStyle name="Total 3 7 4 6" xfId="46529" xr:uid="{60C51838-F072-4A13-AAED-9CD5F870038C}"/>
    <cellStyle name="Total 3 7 4 7" xfId="14384" xr:uid="{B93B7C1D-3193-46D1-8CF9-65D678BB06C0}"/>
    <cellStyle name="Total 3 7 5" xfId="6068" xr:uid="{7B2EB636-9342-45D5-BDA8-471C759A0718}"/>
    <cellStyle name="Total 3 7 5 2" xfId="10118" xr:uid="{9B2E0DA2-340D-4CAA-8790-E69BBF9AA5F0}"/>
    <cellStyle name="Total 3 7 5 2 2" xfId="27685" xr:uid="{B2AD080D-9B0F-49F9-B81B-CCD94B7FA297}"/>
    <cellStyle name="Total 3 7 5 2 3" xfId="34861" xr:uid="{7A786658-ED66-44BD-AC89-1CF128D3168A}"/>
    <cellStyle name="Total 3 7 5 2 4" xfId="43368" xr:uid="{F0C41523-02F2-404A-92D6-37999E591494}"/>
    <cellStyle name="Total 3 7 5 2 5" xfId="48998" xr:uid="{27E75A89-C72E-464E-8D27-951B0FCE537E}"/>
    <cellStyle name="Total 3 7 5 2 6" xfId="18778" xr:uid="{14B9C0B7-3801-459A-943E-3D931A5563A9}"/>
    <cellStyle name="Total 3 7 5 3" xfId="23635" xr:uid="{D6B6C4AB-429A-435A-9E5D-0C799A3E62B6}"/>
    <cellStyle name="Total 3 7 5 4" xfId="31210" xr:uid="{F3703EE1-8A5B-481F-8A1E-DAB104D4B5FB}"/>
    <cellStyle name="Total 3 7 5 5" xfId="39318" xr:uid="{F2F4D93A-621C-4D7B-B43A-256FEBE25CC0}"/>
    <cellStyle name="Total 3 7 5 6" xfId="46883" xr:uid="{7B0E108A-0700-4AE2-AE13-57DDF04A0C07}"/>
    <cellStyle name="Total 3 7 5 7" xfId="14738" xr:uid="{51086DA4-338C-4AE4-9321-A70292E63D5B}"/>
    <cellStyle name="Total 3 7 6" xfId="6436" xr:uid="{BCBB05FD-AC8B-4A4E-A168-5813E49006FC}"/>
    <cellStyle name="Total 3 7 6 2" xfId="10473" xr:uid="{A83BCCA7-5664-48A7-AFD2-60A7A0453885}"/>
    <cellStyle name="Total 3 7 6 2 2" xfId="28040" xr:uid="{FFB7C171-BED8-49A1-9EA2-876AB3FB0DA4}"/>
    <cellStyle name="Total 3 7 6 2 3" xfId="35216" xr:uid="{266B04DF-1AA8-401B-9735-FACD0E7FED3F}"/>
    <cellStyle name="Total 3 7 6 2 4" xfId="43723" xr:uid="{834C5FE4-5AD6-4DD6-88E8-658D8E903E16}"/>
    <cellStyle name="Total 3 7 6 2 5" xfId="49162" xr:uid="{14DE5A2D-3A73-496D-A8E8-2415BFA7E61D}"/>
    <cellStyle name="Total 3 7 6 2 6" xfId="19133" xr:uid="{888A15CE-1B91-483B-A1C7-9B575CA641A6}"/>
    <cellStyle name="Total 3 7 6 3" xfId="24003" xr:uid="{0E54C622-7728-4B8D-AF39-41DCAA567DAA}"/>
    <cellStyle name="Total 3 7 6 4" xfId="31578" xr:uid="{0F360287-6DCA-43FE-8283-0CD5B91A06D1}"/>
    <cellStyle name="Total 3 7 6 5" xfId="39686" xr:uid="{2A4ABA73-E2A3-452F-8DCB-3C1CE229F015}"/>
    <cellStyle name="Total 3 7 6 6" xfId="47251" xr:uid="{C6FABD7C-A17F-4021-9A78-13C44C5DDAE7}"/>
    <cellStyle name="Total 3 7 6 7" xfId="15106" xr:uid="{5ABF985F-3505-4802-973E-D12362832B0B}"/>
    <cellStyle name="Total 3 7 7" xfId="3235" xr:uid="{7F8BA200-1958-48E6-9C30-9F8F7595939E}"/>
    <cellStyle name="Total 3 7 7 2" xfId="20802" xr:uid="{27472921-0AF2-45A0-BAB2-66BEEAD0218C}"/>
    <cellStyle name="Total 3 7 7 3" xfId="28830" xr:uid="{4FB55542-8173-42CB-BE9B-E0BFA3592469}"/>
    <cellStyle name="Total 3 7 7 4" xfId="36485" xr:uid="{9AC89C72-62DF-4847-B243-432410D03B4F}"/>
    <cellStyle name="Total 3 7 7 5" xfId="44507" xr:uid="{4F0BB03F-FC7D-4B23-B200-8F7DB726AED0}"/>
    <cellStyle name="Total 3 7 7 6" xfId="11969" xr:uid="{C2C584DA-E7ED-4346-86AE-47161A110862}"/>
    <cellStyle name="Total 3 7 8" xfId="7341" xr:uid="{8EAE6F75-8759-4390-B9B2-4C231DF041C8}"/>
    <cellStyle name="Total 3 7 8 2" xfId="24908" xr:uid="{A85D6D04-CB04-46C4-A250-274E50B27E1B}"/>
    <cellStyle name="Total 3 7 8 3" xfId="32279" xr:uid="{61629B15-E678-43A4-8697-4DB5AC7CBA5E}"/>
    <cellStyle name="Total 3 7 8 4" xfId="40591" xr:uid="{6212BEA7-AF46-4376-BEE1-11F6A308F85B}"/>
    <cellStyle name="Total 3 7 8 5" xfId="47770" xr:uid="{E79DC815-A8F5-41AF-BDC9-34371A1EB8B4}"/>
    <cellStyle name="Total 3 7 8 6" xfId="16001" xr:uid="{7F14FFCE-0914-45EE-8D49-4A565E4B2278}"/>
    <cellStyle name="Total 3 7 9" xfId="20285" xr:uid="{F44CE49C-D647-4B43-B92D-23A2AE444AF5}"/>
    <cellStyle name="Total 3 8" xfId="3806" xr:uid="{7B7F4195-A3F8-4A7A-A18F-3E57A95EC5EA}"/>
    <cellStyle name="Total 3 8 2" xfId="8344" xr:uid="{387EDC32-91BA-4409-B3A4-2CCB905DFFF9}"/>
    <cellStyle name="Total 3 8 2 2" xfId="25911" xr:uid="{0CEACFCD-8E27-4B75-8EED-39933C91E4D7}"/>
    <cellStyle name="Total 3 8 2 3" xfId="33087" xr:uid="{D32D813C-D7EF-4C11-B7B6-CE9B5129C75C}"/>
    <cellStyle name="Total 3 8 2 4" xfId="41594" xr:uid="{ECF9A6BA-F519-4B91-B45B-45055DC48B6B}"/>
    <cellStyle name="Total 3 8 2 5" xfId="48137" xr:uid="{3A013088-517E-4E8C-A699-521FD9D5B692}"/>
    <cellStyle name="Total 3 8 2 6" xfId="17004" xr:uid="{6FE083FB-C0D2-429C-BA89-577900FAC855}"/>
    <cellStyle name="Total 3 8 3" xfId="21373" xr:uid="{F039D95E-A788-402D-86D4-C3D8878D80EA}"/>
    <cellStyle name="Total 3 8 4" xfId="29391" xr:uid="{B1D8EFF6-7621-484C-A3FC-2628A90D0957}"/>
    <cellStyle name="Total 3 8 5" xfId="37056" xr:uid="{BAF44B27-2667-42FE-9007-EEFABAA50CE6}"/>
    <cellStyle name="Total 3 8 6" xfId="45067" xr:uid="{1FEEAE8F-0689-4EBA-9E64-550018F3B206}"/>
    <cellStyle name="Total 3 8 7" xfId="12532" xr:uid="{762E30EA-03A0-4F36-84B1-F7F3E9089F8E}"/>
    <cellStyle name="Total 3 9" xfId="6840" xr:uid="{8CC6009B-C56E-4401-8D3F-865057BEF0BB}"/>
    <cellStyle name="Total 3 9 2" xfId="24407" xr:uid="{E52403A5-1B4A-4F58-A390-FC6AE45EA41C}"/>
    <cellStyle name="Total 3 9 3" xfId="31972" xr:uid="{1D3F56A9-F9EB-4AD6-ACEF-1B3562664BD8}"/>
    <cellStyle name="Total 3 9 4" xfId="40090" xr:uid="{34B3AAF6-9999-4BAD-891C-0B98F5F8D3AD}"/>
    <cellStyle name="Total 3 9 5" xfId="47645" xr:uid="{73E7ED37-3620-40F1-90D7-C95C0FE0A567}"/>
    <cellStyle name="Total 3 9 6" xfId="15502" xr:uid="{24CA7044-98D8-4C1D-851D-B6C2F90385D7}"/>
    <cellStyle name="Total 4" xfId="2294" xr:uid="{D852CD81-2193-483C-A0EF-7975951D8937}"/>
    <cellStyle name="Total 5" xfId="2295" xr:uid="{C76230CE-915F-4758-A0B3-A4142B0D0296}"/>
    <cellStyle name="Total 5 2" xfId="2296" xr:uid="{18D0C6BB-C5DF-42F7-8EAF-D833CB4BAB3A}"/>
    <cellStyle name="Total 6" xfId="2297" xr:uid="{10A39972-6A72-483D-A4A1-450BC81D71F6}"/>
    <cellStyle name="Total 6 2" xfId="2298" xr:uid="{036E32DB-E69B-4341-9984-C9FE38BBFAEC}"/>
    <cellStyle name="Tusental_A-listan (fixad)" xfId="2299" xr:uid="{113A7EF3-EB35-4F92-BA46-942ECE7A545A}"/>
    <cellStyle name="Valuta_ATL and  BTL budget 2005" xfId="1646" xr:uid="{422BE60F-927F-45C0-B421-AB0C34CAE1F5}"/>
    <cellStyle name="Valuutta_BINV" xfId="2300" xr:uid="{E3C1795C-877C-4173-82E6-57F9D964566E}"/>
    <cellStyle name="Warning Text 2" xfId="389" xr:uid="{D95C939F-5523-49A9-B653-18619B51430B}"/>
    <cellStyle name="Warning Text 2 2" xfId="2301" xr:uid="{4159894C-1161-4C76-8150-49E24FC99992}"/>
    <cellStyle name="Warning Text 2 2 2" xfId="2302" xr:uid="{953A4F97-2A72-4829-B3D1-44797CB74070}"/>
    <cellStyle name="Warning Text 2 3" xfId="2303" xr:uid="{48DF8C5E-CC7D-4D2A-8B7E-87B0C0BB9F4A}"/>
    <cellStyle name="Warning Text 2 4" xfId="1647" xr:uid="{168360FD-76EC-4E13-86AB-38C49599DBBD}"/>
    <cellStyle name="Warning Text 3" xfId="2304" xr:uid="{DA284EBC-F6EB-455B-BF2F-A2B2E8E86601}"/>
    <cellStyle name="Warning Text 4" xfId="2305" xr:uid="{D516B7B1-327D-4989-9BD1-59863D0AEDC6}"/>
    <cellStyle name="Warning Text 5" xfId="2306" xr:uid="{92F681B2-5950-400A-85E0-3CFB22D38D6C}"/>
    <cellStyle name="Warning Text 5 2" xfId="2307" xr:uid="{5507F750-80DA-4A85-BB10-79D998963459}"/>
    <cellStyle name="Warning Text 6" xfId="2308" xr:uid="{27BF0F03-5D0B-4346-BB07-196871F5BDB9}"/>
    <cellStyle name="Warning Text 6 2" xfId="2309" xr:uid="{61C08DA6-D5D9-40D3-80C1-75D0B46BDB9A}"/>
    <cellStyle name="WHead - Style2" xfId="2310" xr:uid="{DF60C3B9-6BD5-43B9-9374-1F760422A2E0}"/>
    <cellStyle name="เครื่องหมายจุลภาค [0]_1" xfId="2311" xr:uid="{71E57AD6-20F5-45A6-9F05-D216AE3A8B7A}"/>
    <cellStyle name="เครื่องหมายจุลภาค 2" xfId="2312" xr:uid="{A95C2D3A-FCA6-4933-B532-532B09E53EF5}"/>
    <cellStyle name="เครื่องหมายจุลภาค 2 2" xfId="19883" xr:uid="{C175D33E-9C31-488A-A3AC-A7FB86A6D794}"/>
    <cellStyle name="เครื่องหมายจุลภาค 2 3" xfId="11109" xr:uid="{550D449F-C8B3-4A2C-B07E-DF4599E8860B}"/>
    <cellStyle name="เครื่องหมายจุลภาค_001K-1,2,3" xfId="1648" xr:uid="{CD14E784-689F-4CA1-992D-362F5F3D3D6B}"/>
    <cellStyle name="เครื่องหมายสกุลเงิน [0]_1" xfId="2313" xr:uid="{0EFFA30E-1D6F-42DD-A425-51D4905965EC}"/>
    <cellStyle name="เครื่องหมายสกุลเงิน_1" xfId="2314" xr:uid="{0099CB9A-B36A-4ECA-9898-32D830A19131}"/>
    <cellStyle name="เชื่อมโยงหลายมิติ" xfId="322" xr:uid="{55ADB099-BBB1-4B80-9A78-69951B41EEEA}"/>
    <cellStyle name="เชื่อมโยงหลายมิติ 2" xfId="1649" xr:uid="{3A84A82E-8F45-4751-8C33-425592E35F6F}"/>
    <cellStyle name="เชื่อมโยงหลายมิติ 2 2" xfId="1650" xr:uid="{97C1D2ED-C49E-4D5E-BF0A-789C6CDD74D6}"/>
    <cellStyle name="เชื่อมโยงหลายมิติ 3" xfId="1651" xr:uid="{E135B13C-4DE5-4159-AA92-97F279817C27}"/>
    <cellStyle name="เชื่อมโยงหลายมิติ 3 2" xfId="1652" xr:uid="{C035FAD7-BB63-4361-B099-33739BFABD15}"/>
    <cellStyle name="เปอร์เซ็นต์_Lead 280203" xfId="2315" xr:uid="{9CD66700-E150-4248-BA26-BA62D75CA22C}"/>
    <cellStyle name="ค@ฏ๋_1111D2111DQ2" xfId="323" xr:uid="{D298B35C-73BE-45E6-9159-9D4ADF85522B}"/>
    <cellStyle name="คdคภฆ์[0]_1111D2111DQ2" xfId="324" xr:uid="{359C998B-3642-4F42-84CC-26A31A7BF534}"/>
    <cellStyle name="คdคภฆ์_1111D2111DQ1" xfId="325" xr:uid="{D04F60DB-ABF8-42E1-BC8C-E092A5546617}"/>
    <cellStyle name="ณfน๔ [0]_Book1" xfId="326" xr:uid="{6851A0AB-3C69-41A8-B715-E1471D426D86}"/>
    <cellStyle name="ณfน๔[0]_laroux" xfId="2316" xr:uid="{7DEE1489-D9D4-4660-B661-44D3D0211340}"/>
    <cellStyle name="ณfน๔_Book1" xfId="327" xr:uid="{40B79E57-EE71-4C72-AD75-1BC8BE149BA4}"/>
    <cellStyle name="ตามการเชื่อมโยงหลายมิติ" xfId="328" xr:uid="{1D952F2C-6086-426A-AE3E-2F0A437EAF6B}"/>
    <cellStyle name="ตามการเชื่อมโยงหลายมิติ 2" xfId="1653" xr:uid="{3D7A96AB-2490-44EC-B739-5DC2A8970C12}"/>
    <cellStyle name="ตามการเชื่อมโยงหลายมิติ 2 2" xfId="1654" xr:uid="{E77B9CBC-0918-4541-89A0-8EB691BCBE5F}"/>
    <cellStyle name="ตามการเชื่อมโยงหลายมิติ 3" xfId="1655" xr:uid="{DFA1849A-2D30-401D-8FB2-FB12726FB3D9}"/>
    <cellStyle name="ตามการเชื่อมโยงหลายมิติ 3 2" xfId="1656" xr:uid="{0FFD8300-2D60-4934-AAD5-D715CD7D98FA}"/>
    <cellStyle name="น้บะภฒ_95" xfId="1657" xr:uid="{353289DC-F060-49A4-BC91-24CA9F3AD0A3}"/>
    <cellStyle name="ปกติ 2" xfId="1658" xr:uid="{802974D1-51E2-4F6B-AB75-B81CB22E818E}"/>
    <cellStyle name="ปกติ 2 2" xfId="2317" xr:uid="{BEBF0538-615F-47FB-8A18-19498A397E3F}"/>
    <cellStyle name="ปกติ 2 2 2" xfId="2540" xr:uid="{A96B482B-10DA-476F-B145-6A1AC28ACDDF}"/>
    <cellStyle name="ปกติ 2 2 2 2" xfId="3102" xr:uid="{0B2C84DD-1F37-45F2-896E-C04931A04C31}"/>
    <cellStyle name="ปกติ 2 2 2 2 2" xfId="5007" xr:uid="{092DAB6F-B5CB-44FB-8224-F565C5001390}"/>
    <cellStyle name="ปกติ 2 2 2 2 2 2" xfId="22574" xr:uid="{E80C9049-FB89-44A8-8193-9B398B9AF252}"/>
    <cellStyle name="ปกติ 2 2 2 2 2 3" xfId="38257" xr:uid="{6D03D3E4-BD40-40D3-9174-5C952F93A77C}"/>
    <cellStyle name="ปกติ 2 2 2 2 2 4" xfId="13677" xr:uid="{6633DD58-6E6C-4D03-AD0D-22EF4A09E71A}"/>
    <cellStyle name="ปกติ 2 2 2 2 3" xfId="7724" xr:uid="{2ED29507-4AF0-48D7-994F-6139F820E1B3}"/>
    <cellStyle name="ปกติ 2 2 2 2 3 2" xfId="25291" xr:uid="{A969B980-3D3F-43E4-85BB-FFE36B478660}"/>
    <cellStyle name="ปกติ 2 2 2 2 3 3" xfId="40974" xr:uid="{FCA9F0CD-B7E1-4719-9749-84B4D2F48FF3}"/>
    <cellStyle name="ปกติ 2 2 2 2 3 4" xfId="16384" xr:uid="{6F2C9A2D-EBA2-4F25-8D84-8BEA8B1187A4}"/>
    <cellStyle name="ปกติ 2 2 2 2 4" xfId="20668" xr:uid="{7516F99C-0C80-4601-AD3F-C3A7BCE9FA51}"/>
    <cellStyle name="ปกติ 2 2 2 2 5" xfId="36351" xr:uid="{30287DB3-6B65-415E-ABA3-1EF88A7A8220}"/>
    <cellStyle name="ปกติ 2 2 2 2 6" xfId="11835" xr:uid="{FFA1EBD7-E9F6-4C82-9A7B-757744287D29}"/>
    <cellStyle name="ปกติ 2 2 2 3" xfId="4444" xr:uid="{EECA0AB8-6B19-4C7F-B2BB-7C6D25291679}"/>
    <cellStyle name="ปกติ 2 2 2 3 2" xfId="22011" xr:uid="{A595D3C7-CD0A-432B-99B5-0A4170EE5131}"/>
    <cellStyle name="ปกติ 2 2 2 3 3" xfId="37694" xr:uid="{05BB9AAF-16E2-45CF-85D3-6AC9A352C47D}"/>
    <cellStyle name="ปกติ 2 2 2 3 4" xfId="13146" xr:uid="{7E67A727-5346-4100-8328-A1100B3C8959}"/>
    <cellStyle name="ปกติ 2 2 2 4" xfId="7161" xr:uid="{0E3EFFD5-849C-4723-B1E6-61DA9CBB906A}"/>
    <cellStyle name="ปกติ 2 2 2 4 2" xfId="24728" xr:uid="{512D0A01-A8DC-4646-A32E-5ED86B6F5059}"/>
    <cellStyle name="ปกติ 2 2 2 4 3" xfId="40411" xr:uid="{03F6747A-E70A-4FB5-91C0-5B844EF420F6}"/>
    <cellStyle name="ปกติ 2 2 2 4 4" xfId="15821" xr:uid="{83B54A2B-45D4-4DA4-A38B-411A8DD9643A}"/>
    <cellStyle name="ปกติ 2 2 2 5" xfId="20105" xr:uid="{AA2A8137-3BE4-4482-AA34-3247E898A1E5}"/>
    <cellStyle name="ปกติ 2 2 2 6" xfId="35802" xr:uid="{7141723A-317F-4E00-BEEA-93D68CE45EB5}"/>
    <cellStyle name="ปกติ 2 2 2 7" xfId="11306" xr:uid="{D9CFCE56-8FEF-41DA-BD13-23CC0B1C5BB2}"/>
    <cellStyle name="ปกติ 2 2 3" xfId="2881" xr:uid="{C4C849EF-48AC-4B63-A3BB-03C2B60CF6CC}"/>
    <cellStyle name="ปกติ 2 2 3 2" xfId="4786" xr:uid="{BB80D37B-24FC-4EC9-BAEC-21AD58491191}"/>
    <cellStyle name="ปกติ 2 2 3 2 2" xfId="22353" xr:uid="{E9F4BC42-69A0-4CDA-AF01-A45BF4179792}"/>
    <cellStyle name="ปกติ 2 2 3 2 3" xfId="38036" xr:uid="{28D53309-2266-4C2C-B710-80EA15B3D048}"/>
    <cellStyle name="ปกติ 2 2 3 2 4" xfId="13470" xr:uid="{827C4C2B-F143-422A-A878-9DF05430B7C7}"/>
    <cellStyle name="ปกติ 2 2 3 3" xfId="7503" xr:uid="{7311D407-73B4-4314-A341-D7570BC32BEB}"/>
    <cellStyle name="ปกติ 2 2 3 3 2" xfId="25070" xr:uid="{7B239D1D-24F0-43EF-81B8-44B5A2C97035}"/>
    <cellStyle name="ปกติ 2 2 3 3 3" xfId="40753" xr:uid="{34D914C5-059D-44C1-BB2F-D9870F65D39F}"/>
    <cellStyle name="ปกติ 2 2 3 3 4" xfId="16163" xr:uid="{DE61A62E-B828-4282-B5D7-2B6F954DC6E0}"/>
    <cellStyle name="ปกติ 2 2 3 4" xfId="20447" xr:uid="{B36BC12F-7975-41DF-A751-9C68B9423590}"/>
    <cellStyle name="ปกติ 2 2 3 5" xfId="36130" xr:uid="{F350C716-8B42-4179-8643-A6E1AC716B08}"/>
    <cellStyle name="ปกติ 2 2 3 6" xfId="11628" xr:uid="{206A7655-FD4A-4A96-9360-D0D58DB9ED4E}"/>
    <cellStyle name="ปกติ 2 2 4" xfId="4219" xr:uid="{FF5485A8-66C5-4201-85E7-8E83952B2E39}"/>
    <cellStyle name="ปกติ 2 2 4 2" xfId="21786" xr:uid="{88D85153-4B49-4ED2-AAE3-ED179DD4A719}"/>
    <cellStyle name="ปกติ 2 2 4 3" xfId="37469" xr:uid="{A38FA8CD-9AC7-4268-8E60-7747C0F3E032}"/>
    <cellStyle name="ปกติ 2 2 4 4" xfId="12935" xr:uid="{8C8243C4-B7C1-4C3D-9C63-D607E24240F9}"/>
    <cellStyle name="ปกติ 2 2 5" xfId="6940" xr:uid="{018C0445-768F-48A7-901A-E8F82AB8EF9A}"/>
    <cellStyle name="ปกติ 2 2 5 2" xfId="24507" xr:uid="{D099F2D4-4951-4E2B-B7C6-C76E679BF7CD}"/>
    <cellStyle name="ปกติ 2 2 5 3" xfId="40190" xr:uid="{AF971125-3D19-46D4-9270-76B0E9F6A50E}"/>
    <cellStyle name="ปกติ 2 2 5 4" xfId="15600" xr:uid="{1D513BBF-C897-4E68-866F-EBEA937016A1}"/>
    <cellStyle name="ปกติ 2 2 6" xfId="19884" xr:uid="{F8FD823C-8154-40A3-A9A9-90B81F5D29F5}"/>
    <cellStyle name="ปกติ 2 2 7" xfId="35690" xr:uid="{E02D39B2-4DFE-4D1A-8E99-F11F40BB172D}"/>
    <cellStyle name="ปกติ 2 2 8" xfId="11110" xr:uid="{370180A6-A99B-4B06-A0B3-9C5C2C4FF262}"/>
    <cellStyle name="ปกติ_(C) review bank reconcile - Salee" xfId="1659" xr:uid="{169F1F82-EB21-4D7F-AD07-E5C62A872236}"/>
    <cellStyle name="ฤธถ [0]_95" xfId="1660" xr:uid="{395E269B-E2DE-4F46-ABCE-3035D70B6171}"/>
    <cellStyle name="ฤธถ_95" xfId="1661" xr:uid="{B68B01DE-114E-4E39-9AE5-E226DCF7D8A5}"/>
    <cellStyle name="ล_x000b_ศญ_ฝลฐๆฟตม๖วฅ" xfId="1662" xr:uid="{3DDE0DAD-BA0E-4434-99DB-84F664E01ADB}"/>
    <cellStyle name="ล๋ศญ [0]_95" xfId="1663" xr:uid="{6DCAAD3F-974A-4C69-8177-1F33942EAE50}"/>
    <cellStyle name="ล๋ศญ_95" xfId="1664" xr:uid="{B2C4D527-78E2-4DA5-A552-AAE103D72492}"/>
    <cellStyle name="วฅมุ_4ฟ๙ฝวภ๛" xfId="1665" xr:uid="{49FC8373-2763-49B0-A309-6A9B26BFFB19}"/>
    <cellStyle name="ྰomma_RQSTFRM_97ศธบ๑" xfId="1666" xr:uid="{8D6EE95E-BF17-483F-94F9-C2F96C606F4A}"/>
    <cellStyle name="통화_Revised TTB (030805)" xfId="1667" xr:uid="{89E6FA6B-C8E6-4809-8576-161C5AE50EB9}"/>
    <cellStyle name="표준_991026" xfId="1668" xr:uid="{231C9704-9BAF-4A12-86FE-B71794FCD9E8}"/>
    <cellStyle name="一般_Below The Line Activities for 2004_HKG_Rev Jan 15" xfId="1669" xr:uid="{10117E35-277A-4FBF-AD88-B9D0E45D611D}"/>
    <cellStyle name="千分位_2005 Budget Control Sheet" xfId="1670" xr:uid="{9BAD0058-34CC-4D6E-9CEB-AA4AA73C7C48}"/>
    <cellStyle name="常规_BOD Shanghai - 040804 R" xfId="1671" xr:uid="{82CF11AA-BE7E-4D2C-9F28-10733B572252}"/>
    <cellStyle name="未定義" xfId="1672" xr:uid="{372F675B-F91D-4A84-9F26-747E73F22E63}"/>
    <cellStyle name="標準_損益" xfId="1673" xr:uid="{6A2DB9DA-B993-4B8A-9590-768BF2D9725F}"/>
    <cellStyle name="貨幣_Business report_Jan 2004" xfId="1674" xr:uid="{73555F20-F2CD-47AB-AE39-7F006ED54A8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F7AF80-8A6E-419B-8082-0E27BA6E4A16}"/>
            </a:ext>
          </a:extLst>
        </xdr:cNvPr>
        <xdr:cNvSpPr>
          <a:spLocks noChangeShapeType="1"/>
        </xdr:cNvSpPr>
      </xdr:nvSpPr>
      <xdr:spPr bwMode="auto">
        <a:xfrm>
          <a:off x="213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2A8DE25-3FA8-4C56-8ECC-A9F75CC4151D}"/>
            </a:ext>
          </a:extLst>
        </xdr:cNvPr>
        <xdr:cNvSpPr>
          <a:spLocks noChangeShapeType="1"/>
        </xdr:cNvSpPr>
      </xdr:nvSpPr>
      <xdr:spPr bwMode="auto">
        <a:xfrm>
          <a:off x="213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1DC0DB2-699C-46E4-B888-E01666B51CB6}"/>
            </a:ext>
          </a:extLst>
        </xdr:cNvPr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E1F17578-5444-452F-91C6-153522F3694B}"/>
            </a:ext>
          </a:extLst>
        </xdr:cNvPr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C65D9FC-2EDE-47F4-87E4-85DD7653DDB2}"/>
            </a:ext>
          </a:extLst>
        </xdr:cNvPr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3724B94-BF89-43CF-9389-EE1E747CFBA3}"/>
            </a:ext>
          </a:extLst>
        </xdr:cNvPr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zoomScaleNormal="100" zoomScaleSheetLayoutView="115" workbookViewId="0"/>
  </sheetViews>
  <sheetFormatPr defaultColWidth="10.85546875" defaultRowHeight="19.5" customHeight="1"/>
  <cols>
    <col min="1" max="1" width="36" style="2" customWidth="1"/>
    <col min="2" max="2" width="7.85546875" style="2" customWidth="1"/>
    <col min="3" max="3" width="0.7109375" style="17" customWidth="1"/>
    <col min="4" max="4" width="13.7109375" style="189" customWidth="1"/>
    <col min="5" max="5" width="0.7109375" style="6" customWidth="1"/>
    <col min="6" max="6" width="13.7109375" style="49" customWidth="1"/>
    <col min="7" max="7" width="0.7109375" style="6" customWidth="1"/>
    <col min="8" max="8" width="13.7109375" style="189" customWidth="1"/>
    <col min="9" max="9" width="0.7109375" style="18" customWidth="1"/>
    <col min="10" max="10" width="13.7109375" style="18" customWidth="1"/>
    <col min="11" max="16384" width="10.85546875" style="2"/>
  </cols>
  <sheetData>
    <row r="1" spans="1:10" ht="21.75" customHeight="1">
      <c r="A1" s="1" t="s">
        <v>0</v>
      </c>
      <c r="B1" s="1"/>
      <c r="C1" s="1"/>
      <c r="D1" s="172"/>
      <c r="E1" s="1"/>
      <c r="F1" s="132"/>
      <c r="G1" s="1"/>
      <c r="H1" s="172"/>
      <c r="I1" s="1"/>
      <c r="J1" s="132"/>
    </row>
    <row r="2" spans="1:10" ht="21.75" customHeight="1">
      <c r="A2" s="1" t="s">
        <v>1</v>
      </c>
      <c r="B2" s="1"/>
      <c r="C2" s="1"/>
      <c r="D2" s="172"/>
      <c r="E2" s="1"/>
      <c r="F2" s="132"/>
      <c r="G2" s="1"/>
      <c r="H2" s="172"/>
      <c r="I2" s="1"/>
      <c r="J2" s="132"/>
    </row>
    <row r="3" spans="1:10" ht="21.75" customHeight="1">
      <c r="A3" s="3" t="s">
        <v>172</v>
      </c>
      <c r="B3" s="3"/>
      <c r="C3" s="3"/>
      <c r="D3" s="173"/>
      <c r="E3" s="4"/>
      <c r="F3" s="168"/>
      <c r="G3" s="4"/>
      <c r="H3" s="173"/>
      <c r="I3" s="4"/>
      <c r="J3" s="133"/>
    </row>
    <row r="4" spans="1:10" ht="19.350000000000001" customHeight="1">
      <c r="A4" s="5"/>
      <c r="B4" s="5"/>
      <c r="C4" s="5"/>
      <c r="D4" s="174"/>
      <c r="F4" s="126"/>
      <c r="H4" s="174"/>
      <c r="I4" s="8"/>
      <c r="J4" s="7"/>
    </row>
    <row r="5" spans="1:10" ht="19.149999999999999" customHeight="1">
      <c r="A5" s="5"/>
      <c r="B5" s="5"/>
      <c r="C5" s="5"/>
      <c r="D5" s="230" t="s">
        <v>2</v>
      </c>
      <c r="E5" s="230"/>
      <c r="F5" s="230"/>
      <c r="G5" s="9"/>
      <c r="H5" s="230" t="s">
        <v>3</v>
      </c>
      <c r="I5" s="230"/>
      <c r="J5" s="230"/>
    </row>
    <row r="6" spans="1:10" ht="19.149999999999999" customHeight="1">
      <c r="B6" s="10"/>
      <c r="C6" s="11"/>
      <c r="D6" s="175" t="s">
        <v>173</v>
      </c>
      <c r="E6" s="12"/>
      <c r="F6" s="169" t="s">
        <v>4</v>
      </c>
      <c r="G6" s="14"/>
      <c r="H6" s="175" t="s">
        <v>173</v>
      </c>
      <c r="I6" s="12"/>
      <c r="J6" s="134" t="s">
        <v>4</v>
      </c>
    </row>
    <row r="7" spans="1:10" ht="19.149999999999999" customHeight="1">
      <c r="B7" s="15" t="s">
        <v>5</v>
      </c>
      <c r="C7" s="11"/>
      <c r="D7" s="176" t="s">
        <v>6</v>
      </c>
      <c r="E7" s="12"/>
      <c r="F7" s="170" t="s">
        <v>6</v>
      </c>
      <c r="G7" s="14"/>
      <c r="H7" s="176" t="s">
        <v>6</v>
      </c>
      <c r="I7" s="12"/>
      <c r="J7" s="135" t="s">
        <v>6</v>
      </c>
    </row>
    <row r="8" spans="1:10" ht="3.95" customHeight="1">
      <c r="A8" s="219"/>
      <c r="D8" s="177"/>
      <c r="H8" s="177"/>
    </row>
    <row r="9" spans="1:10" ht="19.149999999999999" customHeight="1">
      <c r="A9" s="219" t="s">
        <v>7</v>
      </c>
      <c r="D9" s="177"/>
      <c r="H9" s="177"/>
    </row>
    <row r="10" spans="1:10" ht="3.95" customHeight="1">
      <c r="A10" s="219"/>
      <c r="D10" s="177"/>
      <c r="H10" s="177"/>
    </row>
    <row r="11" spans="1:10" ht="19.350000000000001" customHeight="1">
      <c r="A11" s="1" t="s">
        <v>8</v>
      </c>
      <c r="B11" s="17"/>
      <c r="D11" s="178"/>
      <c r="F11" s="124"/>
      <c r="H11" s="178"/>
      <c r="I11" s="20"/>
      <c r="J11" s="20"/>
    </row>
    <row r="12" spans="1:10" ht="3.95" customHeight="1">
      <c r="A12" s="1"/>
      <c r="B12" s="17"/>
      <c r="D12" s="178"/>
      <c r="F12" s="124"/>
      <c r="H12" s="178"/>
      <c r="I12" s="20"/>
      <c r="J12" s="20"/>
    </row>
    <row r="13" spans="1:10" ht="19.149999999999999" customHeight="1">
      <c r="A13" s="2" t="s">
        <v>9</v>
      </c>
      <c r="B13" s="17">
        <v>9</v>
      </c>
      <c r="D13" s="178">
        <v>82179217</v>
      </c>
      <c r="F13" s="124">
        <v>245244562</v>
      </c>
      <c r="H13" s="178">
        <v>20238372</v>
      </c>
      <c r="I13" s="20"/>
      <c r="J13" s="20">
        <v>7667555</v>
      </c>
    </row>
    <row r="14" spans="1:10" ht="19.149999999999999" customHeight="1">
      <c r="A14" s="2" t="s">
        <v>10</v>
      </c>
      <c r="B14" s="17">
        <v>10</v>
      </c>
      <c r="D14" s="177">
        <v>100000000</v>
      </c>
      <c r="F14" s="49">
        <v>100000000</v>
      </c>
      <c r="H14" s="182" t="s">
        <v>115</v>
      </c>
      <c r="J14" s="20">
        <v>0</v>
      </c>
    </row>
    <row r="15" spans="1:10" ht="19.149999999999999" customHeight="1">
      <c r="A15" s="2" t="s">
        <v>205</v>
      </c>
      <c r="B15" s="228"/>
      <c r="C15" s="228"/>
      <c r="D15" s="177"/>
      <c r="H15" s="182"/>
      <c r="J15" s="20"/>
    </row>
    <row r="16" spans="1:10" ht="19.149999999999999" customHeight="1">
      <c r="A16" s="2" t="s">
        <v>206</v>
      </c>
      <c r="B16" s="17">
        <v>10</v>
      </c>
      <c r="C16" s="228"/>
      <c r="D16" s="177">
        <v>100000000</v>
      </c>
      <c r="F16" s="18">
        <v>0</v>
      </c>
      <c r="H16" s="182" t="s">
        <v>115</v>
      </c>
      <c r="J16" s="18">
        <v>0</v>
      </c>
    </row>
    <row r="17" spans="1:10" ht="19.149999999999999" customHeight="1">
      <c r="A17" s="2" t="s">
        <v>11</v>
      </c>
      <c r="B17" s="17">
        <v>11</v>
      </c>
      <c r="D17" s="177">
        <v>351275599</v>
      </c>
      <c r="F17" s="49">
        <v>276652306</v>
      </c>
      <c r="H17" s="178">
        <v>102447476</v>
      </c>
      <c r="J17" s="20">
        <v>77770476</v>
      </c>
    </row>
    <row r="18" spans="1:10" ht="18.75" customHeight="1">
      <c r="A18" s="2" t="s">
        <v>12</v>
      </c>
      <c r="B18" s="17">
        <v>12</v>
      </c>
      <c r="D18" s="177">
        <v>226028941</v>
      </c>
      <c r="F18" s="49">
        <v>157189348</v>
      </c>
      <c r="H18" s="178">
        <v>76053899</v>
      </c>
      <c r="J18" s="20">
        <v>46306686</v>
      </c>
    </row>
    <row r="19" spans="1:10" ht="19.149999999999999" customHeight="1">
      <c r="A19" s="2" t="s">
        <v>185</v>
      </c>
      <c r="B19" s="17"/>
      <c r="D19" s="181"/>
      <c r="F19" s="124"/>
      <c r="H19" s="178"/>
      <c r="J19" s="20"/>
    </row>
    <row r="20" spans="1:10" ht="19.149999999999999" customHeight="1">
      <c r="A20" s="2" t="s">
        <v>184</v>
      </c>
      <c r="B20" s="17">
        <v>14</v>
      </c>
      <c r="D20" s="181">
        <v>19973021</v>
      </c>
      <c r="F20" s="18">
        <v>0</v>
      </c>
      <c r="H20" s="182" t="s">
        <v>115</v>
      </c>
      <c r="J20" s="20">
        <v>0</v>
      </c>
    </row>
    <row r="21" spans="1:10" ht="19.149999999999999" customHeight="1">
      <c r="A21" s="2" t="s">
        <v>13</v>
      </c>
      <c r="B21" s="17"/>
      <c r="D21" s="180">
        <v>7313601</v>
      </c>
      <c r="F21" s="62">
        <v>3364214</v>
      </c>
      <c r="H21" s="180">
        <v>733163</v>
      </c>
      <c r="I21" s="20"/>
      <c r="J21" s="22">
        <v>12578</v>
      </c>
    </row>
    <row r="22" spans="1:10" ht="5.45" customHeight="1">
      <c r="B22" s="17"/>
      <c r="D22" s="178"/>
      <c r="F22" s="124"/>
      <c r="H22" s="178"/>
      <c r="I22" s="20"/>
      <c r="J22" s="20"/>
    </row>
    <row r="23" spans="1:10" ht="19.149999999999999" customHeight="1">
      <c r="A23" s="1" t="s">
        <v>14</v>
      </c>
      <c r="D23" s="180">
        <f>SUM(D13:D21)</f>
        <v>886770379</v>
      </c>
      <c r="F23" s="62">
        <f>SUM(F13:F21)</f>
        <v>782450430</v>
      </c>
      <c r="H23" s="180">
        <f>SUM(H13:H21)</f>
        <v>199472910</v>
      </c>
      <c r="J23" s="22">
        <f>SUM(J13:J21)</f>
        <v>131757295</v>
      </c>
    </row>
    <row r="24" spans="1:10" ht="19.350000000000001" customHeight="1">
      <c r="A24" s="1"/>
      <c r="D24" s="178"/>
      <c r="F24" s="124"/>
      <c r="H24" s="178"/>
      <c r="J24" s="20"/>
    </row>
    <row r="25" spans="1:10" ht="19.350000000000001" customHeight="1">
      <c r="A25" s="1" t="s">
        <v>15</v>
      </c>
      <c r="D25" s="177"/>
      <c r="H25" s="177"/>
    </row>
    <row r="26" spans="1:10" ht="3.95" customHeight="1">
      <c r="A26" s="1"/>
      <c r="D26" s="177"/>
      <c r="H26" s="177"/>
    </row>
    <row r="27" spans="1:10" ht="19.149999999999999" customHeight="1">
      <c r="A27" s="2" t="s">
        <v>16</v>
      </c>
      <c r="B27" s="17"/>
      <c r="D27" s="182">
        <v>937686</v>
      </c>
      <c r="F27" s="125">
        <v>936758</v>
      </c>
      <c r="H27" s="182" t="s">
        <v>115</v>
      </c>
      <c r="J27" s="7">
        <v>0</v>
      </c>
    </row>
    <row r="28" spans="1:10" ht="19.149999999999999" customHeight="1">
      <c r="A28" s="2" t="s">
        <v>17</v>
      </c>
      <c r="B28" s="17">
        <v>10</v>
      </c>
      <c r="D28" s="182" t="s">
        <v>115</v>
      </c>
      <c r="F28" s="125">
        <v>100000000</v>
      </c>
      <c r="H28" s="182" t="s">
        <v>115</v>
      </c>
      <c r="J28" s="7">
        <v>0</v>
      </c>
    </row>
    <row r="29" spans="1:10" ht="19.149999999999999" customHeight="1">
      <c r="A29" s="2" t="s">
        <v>18</v>
      </c>
      <c r="B29" s="17">
        <v>15</v>
      </c>
      <c r="D29" s="182" t="s">
        <v>115</v>
      </c>
      <c r="F29" s="18">
        <v>0</v>
      </c>
      <c r="H29" s="177">
        <v>673485600</v>
      </c>
      <c r="J29" s="18">
        <v>689985600</v>
      </c>
    </row>
    <row r="30" spans="1:10" ht="19.149999999999999" customHeight="1">
      <c r="A30" s="2" t="s">
        <v>19</v>
      </c>
      <c r="B30" s="17"/>
      <c r="D30" s="182"/>
      <c r="F30" s="125"/>
      <c r="H30" s="177"/>
    </row>
    <row r="31" spans="1:10" ht="19.149999999999999" customHeight="1">
      <c r="A31" s="2" t="s">
        <v>20</v>
      </c>
      <c r="B31" s="17">
        <v>14</v>
      </c>
      <c r="D31" s="182">
        <v>81552331</v>
      </c>
      <c r="F31" s="49">
        <v>54808578</v>
      </c>
      <c r="H31" s="177">
        <v>81552331</v>
      </c>
      <c r="J31" s="18">
        <v>54808578</v>
      </c>
    </row>
    <row r="32" spans="1:10" ht="19.149999999999999" customHeight="1">
      <c r="A32" s="2" t="s">
        <v>19</v>
      </c>
      <c r="B32" s="17"/>
      <c r="D32" s="182"/>
      <c r="F32" s="125"/>
      <c r="H32" s="177"/>
    </row>
    <row r="33" spans="1:10" ht="19.149999999999999" customHeight="1">
      <c r="A33" s="2" t="s">
        <v>21</v>
      </c>
      <c r="B33" s="17">
        <v>14</v>
      </c>
      <c r="D33" s="182">
        <v>60035989</v>
      </c>
      <c r="F33" s="125">
        <v>79988507</v>
      </c>
      <c r="H33" s="182" t="s">
        <v>115</v>
      </c>
      <c r="J33" s="37">
        <v>0</v>
      </c>
    </row>
    <row r="34" spans="1:10" ht="19.149999999999999" customHeight="1">
      <c r="A34" s="2" t="s">
        <v>22</v>
      </c>
      <c r="B34" s="17">
        <v>16</v>
      </c>
      <c r="D34" s="182" t="s">
        <v>115</v>
      </c>
      <c r="F34" s="18">
        <v>0</v>
      </c>
      <c r="H34" s="177">
        <v>33076701</v>
      </c>
      <c r="J34" s="18">
        <v>34739025</v>
      </c>
    </row>
    <row r="35" spans="1:10" ht="19.149999999999999" customHeight="1">
      <c r="A35" s="2" t="s">
        <v>23</v>
      </c>
      <c r="B35" s="17">
        <v>17</v>
      </c>
      <c r="D35" s="181">
        <v>849253143</v>
      </c>
      <c r="F35" s="126">
        <v>839852490</v>
      </c>
      <c r="H35" s="181">
        <v>358612827</v>
      </c>
      <c r="I35" s="20"/>
      <c r="J35" s="7">
        <v>389327684</v>
      </c>
    </row>
    <row r="36" spans="1:10" ht="19.149999999999999" customHeight="1">
      <c r="A36" s="2" t="s">
        <v>24</v>
      </c>
      <c r="B36" s="17">
        <v>18</v>
      </c>
      <c r="D36" s="181">
        <v>6466519</v>
      </c>
      <c r="F36" s="126">
        <v>12933040</v>
      </c>
      <c r="H36" s="182" t="s">
        <v>115</v>
      </c>
      <c r="I36" s="20"/>
      <c r="J36" s="7">
        <v>0</v>
      </c>
    </row>
    <row r="37" spans="1:10" ht="19.149999999999999" customHeight="1">
      <c r="A37" s="2" t="s">
        <v>25</v>
      </c>
      <c r="B37" s="17">
        <v>19</v>
      </c>
      <c r="D37" s="181">
        <v>10893013</v>
      </c>
      <c r="F37" s="126">
        <v>10323269</v>
      </c>
      <c r="H37" s="181">
        <v>739995</v>
      </c>
      <c r="I37" s="20"/>
      <c r="J37" s="7">
        <v>974198</v>
      </c>
    </row>
    <row r="38" spans="1:10" ht="19.149999999999999" customHeight="1">
      <c r="A38" s="2" t="s">
        <v>26</v>
      </c>
      <c r="B38" s="17">
        <v>20</v>
      </c>
      <c r="D38" s="181">
        <v>18061626</v>
      </c>
      <c r="F38" s="126">
        <v>23652917</v>
      </c>
      <c r="H38" s="182" t="s">
        <v>115</v>
      </c>
      <c r="I38" s="20"/>
      <c r="J38" s="7">
        <v>0</v>
      </c>
    </row>
    <row r="39" spans="1:10" ht="19.149999999999999" customHeight="1">
      <c r="A39" s="2" t="s">
        <v>27</v>
      </c>
      <c r="B39" s="17">
        <v>13</v>
      </c>
      <c r="D39" s="186">
        <v>25210279</v>
      </c>
      <c r="F39" s="127">
        <v>32190610</v>
      </c>
      <c r="H39" s="186">
        <v>2582236</v>
      </c>
      <c r="I39" s="20"/>
      <c r="J39" s="25">
        <v>13178733</v>
      </c>
    </row>
    <row r="40" spans="1:10" ht="3.95" customHeight="1">
      <c r="D40" s="181"/>
      <c r="F40" s="126"/>
      <c r="H40" s="181"/>
      <c r="I40" s="20"/>
      <c r="J40" s="7"/>
    </row>
    <row r="41" spans="1:10" ht="19.149999999999999" customHeight="1">
      <c r="A41" s="1" t="s">
        <v>28</v>
      </c>
      <c r="D41" s="180">
        <f>SUM(D27:D39)</f>
        <v>1052410586</v>
      </c>
      <c r="F41" s="62">
        <f>SUM(F27:F39)</f>
        <v>1154686169</v>
      </c>
      <c r="H41" s="180">
        <f>SUM(H27:H39)</f>
        <v>1150049690</v>
      </c>
      <c r="I41" s="20"/>
      <c r="J41" s="22">
        <f>SUM(J27:J39)</f>
        <v>1183013818</v>
      </c>
    </row>
    <row r="42" spans="1:10" ht="3.95" customHeight="1">
      <c r="A42" s="1"/>
      <c r="D42" s="178"/>
      <c r="F42" s="124"/>
      <c r="H42" s="178"/>
      <c r="I42" s="20"/>
      <c r="J42" s="20"/>
    </row>
    <row r="43" spans="1:10" ht="19.149999999999999" customHeight="1" thickBot="1">
      <c r="A43" s="1" t="s">
        <v>29</v>
      </c>
      <c r="D43" s="183">
        <f>SUM(D23,D41)</f>
        <v>1939180965</v>
      </c>
      <c r="F43" s="128">
        <f>SUM(F23,F41)</f>
        <v>1937136599</v>
      </c>
      <c r="H43" s="183">
        <f>SUM(H23,H41)</f>
        <v>1349522600</v>
      </c>
      <c r="J43" s="27">
        <f>SUM(J23,J41)</f>
        <v>1314771113</v>
      </c>
    </row>
    <row r="44" spans="1:10" ht="12.75" customHeight="1" thickTop="1">
      <c r="A44" s="1"/>
      <c r="D44" s="179"/>
      <c r="F44" s="124"/>
      <c r="H44" s="179"/>
      <c r="J44" s="20"/>
    </row>
    <row r="45" spans="1:10" ht="17.45" customHeight="1">
      <c r="A45" s="2" t="s">
        <v>30</v>
      </c>
      <c r="D45" s="179"/>
      <c r="F45" s="124"/>
      <c r="H45" s="179"/>
      <c r="J45" s="20"/>
    </row>
    <row r="46" spans="1:10" ht="8.4499999999999993" customHeight="1">
      <c r="A46" s="1"/>
      <c r="D46" s="179"/>
      <c r="F46" s="124"/>
      <c r="H46" s="179"/>
      <c r="J46" s="20"/>
    </row>
    <row r="47" spans="1:10" ht="21.95" customHeight="1">
      <c r="A47" s="29" t="s">
        <v>31</v>
      </c>
      <c r="B47" s="30"/>
      <c r="C47" s="31"/>
      <c r="D47" s="184"/>
      <c r="E47" s="32"/>
      <c r="F47" s="62"/>
      <c r="G47" s="32"/>
      <c r="H47" s="184"/>
      <c r="I47" s="22"/>
      <c r="J47" s="22"/>
    </row>
    <row r="48" spans="1:10" ht="21.75" customHeight="1">
      <c r="A48" s="229" t="s">
        <v>0</v>
      </c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0" ht="21.75" customHeight="1">
      <c r="A49" s="229" t="s">
        <v>32</v>
      </c>
      <c r="B49" s="229"/>
      <c r="C49" s="229"/>
      <c r="D49" s="229"/>
      <c r="E49" s="229"/>
      <c r="F49" s="229"/>
      <c r="G49" s="229"/>
      <c r="H49" s="229"/>
      <c r="I49" s="229"/>
      <c r="J49" s="229"/>
    </row>
    <row r="50" spans="1:10" ht="21.75" customHeight="1">
      <c r="A50" s="3" t="str">
        <f>A3</f>
        <v>ณ วันที่ 31 ธันวาคม พ.ศ. 2564</v>
      </c>
      <c r="B50" s="3"/>
      <c r="C50" s="3"/>
      <c r="D50" s="173"/>
      <c r="E50" s="4"/>
      <c r="F50" s="168"/>
      <c r="G50" s="4"/>
      <c r="H50" s="173"/>
      <c r="I50" s="4"/>
      <c r="J50" s="133"/>
    </row>
    <row r="51" spans="1:10" ht="19.5" customHeight="1">
      <c r="A51" s="5"/>
      <c r="B51" s="5"/>
      <c r="C51" s="5"/>
      <c r="D51" s="174"/>
      <c r="F51" s="126"/>
      <c r="H51" s="174"/>
      <c r="I51" s="8"/>
      <c r="J51" s="7"/>
    </row>
    <row r="52" spans="1:10" ht="19.5" customHeight="1">
      <c r="A52" s="5"/>
      <c r="B52" s="5"/>
      <c r="C52" s="5"/>
      <c r="D52" s="230" t="s">
        <v>2</v>
      </c>
      <c r="E52" s="230"/>
      <c r="F52" s="230"/>
      <c r="G52" s="9"/>
      <c r="H52" s="230" t="s">
        <v>3</v>
      </c>
      <c r="I52" s="230"/>
      <c r="J52" s="230"/>
    </row>
    <row r="53" spans="1:10" ht="19.5" customHeight="1">
      <c r="B53" s="10"/>
      <c r="C53" s="11"/>
      <c r="D53" s="175" t="s">
        <v>173</v>
      </c>
      <c r="E53" s="12"/>
      <c r="F53" s="169" t="s">
        <v>4</v>
      </c>
      <c r="G53" s="14"/>
      <c r="H53" s="175" t="s">
        <v>173</v>
      </c>
      <c r="I53" s="12"/>
      <c r="J53" s="134" t="s">
        <v>4</v>
      </c>
    </row>
    <row r="54" spans="1:10" ht="19.5" customHeight="1">
      <c r="B54" s="15" t="s">
        <v>5</v>
      </c>
      <c r="C54" s="11"/>
      <c r="D54" s="176" t="s">
        <v>6</v>
      </c>
      <c r="E54" s="12"/>
      <c r="F54" s="170" t="s">
        <v>6</v>
      </c>
      <c r="G54" s="14"/>
      <c r="H54" s="176" t="s">
        <v>6</v>
      </c>
      <c r="I54" s="12"/>
      <c r="J54" s="135" t="s">
        <v>6</v>
      </c>
    </row>
    <row r="55" spans="1:10" ht="8.1" customHeight="1">
      <c r="A55" s="1"/>
      <c r="C55" s="33"/>
      <c r="D55" s="185"/>
      <c r="F55" s="171"/>
      <c r="H55" s="185"/>
      <c r="I55" s="36"/>
      <c r="J55" s="34"/>
    </row>
    <row r="56" spans="1:10" ht="19.5" customHeight="1">
      <c r="A56" s="1" t="s">
        <v>33</v>
      </c>
      <c r="C56" s="33"/>
      <c r="D56" s="185"/>
      <c r="F56" s="171"/>
      <c r="H56" s="185"/>
      <c r="I56" s="36"/>
      <c r="J56" s="34"/>
    </row>
    <row r="57" spans="1:10" ht="8.1" customHeight="1">
      <c r="A57" s="1"/>
      <c r="C57" s="33"/>
      <c r="D57" s="185"/>
      <c r="F57" s="171"/>
      <c r="H57" s="185"/>
      <c r="I57" s="36"/>
      <c r="J57" s="34"/>
    </row>
    <row r="58" spans="1:10" ht="19.5" customHeight="1">
      <c r="A58" s="1" t="s">
        <v>34</v>
      </c>
      <c r="D58" s="182"/>
      <c r="F58" s="125"/>
      <c r="H58" s="182"/>
      <c r="I58" s="37"/>
      <c r="J58" s="37"/>
    </row>
    <row r="59" spans="1:10" ht="8.1" customHeight="1">
      <c r="A59" s="1"/>
      <c r="D59" s="182"/>
      <c r="F59" s="125"/>
      <c r="H59" s="182"/>
      <c r="I59" s="37"/>
      <c r="J59" s="37"/>
    </row>
    <row r="60" spans="1:10" ht="19.5" customHeight="1">
      <c r="A60" s="2" t="s">
        <v>35</v>
      </c>
      <c r="B60" s="17">
        <v>21</v>
      </c>
      <c r="D60" s="182">
        <v>162151440</v>
      </c>
      <c r="F60" s="125">
        <v>131091530</v>
      </c>
      <c r="H60" s="182">
        <v>76074450</v>
      </c>
      <c r="I60" s="37"/>
      <c r="J60" s="37">
        <v>63056551</v>
      </c>
    </row>
    <row r="61" spans="1:10" ht="19.5" customHeight="1">
      <c r="A61" s="2" t="s">
        <v>36</v>
      </c>
      <c r="B61" s="17">
        <v>22</v>
      </c>
      <c r="D61" s="182">
        <v>47500000</v>
      </c>
      <c r="F61" s="125">
        <v>46600000</v>
      </c>
      <c r="H61" s="182">
        <v>47500000</v>
      </c>
      <c r="I61" s="37"/>
      <c r="J61" s="37">
        <v>46600000</v>
      </c>
    </row>
    <row r="62" spans="1:10" ht="19.5" customHeight="1">
      <c r="A62" s="2" t="s">
        <v>37</v>
      </c>
      <c r="C62" s="2"/>
      <c r="D62" s="177"/>
      <c r="F62" s="129"/>
      <c r="H62" s="177"/>
      <c r="I62" s="6"/>
      <c r="J62" s="136"/>
    </row>
    <row r="63" spans="1:10" ht="19.5" customHeight="1">
      <c r="A63" s="2" t="s">
        <v>38</v>
      </c>
      <c r="B63" s="17">
        <v>22</v>
      </c>
      <c r="D63" s="182">
        <v>36464757</v>
      </c>
      <c r="F63" s="125">
        <v>59335456</v>
      </c>
      <c r="H63" s="182">
        <v>34413448</v>
      </c>
      <c r="I63" s="37"/>
      <c r="J63" s="37">
        <v>57367404</v>
      </c>
    </row>
    <row r="64" spans="1:10" ht="19.5" customHeight="1">
      <c r="A64" s="2" t="s">
        <v>39</v>
      </c>
      <c r="B64" s="17"/>
      <c r="D64" s="182"/>
      <c r="F64" s="125"/>
      <c r="H64" s="182"/>
      <c r="I64" s="37"/>
      <c r="J64" s="37"/>
    </row>
    <row r="65" spans="1:10" ht="19.5" customHeight="1">
      <c r="A65" s="2" t="s">
        <v>40</v>
      </c>
      <c r="B65" s="17">
        <v>22</v>
      </c>
      <c r="D65" s="182">
        <f>5606629</f>
        <v>5606629</v>
      </c>
      <c r="F65" s="125">
        <v>8130572</v>
      </c>
      <c r="H65" s="182">
        <v>407579</v>
      </c>
      <c r="I65" s="37"/>
      <c r="J65" s="37">
        <v>1238178</v>
      </c>
    </row>
    <row r="66" spans="1:10" ht="19.5" customHeight="1">
      <c r="A66" s="2" t="s">
        <v>41</v>
      </c>
      <c r="B66" s="17"/>
      <c r="D66" s="182">
        <v>2670459</v>
      </c>
      <c r="F66" s="18">
        <v>0</v>
      </c>
      <c r="H66" s="182">
        <v>2670459</v>
      </c>
      <c r="I66" s="37"/>
      <c r="J66" s="37">
        <v>0</v>
      </c>
    </row>
    <row r="67" spans="1:10" ht="19.5" customHeight="1">
      <c r="A67" s="2" t="s">
        <v>42</v>
      </c>
      <c r="B67" s="17">
        <v>23</v>
      </c>
      <c r="D67" s="186">
        <v>6708821</v>
      </c>
      <c r="F67" s="127">
        <v>3300035</v>
      </c>
      <c r="H67" s="186">
        <v>1643309</v>
      </c>
      <c r="I67" s="7"/>
      <c r="J67" s="25">
        <v>1554370</v>
      </c>
    </row>
    <row r="68" spans="1:10" ht="8.1" customHeight="1">
      <c r="B68" s="17"/>
      <c r="D68" s="181"/>
      <c r="F68" s="126"/>
      <c r="H68" s="181"/>
      <c r="I68" s="7"/>
      <c r="J68" s="7"/>
    </row>
    <row r="69" spans="1:10" ht="19.5" customHeight="1">
      <c r="A69" s="1" t="s">
        <v>43</v>
      </c>
      <c r="B69" s="17"/>
      <c r="D69" s="180">
        <f>SUM(D60:D67)</f>
        <v>261102106</v>
      </c>
      <c r="F69" s="62">
        <f>SUM(F60:F67)</f>
        <v>248457593</v>
      </c>
      <c r="H69" s="180">
        <f>SUM(H60:H67)</f>
        <v>162709245</v>
      </c>
      <c r="I69" s="20"/>
      <c r="J69" s="22">
        <f>SUM(J60:J67)</f>
        <v>169816503</v>
      </c>
    </row>
    <row r="70" spans="1:10" ht="19.5" customHeight="1">
      <c r="A70" s="1"/>
      <c r="B70" s="17"/>
      <c r="D70" s="178"/>
      <c r="F70" s="124"/>
      <c r="H70" s="178"/>
      <c r="I70" s="20"/>
      <c r="J70" s="20"/>
    </row>
    <row r="71" spans="1:10" ht="19.5" customHeight="1">
      <c r="A71" s="1" t="s">
        <v>44</v>
      </c>
      <c r="B71" s="17"/>
      <c r="D71" s="178"/>
      <c r="F71" s="124"/>
      <c r="H71" s="178"/>
      <c r="I71" s="20"/>
      <c r="J71" s="20"/>
    </row>
    <row r="72" spans="1:10" ht="8.1" customHeight="1">
      <c r="A72" s="1"/>
      <c r="B72" s="17"/>
      <c r="D72" s="178"/>
      <c r="F72" s="124"/>
      <c r="H72" s="178"/>
      <c r="I72" s="20"/>
      <c r="J72" s="20"/>
    </row>
    <row r="73" spans="1:10" ht="19.5" customHeight="1">
      <c r="A73" s="2" t="s">
        <v>37</v>
      </c>
      <c r="B73" s="17">
        <v>22</v>
      </c>
      <c r="D73" s="178">
        <v>31566246</v>
      </c>
      <c r="F73" s="124">
        <v>68031002</v>
      </c>
      <c r="H73" s="178">
        <v>11040000</v>
      </c>
      <c r="I73" s="20"/>
      <c r="J73" s="20">
        <v>45453448</v>
      </c>
    </row>
    <row r="74" spans="1:10" ht="19.5" customHeight="1">
      <c r="A74" s="2" t="s">
        <v>45</v>
      </c>
      <c r="B74" s="17">
        <v>22</v>
      </c>
      <c r="D74" s="182">
        <f>302121</f>
        <v>302121</v>
      </c>
      <c r="F74" s="126">
        <v>7601759</v>
      </c>
      <c r="H74" s="178">
        <v>296545</v>
      </c>
      <c r="I74" s="20"/>
      <c r="J74" s="20">
        <v>704200</v>
      </c>
    </row>
    <row r="75" spans="1:10" ht="19.5" customHeight="1">
      <c r="A75" s="2" t="s">
        <v>46</v>
      </c>
      <c r="B75" s="17">
        <v>24</v>
      </c>
      <c r="D75" s="181">
        <v>45645031</v>
      </c>
      <c r="F75" s="126">
        <v>44339502</v>
      </c>
      <c r="H75" s="181">
        <v>29019316</v>
      </c>
      <c r="I75" s="38"/>
      <c r="J75" s="7">
        <v>28981774</v>
      </c>
    </row>
    <row r="76" spans="1:10" ht="19.5" customHeight="1">
      <c r="A76" s="2" t="s">
        <v>47</v>
      </c>
      <c r="B76" s="17">
        <v>20</v>
      </c>
      <c r="D76" s="186">
        <v>7293530</v>
      </c>
      <c r="F76" s="127">
        <v>254461</v>
      </c>
      <c r="H76" s="186">
        <v>9682330</v>
      </c>
      <c r="I76" s="38"/>
      <c r="J76" s="25">
        <v>3304950</v>
      </c>
    </row>
    <row r="77" spans="1:10" ht="8.1" customHeight="1">
      <c r="B77" s="17"/>
      <c r="D77" s="181"/>
      <c r="F77" s="126"/>
      <c r="H77" s="181"/>
      <c r="I77" s="38"/>
      <c r="J77" s="7"/>
    </row>
    <row r="78" spans="1:10" ht="19.5" customHeight="1">
      <c r="A78" s="1" t="s">
        <v>48</v>
      </c>
      <c r="B78" s="17"/>
      <c r="D78" s="186">
        <f>SUM(D73:D76)</f>
        <v>84806928</v>
      </c>
      <c r="F78" s="127">
        <f>SUM(F73:F76)</f>
        <v>120226724</v>
      </c>
      <c r="H78" s="186">
        <f>SUM(H73:H76)</f>
        <v>50038191</v>
      </c>
      <c r="I78" s="38"/>
      <c r="J78" s="25">
        <f>SUM(J73:J76)</f>
        <v>78444372</v>
      </c>
    </row>
    <row r="79" spans="1:10" ht="8.1" customHeight="1">
      <c r="A79" s="1"/>
      <c r="B79" s="17"/>
      <c r="D79" s="181"/>
      <c r="F79" s="126"/>
      <c r="H79" s="181"/>
      <c r="I79" s="38"/>
      <c r="J79" s="7"/>
    </row>
    <row r="80" spans="1:10" ht="19.5" customHeight="1">
      <c r="A80" s="1" t="s">
        <v>49</v>
      </c>
      <c r="B80" s="17"/>
      <c r="D80" s="180">
        <f>SUM(D69,D78)</f>
        <v>345909034</v>
      </c>
      <c r="F80" s="62">
        <f>SUM(F69,F78)</f>
        <v>368684317</v>
      </c>
      <c r="H80" s="180">
        <f>SUM(H69,H78)</f>
        <v>212747436</v>
      </c>
      <c r="I80" s="38"/>
      <c r="J80" s="22">
        <f>SUM(J69,J78)</f>
        <v>248260875</v>
      </c>
    </row>
    <row r="81" spans="1:10" ht="19.5" customHeight="1">
      <c r="A81" s="1"/>
      <c r="B81" s="17"/>
      <c r="D81" s="179"/>
      <c r="F81" s="124"/>
      <c r="H81" s="179"/>
      <c r="I81" s="38"/>
      <c r="J81" s="20"/>
    </row>
    <row r="82" spans="1:10" ht="19.5" customHeight="1">
      <c r="A82" s="1"/>
      <c r="B82" s="17"/>
      <c r="D82" s="179"/>
      <c r="F82" s="124"/>
      <c r="H82" s="179"/>
      <c r="I82" s="38"/>
      <c r="J82" s="20"/>
    </row>
    <row r="83" spans="1:10" ht="19.5" customHeight="1">
      <c r="A83" s="1"/>
      <c r="B83" s="17"/>
      <c r="D83" s="179"/>
      <c r="F83" s="124"/>
      <c r="H83" s="179"/>
      <c r="I83" s="38"/>
      <c r="J83" s="20"/>
    </row>
    <row r="84" spans="1:10" ht="19.5" customHeight="1">
      <c r="A84" s="1"/>
      <c r="B84" s="17"/>
      <c r="D84" s="179"/>
      <c r="F84" s="124"/>
      <c r="H84" s="179"/>
      <c r="I84" s="38"/>
      <c r="J84" s="20"/>
    </row>
    <row r="85" spans="1:10" ht="19.5" customHeight="1">
      <c r="A85" s="1"/>
      <c r="B85" s="17"/>
      <c r="D85" s="179"/>
      <c r="F85" s="124"/>
      <c r="H85" s="179"/>
      <c r="I85" s="38"/>
      <c r="J85" s="20"/>
    </row>
    <row r="86" spans="1:10" ht="19.5" customHeight="1">
      <c r="A86" s="1"/>
      <c r="B86" s="17"/>
      <c r="D86" s="179"/>
      <c r="F86" s="124"/>
      <c r="H86" s="179"/>
      <c r="I86" s="38"/>
      <c r="J86" s="20"/>
    </row>
    <row r="87" spans="1:10" ht="19.5" customHeight="1">
      <c r="A87" s="1"/>
      <c r="B87" s="17"/>
      <c r="D87" s="179"/>
      <c r="F87" s="124"/>
      <c r="H87" s="179"/>
      <c r="I87" s="38"/>
      <c r="J87" s="20"/>
    </row>
    <row r="88" spans="1:10" ht="21.75" customHeight="1">
      <c r="A88" s="1"/>
      <c r="B88" s="17"/>
      <c r="D88" s="179"/>
      <c r="F88" s="124"/>
      <c r="H88" s="179"/>
      <c r="I88" s="38"/>
      <c r="J88" s="20"/>
    </row>
    <row r="89" spans="1:10" ht="21.75" customHeight="1">
      <c r="A89" s="1"/>
      <c r="B89" s="17"/>
      <c r="D89" s="179"/>
      <c r="F89" s="124"/>
      <c r="H89" s="179"/>
      <c r="I89" s="38"/>
      <c r="J89" s="20"/>
    </row>
    <row r="90" spans="1:10" ht="16.5" customHeight="1">
      <c r="A90" s="1"/>
      <c r="B90" s="17"/>
      <c r="D90" s="179"/>
      <c r="F90" s="124"/>
      <c r="H90" s="179"/>
      <c r="I90" s="38"/>
      <c r="J90" s="20"/>
    </row>
    <row r="91" spans="1:10" ht="21.95" customHeight="1">
      <c r="A91" s="30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30"/>
      <c r="C91" s="31"/>
      <c r="D91" s="184"/>
      <c r="E91" s="32"/>
      <c r="F91" s="62"/>
      <c r="G91" s="32"/>
      <c r="H91" s="184"/>
      <c r="I91" s="22"/>
      <c r="J91" s="22"/>
    </row>
    <row r="92" spans="1:10" ht="21.75" customHeight="1">
      <c r="A92" s="229" t="s">
        <v>0</v>
      </c>
      <c r="B92" s="229"/>
      <c r="C92" s="229"/>
      <c r="D92" s="229"/>
      <c r="E92" s="229"/>
      <c r="F92" s="229"/>
      <c r="G92" s="229"/>
      <c r="H92" s="229"/>
      <c r="I92" s="229"/>
      <c r="J92" s="229"/>
    </row>
    <row r="93" spans="1:10" ht="21.75" customHeight="1">
      <c r="A93" s="229" t="s">
        <v>32</v>
      </c>
      <c r="B93" s="229"/>
      <c r="C93" s="229"/>
      <c r="D93" s="229"/>
      <c r="E93" s="229"/>
      <c r="F93" s="229"/>
      <c r="G93" s="229"/>
      <c r="H93" s="229"/>
      <c r="I93" s="229"/>
      <c r="J93" s="229"/>
    </row>
    <row r="94" spans="1:10" ht="21.75" customHeight="1">
      <c r="A94" s="3" t="str">
        <f>A3</f>
        <v>ณ วันที่ 31 ธันวาคม พ.ศ. 2564</v>
      </c>
      <c r="B94" s="3"/>
      <c r="C94" s="3"/>
      <c r="D94" s="173"/>
      <c r="E94" s="4"/>
      <c r="F94" s="168"/>
      <c r="G94" s="4"/>
      <c r="H94" s="173"/>
      <c r="I94" s="4"/>
      <c r="J94" s="133"/>
    </row>
    <row r="95" spans="1:10" ht="19.5" customHeight="1">
      <c r="A95" s="5"/>
      <c r="B95" s="5"/>
      <c r="C95" s="5"/>
      <c r="D95" s="174"/>
      <c r="F95" s="126"/>
      <c r="H95" s="174"/>
      <c r="I95" s="8"/>
      <c r="J95" s="7"/>
    </row>
    <row r="96" spans="1:10" ht="19.5" customHeight="1">
      <c r="A96" s="5"/>
      <c r="B96" s="5"/>
      <c r="C96" s="5"/>
      <c r="D96" s="230" t="s">
        <v>2</v>
      </c>
      <c r="E96" s="230"/>
      <c r="F96" s="230"/>
      <c r="G96" s="9"/>
      <c r="H96" s="230" t="s">
        <v>3</v>
      </c>
      <c r="I96" s="230"/>
      <c r="J96" s="230"/>
    </row>
    <row r="97" spans="1:10" ht="19.5" customHeight="1">
      <c r="B97" s="39"/>
      <c r="C97" s="11"/>
      <c r="D97" s="175" t="s">
        <v>173</v>
      </c>
      <c r="E97" s="12"/>
      <c r="F97" s="169" t="s">
        <v>4</v>
      </c>
      <c r="G97" s="14"/>
      <c r="H97" s="175" t="s">
        <v>173</v>
      </c>
      <c r="I97" s="12"/>
      <c r="J97" s="134" t="s">
        <v>4</v>
      </c>
    </row>
    <row r="98" spans="1:10" ht="19.5" customHeight="1">
      <c r="B98" s="15" t="s">
        <v>5</v>
      </c>
      <c r="C98" s="11"/>
      <c r="D98" s="176" t="s">
        <v>6</v>
      </c>
      <c r="E98" s="12"/>
      <c r="F98" s="170" t="s">
        <v>6</v>
      </c>
      <c r="G98" s="14"/>
      <c r="H98" s="176" t="s">
        <v>6</v>
      </c>
      <c r="I98" s="12"/>
      <c r="J98" s="135" t="s">
        <v>6</v>
      </c>
    </row>
    <row r="99" spans="1:10" ht="8.1" customHeight="1">
      <c r="A99" s="1"/>
      <c r="D99" s="177"/>
      <c r="H99" s="177"/>
    </row>
    <row r="100" spans="1:10" ht="19.5" customHeight="1">
      <c r="A100" s="1" t="s">
        <v>50</v>
      </c>
      <c r="B100" s="39"/>
      <c r="D100" s="177"/>
      <c r="H100" s="177"/>
    </row>
    <row r="101" spans="1:10" ht="8.1" customHeight="1">
      <c r="A101" s="1"/>
      <c r="D101" s="177"/>
      <c r="H101" s="177"/>
    </row>
    <row r="102" spans="1:10" ht="19.5" customHeight="1">
      <c r="A102" s="1" t="s">
        <v>51</v>
      </c>
      <c r="D102" s="177"/>
      <c r="H102" s="177"/>
    </row>
    <row r="103" spans="1:10" ht="8.1" customHeight="1">
      <c r="A103" s="1"/>
      <c r="D103" s="177"/>
      <c r="H103" s="177"/>
    </row>
    <row r="104" spans="1:10" ht="19.5" customHeight="1">
      <c r="A104" s="2" t="s">
        <v>52</v>
      </c>
      <c r="B104" s="17"/>
      <c r="D104" s="177"/>
      <c r="H104" s="177"/>
    </row>
    <row r="105" spans="1:10" ht="19.5" customHeight="1">
      <c r="A105" s="2" t="s">
        <v>53</v>
      </c>
      <c r="B105" s="17"/>
      <c r="D105" s="177"/>
      <c r="H105" s="177"/>
    </row>
    <row r="106" spans="1:10" s="40" customFormat="1" ht="19.5" customHeight="1">
      <c r="A106" s="2" t="s">
        <v>54</v>
      </c>
      <c r="B106" s="17"/>
      <c r="C106" s="17"/>
      <c r="D106" s="177"/>
      <c r="E106" s="6"/>
      <c r="F106" s="49"/>
      <c r="G106" s="6"/>
      <c r="H106" s="177"/>
      <c r="I106" s="18"/>
      <c r="J106" s="18"/>
    </row>
    <row r="107" spans="1:10" s="40" customFormat="1" ht="19.5" customHeight="1" thickBot="1">
      <c r="A107" s="2" t="s">
        <v>55</v>
      </c>
      <c r="B107" s="17">
        <v>25</v>
      </c>
      <c r="C107" s="17"/>
      <c r="D107" s="183">
        <v>380121074</v>
      </c>
      <c r="E107" s="6"/>
      <c r="F107" s="128">
        <v>380121074</v>
      </c>
      <c r="G107" s="6"/>
      <c r="H107" s="183">
        <v>380121074</v>
      </c>
      <c r="I107" s="6"/>
      <c r="J107" s="27">
        <v>380121074</v>
      </c>
    </row>
    <row r="108" spans="1:10" s="40" customFormat="1" ht="8.1" customHeight="1" thickTop="1">
      <c r="A108" s="2"/>
      <c r="B108" s="17"/>
      <c r="C108" s="17"/>
      <c r="D108" s="178"/>
      <c r="E108" s="6"/>
      <c r="F108" s="124"/>
      <c r="G108" s="6"/>
      <c r="H108" s="178"/>
      <c r="I108" s="6"/>
      <c r="J108" s="20"/>
    </row>
    <row r="109" spans="1:10" s="40" customFormat="1" ht="19.5" customHeight="1">
      <c r="A109" s="2" t="s">
        <v>56</v>
      </c>
      <c r="B109" s="17"/>
      <c r="C109" s="17"/>
      <c r="D109" s="178"/>
      <c r="E109" s="6"/>
      <c r="F109" s="124"/>
      <c r="G109" s="6"/>
      <c r="H109" s="178"/>
      <c r="I109" s="20"/>
      <c r="J109" s="20"/>
    </row>
    <row r="110" spans="1:10" s="40" customFormat="1" ht="19.5" customHeight="1">
      <c r="A110" s="2" t="s">
        <v>57</v>
      </c>
      <c r="B110" s="17"/>
      <c r="C110" s="17"/>
      <c r="D110" s="178"/>
      <c r="E110" s="6"/>
      <c r="F110" s="124"/>
      <c r="G110" s="6"/>
      <c r="H110" s="178"/>
      <c r="I110" s="20"/>
      <c r="J110" s="20"/>
    </row>
    <row r="111" spans="1:10" ht="19.5" customHeight="1">
      <c r="A111" s="2" t="s">
        <v>58</v>
      </c>
      <c r="B111" s="17">
        <v>25</v>
      </c>
      <c r="D111" s="190">
        <v>380121017</v>
      </c>
      <c r="F111" s="130">
        <v>380121017</v>
      </c>
      <c r="H111" s="178">
        <v>380121017</v>
      </c>
      <c r="I111" s="20"/>
      <c r="J111" s="20">
        <v>380121017</v>
      </c>
    </row>
    <row r="112" spans="1:10" ht="19.5" customHeight="1">
      <c r="A112" s="2" t="s">
        <v>59</v>
      </c>
      <c r="B112" s="17">
        <v>25</v>
      </c>
      <c r="D112" s="178">
        <v>147664847</v>
      </c>
      <c r="F112" s="124">
        <v>147664847</v>
      </c>
      <c r="H112" s="178">
        <v>147664847</v>
      </c>
      <c r="I112" s="20"/>
      <c r="J112" s="20">
        <v>147664847</v>
      </c>
    </row>
    <row r="113" spans="1:10" ht="19.5" customHeight="1">
      <c r="A113" s="41" t="s">
        <v>60</v>
      </c>
      <c r="C113" s="2"/>
      <c r="D113" s="178"/>
      <c r="F113" s="124"/>
      <c r="H113" s="178"/>
      <c r="I113" s="42"/>
      <c r="J113" s="20"/>
    </row>
    <row r="114" spans="1:10" ht="19.5" customHeight="1">
      <c r="A114" s="41" t="s">
        <v>61</v>
      </c>
      <c r="B114" s="17">
        <v>26</v>
      </c>
      <c r="C114" s="2"/>
      <c r="D114" s="178">
        <v>58202375</v>
      </c>
      <c r="F114" s="124">
        <v>58202375</v>
      </c>
      <c r="H114" s="178">
        <f>'12 EQ Company'!H22</f>
        <v>38012107</v>
      </c>
      <c r="I114" s="42"/>
      <c r="J114" s="20">
        <v>38012107</v>
      </c>
    </row>
    <row r="115" spans="1:10" ht="19.5" customHeight="1">
      <c r="A115" s="41" t="s">
        <v>62</v>
      </c>
      <c r="D115" s="178">
        <f>'11 EQ Conso'!J29</f>
        <v>223886302</v>
      </c>
      <c r="F115" s="124">
        <v>211695112</v>
      </c>
      <c r="H115" s="178">
        <f>'12 EQ Company'!J22</f>
        <v>539969859</v>
      </c>
      <c r="I115" s="20"/>
      <c r="J115" s="20">
        <v>498662127</v>
      </c>
    </row>
    <row r="116" spans="1:10" ht="19.5" customHeight="1">
      <c r="A116" s="41" t="s">
        <v>63</v>
      </c>
      <c r="D116" s="180">
        <f>'11 EQ Conso'!P29</f>
        <v>417974867</v>
      </c>
      <c r="F116" s="62">
        <v>388972983</v>
      </c>
      <c r="H116" s="180">
        <f>'12 EQ Company'!O22</f>
        <v>31007334</v>
      </c>
      <c r="J116" s="22">
        <v>2050140</v>
      </c>
    </row>
    <row r="117" spans="1:10" ht="8.1" customHeight="1">
      <c r="A117" s="41"/>
      <c r="D117" s="178"/>
      <c r="F117" s="124"/>
      <c r="H117" s="178"/>
      <c r="J117" s="20"/>
    </row>
    <row r="118" spans="1:10" ht="19.5" customHeight="1">
      <c r="A118" s="43" t="s">
        <v>64</v>
      </c>
      <c r="D118" s="178">
        <f>SUM(D111:D116)</f>
        <v>1227849408</v>
      </c>
      <c r="F118" s="124">
        <f>SUM(F111:F116)</f>
        <v>1186656334</v>
      </c>
      <c r="H118" s="178">
        <f>SUM(H111:H116)</f>
        <v>1136775164</v>
      </c>
      <c r="I118" s="20"/>
      <c r="J118" s="20">
        <f>SUM(J111:J116)</f>
        <v>1066510238</v>
      </c>
    </row>
    <row r="119" spans="1:10" ht="19.5" customHeight="1">
      <c r="A119" s="2" t="s">
        <v>65</v>
      </c>
      <c r="D119" s="180">
        <f>'11 EQ Conso'!T29</f>
        <v>365422523</v>
      </c>
      <c r="E119" s="44"/>
      <c r="F119" s="127">
        <f>'11 EQ Conso'!T20</f>
        <v>381795948</v>
      </c>
      <c r="G119" s="44"/>
      <c r="H119" s="186" t="s">
        <v>115</v>
      </c>
      <c r="I119" s="7"/>
      <c r="J119" s="25">
        <v>0</v>
      </c>
    </row>
    <row r="120" spans="1:10" ht="8.1" customHeight="1">
      <c r="D120" s="181"/>
      <c r="E120" s="44"/>
      <c r="F120" s="126"/>
      <c r="G120" s="44"/>
      <c r="H120" s="181"/>
      <c r="I120" s="7"/>
      <c r="J120" s="7"/>
    </row>
    <row r="121" spans="1:10" ht="19.5" customHeight="1">
      <c r="A121" s="1" t="s">
        <v>66</v>
      </c>
      <c r="D121" s="186">
        <f>SUM(D118:D119)</f>
        <v>1593271931</v>
      </c>
      <c r="E121" s="44"/>
      <c r="F121" s="127">
        <f>SUM(F118:F119)</f>
        <v>1568452282</v>
      </c>
      <c r="G121" s="44"/>
      <c r="H121" s="186">
        <f>SUM(H118:H119)</f>
        <v>1136775164</v>
      </c>
      <c r="I121" s="7"/>
      <c r="J121" s="25">
        <f>SUM(J118:J119)</f>
        <v>1066510238</v>
      </c>
    </row>
    <row r="122" spans="1:10" ht="8.1" customHeight="1">
      <c r="A122" s="1"/>
      <c r="D122" s="181"/>
      <c r="E122" s="44"/>
      <c r="F122" s="126"/>
      <c r="G122" s="44"/>
      <c r="H122" s="181"/>
      <c r="I122" s="7"/>
      <c r="J122" s="7"/>
    </row>
    <row r="123" spans="1:10" ht="19.5" customHeight="1" thickBot="1">
      <c r="A123" s="1" t="s">
        <v>67</v>
      </c>
      <c r="D123" s="187">
        <f>SUM(D80,D121)</f>
        <v>1939180965</v>
      </c>
      <c r="E123" s="44"/>
      <c r="F123" s="131">
        <f>SUM(F80,F121)</f>
        <v>1937136599</v>
      </c>
      <c r="G123" s="7"/>
      <c r="H123" s="187">
        <f>SUM(H80,H121)</f>
        <v>1349522600</v>
      </c>
      <c r="I123" s="37"/>
      <c r="J123" s="45">
        <f>SUM(J80,J121)</f>
        <v>1314771113</v>
      </c>
    </row>
    <row r="124" spans="1:10" ht="19.5" customHeight="1" thickTop="1">
      <c r="A124" s="1"/>
      <c r="D124" s="174"/>
      <c r="E124" s="44"/>
      <c r="F124" s="126"/>
      <c r="G124" s="7"/>
      <c r="H124" s="174"/>
      <c r="I124" s="37"/>
      <c r="J124" s="7"/>
    </row>
    <row r="125" spans="1:10" ht="19.5" customHeight="1">
      <c r="A125" s="1"/>
      <c r="D125" s="188"/>
      <c r="E125" s="161"/>
      <c r="F125" s="188"/>
      <c r="G125" s="161"/>
      <c r="H125" s="188"/>
      <c r="I125" s="161"/>
      <c r="J125" s="188"/>
    </row>
    <row r="126" spans="1:10" ht="19.5" customHeight="1">
      <c r="A126" s="1"/>
      <c r="D126" s="179"/>
      <c r="F126" s="124"/>
      <c r="G126" s="20"/>
      <c r="H126" s="179"/>
      <c r="J126" s="20"/>
    </row>
    <row r="127" spans="1:10" ht="19.5" customHeight="1">
      <c r="A127" s="1"/>
      <c r="D127" s="179"/>
      <c r="F127" s="124"/>
      <c r="G127" s="20"/>
      <c r="H127" s="179"/>
      <c r="J127" s="20"/>
    </row>
    <row r="128" spans="1:10" ht="19.5" customHeight="1">
      <c r="A128" s="1"/>
      <c r="D128" s="179"/>
      <c r="F128" s="124"/>
      <c r="G128" s="20"/>
      <c r="H128" s="179"/>
      <c r="J128" s="20"/>
    </row>
    <row r="129" spans="1:10" ht="18" customHeight="1">
      <c r="A129" s="1"/>
      <c r="D129" s="179"/>
      <c r="F129" s="124"/>
      <c r="G129" s="20"/>
      <c r="H129" s="179"/>
      <c r="J129" s="20"/>
    </row>
    <row r="130" spans="1:10" ht="18" customHeight="1">
      <c r="A130" s="1"/>
      <c r="D130" s="179"/>
      <c r="F130" s="124"/>
      <c r="G130" s="20"/>
      <c r="H130" s="179"/>
      <c r="J130" s="20"/>
    </row>
    <row r="131" spans="1:10" ht="18" customHeight="1">
      <c r="A131" s="1"/>
      <c r="D131" s="179"/>
      <c r="F131" s="124"/>
      <c r="G131" s="20"/>
      <c r="H131" s="179"/>
      <c r="J131" s="20"/>
    </row>
    <row r="132" spans="1:10" ht="18" customHeight="1">
      <c r="A132" s="1"/>
      <c r="D132" s="179"/>
      <c r="F132" s="124"/>
      <c r="G132" s="20"/>
      <c r="H132" s="179"/>
      <c r="J132" s="20"/>
    </row>
    <row r="133" spans="1:10" ht="18" customHeight="1">
      <c r="A133" s="1"/>
      <c r="D133" s="179"/>
      <c r="F133" s="124"/>
      <c r="G133" s="20"/>
      <c r="H133" s="179"/>
      <c r="J133" s="20"/>
    </row>
    <row r="134" spans="1:10" ht="18" customHeight="1">
      <c r="A134" s="1"/>
      <c r="D134" s="179"/>
      <c r="F134" s="124"/>
      <c r="G134" s="20"/>
      <c r="H134" s="179"/>
      <c r="J134" s="20"/>
    </row>
    <row r="135" spans="1:10" ht="10.5" customHeight="1">
      <c r="A135" s="1"/>
      <c r="D135" s="179"/>
      <c r="F135" s="124"/>
      <c r="G135" s="20"/>
      <c r="H135" s="179"/>
      <c r="J135" s="20"/>
    </row>
    <row r="136" spans="1:10" ht="21.95" customHeight="1">
      <c r="A136" s="30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30"/>
      <c r="C136" s="31"/>
      <c r="D136" s="184"/>
      <c r="E136" s="32"/>
      <c r="F136" s="62"/>
      <c r="G136" s="32"/>
      <c r="H136" s="184"/>
      <c r="I136" s="22"/>
      <c r="J136" s="22"/>
    </row>
    <row r="137" spans="1:10" ht="19.5" customHeight="1">
      <c r="D137" s="191"/>
      <c r="F137" s="167"/>
    </row>
    <row r="138" spans="1:10" ht="19.5" customHeight="1">
      <c r="D138" s="191"/>
      <c r="F138" s="167"/>
    </row>
    <row r="139" spans="1:10" ht="19.5" customHeight="1">
      <c r="D139" s="191"/>
      <c r="F139" s="167"/>
    </row>
    <row r="140" spans="1:10" ht="19.5" customHeight="1">
      <c r="D140" s="191"/>
      <c r="F140" s="167"/>
    </row>
    <row r="141" spans="1:10" ht="19.5" customHeight="1">
      <c r="D141" s="191"/>
      <c r="F141" s="167"/>
    </row>
    <row r="142" spans="1:10" ht="19.5" customHeight="1">
      <c r="D142" s="191"/>
      <c r="F142" s="167"/>
    </row>
    <row r="143" spans="1:10" ht="19.5" customHeight="1">
      <c r="D143" s="191"/>
      <c r="F143" s="167"/>
    </row>
    <row r="144" spans="1:10" ht="19.5" customHeight="1">
      <c r="D144" s="191"/>
      <c r="F144" s="167"/>
    </row>
    <row r="145" spans="4:6" ht="19.5" customHeight="1">
      <c r="D145" s="191"/>
      <c r="F145" s="167"/>
    </row>
  </sheetData>
  <mergeCells count="10">
    <mergeCell ref="A92:J92"/>
    <mergeCell ref="A93:J93"/>
    <mergeCell ref="D96:F96"/>
    <mergeCell ref="H96:J96"/>
    <mergeCell ref="D5:F5"/>
    <mergeCell ref="H5:J5"/>
    <mergeCell ref="A48:J48"/>
    <mergeCell ref="A49:J49"/>
    <mergeCell ref="D52:F52"/>
    <mergeCell ref="H52:J52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4"/>
  <sheetViews>
    <sheetView topLeftCell="A53" zoomScaleNormal="100" zoomScaleSheetLayoutView="64" workbookViewId="0">
      <selection activeCell="A68" sqref="A68"/>
    </sheetView>
  </sheetViews>
  <sheetFormatPr defaultColWidth="10.85546875" defaultRowHeight="19.5" customHeight="1"/>
  <cols>
    <col min="1" max="1" width="35.85546875" style="2" customWidth="1"/>
    <col min="2" max="2" width="8.7109375" style="2" customWidth="1"/>
    <col min="3" max="3" width="1" style="17" customWidth="1"/>
    <col min="4" max="4" width="13.140625" style="18" bestFit="1" customWidth="1"/>
    <col min="5" max="5" width="0.7109375" style="6" customWidth="1"/>
    <col min="6" max="6" width="12.42578125" style="18" customWidth="1"/>
    <col min="7" max="7" width="0.7109375" style="6" customWidth="1"/>
    <col min="8" max="8" width="12.42578125" style="18" customWidth="1"/>
    <col min="9" max="9" width="0.7109375" style="18" customWidth="1"/>
    <col min="10" max="10" width="12.42578125" style="18" customWidth="1"/>
    <col min="11" max="18" width="10.85546875" style="2"/>
    <col min="19" max="19" width="15.140625" style="2" customWidth="1"/>
    <col min="20" max="20" width="17.85546875" style="2" customWidth="1"/>
    <col min="21" max="21" width="18.85546875" style="2" customWidth="1"/>
    <col min="22" max="16384" width="10.85546875" style="2"/>
  </cols>
  <sheetData>
    <row r="1" spans="1:28" ht="19.5" customHeight="1">
      <c r="A1" s="1" t="s">
        <v>0</v>
      </c>
      <c r="B1" s="1"/>
      <c r="C1" s="1"/>
      <c r="D1" s="1"/>
      <c r="E1" s="1"/>
      <c r="F1" s="132"/>
      <c r="G1" s="1"/>
      <c r="H1" s="1"/>
      <c r="I1" s="1"/>
      <c r="J1" s="132"/>
    </row>
    <row r="2" spans="1:28" ht="19.5" customHeight="1">
      <c r="A2" s="1" t="s">
        <v>68</v>
      </c>
      <c r="B2" s="1"/>
      <c r="C2" s="1"/>
      <c r="D2" s="1"/>
      <c r="E2" s="1"/>
      <c r="F2" s="132"/>
      <c r="G2" s="1"/>
      <c r="H2" s="1"/>
      <c r="I2" s="1"/>
      <c r="J2" s="132"/>
    </row>
    <row r="3" spans="1:28" ht="19.5" customHeight="1">
      <c r="A3" s="47" t="s">
        <v>174</v>
      </c>
      <c r="B3" s="47"/>
      <c r="C3" s="47"/>
      <c r="D3" s="47"/>
      <c r="E3" s="47"/>
      <c r="F3" s="137"/>
      <c r="G3" s="47"/>
      <c r="H3" s="47"/>
      <c r="I3" s="47"/>
      <c r="J3" s="137"/>
    </row>
    <row r="4" spans="1:28" ht="19.149999999999999" customHeight="1">
      <c r="A4" s="5"/>
      <c r="B4" s="5"/>
      <c r="C4" s="5"/>
      <c r="D4" s="7"/>
      <c r="F4" s="7"/>
      <c r="H4" s="7"/>
      <c r="I4" s="8"/>
      <c r="J4" s="7"/>
    </row>
    <row r="5" spans="1:28" ht="19.149999999999999" customHeight="1">
      <c r="A5" s="5"/>
      <c r="B5" s="5"/>
      <c r="C5" s="11"/>
      <c r="D5" s="230" t="s">
        <v>2</v>
      </c>
      <c r="E5" s="230"/>
      <c r="F5" s="230"/>
      <c r="G5" s="9"/>
      <c r="H5" s="230" t="s">
        <v>3</v>
      </c>
      <c r="I5" s="230"/>
      <c r="J5" s="230"/>
    </row>
    <row r="6" spans="1:28" ht="19.149999999999999" customHeight="1">
      <c r="C6" s="11"/>
      <c r="D6" s="13" t="s">
        <v>173</v>
      </c>
      <c r="E6" s="13"/>
      <c r="F6" s="134" t="s">
        <v>4</v>
      </c>
      <c r="G6" s="13"/>
      <c r="H6" s="13" t="s">
        <v>173</v>
      </c>
      <c r="I6" s="13"/>
      <c r="J6" s="134" t="s">
        <v>4</v>
      </c>
    </row>
    <row r="7" spans="1:28" ht="19.149999999999999" customHeight="1">
      <c r="B7" s="47" t="s">
        <v>5</v>
      </c>
      <c r="C7" s="11"/>
      <c r="D7" s="16" t="s">
        <v>6</v>
      </c>
      <c r="E7" s="13"/>
      <c r="F7" s="135" t="s">
        <v>6</v>
      </c>
      <c r="G7" s="13"/>
      <c r="H7" s="16" t="s">
        <v>6</v>
      </c>
      <c r="I7" s="13"/>
      <c r="J7" s="135" t="s">
        <v>6</v>
      </c>
    </row>
    <row r="8" spans="1:28" ht="6" customHeight="1">
      <c r="A8" s="1"/>
      <c r="B8" s="1"/>
      <c r="C8" s="33"/>
      <c r="D8" s="19"/>
      <c r="H8" s="35"/>
      <c r="I8" s="36"/>
      <c r="J8" s="34"/>
    </row>
    <row r="9" spans="1:28" ht="19.149999999999999" customHeight="1">
      <c r="A9" s="2" t="s">
        <v>69</v>
      </c>
      <c r="C9" s="33"/>
      <c r="D9" s="24">
        <v>1286544552</v>
      </c>
      <c r="E9" s="7"/>
      <c r="F9" s="7">
        <v>1186745813</v>
      </c>
      <c r="G9" s="7"/>
      <c r="H9" s="24">
        <v>444894821</v>
      </c>
      <c r="I9" s="6"/>
      <c r="J9" s="7">
        <v>389132451</v>
      </c>
      <c r="L9" s="129"/>
    </row>
    <row r="10" spans="1:28" ht="19.149999999999999" customHeight="1">
      <c r="A10" s="50" t="s">
        <v>70</v>
      </c>
      <c r="B10" s="50"/>
      <c r="D10" s="26">
        <v>-1054057344</v>
      </c>
      <c r="E10" s="7"/>
      <c r="F10" s="25">
        <v>-953461071</v>
      </c>
      <c r="G10" s="7"/>
      <c r="H10" s="26">
        <v>-334746045</v>
      </c>
      <c r="I10" s="6"/>
      <c r="J10" s="25">
        <v>-305343004</v>
      </c>
      <c r="L10" s="129"/>
    </row>
    <row r="11" spans="1:28" ht="6" customHeight="1">
      <c r="D11" s="21"/>
      <c r="E11" s="20"/>
      <c r="F11" s="20"/>
      <c r="G11" s="20"/>
      <c r="H11" s="21"/>
      <c r="I11" s="20"/>
      <c r="J11" s="20"/>
      <c r="L11" s="129"/>
    </row>
    <row r="12" spans="1:28" ht="19.149999999999999" customHeight="1">
      <c r="A12" s="1" t="s">
        <v>71</v>
      </c>
      <c r="B12" s="1"/>
      <c r="D12" s="24">
        <f>SUM(D9:D11)</f>
        <v>232487208</v>
      </c>
      <c r="E12" s="20"/>
      <c r="F12" s="7">
        <f>SUM(F9:F11)</f>
        <v>233284742</v>
      </c>
      <c r="H12" s="24">
        <f>SUM(H9:H11)</f>
        <v>110148776</v>
      </c>
      <c r="I12" s="20"/>
      <c r="J12" s="7">
        <f>SUM(J9:J11)</f>
        <v>83789447</v>
      </c>
      <c r="L12" s="129"/>
    </row>
    <row r="13" spans="1:28" ht="19.149999999999999" customHeight="1">
      <c r="A13" s="2" t="s">
        <v>72</v>
      </c>
      <c r="D13" s="21">
        <v>17802076</v>
      </c>
      <c r="E13" s="20"/>
      <c r="F13" s="20">
        <v>13239487</v>
      </c>
      <c r="G13" s="20"/>
      <c r="H13" s="21">
        <f>14288978</f>
        <v>14288978</v>
      </c>
      <c r="I13" s="20"/>
      <c r="J13" s="20">
        <v>8265291</v>
      </c>
      <c r="L13" s="129"/>
    </row>
    <row r="14" spans="1:28" ht="19.149999999999999" customHeight="1">
      <c r="A14" s="2" t="s">
        <v>73</v>
      </c>
      <c r="D14" s="21">
        <v>2382980</v>
      </c>
      <c r="E14" s="20"/>
      <c r="F14" s="20">
        <v>1906385</v>
      </c>
      <c r="G14" s="20"/>
      <c r="H14" s="21">
        <v>2382982</v>
      </c>
      <c r="I14" s="20"/>
      <c r="J14" s="20">
        <v>1906385</v>
      </c>
      <c r="L14" s="129"/>
    </row>
    <row r="15" spans="1:28" ht="19.149999999999999" customHeight="1">
      <c r="A15" s="50" t="s">
        <v>74</v>
      </c>
      <c r="B15" s="50"/>
      <c r="D15" s="24">
        <v>-85539635</v>
      </c>
      <c r="E15" s="7"/>
      <c r="F15" s="7">
        <v>-88497935</v>
      </c>
      <c r="G15" s="7"/>
      <c r="H15" s="24">
        <v>-22090018</v>
      </c>
      <c r="I15" s="44"/>
      <c r="J15" s="7">
        <v>-21846512</v>
      </c>
      <c r="L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</row>
    <row r="16" spans="1:28" ht="19.149999999999999" customHeight="1">
      <c r="A16" s="2" t="s">
        <v>75</v>
      </c>
      <c r="D16" s="23">
        <v>-161137703</v>
      </c>
      <c r="E16" s="20"/>
      <c r="F16" s="22">
        <v>-157614461</v>
      </c>
      <c r="G16" s="20"/>
      <c r="H16" s="23">
        <v>-59488072</v>
      </c>
      <c r="I16" s="6"/>
      <c r="J16" s="22">
        <v>-61974923</v>
      </c>
      <c r="L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</row>
    <row r="17" spans="1:28" ht="8.1" customHeight="1">
      <c r="A17" s="50"/>
      <c r="B17" s="50"/>
      <c r="D17" s="51"/>
      <c r="E17" s="7"/>
      <c r="F17" s="38"/>
      <c r="G17" s="7"/>
      <c r="H17" s="51"/>
      <c r="I17" s="6"/>
      <c r="J17" s="38"/>
      <c r="L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</row>
    <row r="18" spans="1:28" ht="19.149999999999999" customHeight="1">
      <c r="A18" s="1" t="s">
        <v>202</v>
      </c>
      <c r="B18" s="1"/>
      <c r="D18" s="21"/>
      <c r="E18" s="20"/>
      <c r="F18" s="20"/>
      <c r="H18" s="21"/>
      <c r="I18" s="20"/>
      <c r="J18" s="20"/>
      <c r="L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</row>
    <row r="19" spans="1:28" ht="19.149999999999999" customHeight="1">
      <c r="A19" s="1" t="s">
        <v>186</v>
      </c>
      <c r="B19" s="1"/>
      <c r="D19" s="24">
        <f>SUM(D12:D16)</f>
        <v>5994926</v>
      </c>
      <c r="E19" s="7"/>
      <c r="F19" s="20">
        <f>SUM(F12:F16)</f>
        <v>2318218</v>
      </c>
      <c r="G19" s="7"/>
      <c r="H19" s="24">
        <f>SUM(H12:H16)</f>
        <v>45242646</v>
      </c>
      <c r="I19" s="44"/>
      <c r="J19" s="7">
        <f>SUM(J12:J16)</f>
        <v>10139688</v>
      </c>
      <c r="L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</row>
    <row r="20" spans="1:28" ht="19.149999999999999" customHeight="1">
      <c r="A20" s="2" t="s">
        <v>76</v>
      </c>
      <c r="D20" s="23">
        <f>-5083968</f>
        <v>-5083968</v>
      </c>
      <c r="E20" s="20"/>
      <c r="F20" s="22">
        <v>-7275433</v>
      </c>
      <c r="G20" s="20"/>
      <c r="H20" s="23">
        <f>-4111759</f>
        <v>-4111759</v>
      </c>
      <c r="I20" s="6"/>
      <c r="J20" s="22">
        <v>-6176910</v>
      </c>
      <c r="S20" s="129"/>
      <c r="T20" s="129"/>
      <c r="U20" s="129"/>
      <c r="V20" s="129"/>
      <c r="W20" s="129"/>
      <c r="X20" s="129"/>
      <c r="Y20" s="129"/>
      <c r="Z20" s="129"/>
      <c r="AA20" s="129"/>
      <c r="AB20" s="129"/>
    </row>
    <row r="21" spans="1:28" ht="6" customHeight="1">
      <c r="A21" s="50"/>
      <c r="B21" s="50"/>
      <c r="D21" s="51"/>
      <c r="E21" s="7"/>
      <c r="F21" s="38"/>
      <c r="G21" s="7"/>
      <c r="H21" s="51"/>
      <c r="I21" s="6"/>
      <c r="J21" s="38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</row>
    <row r="22" spans="1:28" ht="19.149999999999999" customHeight="1">
      <c r="A22" s="1" t="s">
        <v>187</v>
      </c>
      <c r="B22" s="1"/>
      <c r="D22" s="181">
        <f>SUM(D19:D20)</f>
        <v>910958</v>
      </c>
      <c r="E22" s="7"/>
      <c r="F22" s="7">
        <f>SUM(F19:F20)</f>
        <v>-4957215</v>
      </c>
      <c r="G22" s="7"/>
      <c r="H22" s="24">
        <f>SUM(H19:H20)</f>
        <v>41130887</v>
      </c>
      <c r="I22" s="44"/>
      <c r="J22" s="7">
        <f>SUM(J19:J20)</f>
        <v>3962778</v>
      </c>
      <c r="S22" s="129"/>
      <c r="T22" s="129"/>
      <c r="U22" s="129"/>
      <c r="V22" s="129"/>
      <c r="W22" s="129"/>
      <c r="X22" s="129"/>
      <c r="Y22" s="129"/>
      <c r="Z22" s="129"/>
      <c r="AA22" s="129"/>
      <c r="AB22" s="129"/>
    </row>
    <row r="23" spans="1:28" ht="19.149999999999999" customHeight="1">
      <c r="A23" s="2" t="s">
        <v>188</v>
      </c>
      <c r="B23" s="17">
        <v>28</v>
      </c>
      <c r="D23" s="26">
        <v>-16527356</v>
      </c>
      <c r="E23" s="20"/>
      <c r="F23" s="22">
        <v>-2513553</v>
      </c>
      <c r="G23" s="20"/>
      <c r="H23" s="23">
        <v>-11233212</v>
      </c>
      <c r="I23" s="6"/>
      <c r="J23" s="22">
        <v>-1389784</v>
      </c>
      <c r="S23" s="129"/>
      <c r="T23" s="129"/>
      <c r="U23" s="129"/>
      <c r="V23" s="129"/>
      <c r="W23" s="129"/>
      <c r="X23" s="129"/>
      <c r="Y23" s="129"/>
      <c r="Z23" s="129"/>
      <c r="AA23" s="129"/>
      <c r="AB23" s="129"/>
    </row>
    <row r="24" spans="1:28" ht="6" customHeight="1">
      <c r="D24" s="21"/>
      <c r="E24" s="20"/>
      <c r="F24" s="20"/>
      <c r="G24" s="20"/>
      <c r="H24" s="21"/>
      <c r="I24" s="6"/>
      <c r="J24" s="20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</row>
    <row r="25" spans="1:28" ht="19.149999999999999" customHeight="1">
      <c r="A25" s="52" t="s">
        <v>189</v>
      </c>
      <c r="B25" s="52"/>
      <c r="D25" s="21">
        <f>SUM(D22:D23)</f>
        <v>-15616398</v>
      </c>
      <c r="E25" s="20"/>
      <c r="F25" s="20">
        <f>SUM(F22:F23)</f>
        <v>-7470768</v>
      </c>
      <c r="H25" s="21">
        <f>SUM(H22:H23)</f>
        <v>29897675</v>
      </c>
      <c r="I25" s="20"/>
      <c r="J25" s="20">
        <f>SUM(J22:J23)</f>
        <v>2572994</v>
      </c>
      <c r="S25" s="129"/>
      <c r="T25" s="129"/>
      <c r="U25" s="129"/>
      <c r="V25" s="129"/>
      <c r="W25" s="129"/>
      <c r="X25" s="129"/>
      <c r="Y25" s="129"/>
      <c r="Z25" s="129"/>
      <c r="AA25" s="129"/>
      <c r="AB25" s="129"/>
    </row>
    <row r="26" spans="1:28" ht="15" customHeight="1">
      <c r="A26" s="52"/>
      <c r="B26" s="52"/>
      <c r="D26" s="21"/>
      <c r="E26" s="20"/>
      <c r="F26" s="20"/>
      <c r="H26" s="21"/>
      <c r="I26" s="20"/>
      <c r="J26" s="20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</row>
    <row r="27" spans="1:28" ht="19.149999999999999" customHeight="1">
      <c r="A27" s="53" t="s">
        <v>77</v>
      </c>
      <c r="B27" s="53"/>
      <c r="D27" s="54"/>
      <c r="E27" s="55"/>
      <c r="F27" s="138"/>
      <c r="G27" s="56"/>
      <c r="H27" s="54"/>
      <c r="I27" s="140"/>
      <c r="J27" s="138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</row>
    <row r="28" spans="1:28" ht="19.149999999999999" customHeight="1">
      <c r="A28" s="57" t="s">
        <v>78</v>
      </c>
      <c r="B28" s="57"/>
      <c r="D28" s="54"/>
      <c r="E28" s="55"/>
      <c r="F28" s="138"/>
      <c r="G28" s="56"/>
      <c r="H28" s="54"/>
      <c r="I28" s="140"/>
      <c r="J28" s="138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</row>
    <row r="29" spans="1:28" ht="19.149999999999999" customHeight="1">
      <c r="A29" s="57" t="s">
        <v>79</v>
      </c>
      <c r="B29" s="57"/>
      <c r="D29" s="54"/>
      <c r="E29" s="55"/>
      <c r="F29" s="138"/>
      <c r="G29" s="56"/>
      <c r="H29" s="54"/>
      <c r="I29" s="140"/>
      <c r="J29" s="138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</row>
    <row r="30" spans="1:28" ht="19.149999999999999" customHeight="1">
      <c r="A30" s="2" t="s">
        <v>203</v>
      </c>
      <c r="D30" s="54"/>
      <c r="E30" s="55"/>
      <c r="F30" s="138"/>
      <c r="G30" s="56"/>
      <c r="H30" s="54"/>
      <c r="I30" s="140"/>
      <c r="J30" s="138"/>
    </row>
    <row r="31" spans="1:28" ht="19.149999999999999" customHeight="1">
      <c r="A31" s="58" t="s">
        <v>80</v>
      </c>
      <c r="B31" s="58"/>
      <c r="D31" s="165"/>
      <c r="E31" s="55"/>
      <c r="F31" s="138"/>
      <c r="G31" s="56"/>
      <c r="H31" s="54"/>
      <c r="I31" s="140"/>
      <c r="J31" s="138"/>
    </row>
    <row r="32" spans="1:28" ht="19.149999999999999" customHeight="1">
      <c r="A32" s="58" t="s">
        <v>81</v>
      </c>
      <c r="B32" s="58"/>
      <c r="D32" s="165">
        <f>28132869</f>
        <v>28132869</v>
      </c>
      <c r="E32" s="55"/>
      <c r="F32" s="138">
        <v>3431494</v>
      </c>
      <c r="G32" s="56"/>
      <c r="H32" s="54">
        <v>28132869</v>
      </c>
      <c r="I32" s="140"/>
      <c r="J32" s="138">
        <v>3431494</v>
      </c>
    </row>
    <row r="33" spans="1:10" ht="6" customHeight="1">
      <c r="A33" s="53"/>
      <c r="B33" s="53"/>
      <c r="D33" s="165"/>
      <c r="E33" s="55"/>
      <c r="F33" s="138"/>
      <c r="G33" s="56"/>
      <c r="H33" s="54"/>
      <c r="I33" s="140"/>
      <c r="J33" s="138"/>
    </row>
    <row r="34" spans="1:10" ht="19.149999999999999" customHeight="1">
      <c r="A34" s="2" t="s">
        <v>82</v>
      </c>
      <c r="D34" s="165"/>
      <c r="E34" s="55"/>
      <c r="F34" s="138"/>
      <c r="G34" s="56"/>
      <c r="H34" s="54"/>
      <c r="I34" s="140"/>
      <c r="J34" s="138"/>
    </row>
    <row r="35" spans="1:10" ht="19.149999999999999" customHeight="1">
      <c r="A35" s="59" t="s">
        <v>83</v>
      </c>
      <c r="B35" s="59"/>
      <c r="D35" s="166">
        <v>893121</v>
      </c>
      <c r="E35" s="20"/>
      <c r="F35" s="22">
        <v>-2713316</v>
      </c>
      <c r="G35" s="20"/>
      <c r="H35" s="23">
        <v>824325</v>
      </c>
      <c r="I35" s="136"/>
      <c r="J35" s="22">
        <v>-2268645</v>
      </c>
    </row>
    <row r="36" spans="1:10" ht="6" customHeight="1">
      <c r="D36" s="21"/>
      <c r="E36" s="20"/>
      <c r="F36" s="20"/>
      <c r="G36" s="20"/>
      <c r="H36" s="21"/>
      <c r="I36" s="6"/>
      <c r="J36" s="20"/>
    </row>
    <row r="37" spans="1:10" ht="19.5" customHeight="1">
      <c r="A37" s="52" t="s">
        <v>190</v>
      </c>
      <c r="B37" s="52"/>
      <c r="D37" s="23">
        <f>SUM(D32:D35)</f>
        <v>29025990</v>
      </c>
      <c r="E37" s="20"/>
      <c r="F37" s="22">
        <f>SUM(F32:F35)</f>
        <v>718178</v>
      </c>
      <c r="H37" s="23">
        <f>SUM(H32:H35)</f>
        <v>28957194</v>
      </c>
      <c r="I37" s="20"/>
      <c r="J37" s="22">
        <f>SUM(J32:J35)</f>
        <v>1162849</v>
      </c>
    </row>
    <row r="38" spans="1:10" ht="6" customHeight="1">
      <c r="A38" s="53"/>
      <c r="B38" s="53"/>
      <c r="D38" s="60"/>
      <c r="E38" s="55"/>
      <c r="F38" s="140"/>
      <c r="G38" s="56"/>
      <c r="H38" s="54"/>
      <c r="I38" s="56"/>
      <c r="J38" s="138"/>
    </row>
    <row r="39" spans="1:10" ht="19.5" customHeight="1" thickBot="1">
      <c r="A39" s="53" t="s">
        <v>84</v>
      </c>
      <c r="B39" s="53"/>
      <c r="D39" s="61">
        <f>SUM(D25:D35)</f>
        <v>13409592</v>
      </c>
      <c r="E39" s="55"/>
      <c r="F39" s="139">
        <f>SUM(F25:F35)</f>
        <v>-6752590</v>
      </c>
      <c r="G39" s="56"/>
      <c r="H39" s="61">
        <f>SUM(H25:H35)</f>
        <v>58854869</v>
      </c>
      <c r="I39" s="56"/>
      <c r="J39" s="139">
        <f>SUM(J25:J35)</f>
        <v>3735843</v>
      </c>
    </row>
    <row r="40" spans="1:10" ht="19.5" customHeight="1" thickTop="1">
      <c r="A40" s="53"/>
      <c r="B40" s="53"/>
      <c r="D40" s="55"/>
      <c r="E40" s="55"/>
      <c r="F40" s="138"/>
      <c r="G40" s="56"/>
      <c r="H40" s="55"/>
      <c r="I40" s="56"/>
      <c r="J40" s="138"/>
    </row>
    <row r="41" spans="1:10" ht="19.5" customHeight="1">
      <c r="A41" s="53"/>
      <c r="B41" s="53"/>
      <c r="D41" s="55"/>
      <c r="E41" s="55"/>
      <c r="F41" s="138"/>
      <c r="G41" s="56"/>
      <c r="H41" s="55"/>
      <c r="I41" s="56"/>
      <c r="J41" s="138"/>
    </row>
    <row r="42" spans="1:10" ht="21.75" customHeight="1">
      <c r="A42" s="53"/>
      <c r="B42" s="53"/>
      <c r="D42" s="55"/>
      <c r="E42" s="55"/>
      <c r="F42" s="138"/>
      <c r="G42" s="56"/>
      <c r="H42" s="162"/>
      <c r="I42" s="56"/>
      <c r="J42" s="138"/>
    </row>
    <row r="43" spans="1:10" ht="24.75" customHeight="1">
      <c r="A43" s="53"/>
      <c r="B43" s="53"/>
      <c r="D43" s="55"/>
      <c r="E43" s="55"/>
      <c r="F43" s="138"/>
      <c r="G43" s="56"/>
      <c r="H43" s="55"/>
      <c r="I43" s="56"/>
      <c r="J43" s="138"/>
    </row>
    <row r="44" spans="1:10" ht="18.75" customHeight="1">
      <c r="A44" s="53"/>
      <c r="B44" s="53"/>
      <c r="D44" s="55"/>
      <c r="E44" s="55"/>
      <c r="F44" s="138"/>
      <c r="G44" s="56"/>
      <c r="H44" s="55"/>
      <c r="I44" s="56"/>
      <c r="J44" s="138"/>
    </row>
    <row r="45" spans="1:10" ht="21.95" customHeight="1">
      <c r="A45" s="30" t="str">
        <f>'6-8 BS'!A136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0"/>
      <c r="C45" s="31"/>
      <c r="D45" s="22"/>
      <c r="E45" s="22"/>
      <c r="F45" s="22"/>
      <c r="G45" s="32"/>
      <c r="H45" s="22"/>
      <c r="I45" s="22"/>
      <c r="J45" s="22"/>
    </row>
    <row r="46" spans="1:10" ht="19.5" customHeight="1">
      <c r="A46" s="1" t="s">
        <v>0</v>
      </c>
      <c r="B46" s="1"/>
      <c r="C46" s="1"/>
      <c r="D46" s="1"/>
      <c r="E46" s="1"/>
      <c r="F46" s="132"/>
      <c r="G46" s="1"/>
      <c r="H46" s="1"/>
      <c r="I46" s="1"/>
      <c r="J46" s="132"/>
    </row>
    <row r="47" spans="1:10" ht="19.5" customHeight="1">
      <c r="A47" s="1" t="s">
        <v>85</v>
      </c>
      <c r="B47" s="1"/>
      <c r="C47" s="1"/>
      <c r="D47" s="1"/>
      <c r="E47" s="1"/>
      <c r="F47" s="132"/>
      <c r="G47" s="1"/>
      <c r="H47" s="1"/>
      <c r="I47" s="1"/>
      <c r="J47" s="132"/>
    </row>
    <row r="48" spans="1:10" ht="19.5" customHeight="1">
      <c r="A48" s="47" t="str">
        <f>+A3</f>
        <v>สำหรับปีสิ้นสุดวันที่ 31 ธันวาคม พ.ศ. 2564</v>
      </c>
      <c r="B48" s="47"/>
      <c r="C48" s="47"/>
      <c r="D48" s="47"/>
      <c r="E48" s="47"/>
      <c r="F48" s="137"/>
      <c r="G48" s="47"/>
      <c r="H48" s="47"/>
      <c r="I48" s="47"/>
      <c r="J48" s="137"/>
    </row>
    <row r="49" spans="1:10" ht="19.5" customHeight="1">
      <c r="A49" s="5"/>
      <c r="B49" s="5"/>
      <c r="C49" s="5"/>
      <c r="D49" s="7"/>
      <c r="F49" s="7"/>
      <c r="H49" s="7"/>
      <c r="I49" s="8"/>
      <c r="J49" s="7"/>
    </row>
    <row r="50" spans="1:10" ht="19.5" customHeight="1">
      <c r="A50" s="5"/>
      <c r="B50" s="5"/>
      <c r="C50" s="11"/>
      <c r="D50" s="230" t="s">
        <v>2</v>
      </c>
      <c r="E50" s="230"/>
      <c r="F50" s="230"/>
      <c r="G50" s="9"/>
      <c r="H50" s="230" t="s">
        <v>3</v>
      </c>
      <c r="I50" s="230"/>
      <c r="J50" s="230"/>
    </row>
    <row r="51" spans="1:10" ht="19.5" customHeight="1">
      <c r="C51" s="11"/>
      <c r="D51" s="13" t="s">
        <v>173</v>
      </c>
      <c r="E51" s="13"/>
      <c r="F51" s="134" t="s">
        <v>4</v>
      </c>
      <c r="G51" s="13"/>
      <c r="H51" s="13" t="s">
        <v>173</v>
      </c>
      <c r="I51" s="13"/>
      <c r="J51" s="134" t="s">
        <v>4</v>
      </c>
    </row>
    <row r="52" spans="1:10" ht="19.5" customHeight="1">
      <c r="B52" s="47" t="s">
        <v>5</v>
      </c>
      <c r="C52" s="11"/>
      <c r="D52" s="16" t="s">
        <v>6</v>
      </c>
      <c r="E52" s="13"/>
      <c r="F52" s="135" t="s">
        <v>6</v>
      </c>
      <c r="G52" s="13"/>
      <c r="H52" s="16" t="s">
        <v>6</v>
      </c>
      <c r="I52" s="13"/>
      <c r="J52" s="135" t="s">
        <v>6</v>
      </c>
    </row>
    <row r="53" spans="1:10" ht="8.1" customHeight="1">
      <c r="C53" s="33"/>
      <c r="D53" s="63"/>
      <c r="F53" s="64"/>
      <c r="H53" s="63"/>
      <c r="I53" s="6"/>
      <c r="J53" s="64"/>
    </row>
    <row r="54" spans="1:10" ht="19.5" customHeight="1">
      <c r="A54" s="52" t="s">
        <v>86</v>
      </c>
      <c r="B54" s="52"/>
      <c r="D54" s="21"/>
      <c r="E54" s="20"/>
      <c r="F54" s="20"/>
      <c r="H54" s="21"/>
      <c r="I54" s="20"/>
      <c r="J54" s="20"/>
    </row>
    <row r="55" spans="1:10" ht="19.5" customHeight="1">
      <c r="A55" s="65" t="s">
        <v>87</v>
      </c>
      <c r="B55" s="65"/>
      <c r="D55" s="21">
        <v>781133</v>
      </c>
      <c r="E55" s="20"/>
      <c r="F55" s="20">
        <v>-619728</v>
      </c>
      <c r="H55" s="21">
        <v>29897675</v>
      </c>
      <c r="I55" s="20"/>
      <c r="J55" s="20">
        <v>2572994</v>
      </c>
    </row>
    <row r="56" spans="1:10" ht="19.5" customHeight="1">
      <c r="A56" s="65" t="s">
        <v>88</v>
      </c>
      <c r="B56" s="65"/>
      <c r="D56" s="23">
        <v>-16397531</v>
      </c>
      <c r="E56" s="20"/>
      <c r="F56" s="22">
        <v>-6851040</v>
      </c>
      <c r="H56" s="23">
        <v>0</v>
      </c>
      <c r="I56" s="20"/>
      <c r="J56" s="22">
        <v>0</v>
      </c>
    </row>
    <row r="57" spans="1:10" ht="8.1" customHeight="1">
      <c r="A57" s="65"/>
      <c r="B57" s="65"/>
      <c r="D57" s="21"/>
      <c r="E57" s="20"/>
      <c r="F57" s="20"/>
      <c r="H57" s="21"/>
      <c r="I57" s="20"/>
      <c r="J57" s="20"/>
    </row>
    <row r="58" spans="1:10" ht="19.5" customHeight="1" thickBot="1">
      <c r="D58" s="28">
        <f>SUM(D55:D56)</f>
        <v>-15616398</v>
      </c>
      <c r="E58" s="20"/>
      <c r="F58" s="27">
        <f>SUM(F55:F56)</f>
        <v>-7470768</v>
      </c>
      <c r="H58" s="28">
        <f>SUM(H55:H56)</f>
        <v>29897675</v>
      </c>
      <c r="I58" s="20"/>
      <c r="J58" s="27">
        <f>SUM(J55:J56)</f>
        <v>2572994</v>
      </c>
    </row>
    <row r="59" spans="1:10" ht="19.5" customHeight="1" thickTop="1">
      <c r="D59" s="21"/>
      <c r="E59" s="20"/>
      <c r="F59" s="20"/>
      <c r="H59" s="21"/>
      <c r="I59" s="20"/>
      <c r="J59" s="20"/>
    </row>
    <row r="60" spans="1:10" ht="19.5" customHeight="1">
      <c r="A60" s="52" t="s">
        <v>89</v>
      </c>
      <c r="B60" s="52"/>
      <c r="D60" s="21"/>
      <c r="E60" s="20"/>
      <c r="F60" s="20"/>
      <c r="H60" s="21"/>
      <c r="I60" s="20"/>
      <c r="J60" s="20"/>
    </row>
    <row r="61" spans="1:10" ht="19.5" customHeight="1">
      <c r="A61" s="65" t="s">
        <v>87</v>
      </c>
      <c r="B61" s="65"/>
      <c r="D61" s="21">
        <v>29783017</v>
      </c>
      <c r="E61" s="20"/>
      <c r="F61" s="20">
        <v>325284</v>
      </c>
      <c r="H61" s="21">
        <f>H39</f>
        <v>58854869</v>
      </c>
      <c r="I61" s="20"/>
      <c r="J61" s="20">
        <v>3735843</v>
      </c>
    </row>
    <row r="62" spans="1:10" ht="19.5" customHeight="1">
      <c r="A62" s="65" t="s">
        <v>88</v>
      </c>
      <c r="B62" s="65"/>
      <c r="D62" s="23">
        <v>-16373425</v>
      </c>
      <c r="E62" s="20"/>
      <c r="F62" s="25">
        <v>-7077874</v>
      </c>
      <c r="H62" s="23">
        <v>0</v>
      </c>
      <c r="I62" s="20"/>
      <c r="J62" s="22">
        <v>0</v>
      </c>
    </row>
    <row r="63" spans="1:10" ht="8.1" customHeight="1">
      <c r="A63" s="65"/>
      <c r="B63" s="65"/>
      <c r="D63" s="21"/>
      <c r="E63" s="20"/>
      <c r="F63" s="20"/>
      <c r="H63" s="21"/>
      <c r="I63" s="20"/>
      <c r="J63" s="20"/>
    </row>
    <row r="64" spans="1:10" ht="19.5" customHeight="1" thickBot="1">
      <c r="D64" s="28">
        <f>SUM(D61:D62)</f>
        <v>13409592</v>
      </c>
      <c r="E64" s="20"/>
      <c r="F64" s="27">
        <f>SUM(F61:F62)</f>
        <v>-6752590</v>
      </c>
      <c r="H64" s="28">
        <f>SUM(H61:H62)</f>
        <v>58854869</v>
      </c>
      <c r="I64" s="20"/>
      <c r="J64" s="27">
        <f>SUM(J61:J62)</f>
        <v>3735843</v>
      </c>
    </row>
    <row r="65" spans="1:12" ht="19.5" customHeight="1" thickTop="1">
      <c r="D65" s="21"/>
      <c r="E65" s="20"/>
      <c r="F65" s="20"/>
      <c r="H65" s="21"/>
      <c r="I65" s="20"/>
      <c r="J65" s="20"/>
    </row>
    <row r="66" spans="1:12" ht="19.5" customHeight="1">
      <c r="A66" s="1" t="s">
        <v>191</v>
      </c>
      <c r="B66" s="1"/>
      <c r="D66" s="21"/>
      <c r="E66" s="20"/>
      <c r="F66" s="20"/>
      <c r="G66" s="159"/>
      <c r="H66" s="21"/>
      <c r="I66" s="20"/>
      <c r="J66" s="20"/>
    </row>
    <row r="67" spans="1:12" ht="19.5" customHeight="1" thickBot="1">
      <c r="A67" s="50" t="s">
        <v>90</v>
      </c>
      <c r="B67" s="104">
        <v>29</v>
      </c>
      <c r="D67" s="192">
        <f>D55/('6-8 BS'!D107/0.25)</f>
        <v>5.1373960392419595E-4</v>
      </c>
      <c r="E67" s="20"/>
      <c r="F67" s="67">
        <f>F55/('6-8 BS'!F107/0.25)</f>
        <v>-4.0758592616204172E-4</v>
      </c>
      <c r="H67" s="192">
        <f>H58/('6-8 BS'!H107/0.25)</f>
        <v>1.9663258001843906E-2</v>
      </c>
      <c r="I67" s="66"/>
      <c r="J67" s="67">
        <f>J58/('6-8 BS'!J107/0.25)</f>
        <v>1.6922200425015109E-3</v>
      </c>
    </row>
    <row r="68" spans="1:12" thickTop="1">
      <c r="A68" s="50"/>
      <c r="B68" s="50"/>
      <c r="C68" s="20"/>
      <c r="D68" s="20"/>
      <c r="E68" s="20"/>
      <c r="F68" s="20"/>
      <c r="H68" s="20"/>
      <c r="I68" s="20"/>
      <c r="J68" s="20"/>
    </row>
    <row r="69" spans="1:12" ht="18.75">
      <c r="A69" s="50"/>
      <c r="B69" s="50"/>
      <c r="C69" s="50"/>
      <c r="D69" s="193"/>
      <c r="E69" s="193"/>
      <c r="F69" s="193"/>
      <c r="G69" s="193"/>
      <c r="H69" s="193"/>
      <c r="I69" s="193"/>
      <c r="J69" s="193"/>
      <c r="K69" s="50"/>
    </row>
    <row r="70" spans="1:12" ht="19.5" customHeight="1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</row>
    <row r="71" spans="1:12" ht="19.5" customHeight="1">
      <c r="A71" s="50"/>
      <c r="B71" s="50"/>
      <c r="D71" s="20"/>
      <c r="E71" s="20"/>
      <c r="F71" s="20"/>
      <c r="G71" s="20"/>
      <c r="H71" s="20"/>
      <c r="I71" s="6"/>
      <c r="J71" s="20"/>
    </row>
    <row r="72" spans="1:12" ht="19.5" customHeight="1">
      <c r="A72" s="50"/>
      <c r="B72" s="50"/>
      <c r="D72" s="20"/>
      <c r="E72" s="20"/>
      <c r="F72" s="20"/>
      <c r="G72" s="20"/>
      <c r="H72" s="20"/>
      <c r="I72" s="6"/>
      <c r="J72" s="20"/>
    </row>
    <row r="73" spans="1:12" ht="19.5" customHeight="1">
      <c r="A73" s="50"/>
      <c r="B73" s="50"/>
      <c r="D73" s="20"/>
      <c r="E73" s="20"/>
      <c r="F73" s="20"/>
      <c r="G73" s="20"/>
      <c r="H73" s="20"/>
      <c r="I73" s="6"/>
      <c r="J73" s="20"/>
    </row>
    <row r="74" spans="1:12" ht="19.5" customHeight="1">
      <c r="A74" s="50"/>
      <c r="B74" s="50"/>
      <c r="D74" s="20"/>
      <c r="E74" s="20"/>
      <c r="F74" s="20"/>
      <c r="G74" s="20"/>
      <c r="H74" s="20"/>
      <c r="I74" s="6"/>
      <c r="J74" s="20"/>
    </row>
    <row r="75" spans="1:12" ht="19.5" customHeight="1">
      <c r="A75" s="50"/>
      <c r="B75" s="50"/>
      <c r="D75" s="20"/>
      <c r="E75" s="20"/>
      <c r="F75" s="20"/>
      <c r="G75" s="20"/>
      <c r="H75" s="20"/>
      <c r="I75" s="6"/>
      <c r="J75" s="20"/>
    </row>
    <row r="76" spans="1:12" ht="19.5" customHeight="1">
      <c r="A76" s="50"/>
      <c r="B76" s="50"/>
      <c r="D76" s="20"/>
      <c r="E76" s="20"/>
      <c r="F76" s="20"/>
      <c r="G76" s="20"/>
      <c r="H76" s="20"/>
      <c r="I76" s="6"/>
      <c r="J76" s="20"/>
    </row>
    <row r="77" spans="1:12" ht="19.5" customHeight="1">
      <c r="A77" s="50"/>
      <c r="B77" s="50"/>
      <c r="D77" s="20"/>
      <c r="E77" s="20"/>
      <c r="F77" s="20"/>
      <c r="G77" s="20"/>
      <c r="H77" s="20"/>
      <c r="I77" s="6"/>
      <c r="J77" s="20"/>
    </row>
    <row r="78" spans="1:12" ht="19.5" customHeight="1">
      <c r="A78" s="50"/>
      <c r="B78" s="50"/>
      <c r="D78" s="20"/>
      <c r="E78" s="20"/>
      <c r="F78" s="20"/>
      <c r="G78" s="20"/>
      <c r="H78" s="20"/>
      <c r="I78" s="6"/>
      <c r="J78" s="20"/>
    </row>
    <row r="79" spans="1:12" ht="19.5" customHeight="1">
      <c r="A79" s="50"/>
      <c r="B79" s="50"/>
      <c r="D79" s="20"/>
      <c r="E79" s="20"/>
      <c r="F79" s="20"/>
      <c r="G79" s="20"/>
      <c r="H79" s="20"/>
      <c r="I79" s="6"/>
      <c r="J79" s="20"/>
    </row>
    <row r="80" spans="1:12" ht="19.5" customHeight="1">
      <c r="A80" s="50"/>
      <c r="B80" s="50"/>
      <c r="D80" s="20"/>
      <c r="E80" s="20"/>
      <c r="F80" s="20"/>
      <c r="G80" s="20"/>
      <c r="H80" s="20"/>
      <c r="I80" s="6"/>
      <c r="J80" s="20"/>
    </row>
    <row r="81" spans="1:10" ht="19.5" customHeight="1">
      <c r="A81" s="50"/>
      <c r="B81" s="50"/>
      <c r="D81" s="20"/>
      <c r="E81" s="20"/>
      <c r="F81" s="20"/>
      <c r="G81" s="20"/>
      <c r="H81" s="20"/>
      <c r="I81" s="6"/>
      <c r="J81" s="20"/>
    </row>
    <row r="82" spans="1:10" ht="19.5" customHeight="1">
      <c r="A82" s="50"/>
      <c r="B82" s="50"/>
      <c r="D82" s="20"/>
      <c r="E82" s="20"/>
      <c r="F82" s="20"/>
      <c r="G82" s="20"/>
      <c r="H82" s="20"/>
      <c r="I82" s="6"/>
      <c r="J82" s="20"/>
    </row>
    <row r="83" spans="1:10" ht="19.5" customHeight="1">
      <c r="A83" s="50"/>
      <c r="B83" s="50"/>
      <c r="D83" s="20"/>
      <c r="E83" s="20"/>
      <c r="F83" s="20"/>
      <c r="G83" s="20"/>
      <c r="H83" s="20"/>
      <c r="I83" s="6"/>
      <c r="J83" s="20"/>
    </row>
    <row r="84" spans="1:10" ht="19.5" customHeight="1">
      <c r="A84" s="50"/>
      <c r="B84" s="50"/>
      <c r="D84" s="20"/>
      <c r="E84" s="20"/>
      <c r="F84" s="20"/>
      <c r="G84" s="20"/>
      <c r="H84" s="20"/>
      <c r="I84" s="6"/>
      <c r="J84" s="20"/>
    </row>
    <row r="85" spans="1:10" ht="19.5" customHeight="1">
      <c r="A85" s="50"/>
      <c r="B85" s="50"/>
      <c r="D85" s="20"/>
      <c r="E85" s="20"/>
      <c r="F85" s="20"/>
      <c r="G85" s="20"/>
      <c r="H85" s="20"/>
      <c r="I85" s="6"/>
      <c r="J85" s="20"/>
    </row>
    <row r="86" spans="1:10" ht="21.95" customHeight="1">
      <c r="A86" s="3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30"/>
      <c r="C86" s="31"/>
      <c r="D86" s="22"/>
      <c r="E86" s="32"/>
      <c r="F86" s="22"/>
      <c r="G86" s="32"/>
      <c r="H86" s="22"/>
      <c r="I86" s="22"/>
      <c r="J86" s="22"/>
    </row>
    <row r="87" spans="1:10" ht="19.5" customHeight="1">
      <c r="D87" s="46"/>
      <c r="F87" s="46"/>
    </row>
    <row r="88" spans="1:10" ht="19.5" customHeight="1">
      <c r="D88" s="46"/>
      <c r="F88" s="46"/>
    </row>
    <row r="89" spans="1:10" ht="19.5" customHeight="1">
      <c r="D89" s="46"/>
      <c r="F89" s="46"/>
    </row>
    <row r="90" spans="1:10" ht="19.5" customHeight="1">
      <c r="D90" s="46"/>
      <c r="F90" s="46"/>
    </row>
    <row r="91" spans="1:10" ht="19.5" customHeight="1">
      <c r="D91" s="46"/>
      <c r="F91" s="46"/>
    </row>
    <row r="92" spans="1:10" ht="19.5" customHeight="1">
      <c r="D92" s="46"/>
      <c r="F92" s="46"/>
    </row>
    <row r="93" spans="1:10" ht="19.5" customHeight="1">
      <c r="D93" s="46"/>
      <c r="F93" s="46"/>
    </row>
    <row r="94" spans="1:10" ht="19.5" customHeight="1">
      <c r="D94" s="46"/>
      <c r="F94" s="46"/>
    </row>
    <row r="95" spans="1:10" ht="19.5" customHeight="1">
      <c r="D95" s="46"/>
      <c r="F95" s="46"/>
    </row>
    <row r="96" spans="1:10" ht="19.5" customHeight="1">
      <c r="D96" s="46"/>
      <c r="F96" s="46"/>
    </row>
    <row r="97" spans="4:6" ht="19.5" customHeight="1">
      <c r="D97" s="46"/>
      <c r="F97" s="46"/>
    </row>
    <row r="98" spans="4:6" ht="19.5" customHeight="1">
      <c r="D98" s="46"/>
      <c r="F98" s="46"/>
    </row>
    <row r="99" spans="4:6" ht="19.5" customHeight="1">
      <c r="D99" s="46"/>
      <c r="F99" s="46"/>
    </row>
    <row r="100" spans="4:6" ht="19.5" customHeight="1">
      <c r="D100" s="46"/>
      <c r="F100" s="46"/>
    </row>
    <row r="101" spans="4:6" ht="19.5" customHeight="1">
      <c r="D101" s="46"/>
      <c r="F101" s="46"/>
    </row>
    <row r="102" spans="4:6" ht="19.5" customHeight="1">
      <c r="D102" s="46"/>
      <c r="F102" s="46"/>
    </row>
    <row r="103" spans="4:6" ht="19.5" customHeight="1">
      <c r="D103" s="46"/>
      <c r="F103" s="46"/>
    </row>
    <row r="104" spans="4:6" ht="19.5" customHeight="1">
      <c r="D104" s="46"/>
      <c r="F104" s="46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topLeftCell="B13" zoomScaleNormal="100" zoomScaleSheetLayoutView="100" workbookViewId="0">
      <selection activeCell="F30" sqref="F30"/>
    </sheetView>
  </sheetViews>
  <sheetFormatPr defaultColWidth="9.140625" defaultRowHeight="21.75" customHeight="1"/>
  <cols>
    <col min="1" max="1" width="45.5703125" style="72" customWidth="1"/>
    <col min="2" max="2" width="10.42578125" style="72" customWidth="1"/>
    <col min="3" max="3" width="0.85546875" style="72" customWidth="1"/>
    <col min="4" max="4" width="10.5703125" style="69" customWidth="1"/>
    <col min="5" max="5" width="0.5703125" style="69" customWidth="1"/>
    <col min="6" max="6" width="11.42578125" style="69" customWidth="1"/>
    <col min="7" max="7" width="0.5703125" style="69" customWidth="1"/>
    <col min="8" max="8" width="11.140625" style="69" customWidth="1"/>
    <col min="9" max="9" width="0.5703125" style="69" customWidth="1"/>
    <col min="10" max="10" width="11.7109375" style="69" customWidth="1"/>
    <col min="11" max="11" width="0.5703125" style="69" customWidth="1"/>
    <col min="12" max="12" width="18.42578125" style="69" customWidth="1"/>
    <col min="13" max="13" width="0.5703125" style="69" customWidth="1"/>
    <col min="14" max="14" width="13.5703125" style="69" customWidth="1"/>
    <col min="15" max="15" width="0.5703125" style="69" customWidth="1"/>
    <col min="16" max="16" width="15.28515625" style="69" customWidth="1"/>
    <col min="17" max="17" width="0.5703125" style="69" customWidth="1"/>
    <col min="18" max="18" width="12.140625" style="69" customWidth="1"/>
    <col min="19" max="19" width="0.5703125" style="69" customWidth="1"/>
    <col min="20" max="20" width="12.28515625" style="69" customWidth="1"/>
    <col min="21" max="21" width="0.5703125" style="69" customWidth="1"/>
    <col min="22" max="22" width="14.28515625" style="69" customWidth="1"/>
    <col min="23" max="16384" width="9.140625" style="72"/>
  </cols>
  <sheetData>
    <row r="1" spans="1:22" s="70" customFormat="1" ht="21.7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  <c r="R1" s="69"/>
      <c r="S1" s="69"/>
      <c r="T1" s="69"/>
      <c r="U1" s="69"/>
      <c r="V1" s="69"/>
    </row>
    <row r="2" spans="1:22" ht="21.75" customHeight="1">
      <c r="A2" s="71" t="s">
        <v>91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2" ht="21.75" customHeight="1">
      <c r="A3" s="73" t="str">
        <f>+'9-10 PL'!A3</f>
        <v>สำหรับปีสิ้นสุดวันที่ 31 ธันวาคม พ.ศ. 2564</v>
      </c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75"/>
      <c r="S3" s="75"/>
      <c r="T3" s="75"/>
      <c r="U3" s="75"/>
      <c r="V3" s="75"/>
    </row>
    <row r="4" spans="1:22" ht="21.75" customHeight="1">
      <c r="V4" s="76"/>
    </row>
    <row r="5" spans="1:22" ht="20.100000000000001" customHeight="1">
      <c r="D5" s="231" t="s">
        <v>2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2" ht="20.100000000000001" customHeight="1">
      <c r="D6" s="232" t="s">
        <v>87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3"/>
      <c r="P6" s="233"/>
      <c r="Q6" s="233"/>
      <c r="R6" s="233"/>
      <c r="S6" s="77"/>
      <c r="T6" s="77"/>
      <c r="U6" s="77"/>
      <c r="V6" s="77"/>
    </row>
    <row r="7" spans="1:22" ht="20.100000000000001" customHeight="1">
      <c r="D7" s="77"/>
      <c r="E7" s="77"/>
      <c r="F7" s="77"/>
      <c r="G7" s="78"/>
      <c r="H7" s="231" t="s">
        <v>60</v>
      </c>
      <c r="I7" s="231"/>
      <c r="J7" s="231"/>
      <c r="K7" s="78"/>
      <c r="L7" s="234" t="s">
        <v>63</v>
      </c>
      <c r="M7" s="234"/>
      <c r="N7" s="234"/>
      <c r="O7" s="234"/>
      <c r="P7" s="234"/>
      <c r="Q7" s="77"/>
      <c r="R7" s="77"/>
      <c r="S7" s="77"/>
      <c r="T7" s="77"/>
      <c r="U7" s="77"/>
      <c r="V7" s="77"/>
    </row>
    <row r="8" spans="1:22" ht="20.100000000000001" customHeight="1">
      <c r="D8" s="79"/>
      <c r="E8" s="79"/>
      <c r="F8" s="79"/>
      <c r="G8" s="79"/>
      <c r="H8" s="79"/>
      <c r="I8" s="79"/>
      <c r="J8" s="79"/>
      <c r="K8" s="79"/>
      <c r="L8" s="79"/>
      <c r="M8" s="81"/>
    </row>
    <row r="9" spans="1:22" ht="20.100000000000001" customHeight="1">
      <c r="D9" s="79"/>
      <c r="E9" s="79"/>
      <c r="F9" s="79"/>
      <c r="G9" s="79"/>
      <c r="H9" s="79"/>
      <c r="I9" s="79"/>
      <c r="J9" s="79"/>
      <c r="K9" s="79"/>
      <c r="L9" s="79"/>
      <c r="M9" s="81"/>
      <c r="N9" s="79" t="s">
        <v>93</v>
      </c>
    </row>
    <row r="10" spans="1:22" ht="20.100000000000001" customHeight="1">
      <c r="D10" s="79"/>
      <c r="E10" s="79"/>
      <c r="F10" s="79"/>
      <c r="G10" s="79"/>
      <c r="H10" s="79" t="s">
        <v>94</v>
      </c>
      <c r="I10" s="72"/>
      <c r="J10" s="72"/>
      <c r="K10" s="79"/>
      <c r="L10" s="79"/>
      <c r="M10" s="79"/>
      <c r="N10" s="79" t="s">
        <v>95</v>
      </c>
      <c r="O10" s="79"/>
      <c r="P10" s="81" t="s">
        <v>96</v>
      </c>
      <c r="Q10" s="79"/>
      <c r="R10" s="81" t="s">
        <v>96</v>
      </c>
      <c r="S10" s="79"/>
      <c r="T10" s="81" t="s">
        <v>97</v>
      </c>
      <c r="U10" s="79"/>
      <c r="V10" s="81" t="s">
        <v>96</v>
      </c>
    </row>
    <row r="11" spans="1:22" s="82" customFormat="1" ht="20.100000000000001" customHeight="1">
      <c r="D11" s="79" t="s">
        <v>98</v>
      </c>
      <c r="E11" s="79"/>
      <c r="F11" s="79" t="s">
        <v>99</v>
      </c>
      <c r="G11" s="79"/>
      <c r="H11" s="79" t="s">
        <v>100</v>
      </c>
      <c r="I11" s="79"/>
      <c r="J11" s="79"/>
      <c r="K11" s="79"/>
      <c r="L11" s="79"/>
      <c r="M11" s="79"/>
      <c r="N11" s="79" t="s">
        <v>101</v>
      </c>
      <c r="O11" s="79"/>
      <c r="P11" s="81" t="s">
        <v>102</v>
      </c>
      <c r="Q11" s="79"/>
      <c r="R11" s="81" t="s">
        <v>51</v>
      </c>
      <c r="S11" s="79"/>
      <c r="T11" s="81" t="s">
        <v>103</v>
      </c>
      <c r="U11" s="79"/>
      <c r="V11" s="81" t="s">
        <v>104</v>
      </c>
    </row>
    <row r="12" spans="1:22" s="82" customFormat="1" ht="20.100000000000001" customHeight="1">
      <c r="D12" s="79" t="s">
        <v>105</v>
      </c>
      <c r="E12" s="79"/>
      <c r="F12" s="79" t="s">
        <v>106</v>
      </c>
      <c r="G12" s="79"/>
      <c r="H12" s="79" t="s">
        <v>107</v>
      </c>
      <c r="I12" s="79"/>
      <c r="J12" s="79" t="s">
        <v>108</v>
      </c>
      <c r="K12" s="79"/>
      <c r="L12" s="79" t="s">
        <v>92</v>
      </c>
      <c r="M12" s="79"/>
      <c r="N12" s="79" t="s">
        <v>109</v>
      </c>
      <c r="O12" s="79"/>
      <c r="P12" s="81" t="s">
        <v>110</v>
      </c>
      <c r="Q12" s="79"/>
      <c r="R12" s="81" t="s">
        <v>111</v>
      </c>
      <c r="S12" s="79"/>
      <c r="T12" s="81" t="s">
        <v>112</v>
      </c>
      <c r="U12" s="79"/>
      <c r="V12" s="81" t="s">
        <v>113</v>
      </c>
    </row>
    <row r="13" spans="1:22" s="82" customFormat="1" ht="20.100000000000001" customHeight="1">
      <c r="B13" s="217" t="s">
        <v>5</v>
      </c>
      <c r="D13" s="80" t="s">
        <v>6</v>
      </c>
      <c r="E13" s="79"/>
      <c r="F13" s="80" t="s">
        <v>6</v>
      </c>
      <c r="G13" s="79"/>
      <c r="H13" s="80" t="s">
        <v>6</v>
      </c>
      <c r="I13" s="79"/>
      <c r="J13" s="80" t="s">
        <v>6</v>
      </c>
      <c r="K13" s="79"/>
      <c r="L13" s="80" t="s">
        <v>6</v>
      </c>
      <c r="M13" s="79"/>
      <c r="N13" s="80" t="s">
        <v>6</v>
      </c>
      <c r="O13" s="79"/>
      <c r="P13" s="80" t="s">
        <v>6</v>
      </c>
      <c r="Q13" s="79"/>
      <c r="R13" s="80" t="s">
        <v>6</v>
      </c>
      <c r="S13" s="79"/>
      <c r="T13" s="80" t="s">
        <v>6</v>
      </c>
      <c r="U13" s="79"/>
      <c r="V13" s="80" t="s">
        <v>6</v>
      </c>
    </row>
    <row r="14" spans="1:22" s="141" customFormat="1" ht="6" customHeight="1"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3"/>
      <c r="Q14" s="142"/>
      <c r="R14" s="143"/>
      <c r="S14" s="142"/>
      <c r="T14" s="143"/>
      <c r="U14" s="142"/>
      <c r="V14" s="143"/>
    </row>
    <row r="15" spans="1:22" s="146" customFormat="1" ht="20.100000000000001" customHeight="1">
      <c r="A15" s="144" t="s">
        <v>114</v>
      </c>
      <c r="B15" s="144"/>
      <c r="C15" s="144"/>
      <c r="D15" s="145"/>
      <c r="F15" s="145"/>
      <c r="H15" s="145"/>
      <c r="J15" s="145"/>
      <c r="L15" s="145"/>
      <c r="N15" s="145"/>
      <c r="P15" s="145"/>
      <c r="R15" s="145"/>
      <c r="T15" s="145"/>
      <c r="V15" s="145"/>
    </row>
    <row r="16" spans="1:22" s="146" customFormat="1" ht="20.100000000000001" customHeight="1">
      <c r="A16" s="144" t="s">
        <v>117</v>
      </c>
      <c r="B16" s="144"/>
      <c r="C16" s="144"/>
      <c r="D16" s="145">
        <v>380121017</v>
      </c>
      <c r="E16" s="145"/>
      <c r="F16" s="145">
        <v>147664847</v>
      </c>
      <c r="G16" s="145"/>
      <c r="H16" s="145">
        <v>58202375</v>
      </c>
      <c r="I16" s="145"/>
      <c r="J16" s="145">
        <f>J20-J17</f>
        <v>212314840</v>
      </c>
      <c r="K16" s="145"/>
      <c r="L16" s="145">
        <f>L20-L17</f>
        <v>1105128</v>
      </c>
      <c r="M16" s="145"/>
      <c r="N16" s="145">
        <v>386922843</v>
      </c>
      <c r="O16" s="145"/>
      <c r="P16" s="145">
        <f>SUM(L16:N16)</f>
        <v>388027971</v>
      </c>
      <c r="Q16" s="147"/>
      <c r="R16" s="145">
        <f>SUM(D16:J16,P16)</f>
        <v>1186331050</v>
      </c>
      <c r="S16" s="145"/>
      <c r="T16" s="145">
        <v>388873822</v>
      </c>
      <c r="U16" s="145"/>
      <c r="V16" s="145">
        <f>SUM(R16:T16)</f>
        <v>1575204872</v>
      </c>
    </row>
    <row r="17" spans="1:23" s="146" customFormat="1" ht="20.100000000000001" customHeight="1">
      <c r="A17" s="148" t="s">
        <v>84</v>
      </c>
      <c r="B17" s="148"/>
      <c r="C17" s="148"/>
      <c r="D17" s="149" t="s">
        <v>115</v>
      </c>
      <c r="E17" s="147"/>
      <c r="F17" s="149" t="s">
        <v>115</v>
      </c>
      <c r="G17" s="147"/>
      <c r="H17" s="149" t="s">
        <v>115</v>
      </c>
      <c r="I17" s="145"/>
      <c r="J17" s="150">
        <f>'9-10 PL'!F55</f>
        <v>-619728</v>
      </c>
      <c r="K17" s="151"/>
      <c r="L17" s="150">
        <f>'9-10 PL'!F61-'9-10 PL'!F55</f>
        <v>945012</v>
      </c>
      <c r="M17" s="151"/>
      <c r="N17" s="149" t="s">
        <v>115</v>
      </c>
      <c r="O17" s="151"/>
      <c r="P17" s="150">
        <f>SUM(L17:N17)</f>
        <v>945012</v>
      </c>
      <c r="Q17" s="147"/>
      <c r="R17" s="150">
        <f>SUM(D17:J17,P17)</f>
        <v>325284</v>
      </c>
      <c r="S17" s="151"/>
      <c r="T17" s="150">
        <f>'9-10 PL'!F62</f>
        <v>-7077874</v>
      </c>
      <c r="U17" s="151"/>
      <c r="V17" s="150">
        <f>SUM(R17:T17)</f>
        <v>-6752590</v>
      </c>
    </row>
    <row r="18" spans="1:23" s="146" customFormat="1" ht="6" customHeight="1">
      <c r="A18" s="148"/>
      <c r="B18" s="148"/>
      <c r="C18" s="148"/>
      <c r="D18" s="151"/>
      <c r="E18" s="151"/>
      <c r="F18" s="151"/>
      <c r="G18" s="145"/>
      <c r="H18" s="151"/>
      <c r="I18" s="145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</row>
    <row r="19" spans="1:23" s="146" customFormat="1" ht="20.100000000000001" customHeight="1">
      <c r="A19" s="144" t="s">
        <v>116</v>
      </c>
      <c r="B19" s="144"/>
      <c r="C19" s="144"/>
      <c r="D19" s="145"/>
      <c r="F19" s="145"/>
      <c r="H19" s="145"/>
      <c r="I19" s="145"/>
      <c r="J19" s="145"/>
      <c r="L19" s="145"/>
      <c r="N19" s="145"/>
      <c r="P19" s="145"/>
      <c r="R19" s="145"/>
      <c r="T19" s="145"/>
      <c r="V19" s="145"/>
    </row>
    <row r="20" spans="1:23" s="146" customFormat="1" ht="20.100000000000001" customHeight="1" thickBot="1">
      <c r="A20" s="144" t="s">
        <v>118</v>
      </c>
      <c r="B20" s="144"/>
      <c r="C20" s="144"/>
      <c r="D20" s="152">
        <f>SUM(D16:D17)</f>
        <v>380121017</v>
      </c>
      <c r="F20" s="152">
        <f>SUM(F16:F17)</f>
        <v>147664847</v>
      </c>
      <c r="G20" s="145"/>
      <c r="H20" s="152">
        <f>SUM(H16:H17)</f>
        <v>58202375</v>
      </c>
      <c r="I20" s="145"/>
      <c r="J20" s="152">
        <f>'6-8 BS'!F115</f>
        <v>211695112</v>
      </c>
      <c r="K20" s="145"/>
      <c r="L20" s="152">
        <v>2050140</v>
      </c>
      <c r="M20" s="145"/>
      <c r="N20" s="152">
        <f>SUM(N16:N17)</f>
        <v>386922843</v>
      </c>
      <c r="O20" s="145"/>
      <c r="P20" s="152">
        <f>SUM(P16:P17)</f>
        <v>388972983</v>
      </c>
      <c r="Q20" s="145"/>
      <c r="R20" s="152">
        <f>SUM(R16:R17)</f>
        <v>1186656334</v>
      </c>
      <c r="S20" s="145"/>
      <c r="T20" s="152">
        <f>SUM(T16:T17)</f>
        <v>381795948</v>
      </c>
      <c r="U20" s="145"/>
      <c r="V20" s="152">
        <f>SUM(V16:V17)</f>
        <v>1568452282</v>
      </c>
    </row>
    <row r="21" spans="1:23" ht="20.100000000000001" customHeight="1" thickTop="1">
      <c r="A21" s="71"/>
      <c r="B21" s="71"/>
      <c r="C21" s="71"/>
      <c r="E21" s="146"/>
      <c r="I21" s="145"/>
      <c r="W21" s="69"/>
    </row>
    <row r="22" spans="1:23" ht="20.100000000000001" customHeight="1">
      <c r="A22" s="71" t="s">
        <v>114</v>
      </c>
      <c r="B22" s="71"/>
      <c r="C22" s="71"/>
      <c r="E22" s="146"/>
      <c r="I22" s="145"/>
    </row>
    <row r="23" spans="1:23" ht="20.100000000000001" customHeight="1">
      <c r="A23" s="71" t="s">
        <v>175</v>
      </c>
      <c r="B23" s="71"/>
      <c r="C23" s="71"/>
      <c r="D23" s="84">
        <v>380121017</v>
      </c>
      <c r="E23" s="146"/>
      <c r="F23" s="84">
        <v>147664847</v>
      </c>
      <c r="H23" s="84">
        <v>58202375</v>
      </c>
      <c r="I23" s="145"/>
      <c r="J23" s="84">
        <v>211695112</v>
      </c>
      <c r="L23" s="84">
        <f>L20</f>
        <v>2050140</v>
      </c>
      <c r="N23" s="84">
        <v>386922843</v>
      </c>
      <c r="P23" s="84">
        <f>P20</f>
        <v>388972983</v>
      </c>
      <c r="R23" s="84">
        <f>SUM(D23:J23,P23)</f>
        <v>1186656334</v>
      </c>
      <c r="T23" s="84">
        <v>381795948</v>
      </c>
      <c r="V23" s="84">
        <f>SUM(R23:T23)</f>
        <v>1568452282</v>
      </c>
    </row>
    <row r="24" spans="1:23" ht="20.100000000000001" customHeight="1">
      <c r="A24" s="83" t="s">
        <v>84</v>
      </c>
      <c r="B24" s="83"/>
      <c r="C24" s="83"/>
      <c r="D24" s="156" t="s">
        <v>115</v>
      </c>
      <c r="E24" s="146"/>
      <c r="F24" s="156" t="s">
        <v>115</v>
      </c>
      <c r="H24" s="156" t="s">
        <v>115</v>
      </c>
      <c r="I24" s="145"/>
      <c r="J24" s="84">
        <f>'9-10 PL'!D55</f>
        <v>781133</v>
      </c>
      <c r="L24" s="156">
        <f>'9-10 PL'!D61-'9-10 PL'!D55</f>
        <v>29001884</v>
      </c>
      <c r="N24" s="156" t="s">
        <v>115</v>
      </c>
      <c r="P24" s="156">
        <f>SUM(L24:N24)</f>
        <v>29001884</v>
      </c>
      <c r="R24" s="84">
        <f>SUM(D24:J24,P24)</f>
        <v>29783017</v>
      </c>
      <c r="T24" s="84">
        <f>'9-10 PL'!D62</f>
        <v>-16373425</v>
      </c>
      <c r="V24" s="156">
        <f>SUM(R24:T24)</f>
        <v>13409592</v>
      </c>
    </row>
    <row r="25" spans="1:23" ht="20.100000000000001" customHeight="1">
      <c r="A25" s="83" t="s">
        <v>200</v>
      </c>
      <c r="B25" s="83"/>
      <c r="C25" s="83"/>
      <c r="D25" s="156"/>
      <c r="E25" s="146"/>
      <c r="F25" s="156"/>
      <c r="H25" s="156"/>
      <c r="I25" s="145"/>
      <c r="J25" s="156"/>
      <c r="L25" s="156"/>
      <c r="N25" s="156"/>
      <c r="P25" s="156"/>
      <c r="R25" s="84">
        <f t="shared" ref="R25:R26" si="0">SUM(D25:J25,P25)</f>
        <v>0</v>
      </c>
      <c r="T25" s="156"/>
      <c r="V25" s="156"/>
    </row>
    <row r="26" spans="1:23" ht="20.100000000000001" customHeight="1">
      <c r="A26" s="83" t="s">
        <v>192</v>
      </c>
      <c r="B26" s="218">
        <v>14</v>
      </c>
      <c r="C26" s="83"/>
      <c r="D26" s="194">
        <v>0</v>
      </c>
      <c r="E26" s="146"/>
      <c r="F26" s="194">
        <v>0</v>
      </c>
      <c r="H26" s="194">
        <v>0</v>
      </c>
      <c r="I26" s="145"/>
      <c r="J26" s="194">
        <v>11410057</v>
      </c>
      <c r="L26" s="194">
        <v>0</v>
      </c>
      <c r="N26" s="194">
        <v>0</v>
      </c>
      <c r="P26" s="194">
        <f t="shared" ref="P26" si="1">SUM(L26:N26)</f>
        <v>0</v>
      </c>
      <c r="R26" s="227">
        <f t="shared" si="0"/>
        <v>11410057</v>
      </c>
      <c r="T26" s="194">
        <v>0</v>
      </c>
      <c r="V26" s="194">
        <f>SUM(D26:N26,T26)</f>
        <v>11410057</v>
      </c>
    </row>
    <row r="27" spans="1:23" ht="17.100000000000001" customHeight="1">
      <c r="A27" s="83"/>
      <c r="B27" s="83"/>
      <c r="C27" s="83"/>
      <c r="D27" s="85"/>
      <c r="E27" s="146"/>
      <c r="F27" s="85"/>
      <c r="H27" s="85"/>
      <c r="I27" s="145"/>
      <c r="J27" s="85"/>
      <c r="L27" s="85"/>
      <c r="N27" s="85"/>
      <c r="P27" s="85"/>
      <c r="R27" s="85"/>
      <c r="T27" s="85"/>
      <c r="V27" s="85"/>
    </row>
    <row r="28" spans="1:23" ht="20.100000000000001" customHeight="1">
      <c r="A28" s="71" t="s">
        <v>116</v>
      </c>
      <c r="B28" s="71"/>
      <c r="C28" s="71"/>
      <c r="D28" s="84"/>
      <c r="E28" s="146"/>
      <c r="F28" s="84"/>
      <c r="H28" s="84"/>
      <c r="I28" s="145"/>
      <c r="J28" s="84"/>
      <c r="L28" s="84"/>
      <c r="N28" s="84"/>
      <c r="P28" s="84"/>
      <c r="R28" s="84"/>
      <c r="T28" s="84"/>
      <c r="V28" s="84"/>
    </row>
    <row r="29" spans="1:23" ht="20.100000000000001" customHeight="1" thickBot="1">
      <c r="A29" s="71" t="s">
        <v>176</v>
      </c>
      <c r="B29" s="71"/>
      <c r="C29" s="71"/>
      <c r="D29" s="86">
        <f>SUM(D23:D26)</f>
        <v>380121017</v>
      </c>
      <c r="E29" s="146"/>
      <c r="F29" s="86">
        <f>SUM(F23:F26)</f>
        <v>147664847</v>
      </c>
      <c r="H29" s="86">
        <f>SUM(H23:H26)</f>
        <v>58202375</v>
      </c>
      <c r="I29" s="145"/>
      <c r="J29" s="86">
        <f>SUM(J23:J26)</f>
        <v>223886302</v>
      </c>
      <c r="L29" s="86">
        <f>SUM(L23:L26)</f>
        <v>31052024</v>
      </c>
      <c r="N29" s="86">
        <f>SUM(N23:N26)</f>
        <v>386922843</v>
      </c>
      <c r="P29" s="86">
        <f>SUM(P23:P26)</f>
        <v>417974867</v>
      </c>
      <c r="R29" s="86">
        <f>SUM(R23:R26)</f>
        <v>1227849408</v>
      </c>
      <c r="T29" s="86">
        <f>SUM(T23:U26)</f>
        <v>365422523</v>
      </c>
      <c r="V29" s="86">
        <f>SUM(V23:V26)</f>
        <v>1593271931</v>
      </c>
    </row>
    <row r="30" spans="1:23" ht="15" customHeight="1" thickTop="1">
      <c r="A30" s="71"/>
      <c r="B30" s="71"/>
      <c r="C30" s="71"/>
      <c r="E30" s="146"/>
    </row>
    <row r="31" spans="1:23" ht="15" customHeight="1">
      <c r="A31" s="71"/>
      <c r="B31" s="71"/>
      <c r="C31" s="71"/>
      <c r="E31" s="146"/>
    </row>
    <row r="32" spans="1:23" ht="15" customHeight="1">
      <c r="A32" s="71"/>
      <c r="B32" s="71"/>
      <c r="C32" s="71"/>
      <c r="E32" s="146"/>
    </row>
    <row r="33" spans="1:22" ht="15" customHeight="1">
      <c r="A33" s="71"/>
      <c r="B33" s="71"/>
      <c r="C33" s="71"/>
      <c r="E33" s="146"/>
    </row>
    <row r="34" spans="1:22" ht="15" customHeight="1">
      <c r="A34" s="71"/>
      <c r="B34" s="71"/>
      <c r="C34" s="71"/>
      <c r="E34" s="146"/>
    </row>
    <row r="35" spans="1:22" ht="21.95" customHeight="1">
      <c r="A35" s="87" t="str">
        <f>'9-10 PL'!A45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87"/>
      <c r="C35" s="87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</sheetData>
  <mergeCells count="4">
    <mergeCell ref="D5:V5"/>
    <mergeCell ref="D6:R6"/>
    <mergeCell ref="H7:J7"/>
    <mergeCell ref="L7:P7"/>
  </mergeCells>
  <pageMargins left="0.45" right="0.4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7"/>
  <sheetViews>
    <sheetView tabSelected="1" zoomScale="80" zoomScaleNormal="80" zoomScaleSheetLayoutView="85" workbookViewId="0">
      <selection activeCell="D31" sqref="D31"/>
    </sheetView>
  </sheetViews>
  <sheetFormatPr defaultColWidth="9.140625" defaultRowHeight="21.75" customHeight="1"/>
  <cols>
    <col min="1" max="1" width="40" style="72" customWidth="1"/>
    <col min="2" max="2" width="10.7109375" style="72" customWidth="1"/>
    <col min="3" max="3" width="1" style="72" customWidth="1"/>
    <col min="4" max="4" width="12.28515625" style="69" customWidth="1"/>
    <col min="5" max="5" width="0.85546875" style="69" customWidth="1"/>
    <col min="6" max="6" width="12.7109375" style="69" customWidth="1"/>
    <col min="7" max="7" width="0.85546875" style="69" customWidth="1"/>
    <col min="8" max="8" width="12.85546875" style="69" customWidth="1"/>
    <col min="9" max="9" width="0.85546875" style="69" customWidth="1"/>
    <col min="10" max="10" width="13.85546875" style="69" customWidth="1"/>
    <col min="11" max="12" width="0.85546875" style="69" customWidth="1"/>
    <col min="13" max="13" width="19.85546875" style="69" customWidth="1"/>
    <col min="14" max="14" width="0.85546875" style="69" customWidth="1"/>
    <col min="15" max="15" width="16" style="69" bestFit="1" customWidth="1"/>
    <col min="16" max="16" width="0.85546875" style="69" customWidth="1"/>
    <col min="17" max="17" width="13" style="69" customWidth="1"/>
    <col min="18" max="16384" width="9.140625" style="72"/>
  </cols>
  <sheetData>
    <row r="1" spans="1:18" ht="21.7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18" ht="21.75" customHeight="1">
      <c r="A2" s="235" t="s">
        <v>119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8" ht="21.75" customHeight="1">
      <c r="A3" s="236" t="str">
        <f>+'9-10 PL'!A3</f>
        <v>สำหรับปีสิ้นสุดวันที่ 31 ธันวาคม พ.ศ. 2564</v>
      </c>
      <c r="B3" s="236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8" ht="21.75" customHeight="1">
      <c r="A4" s="220"/>
      <c r="B4" s="220"/>
      <c r="C4" s="220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8" ht="21.75" customHeight="1">
      <c r="D5" s="231" t="s">
        <v>120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8" ht="21.75" customHeight="1">
      <c r="D6" s="79"/>
      <c r="E6" s="79"/>
      <c r="F6" s="79"/>
      <c r="G6" s="79"/>
      <c r="H6" s="231" t="s">
        <v>60</v>
      </c>
      <c r="I6" s="231"/>
      <c r="J6" s="231"/>
      <c r="K6" s="79"/>
      <c r="L6" s="225"/>
      <c r="M6" s="232" t="s">
        <v>63</v>
      </c>
      <c r="N6" s="232"/>
      <c r="O6" s="232"/>
      <c r="P6" s="79"/>
      <c r="Q6" s="79"/>
    </row>
    <row r="7" spans="1:18" s="82" customFormat="1" ht="21.75" customHeight="1">
      <c r="A7" s="72"/>
      <c r="B7" s="72"/>
      <c r="C7" s="72"/>
      <c r="D7" s="79"/>
      <c r="E7" s="79"/>
      <c r="F7" s="79"/>
      <c r="G7" s="79"/>
      <c r="H7" s="79" t="s">
        <v>94</v>
      </c>
      <c r="J7" s="226"/>
      <c r="K7" s="224"/>
      <c r="L7" s="224"/>
      <c r="M7" s="224"/>
      <c r="N7" s="79"/>
      <c r="O7" s="79" t="s">
        <v>96</v>
      </c>
      <c r="P7" s="79"/>
      <c r="Q7" s="81" t="s">
        <v>96</v>
      </c>
    </row>
    <row r="8" spans="1:18" ht="21.75" customHeight="1">
      <c r="A8" s="82"/>
      <c r="B8" s="82"/>
      <c r="C8" s="82"/>
      <c r="D8" s="79" t="s">
        <v>98</v>
      </c>
      <c r="E8" s="79"/>
      <c r="F8" s="79" t="s">
        <v>99</v>
      </c>
      <c r="G8" s="79"/>
      <c r="H8" s="79" t="s">
        <v>100</v>
      </c>
      <c r="I8" s="79"/>
      <c r="J8" s="79"/>
      <c r="K8" s="79"/>
      <c r="L8" s="79"/>
      <c r="M8" s="79"/>
      <c r="N8" s="79"/>
      <c r="O8" s="79" t="s">
        <v>102</v>
      </c>
      <c r="P8" s="79"/>
      <c r="Q8" s="81" t="s">
        <v>104</v>
      </c>
    </row>
    <row r="9" spans="1:18" ht="21.75" customHeight="1">
      <c r="A9" s="82"/>
      <c r="B9" s="82"/>
      <c r="C9" s="82"/>
      <c r="D9" s="79" t="s">
        <v>105</v>
      </c>
      <c r="E9" s="79"/>
      <c r="F9" s="79" t="s">
        <v>106</v>
      </c>
      <c r="G9" s="79"/>
      <c r="H9" s="79" t="s">
        <v>107</v>
      </c>
      <c r="I9" s="79"/>
      <c r="J9" s="79" t="s">
        <v>108</v>
      </c>
      <c r="K9" s="79"/>
      <c r="L9" s="79"/>
      <c r="M9" s="79" t="s">
        <v>92</v>
      </c>
      <c r="N9" s="79"/>
      <c r="O9" s="79" t="s">
        <v>110</v>
      </c>
      <c r="P9" s="79"/>
      <c r="Q9" s="81" t="s">
        <v>113</v>
      </c>
    </row>
    <row r="10" spans="1:18" ht="21.75" customHeight="1">
      <c r="A10" s="82"/>
      <c r="B10" s="217" t="s">
        <v>5</v>
      </c>
      <c r="C10" s="82"/>
      <c r="D10" s="80" t="s">
        <v>6</v>
      </c>
      <c r="E10" s="79"/>
      <c r="F10" s="80" t="s">
        <v>6</v>
      </c>
      <c r="G10" s="79"/>
      <c r="H10" s="80" t="s">
        <v>6</v>
      </c>
      <c r="I10" s="79"/>
      <c r="J10" s="80" t="s">
        <v>6</v>
      </c>
      <c r="K10" s="79"/>
      <c r="L10" s="224"/>
      <c r="M10" s="80" t="s">
        <v>6</v>
      </c>
      <c r="N10" s="79"/>
      <c r="O10" s="80" t="s">
        <v>6</v>
      </c>
      <c r="P10" s="79"/>
      <c r="Q10" s="80" t="s">
        <v>6</v>
      </c>
    </row>
    <row r="11" spans="1:18" ht="6" customHeight="1">
      <c r="A11" s="82"/>
      <c r="B11" s="82"/>
      <c r="C11" s="82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1"/>
    </row>
    <row r="12" spans="1:18" s="146" customFormat="1" ht="21.75" customHeight="1">
      <c r="A12" s="144" t="s">
        <v>121</v>
      </c>
      <c r="B12" s="144"/>
      <c r="C12" s="144"/>
      <c r="D12" s="147">
        <v>380121017</v>
      </c>
      <c r="E12" s="147"/>
      <c r="F12" s="147">
        <v>147664847</v>
      </c>
      <c r="G12" s="147"/>
      <c r="H12" s="147">
        <v>38012107</v>
      </c>
      <c r="I12" s="147"/>
      <c r="J12" s="147">
        <f>J15-J13</f>
        <v>496089133</v>
      </c>
      <c r="K12" s="147"/>
      <c r="L12" s="147"/>
      <c r="M12" s="147">
        <v>887291</v>
      </c>
      <c r="N12" s="147"/>
      <c r="O12" s="147">
        <f>M12</f>
        <v>887291</v>
      </c>
      <c r="P12" s="147"/>
      <c r="Q12" s="147">
        <f>SUM(D12:J12,O12)</f>
        <v>1062774395</v>
      </c>
    </row>
    <row r="13" spans="1:18" s="146" customFormat="1" ht="21.75" customHeight="1">
      <c r="A13" s="148" t="s">
        <v>193</v>
      </c>
      <c r="B13" s="148"/>
      <c r="C13" s="148"/>
      <c r="D13" s="149" t="s">
        <v>115</v>
      </c>
      <c r="E13" s="147"/>
      <c r="F13" s="149" t="s">
        <v>115</v>
      </c>
      <c r="G13" s="147"/>
      <c r="H13" s="149" t="s">
        <v>115</v>
      </c>
      <c r="I13" s="147"/>
      <c r="J13" s="149">
        <f>'9-10 PL'!J55</f>
        <v>2572994</v>
      </c>
      <c r="K13" s="147"/>
      <c r="L13" s="160"/>
      <c r="M13" s="149">
        <f>'9-10 PL'!J32+'9-10 PL'!J35</f>
        <v>1162849</v>
      </c>
      <c r="N13" s="147"/>
      <c r="O13" s="149">
        <f>M13</f>
        <v>1162849</v>
      </c>
      <c r="P13" s="147"/>
      <c r="Q13" s="149">
        <f>SUM(D13:J13,O13)</f>
        <v>3735843</v>
      </c>
      <c r="R13" s="145"/>
    </row>
    <row r="14" spans="1:18" s="146" customFormat="1" ht="6" customHeight="1">
      <c r="A14" s="148"/>
      <c r="B14" s="148"/>
      <c r="C14" s="148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</row>
    <row r="15" spans="1:18" s="146" customFormat="1" ht="21.75" customHeight="1" thickBot="1">
      <c r="A15" s="144" t="s">
        <v>122</v>
      </c>
      <c r="B15" s="144"/>
      <c r="C15" s="144"/>
      <c r="D15" s="153">
        <v>380121017</v>
      </c>
      <c r="E15" s="147"/>
      <c r="F15" s="153">
        <v>147664847</v>
      </c>
      <c r="G15" s="147"/>
      <c r="H15" s="153">
        <v>38012107</v>
      </c>
      <c r="I15" s="147"/>
      <c r="J15" s="153">
        <f>'6-8 BS'!J115</f>
        <v>498662127</v>
      </c>
      <c r="K15" s="147"/>
      <c r="L15" s="160"/>
      <c r="M15" s="153">
        <f>SUM(M12:M14)</f>
        <v>2050140</v>
      </c>
      <c r="N15" s="147"/>
      <c r="O15" s="153">
        <f>M15</f>
        <v>2050140</v>
      </c>
      <c r="P15" s="147"/>
      <c r="Q15" s="153">
        <f>SUM(Q12:Q13)</f>
        <v>1066510238</v>
      </c>
    </row>
    <row r="16" spans="1:18" s="146" customFormat="1" ht="21.75" customHeight="1" thickTop="1">
      <c r="A16" s="144"/>
      <c r="B16" s="144"/>
      <c r="C16" s="144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</row>
    <row r="17" spans="1:22" ht="21.75" customHeight="1">
      <c r="A17" s="71" t="s">
        <v>177</v>
      </c>
      <c r="B17" s="71"/>
      <c r="C17" s="71"/>
      <c r="D17" s="89">
        <v>380121017</v>
      </c>
      <c r="E17" s="147"/>
      <c r="F17" s="89">
        <v>147664847</v>
      </c>
      <c r="G17" s="147"/>
      <c r="H17" s="89">
        <v>38012107</v>
      </c>
      <c r="I17" s="147"/>
      <c r="J17" s="89">
        <f>J15</f>
        <v>498662127</v>
      </c>
      <c r="K17" s="147"/>
      <c r="L17" s="89"/>
      <c r="M17" s="89">
        <f>M15</f>
        <v>2050140</v>
      </c>
      <c r="N17" s="76"/>
      <c r="O17" s="89">
        <f t="shared" ref="O17:O20" si="0">M17</f>
        <v>2050140</v>
      </c>
      <c r="P17" s="76"/>
      <c r="Q17" s="89">
        <f>SUM(D17:J17,O17)</f>
        <v>1066510238</v>
      </c>
    </row>
    <row r="18" spans="1:22" ht="21.75" customHeight="1">
      <c r="A18" s="83" t="s">
        <v>193</v>
      </c>
      <c r="B18" s="83"/>
      <c r="C18" s="83"/>
      <c r="D18" s="156" t="s">
        <v>115</v>
      </c>
      <c r="E18" s="147"/>
      <c r="F18" s="156" t="s">
        <v>115</v>
      </c>
      <c r="G18" s="147"/>
      <c r="H18" s="156" t="s">
        <v>115</v>
      </c>
      <c r="I18" s="147"/>
      <c r="J18" s="89">
        <f>'9-10 PL'!H55</f>
        <v>29897675</v>
      </c>
      <c r="K18" s="147"/>
      <c r="L18" s="156"/>
      <c r="M18" s="156">
        <f>'9-10 PL'!H32+'9-10 PL'!H35</f>
        <v>28957194</v>
      </c>
      <c r="N18" s="160"/>
      <c r="O18" s="89">
        <f t="shared" si="0"/>
        <v>28957194</v>
      </c>
      <c r="P18" s="160"/>
      <c r="Q18" s="156">
        <f>SUM(D18:J18,O18)</f>
        <v>58854869</v>
      </c>
      <c r="S18" s="222"/>
      <c r="T18" s="222"/>
      <c r="U18" s="222"/>
      <c r="V18" s="222"/>
    </row>
    <row r="19" spans="1:22" ht="21.75" customHeight="1">
      <c r="A19" s="83" t="s">
        <v>200</v>
      </c>
      <c r="B19" s="83"/>
      <c r="C19" s="83"/>
      <c r="D19" s="156"/>
      <c r="E19" s="147"/>
      <c r="F19" s="156"/>
      <c r="G19" s="147"/>
      <c r="H19" s="156"/>
      <c r="I19" s="147"/>
      <c r="J19" s="156"/>
      <c r="K19" s="147"/>
      <c r="L19" s="156"/>
      <c r="M19" s="156"/>
      <c r="N19" s="157"/>
      <c r="O19" s="156">
        <f t="shared" si="0"/>
        <v>0</v>
      </c>
      <c r="P19" s="157"/>
      <c r="Q19" s="156"/>
    </row>
    <row r="20" spans="1:22" ht="21.75" customHeight="1">
      <c r="A20" s="83" t="s">
        <v>192</v>
      </c>
      <c r="B20" s="218">
        <v>14</v>
      </c>
      <c r="C20" s="83"/>
      <c r="D20" s="194">
        <v>0</v>
      </c>
      <c r="E20" s="147"/>
      <c r="F20" s="194">
        <v>0</v>
      </c>
      <c r="G20" s="147"/>
      <c r="H20" s="194">
        <v>0</v>
      </c>
      <c r="I20" s="147"/>
      <c r="J20" s="194">
        <f>11410057</f>
        <v>11410057</v>
      </c>
      <c r="K20" s="147"/>
      <c r="L20" s="156"/>
      <c r="M20" s="194">
        <v>0</v>
      </c>
      <c r="N20" s="157"/>
      <c r="O20" s="194">
        <f t="shared" si="0"/>
        <v>0</v>
      </c>
      <c r="P20" s="157"/>
      <c r="Q20" s="194">
        <f>SUM(D20:J20,O20)</f>
        <v>11410057</v>
      </c>
    </row>
    <row r="21" spans="1:22" ht="11.45" customHeight="1">
      <c r="A21" s="83"/>
      <c r="B21" s="83"/>
      <c r="C21" s="83"/>
      <c r="D21" s="89"/>
      <c r="E21" s="147"/>
      <c r="F21" s="89"/>
      <c r="G21" s="157"/>
      <c r="H21" s="89"/>
      <c r="I21" s="147"/>
      <c r="J21" s="89"/>
      <c r="K21" s="160"/>
      <c r="L21" s="89"/>
      <c r="M21" s="89"/>
      <c r="N21" s="157"/>
      <c r="O21" s="89"/>
      <c r="P21" s="157"/>
      <c r="Q21" s="89"/>
    </row>
    <row r="22" spans="1:22" ht="21.75" customHeight="1" thickBot="1">
      <c r="A22" s="71" t="s">
        <v>178</v>
      </c>
      <c r="B22" s="71"/>
      <c r="C22" s="71"/>
      <c r="D22" s="90">
        <f>SUM(D17:D18)</f>
        <v>380121017</v>
      </c>
      <c r="E22" s="147"/>
      <c r="F22" s="90">
        <f>SUM(F17:F18)</f>
        <v>147664847</v>
      </c>
      <c r="G22" s="76"/>
      <c r="H22" s="90">
        <f>SUM(H17:H18)</f>
        <v>38012107</v>
      </c>
      <c r="I22" s="147"/>
      <c r="J22" s="90">
        <f>SUM(J17:J20)</f>
        <v>539969859</v>
      </c>
      <c r="K22" s="76"/>
      <c r="L22" s="156"/>
      <c r="M22" s="90">
        <f>SUM(M17:M20)</f>
        <v>31007334</v>
      </c>
      <c r="N22" s="76"/>
      <c r="O22" s="90">
        <f>M22</f>
        <v>31007334</v>
      </c>
      <c r="P22" s="76"/>
      <c r="Q22" s="90">
        <f>SUM(Q17:Q20)</f>
        <v>1136775164</v>
      </c>
    </row>
    <row r="23" spans="1:22" ht="21.75" customHeight="1" thickTop="1">
      <c r="A23" s="71"/>
      <c r="B23" s="71"/>
      <c r="C23" s="71"/>
      <c r="D23" s="160"/>
      <c r="E23" s="147"/>
      <c r="F23" s="160"/>
      <c r="G23" s="147"/>
      <c r="H23" s="160"/>
      <c r="I23" s="147"/>
      <c r="J23" s="160"/>
      <c r="K23" s="147"/>
      <c r="L23" s="160"/>
      <c r="M23" s="160"/>
      <c r="N23" s="147"/>
      <c r="O23" s="160"/>
      <c r="P23" s="147"/>
      <c r="Q23" s="160"/>
    </row>
    <row r="24" spans="1:22" ht="21.75" customHeight="1">
      <c r="A24" s="71"/>
      <c r="B24" s="71"/>
      <c r="C24" s="71"/>
      <c r="D24" s="160"/>
      <c r="E24" s="147"/>
      <c r="F24" s="160"/>
      <c r="G24" s="147"/>
      <c r="H24" s="160"/>
      <c r="I24" s="147"/>
      <c r="J24" s="160"/>
      <c r="K24" s="147"/>
      <c r="L24" s="160"/>
      <c r="M24" s="160"/>
      <c r="N24" s="147"/>
      <c r="O24" s="160"/>
      <c r="P24" s="147"/>
      <c r="Q24" s="160"/>
    </row>
    <row r="25" spans="1:22" ht="21.75" customHeight="1">
      <c r="A25" s="71"/>
      <c r="B25" s="71"/>
      <c r="C25" s="71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</row>
    <row r="26" spans="1:22" s="146" customFormat="1" ht="18.600000000000001" customHeight="1">
      <c r="A26" s="144"/>
      <c r="B26" s="144"/>
      <c r="C26" s="144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</row>
    <row r="27" spans="1:22" ht="21.95" customHeight="1">
      <c r="A27" s="87" t="str">
        <f>'11 EQ Conso'!A35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87"/>
      <c r="C27" s="87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</sheetData>
  <mergeCells count="6">
    <mergeCell ref="M6:O6"/>
    <mergeCell ref="A1:Q1"/>
    <mergeCell ref="A2:Q2"/>
    <mergeCell ref="A3:Q3"/>
    <mergeCell ref="D5:Q5"/>
    <mergeCell ref="H6:J6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DX92"/>
  <sheetViews>
    <sheetView topLeftCell="A49" zoomScale="130" zoomScaleNormal="130" zoomScaleSheetLayoutView="115" workbookViewId="0">
      <selection activeCell="A55" sqref="A55"/>
    </sheetView>
  </sheetViews>
  <sheetFormatPr defaultColWidth="10.85546875" defaultRowHeight="20.100000000000001" customHeight="1"/>
  <cols>
    <col min="1" max="1" width="45.28515625" style="2" customWidth="1"/>
    <col min="2" max="2" width="7.7109375" style="17" customWidth="1"/>
    <col min="3" max="3" width="0.5703125" style="17" customWidth="1"/>
    <col min="4" max="4" width="13.140625" style="18" customWidth="1"/>
    <col min="5" max="5" width="0.5703125" style="6" customWidth="1"/>
    <col min="6" max="6" width="11.7109375" style="18" customWidth="1"/>
    <col min="7" max="7" width="0.5703125" style="6" customWidth="1"/>
    <col min="8" max="8" width="12.28515625" style="18" bestFit="1" customWidth="1"/>
    <col min="9" max="9" width="0.5703125" style="18" customWidth="1"/>
    <col min="10" max="10" width="11.7109375" style="18" customWidth="1"/>
    <col min="11" max="16384" width="10.85546875" style="2"/>
  </cols>
  <sheetData>
    <row r="1" spans="1:10" s="65" customFormat="1" ht="20.100000000000001" customHeight="1">
      <c r="A1" s="1" t="s">
        <v>0</v>
      </c>
      <c r="B1" s="215"/>
      <c r="C1" s="1"/>
      <c r="D1" s="202"/>
      <c r="E1" s="1"/>
      <c r="F1" s="206"/>
      <c r="G1" s="1"/>
      <c r="H1" s="209"/>
      <c r="I1" s="1"/>
      <c r="J1" s="132"/>
    </row>
    <row r="2" spans="1:10" s="65" customFormat="1" ht="20.100000000000001" customHeight="1">
      <c r="A2" s="91" t="s">
        <v>123</v>
      </c>
      <c r="B2" s="216"/>
      <c r="C2" s="92"/>
      <c r="D2" s="93"/>
      <c r="E2" s="94"/>
      <c r="F2" s="93"/>
      <c r="G2" s="94"/>
      <c r="H2" s="93"/>
      <c r="I2" s="93"/>
      <c r="J2" s="93"/>
    </row>
    <row r="3" spans="1:10" s="65" customFormat="1" ht="20.100000000000001" customHeight="1">
      <c r="A3" s="47" t="str">
        <f>+'9-10 PL'!A3</f>
        <v>สำหรับปีสิ้นสุดวันที่ 31 ธันวาคม พ.ศ. 2564</v>
      </c>
      <c r="B3" s="217"/>
      <c r="C3" s="47"/>
      <c r="D3" s="203"/>
      <c r="E3" s="47"/>
      <c r="F3" s="207"/>
      <c r="G3" s="47"/>
      <c r="H3" s="210"/>
      <c r="I3" s="47"/>
      <c r="J3" s="137"/>
    </row>
    <row r="4" spans="1:10" ht="19.149999999999999" customHeight="1">
      <c r="A4" s="5"/>
      <c r="B4" s="48"/>
      <c r="C4" s="11"/>
      <c r="D4" s="204"/>
      <c r="E4" s="12"/>
      <c r="F4" s="134"/>
      <c r="G4" s="13"/>
      <c r="H4" s="13"/>
      <c r="I4" s="12"/>
      <c r="J4" s="134"/>
    </row>
    <row r="5" spans="1:10" ht="19.149999999999999" customHeight="1">
      <c r="A5" s="5"/>
      <c r="B5" s="48"/>
      <c r="C5" s="11"/>
      <c r="D5" s="238" t="s">
        <v>2</v>
      </c>
      <c r="E5" s="238"/>
      <c r="F5" s="238"/>
      <c r="G5" s="14"/>
      <c r="H5" s="238" t="s">
        <v>3</v>
      </c>
      <c r="I5" s="238"/>
      <c r="J5" s="238"/>
    </row>
    <row r="6" spans="1:10" ht="19.149999999999999" customHeight="1">
      <c r="A6" s="5"/>
      <c r="B6" s="48"/>
      <c r="C6" s="11"/>
      <c r="D6" s="204" t="s">
        <v>173</v>
      </c>
      <c r="E6" s="12"/>
      <c r="F6" s="134" t="s">
        <v>4</v>
      </c>
      <c r="G6" s="13"/>
      <c r="H6" s="13" t="s">
        <v>173</v>
      </c>
      <c r="I6" s="12"/>
      <c r="J6" s="134" t="s">
        <v>4</v>
      </c>
    </row>
    <row r="7" spans="1:10" ht="19.149999999999999" customHeight="1">
      <c r="B7" s="15" t="s">
        <v>5</v>
      </c>
      <c r="C7" s="11"/>
      <c r="D7" s="205" t="s">
        <v>6</v>
      </c>
      <c r="E7" s="12"/>
      <c r="F7" s="135" t="s">
        <v>6</v>
      </c>
      <c r="G7" s="13"/>
      <c r="H7" s="16" t="s">
        <v>6</v>
      </c>
      <c r="I7" s="13"/>
      <c r="J7" s="135" t="s">
        <v>6</v>
      </c>
    </row>
    <row r="8" spans="1:10" s="65" customFormat="1" ht="19.149999999999999" customHeight="1">
      <c r="A8" s="52" t="s">
        <v>124</v>
      </c>
      <c r="B8" s="48"/>
      <c r="C8" s="11"/>
      <c r="D8" s="105"/>
      <c r="E8" s="6"/>
      <c r="F8" s="136"/>
      <c r="G8" s="6"/>
      <c r="H8" s="96"/>
      <c r="I8" s="97"/>
      <c r="J8" s="98"/>
    </row>
    <row r="9" spans="1:10" s="65" customFormat="1" ht="19.149999999999999" customHeight="1">
      <c r="A9" s="83" t="s">
        <v>125</v>
      </c>
      <c r="B9" s="104"/>
      <c r="C9" s="11"/>
      <c r="D9" s="24">
        <f>+'9-10 PL'!D22</f>
        <v>910958</v>
      </c>
      <c r="E9" s="100"/>
      <c r="F9" s="103">
        <f>+'9-10 PL'!F22</f>
        <v>-4957215</v>
      </c>
      <c r="G9" s="6"/>
      <c r="H9" s="102">
        <f>+'9-10 PL'!H22</f>
        <v>41130887</v>
      </c>
      <c r="I9" s="100"/>
      <c r="J9" s="101">
        <f>+'9-10 PL'!J22</f>
        <v>3962778</v>
      </c>
    </row>
    <row r="10" spans="1:10" s="65" customFormat="1" ht="19.149999999999999" customHeight="1">
      <c r="A10" s="65" t="s">
        <v>126</v>
      </c>
      <c r="B10" s="104"/>
      <c r="C10" s="11"/>
      <c r="D10" s="105"/>
      <c r="E10" s="100"/>
      <c r="F10" s="103"/>
      <c r="G10" s="6"/>
      <c r="H10" s="99"/>
      <c r="I10" s="100"/>
      <c r="J10" s="103"/>
    </row>
    <row r="11" spans="1:10" s="65" customFormat="1" ht="19.149999999999999" customHeight="1">
      <c r="A11" s="50" t="s">
        <v>127</v>
      </c>
      <c r="B11" s="104">
        <v>27</v>
      </c>
      <c r="C11" s="11"/>
      <c r="D11" s="24">
        <v>136846605</v>
      </c>
      <c r="E11" s="100"/>
      <c r="F11" s="106">
        <v>139021069</v>
      </c>
      <c r="G11" s="100"/>
      <c r="H11" s="105">
        <v>51066538</v>
      </c>
      <c r="I11" s="6"/>
      <c r="J11" s="106">
        <v>54927037</v>
      </c>
    </row>
    <row r="12" spans="1:10" s="65" customFormat="1" ht="19.149999999999999" customHeight="1">
      <c r="A12" s="50" t="s">
        <v>194</v>
      </c>
      <c r="B12" s="104">
        <v>11</v>
      </c>
      <c r="C12" s="11"/>
      <c r="D12" s="24">
        <v>-220155</v>
      </c>
      <c r="E12" s="100"/>
      <c r="F12" s="106">
        <v>247706</v>
      </c>
      <c r="G12" s="100"/>
      <c r="H12" s="105">
        <v>93201</v>
      </c>
      <c r="I12" s="6"/>
      <c r="J12" s="106">
        <v>-171</v>
      </c>
    </row>
    <row r="13" spans="1:10" s="65" customFormat="1" ht="19.149999999999999" customHeight="1">
      <c r="A13" s="50" t="s">
        <v>128</v>
      </c>
      <c r="B13" s="104"/>
      <c r="C13" s="11"/>
      <c r="D13" s="24">
        <v>-71501</v>
      </c>
      <c r="E13" s="100"/>
      <c r="F13" s="106">
        <v>0</v>
      </c>
      <c r="G13" s="100"/>
      <c r="H13" s="105">
        <v>0</v>
      </c>
      <c r="I13" s="100"/>
      <c r="J13" s="106">
        <v>0</v>
      </c>
    </row>
    <row r="14" spans="1:10" s="65" customFormat="1" ht="19.149999999999999" customHeight="1">
      <c r="A14" s="50" t="s">
        <v>207</v>
      </c>
      <c r="B14" s="104"/>
      <c r="C14" s="11"/>
      <c r="D14" s="24"/>
      <c r="E14" s="100"/>
      <c r="F14" s="106"/>
      <c r="G14" s="100"/>
      <c r="H14" s="105"/>
      <c r="I14" s="100"/>
      <c r="J14" s="106"/>
    </row>
    <row r="15" spans="1:10" s="65" customFormat="1" ht="19.149999999999999" customHeight="1">
      <c r="A15" s="65" t="s">
        <v>208</v>
      </c>
      <c r="B15" s="104"/>
      <c r="C15" s="11"/>
      <c r="D15" s="24">
        <v>12037730</v>
      </c>
      <c r="E15" s="100"/>
      <c r="F15" s="106">
        <v>10999533</v>
      </c>
      <c r="G15" s="100"/>
      <c r="H15" s="105">
        <v>242315</v>
      </c>
      <c r="I15" s="100"/>
      <c r="J15" s="106">
        <v>-552806</v>
      </c>
    </row>
    <row r="16" spans="1:10" s="65" customFormat="1" ht="19.149999999999999" customHeight="1">
      <c r="A16" s="50" t="s">
        <v>129</v>
      </c>
      <c r="B16" s="104"/>
      <c r="C16" s="11"/>
      <c r="D16" s="24">
        <v>-2820321</v>
      </c>
      <c r="E16" s="100"/>
      <c r="F16" s="106">
        <v>-1992075</v>
      </c>
      <c r="G16" s="100"/>
      <c r="H16" s="105">
        <v>-2412885</v>
      </c>
      <c r="I16" s="100"/>
      <c r="J16" s="106">
        <v>-147227</v>
      </c>
    </row>
    <row r="17" spans="1:10" s="65" customFormat="1" ht="19.149999999999999" customHeight="1">
      <c r="A17" s="50" t="s">
        <v>130</v>
      </c>
      <c r="B17" s="104"/>
      <c r="C17" s="11"/>
      <c r="D17" s="24">
        <v>3406</v>
      </c>
      <c r="E17" s="100"/>
      <c r="F17" s="155">
        <v>63958</v>
      </c>
      <c r="G17" s="100"/>
      <c r="H17" s="105">
        <v>3404</v>
      </c>
      <c r="I17" s="100"/>
      <c r="J17" s="106">
        <v>52979</v>
      </c>
    </row>
    <row r="18" spans="1:10" s="65" customFormat="1" ht="19.149999999999999" customHeight="1">
      <c r="A18" s="154" t="s">
        <v>180</v>
      </c>
      <c r="B18" s="213"/>
      <c r="C18" s="11"/>
      <c r="D18" s="24">
        <v>278726</v>
      </c>
      <c r="E18" s="195"/>
      <c r="F18" s="155">
        <v>0</v>
      </c>
      <c r="G18" s="195"/>
      <c r="H18" s="105">
        <v>278726</v>
      </c>
      <c r="I18" s="195"/>
      <c r="J18" s="106">
        <v>0</v>
      </c>
    </row>
    <row r="19" spans="1:10" s="65" customFormat="1" ht="19.149999999999999" customHeight="1">
      <c r="A19" s="154" t="s">
        <v>181</v>
      </c>
      <c r="B19" s="213">
        <v>15</v>
      </c>
      <c r="C19" s="11"/>
      <c r="D19" s="24">
        <v>0</v>
      </c>
      <c r="E19" s="195"/>
      <c r="F19" s="155">
        <v>0</v>
      </c>
      <c r="G19" s="195"/>
      <c r="H19" s="105">
        <v>-71370</v>
      </c>
      <c r="I19" s="195"/>
      <c r="J19" s="106">
        <v>0</v>
      </c>
    </row>
    <row r="20" spans="1:10" s="65" customFormat="1" ht="19.149999999999999" customHeight="1">
      <c r="A20" s="50" t="s">
        <v>131</v>
      </c>
      <c r="B20" s="104">
        <v>24</v>
      </c>
      <c r="C20" s="11"/>
      <c r="D20" s="24">
        <v>6712587</v>
      </c>
      <c r="E20" s="100"/>
      <c r="F20" s="106">
        <v>6410760</v>
      </c>
      <c r="G20" s="100"/>
      <c r="H20" s="105">
        <v>3167289</v>
      </c>
      <c r="I20" s="100"/>
      <c r="J20" s="106">
        <v>2959511</v>
      </c>
    </row>
    <row r="21" spans="1:10" s="65" customFormat="1" ht="19.149999999999999" customHeight="1">
      <c r="A21" s="50" t="s">
        <v>132</v>
      </c>
      <c r="B21" s="104"/>
      <c r="C21" s="11"/>
      <c r="D21" s="24">
        <v>48366</v>
      </c>
      <c r="E21" s="100"/>
      <c r="F21" s="106">
        <v>10401</v>
      </c>
      <c r="G21" s="100"/>
      <c r="H21" s="105">
        <v>42042</v>
      </c>
      <c r="I21" s="100"/>
      <c r="J21" s="106">
        <v>6228</v>
      </c>
    </row>
    <row r="22" spans="1:10" s="65" customFormat="1" ht="19.149999999999999" customHeight="1">
      <c r="A22" s="50" t="s">
        <v>133</v>
      </c>
      <c r="B22" s="104"/>
      <c r="C22" s="11"/>
      <c r="D22" s="24">
        <v>-2382980</v>
      </c>
      <c r="E22" s="100"/>
      <c r="F22" s="155">
        <v>-1906385</v>
      </c>
      <c r="G22" s="100"/>
      <c r="H22" s="105">
        <v>-2382982</v>
      </c>
      <c r="I22" s="100"/>
      <c r="J22" s="106">
        <v>-1906385</v>
      </c>
    </row>
    <row r="23" spans="1:10" s="65" customFormat="1" ht="19.149999999999999" customHeight="1">
      <c r="A23" s="50" t="s">
        <v>134</v>
      </c>
      <c r="B23" s="104"/>
      <c r="C23" s="11"/>
      <c r="D23" s="24">
        <v>-3921897</v>
      </c>
      <c r="E23" s="100"/>
      <c r="F23" s="106">
        <v>-8223342</v>
      </c>
      <c r="G23" s="100"/>
      <c r="H23" s="105">
        <v>-11967</v>
      </c>
      <c r="I23" s="100"/>
      <c r="J23" s="106">
        <v>-13084</v>
      </c>
    </row>
    <row r="24" spans="1:10" s="65" customFormat="1" ht="19.149999999999999" customHeight="1">
      <c r="A24" s="65" t="s">
        <v>135</v>
      </c>
      <c r="B24" s="104"/>
      <c r="C24" s="11"/>
      <c r="D24" s="26">
        <v>5083968</v>
      </c>
      <c r="E24" s="100"/>
      <c r="F24" s="108">
        <v>7275433</v>
      </c>
      <c r="G24" s="100"/>
      <c r="H24" s="107">
        <v>4111759</v>
      </c>
      <c r="I24" s="100"/>
      <c r="J24" s="108">
        <v>6176910</v>
      </c>
    </row>
    <row r="25" spans="1:10" s="65" customFormat="1" ht="6" customHeight="1">
      <c r="B25" s="104"/>
      <c r="C25" s="11"/>
      <c r="D25" s="105"/>
      <c r="E25" s="100"/>
      <c r="F25" s="110"/>
      <c r="G25" s="100"/>
      <c r="H25" s="109"/>
      <c r="I25" s="100"/>
      <c r="J25" s="110"/>
    </row>
    <row r="26" spans="1:10" s="65" customFormat="1" ht="19.149999999999999" customHeight="1">
      <c r="B26" s="104"/>
      <c r="C26" s="11"/>
      <c r="D26" s="105"/>
      <c r="E26" s="111"/>
      <c r="F26" s="103"/>
      <c r="G26" s="111"/>
      <c r="H26" s="99"/>
      <c r="I26" s="6"/>
      <c r="J26" s="103"/>
    </row>
    <row r="27" spans="1:10" s="65" customFormat="1" ht="19.149999999999999" customHeight="1">
      <c r="A27" s="52" t="s">
        <v>195</v>
      </c>
      <c r="B27" s="104"/>
      <c r="C27" s="11"/>
      <c r="D27" s="105">
        <f>SUM(D9:D24)</f>
        <v>152505492</v>
      </c>
      <c r="E27" s="111"/>
      <c r="F27" s="103">
        <f>SUM(F9:F24)</f>
        <v>146949843</v>
      </c>
      <c r="G27" s="111"/>
      <c r="H27" s="99">
        <f>SUM(H9:H24)</f>
        <v>95256957</v>
      </c>
      <c r="I27" s="6"/>
      <c r="J27" s="103">
        <f>SUM(J9:J24)</f>
        <v>65465770</v>
      </c>
    </row>
    <row r="28" spans="1:10" s="65" customFormat="1" ht="19.149999999999999" customHeight="1">
      <c r="A28" s="52" t="s">
        <v>196</v>
      </c>
      <c r="B28" s="104"/>
      <c r="C28" s="11"/>
      <c r="D28" s="105"/>
      <c r="E28" s="111"/>
      <c r="F28" s="103"/>
      <c r="G28" s="111"/>
      <c r="H28" s="99"/>
      <c r="I28" s="6"/>
      <c r="J28" s="103"/>
    </row>
    <row r="29" spans="1:10" s="65" customFormat="1" ht="19.149999999999999" customHeight="1">
      <c r="A29" s="65" t="s">
        <v>136</v>
      </c>
      <c r="B29" s="104"/>
      <c r="C29" s="11"/>
      <c r="D29" s="105">
        <v>-74509244</v>
      </c>
      <c r="E29" s="111"/>
      <c r="F29" s="103">
        <v>4934483</v>
      </c>
      <c r="G29" s="111"/>
      <c r="H29" s="99">
        <v>-24770727</v>
      </c>
      <c r="I29" s="6"/>
      <c r="J29" s="103">
        <v>-12123488</v>
      </c>
    </row>
    <row r="30" spans="1:10" s="65" customFormat="1" ht="19.149999999999999" customHeight="1">
      <c r="A30" s="65" t="s">
        <v>137</v>
      </c>
      <c r="B30" s="104"/>
      <c r="C30" s="11"/>
      <c r="D30" s="105">
        <v>-80877322</v>
      </c>
      <c r="E30" s="111"/>
      <c r="F30" s="103">
        <v>-20696691</v>
      </c>
      <c r="G30" s="111"/>
      <c r="H30" s="99">
        <v>-29989528</v>
      </c>
      <c r="I30" s="6"/>
      <c r="J30" s="103">
        <v>-10643127</v>
      </c>
    </row>
    <row r="31" spans="1:10" s="65" customFormat="1" ht="19.149999999999999" customHeight="1">
      <c r="A31" s="112" t="s">
        <v>138</v>
      </c>
      <c r="B31" s="104"/>
      <c r="C31" s="11"/>
      <c r="D31" s="105">
        <v>-3916536</v>
      </c>
      <c r="E31" s="111"/>
      <c r="F31" s="103">
        <v>-717399</v>
      </c>
      <c r="G31" s="111"/>
      <c r="H31" s="99">
        <v>-720583</v>
      </c>
      <c r="I31" s="6"/>
      <c r="J31" s="103">
        <v>249777</v>
      </c>
    </row>
    <row r="32" spans="1:10" s="65" customFormat="1" ht="19.149999999999999" customHeight="1">
      <c r="A32" s="65" t="s">
        <v>139</v>
      </c>
      <c r="B32" s="104"/>
      <c r="C32" s="95"/>
      <c r="D32" s="105">
        <v>1215798</v>
      </c>
      <c r="E32" s="111"/>
      <c r="F32" s="103">
        <v>937301</v>
      </c>
      <c r="G32" s="111"/>
      <c r="H32" s="99">
        <v>1253878</v>
      </c>
      <c r="I32" s="6"/>
      <c r="J32" s="103">
        <v>3694</v>
      </c>
    </row>
    <row r="33" spans="1:16352" s="65" customFormat="1" ht="19.149999999999999" customHeight="1">
      <c r="A33" s="50" t="s">
        <v>140</v>
      </c>
      <c r="B33" s="104"/>
      <c r="C33" s="95"/>
      <c r="D33" s="105">
        <v>44234097</v>
      </c>
      <c r="E33" s="111"/>
      <c r="F33" s="103">
        <v>12213046</v>
      </c>
      <c r="G33" s="111"/>
      <c r="H33" s="99">
        <v>17731084</v>
      </c>
      <c r="I33" s="6"/>
      <c r="J33" s="103">
        <v>14230654.08</v>
      </c>
    </row>
    <row r="34" spans="1:16352" s="65" customFormat="1" ht="19.149999999999999" customHeight="1">
      <c r="A34" s="65" t="s">
        <v>141</v>
      </c>
      <c r="B34" s="104"/>
      <c r="C34" s="95"/>
      <c r="D34" s="107">
        <v>3408787</v>
      </c>
      <c r="E34" s="111"/>
      <c r="F34" s="114">
        <v>540490</v>
      </c>
      <c r="G34" s="111"/>
      <c r="H34" s="113">
        <v>88939</v>
      </c>
      <c r="I34" s="6"/>
      <c r="J34" s="114">
        <v>174286</v>
      </c>
    </row>
    <row r="35" spans="1:16352" s="65" customFormat="1" ht="6" customHeight="1">
      <c r="A35" s="50"/>
      <c r="B35" s="104"/>
      <c r="C35" s="50"/>
      <c r="D35" s="105"/>
      <c r="E35" s="50"/>
      <c r="F35" s="208"/>
      <c r="G35" s="50"/>
      <c r="H35" s="211"/>
      <c r="I35" s="50"/>
      <c r="J35" s="154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50"/>
      <c r="RR35" s="50"/>
      <c r="RS35" s="50"/>
      <c r="RT35" s="50"/>
      <c r="RU35" s="50"/>
      <c r="RV35" s="50"/>
      <c r="RW35" s="50"/>
      <c r="RX35" s="50"/>
      <c r="RY35" s="50"/>
      <c r="RZ35" s="50"/>
      <c r="SA35" s="50"/>
      <c r="SB35" s="50"/>
      <c r="SC35" s="50"/>
      <c r="SD35" s="50"/>
      <c r="SE35" s="50"/>
      <c r="SF35" s="50"/>
      <c r="SG35" s="50"/>
      <c r="SH35" s="50"/>
      <c r="SI35" s="50"/>
      <c r="SJ35" s="50"/>
      <c r="SK35" s="50"/>
      <c r="SL35" s="50"/>
      <c r="SM35" s="50"/>
      <c r="SN35" s="50"/>
      <c r="SO35" s="50"/>
      <c r="SP35" s="50"/>
      <c r="SQ35" s="50"/>
      <c r="SR35" s="50"/>
      <c r="SS35" s="50"/>
      <c r="ST35" s="50"/>
      <c r="SU35" s="50"/>
      <c r="SV35" s="50"/>
      <c r="SW35" s="50"/>
      <c r="SX35" s="50"/>
      <c r="SY35" s="50"/>
      <c r="SZ35" s="50"/>
      <c r="TA35" s="50"/>
      <c r="TB35" s="50"/>
      <c r="TC35" s="50"/>
      <c r="TD35" s="50"/>
      <c r="TE35" s="50"/>
      <c r="TF35" s="50"/>
      <c r="TG35" s="50"/>
      <c r="TH35" s="50"/>
      <c r="TI35" s="50"/>
      <c r="TJ35" s="50"/>
      <c r="TK35" s="50"/>
      <c r="TL35" s="50"/>
      <c r="TM35" s="50"/>
      <c r="TN35" s="50"/>
      <c r="TO35" s="50"/>
      <c r="TP35" s="50"/>
      <c r="TQ35" s="50"/>
      <c r="TR35" s="50"/>
      <c r="TS35" s="50"/>
      <c r="TT35" s="50"/>
      <c r="TU35" s="50"/>
      <c r="TV35" s="50"/>
      <c r="TW35" s="50"/>
      <c r="TX35" s="50"/>
      <c r="TY35" s="50"/>
      <c r="TZ35" s="50"/>
      <c r="UA35" s="50"/>
      <c r="UB35" s="50"/>
      <c r="UC35" s="50"/>
      <c r="UD35" s="50"/>
      <c r="UE35" s="50"/>
      <c r="UF35" s="50"/>
      <c r="UG35" s="50"/>
      <c r="UH35" s="50"/>
      <c r="UI35" s="50"/>
      <c r="UJ35" s="50"/>
      <c r="UK35" s="50"/>
      <c r="UL35" s="50"/>
      <c r="UM35" s="50"/>
      <c r="UN35" s="50"/>
      <c r="UO35" s="50"/>
      <c r="UP35" s="50"/>
      <c r="UQ35" s="50"/>
      <c r="UR35" s="50"/>
      <c r="US35" s="50"/>
      <c r="UT35" s="50"/>
      <c r="UU35" s="50"/>
      <c r="UV35" s="50"/>
      <c r="UW35" s="50"/>
      <c r="UX35" s="50"/>
      <c r="UY35" s="50"/>
      <c r="UZ35" s="50"/>
      <c r="VA35" s="50"/>
      <c r="VB35" s="50"/>
      <c r="VC35" s="50"/>
      <c r="VD35" s="50"/>
      <c r="VE35" s="50"/>
      <c r="VF35" s="50"/>
      <c r="VG35" s="50"/>
      <c r="VH35" s="50"/>
      <c r="VI35" s="50"/>
      <c r="VJ35" s="50"/>
      <c r="VK35" s="50"/>
      <c r="VL35" s="50"/>
      <c r="VM35" s="50"/>
      <c r="VN35" s="50"/>
      <c r="VO35" s="50"/>
      <c r="VP35" s="50"/>
      <c r="VQ35" s="50"/>
      <c r="VR35" s="50"/>
      <c r="VS35" s="50"/>
      <c r="VT35" s="50"/>
      <c r="VU35" s="50"/>
      <c r="VV35" s="50"/>
      <c r="VW35" s="50"/>
      <c r="VX35" s="50"/>
      <c r="VY35" s="50"/>
      <c r="VZ35" s="50"/>
      <c r="WA35" s="50"/>
      <c r="WB35" s="50"/>
      <c r="WC35" s="50"/>
      <c r="WD35" s="50"/>
      <c r="WE35" s="50"/>
      <c r="WF35" s="50"/>
      <c r="WG35" s="50"/>
      <c r="WH35" s="50"/>
      <c r="WI35" s="50"/>
      <c r="WJ35" s="50"/>
      <c r="WK35" s="50"/>
      <c r="WL35" s="50"/>
      <c r="WM35" s="50"/>
      <c r="WN35" s="50"/>
      <c r="WO35" s="50"/>
      <c r="WP35" s="50"/>
      <c r="WQ35" s="50"/>
      <c r="WR35" s="50"/>
      <c r="WS35" s="50"/>
      <c r="WT35" s="50"/>
      <c r="WU35" s="50"/>
      <c r="WV35" s="50"/>
      <c r="WW35" s="50"/>
      <c r="WX35" s="50"/>
      <c r="WY35" s="50"/>
      <c r="WZ35" s="50"/>
      <c r="XA35" s="50"/>
      <c r="XB35" s="50"/>
      <c r="XC35" s="50"/>
      <c r="XD35" s="50"/>
      <c r="XE35" s="50"/>
      <c r="XF35" s="50"/>
      <c r="XG35" s="50"/>
      <c r="XH35" s="50"/>
      <c r="XI35" s="50"/>
      <c r="XJ35" s="50"/>
      <c r="XK35" s="50"/>
      <c r="XL35" s="50"/>
      <c r="XM35" s="50"/>
      <c r="XN35" s="50"/>
      <c r="XO35" s="50"/>
      <c r="XP35" s="50"/>
      <c r="XQ35" s="50"/>
      <c r="XR35" s="50"/>
      <c r="XS35" s="50"/>
      <c r="XT35" s="50"/>
      <c r="XU35" s="50"/>
      <c r="XV35" s="50"/>
      <c r="XW35" s="50"/>
      <c r="XX35" s="50"/>
      <c r="XY35" s="50"/>
      <c r="XZ35" s="50"/>
      <c r="YA35" s="50"/>
      <c r="YB35" s="50"/>
      <c r="YC35" s="50"/>
      <c r="YD35" s="50"/>
      <c r="YE35" s="50"/>
      <c r="YF35" s="50"/>
      <c r="YG35" s="50"/>
      <c r="YH35" s="50"/>
      <c r="YI35" s="50"/>
      <c r="YJ35" s="50"/>
      <c r="YK35" s="50"/>
      <c r="YL35" s="50"/>
      <c r="YM35" s="50"/>
      <c r="YN35" s="50"/>
      <c r="YO35" s="50"/>
      <c r="YP35" s="50"/>
      <c r="YQ35" s="50"/>
      <c r="YR35" s="50"/>
      <c r="YS35" s="50"/>
      <c r="YT35" s="50"/>
      <c r="YU35" s="50"/>
      <c r="YV35" s="50"/>
      <c r="YW35" s="50"/>
      <c r="YX35" s="50"/>
      <c r="YY35" s="50"/>
      <c r="YZ35" s="50"/>
      <c r="ZA35" s="50"/>
      <c r="ZB35" s="50"/>
      <c r="ZC35" s="50"/>
      <c r="ZD35" s="50"/>
      <c r="ZE35" s="50"/>
      <c r="ZF35" s="50"/>
      <c r="ZG35" s="50"/>
      <c r="ZH35" s="50"/>
      <c r="ZI35" s="50"/>
      <c r="ZJ35" s="50"/>
      <c r="ZK35" s="50"/>
      <c r="ZL35" s="50"/>
      <c r="ZM35" s="50"/>
      <c r="ZN35" s="50"/>
      <c r="ZO35" s="50"/>
      <c r="ZP35" s="50"/>
      <c r="ZQ35" s="50"/>
      <c r="ZR35" s="50"/>
      <c r="ZS35" s="50"/>
      <c r="ZT35" s="50"/>
      <c r="ZU35" s="50"/>
      <c r="ZV35" s="50"/>
      <c r="ZW35" s="50"/>
      <c r="ZX35" s="50"/>
      <c r="ZY35" s="50"/>
      <c r="ZZ35" s="50"/>
      <c r="AAA35" s="50"/>
      <c r="AAB35" s="50"/>
      <c r="AAC35" s="50"/>
      <c r="AAD35" s="50"/>
      <c r="AAE35" s="50"/>
      <c r="AAF35" s="50"/>
      <c r="AAG35" s="50"/>
      <c r="AAH35" s="50"/>
      <c r="AAI35" s="50"/>
      <c r="AAJ35" s="50"/>
      <c r="AAK35" s="50"/>
      <c r="AAL35" s="50"/>
      <c r="AAM35" s="50"/>
      <c r="AAN35" s="50"/>
      <c r="AAO35" s="50"/>
      <c r="AAP35" s="50"/>
      <c r="AAQ35" s="50"/>
      <c r="AAR35" s="50"/>
      <c r="AAS35" s="50"/>
      <c r="AAT35" s="50"/>
      <c r="AAU35" s="50"/>
      <c r="AAV35" s="50"/>
      <c r="AAW35" s="50"/>
      <c r="AAX35" s="50"/>
      <c r="AAY35" s="50"/>
      <c r="AAZ35" s="50"/>
      <c r="ABA35" s="50"/>
      <c r="ABB35" s="50"/>
      <c r="ABC35" s="50"/>
      <c r="ABD35" s="50"/>
      <c r="ABE35" s="50"/>
      <c r="ABF35" s="50"/>
      <c r="ABG35" s="50"/>
      <c r="ABH35" s="50"/>
      <c r="ABI35" s="50"/>
      <c r="ABJ35" s="50"/>
      <c r="ABK35" s="50"/>
      <c r="ABL35" s="50"/>
      <c r="ABM35" s="50"/>
      <c r="ABN35" s="50"/>
      <c r="ABO35" s="50"/>
      <c r="ABP35" s="50"/>
      <c r="ABQ35" s="50"/>
      <c r="ABR35" s="50"/>
      <c r="ABS35" s="50"/>
      <c r="ABT35" s="50"/>
      <c r="ABU35" s="50"/>
      <c r="ABV35" s="50"/>
      <c r="ABW35" s="50"/>
      <c r="ABX35" s="50"/>
      <c r="ABY35" s="50"/>
      <c r="ABZ35" s="50"/>
      <c r="ACA35" s="50"/>
      <c r="ACB35" s="50"/>
      <c r="ACC35" s="50"/>
      <c r="ACD35" s="50"/>
      <c r="ACE35" s="50"/>
      <c r="ACF35" s="50"/>
      <c r="ACG35" s="50"/>
      <c r="ACH35" s="50"/>
      <c r="ACI35" s="50"/>
      <c r="ACJ35" s="50"/>
      <c r="ACK35" s="50"/>
      <c r="ACL35" s="50"/>
      <c r="ACM35" s="50"/>
      <c r="ACN35" s="50"/>
      <c r="ACO35" s="50"/>
      <c r="ACP35" s="50"/>
      <c r="ACQ35" s="50"/>
      <c r="ACR35" s="50"/>
      <c r="ACS35" s="50"/>
      <c r="ACT35" s="50"/>
      <c r="ACU35" s="50"/>
      <c r="ACV35" s="50"/>
      <c r="ACW35" s="50"/>
      <c r="ACX35" s="50"/>
      <c r="ACY35" s="50"/>
      <c r="ACZ35" s="50"/>
      <c r="ADA35" s="50"/>
      <c r="ADB35" s="50"/>
      <c r="ADC35" s="50"/>
      <c r="ADD35" s="50"/>
      <c r="ADE35" s="50"/>
      <c r="ADF35" s="50"/>
      <c r="ADG35" s="50"/>
      <c r="ADH35" s="50"/>
      <c r="ADI35" s="50"/>
      <c r="ADJ35" s="50"/>
      <c r="ADK35" s="50"/>
      <c r="ADL35" s="50"/>
      <c r="ADM35" s="50"/>
      <c r="ADN35" s="50"/>
      <c r="ADO35" s="50"/>
      <c r="ADP35" s="50"/>
      <c r="ADQ35" s="50"/>
      <c r="ADR35" s="50"/>
      <c r="ADS35" s="50"/>
      <c r="ADT35" s="50"/>
      <c r="ADU35" s="50"/>
      <c r="ADV35" s="50"/>
      <c r="ADW35" s="50"/>
      <c r="ADX35" s="50"/>
      <c r="ADY35" s="50"/>
      <c r="ADZ35" s="50"/>
      <c r="AEA35" s="50"/>
      <c r="AEB35" s="50"/>
      <c r="AEC35" s="50"/>
      <c r="AED35" s="50"/>
      <c r="AEE35" s="50"/>
      <c r="AEF35" s="50"/>
      <c r="AEG35" s="50"/>
      <c r="AEH35" s="50"/>
      <c r="AEI35" s="50"/>
      <c r="AEJ35" s="50"/>
      <c r="AEK35" s="50"/>
      <c r="AEL35" s="50"/>
      <c r="AEM35" s="50"/>
      <c r="AEN35" s="50"/>
      <c r="AEO35" s="50"/>
      <c r="AEP35" s="50"/>
      <c r="AEQ35" s="50"/>
      <c r="AER35" s="50"/>
      <c r="AES35" s="50"/>
      <c r="AET35" s="50"/>
      <c r="AEU35" s="50"/>
      <c r="AEV35" s="50"/>
      <c r="AEW35" s="50"/>
      <c r="AEX35" s="50"/>
      <c r="AEY35" s="50"/>
      <c r="AEZ35" s="50"/>
      <c r="AFA35" s="50"/>
      <c r="AFB35" s="50"/>
      <c r="AFC35" s="50"/>
      <c r="AFD35" s="50"/>
      <c r="AFE35" s="50"/>
      <c r="AFF35" s="50"/>
      <c r="AFG35" s="50"/>
      <c r="AFH35" s="50"/>
      <c r="AFI35" s="50"/>
      <c r="AFJ35" s="50"/>
      <c r="AFK35" s="50"/>
      <c r="AFL35" s="50"/>
      <c r="AFM35" s="50"/>
      <c r="AFN35" s="50"/>
      <c r="AFO35" s="50"/>
      <c r="AFP35" s="50"/>
      <c r="AFQ35" s="50"/>
      <c r="AFR35" s="50"/>
      <c r="AFS35" s="50"/>
      <c r="AFT35" s="50"/>
      <c r="AFU35" s="50"/>
      <c r="AFV35" s="50"/>
      <c r="AFW35" s="50"/>
      <c r="AFX35" s="50"/>
      <c r="AFY35" s="50"/>
      <c r="AFZ35" s="50"/>
      <c r="AGA35" s="50"/>
      <c r="AGB35" s="50"/>
      <c r="AGC35" s="50"/>
      <c r="AGD35" s="50"/>
      <c r="AGE35" s="50"/>
      <c r="AGF35" s="50"/>
      <c r="AGG35" s="50"/>
      <c r="AGH35" s="50"/>
      <c r="AGI35" s="50"/>
      <c r="AGJ35" s="50"/>
      <c r="AGK35" s="50"/>
      <c r="AGL35" s="50"/>
      <c r="AGM35" s="50"/>
      <c r="AGN35" s="50"/>
      <c r="AGO35" s="50"/>
      <c r="AGP35" s="50"/>
      <c r="AGQ35" s="50"/>
      <c r="AGR35" s="50"/>
      <c r="AGS35" s="50"/>
      <c r="AGT35" s="50"/>
      <c r="AGU35" s="50"/>
      <c r="AGV35" s="50"/>
      <c r="AGW35" s="50"/>
      <c r="AGX35" s="50"/>
      <c r="AGY35" s="50"/>
      <c r="AGZ35" s="50"/>
      <c r="AHA35" s="50"/>
      <c r="AHB35" s="50"/>
      <c r="AHC35" s="50"/>
      <c r="AHD35" s="50"/>
      <c r="AHE35" s="50"/>
      <c r="AHF35" s="50"/>
      <c r="AHG35" s="50"/>
      <c r="AHH35" s="50"/>
      <c r="AHI35" s="50"/>
      <c r="AHJ35" s="50"/>
      <c r="AHK35" s="50"/>
      <c r="AHL35" s="50"/>
      <c r="AHM35" s="50"/>
      <c r="AHN35" s="50"/>
      <c r="AHO35" s="50"/>
      <c r="AHP35" s="50"/>
      <c r="AHQ35" s="50"/>
      <c r="AHR35" s="50"/>
      <c r="AHS35" s="50"/>
      <c r="AHT35" s="50"/>
      <c r="AHU35" s="50"/>
      <c r="AHV35" s="50"/>
      <c r="AHW35" s="50"/>
      <c r="AHX35" s="50"/>
      <c r="AHY35" s="50"/>
      <c r="AHZ35" s="50"/>
      <c r="AIA35" s="50"/>
      <c r="AIB35" s="50"/>
      <c r="AIC35" s="50"/>
      <c r="AID35" s="50"/>
      <c r="AIE35" s="50"/>
      <c r="AIF35" s="50"/>
      <c r="AIG35" s="50"/>
      <c r="AIH35" s="50"/>
      <c r="AII35" s="50"/>
      <c r="AIJ35" s="50"/>
      <c r="AIK35" s="50"/>
      <c r="AIL35" s="50"/>
      <c r="AIM35" s="50"/>
      <c r="AIN35" s="50"/>
      <c r="AIO35" s="50"/>
      <c r="AIP35" s="50"/>
      <c r="AIQ35" s="50"/>
      <c r="AIR35" s="50"/>
      <c r="AIS35" s="50"/>
      <c r="AIT35" s="50"/>
      <c r="AIU35" s="50"/>
      <c r="AIV35" s="50"/>
      <c r="AIW35" s="50"/>
      <c r="AIX35" s="50"/>
      <c r="AIY35" s="50"/>
      <c r="AIZ35" s="50"/>
      <c r="AJA35" s="50"/>
      <c r="AJB35" s="50"/>
      <c r="AJC35" s="50"/>
      <c r="AJD35" s="50"/>
      <c r="AJE35" s="50"/>
      <c r="AJF35" s="50"/>
      <c r="AJG35" s="50"/>
      <c r="AJH35" s="50"/>
      <c r="AJI35" s="50"/>
      <c r="AJJ35" s="50"/>
      <c r="AJK35" s="50"/>
      <c r="AJL35" s="50"/>
      <c r="AJM35" s="50"/>
      <c r="AJN35" s="50"/>
      <c r="AJO35" s="50"/>
      <c r="AJP35" s="50"/>
      <c r="AJQ35" s="50"/>
      <c r="AJR35" s="50"/>
      <c r="AJS35" s="50"/>
      <c r="AJT35" s="50"/>
      <c r="AJU35" s="50"/>
      <c r="AJV35" s="50"/>
      <c r="AJW35" s="50"/>
      <c r="AJX35" s="50"/>
      <c r="AJY35" s="50"/>
      <c r="AJZ35" s="50"/>
      <c r="AKA35" s="50"/>
      <c r="AKB35" s="50"/>
      <c r="AKC35" s="50"/>
      <c r="AKD35" s="50"/>
      <c r="AKE35" s="50"/>
      <c r="AKF35" s="50"/>
      <c r="AKG35" s="50"/>
      <c r="AKH35" s="50"/>
      <c r="AKI35" s="50"/>
      <c r="AKJ35" s="50"/>
      <c r="AKK35" s="50"/>
      <c r="AKL35" s="50"/>
      <c r="AKM35" s="50"/>
      <c r="AKN35" s="50"/>
      <c r="AKO35" s="50"/>
      <c r="AKP35" s="50"/>
      <c r="AKQ35" s="50"/>
      <c r="AKR35" s="50"/>
      <c r="AKS35" s="50"/>
      <c r="AKT35" s="50"/>
      <c r="AKU35" s="50"/>
      <c r="AKV35" s="50"/>
      <c r="AKW35" s="50"/>
      <c r="AKX35" s="50"/>
      <c r="AKY35" s="50"/>
      <c r="AKZ35" s="50"/>
      <c r="ALA35" s="50"/>
      <c r="ALB35" s="50"/>
      <c r="ALC35" s="50"/>
      <c r="ALD35" s="50"/>
      <c r="ALE35" s="50"/>
      <c r="ALF35" s="50"/>
      <c r="ALG35" s="50"/>
      <c r="ALH35" s="50"/>
      <c r="ALI35" s="50"/>
      <c r="ALJ35" s="50"/>
      <c r="ALK35" s="50"/>
      <c r="ALL35" s="50"/>
      <c r="ALM35" s="50"/>
      <c r="ALN35" s="50"/>
      <c r="ALO35" s="50"/>
      <c r="ALP35" s="50"/>
      <c r="ALQ35" s="50"/>
      <c r="ALR35" s="50"/>
      <c r="ALS35" s="50"/>
      <c r="ALT35" s="50"/>
      <c r="ALU35" s="50"/>
      <c r="ALV35" s="50"/>
      <c r="ALW35" s="50"/>
      <c r="ALX35" s="50"/>
      <c r="ALY35" s="50"/>
      <c r="ALZ35" s="50"/>
      <c r="AMA35" s="50"/>
      <c r="AMB35" s="50"/>
      <c r="AMC35" s="50"/>
      <c r="AMD35" s="50"/>
      <c r="AME35" s="50"/>
      <c r="AMF35" s="50"/>
      <c r="AMG35" s="50"/>
      <c r="AMH35" s="50"/>
      <c r="AMI35" s="50"/>
      <c r="AMJ35" s="50"/>
      <c r="AMK35" s="50"/>
      <c r="AML35" s="50"/>
      <c r="AMM35" s="50"/>
      <c r="AMN35" s="50"/>
      <c r="AMO35" s="50"/>
      <c r="AMP35" s="50"/>
      <c r="AMQ35" s="50"/>
      <c r="AMR35" s="50"/>
      <c r="AMS35" s="50"/>
      <c r="AMT35" s="50"/>
      <c r="AMU35" s="50"/>
      <c r="AMV35" s="50"/>
      <c r="AMW35" s="50"/>
      <c r="AMX35" s="50"/>
      <c r="AMY35" s="50"/>
      <c r="AMZ35" s="50"/>
      <c r="ANA35" s="50"/>
      <c r="ANB35" s="50"/>
      <c r="ANC35" s="50"/>
      <c r="AND35" s="50"/>
      <c r="ANE35" s="50"/>
      <c r="ANF35" s="50"/>
      <c r="ANG35" s="50"/>
      <c r="ANH35" s="50"/>
      <c r="ANI35" s="50"/>
      <c r="ANJ35" s="50"/>
      <c r="ANK35" s="50"/>
      <c r="ANL35" s="50"/>
      <c r="ANM35" s="50"/>
      <c r="ANN35" s="50"/>
      <c r="ANO35" s="50"/>
      <c r="ANP35" s="50"/>
      <c r="ANQ35" s="50"/>
      <c r="ANR35" s="50"/>
      <c r="ANS35" s="50"/>
      <c r="ANT35" s="50"/>
      <c r="ANU35" s="50"/>
      <c r="ANV35" s="50"/>
      <c r="ANW35" s="50"/>
      <c r="ANX35" s="50"/>
      <c r="ANY35" s="50"/>
      <c r="ANZ35" s="50"/>
      <c r="AOA35" s="50"/>
      <c r="AOB35" s="50"/>
      <c r="AOC35" s="50"/>
      <c r="AOD35" s="50"/>
      <c r="AOE35" s="50"/>
      <c r="AOF35" s="50"/>
      <c r="AOG35" s="50"/>
      <c r="AOH35" s="50"/>
      <c r="AOI35" s="50"/>
      <c r="AOJ35" s="50"/>
      <c r="AOK35" s="50"/>
      <c r="AOL35" s="50"/>
      <c r="AOM35" s="50"/>
      <c r="AON35" s="50"/>
      <c r="AOO35" s="50"/>
      <c r="AOP35" s="50"/>
      <c r="AOQ35" s="50"/>
      <c r="AOR35" s="50"/>
      <c r="AOS35" s="50"/>
      <c r="AOT35" s="50"/>
      <c r="AOU35" s="50"/>
      <c r="AOV35" s="50"/>
      <c r="AOW35" s="50"/>
      <c r="AOX35" s="50"/>
      <c r="AOY35" s="50"/>
      <c r="AOZ35" s="50"/>
      <c r="APA35" s="50"/>
      <c r="APB35" s="50"/>
      <c r="APC35" s="50"/>
      <c r="APD35" s="50"/>
      <c r="APE35" s="50"/>
      <c r="APF35" s="50"/>
      <c r="APG35" s="50"/>
      <c r="APH35" s="50"/>
      <c r="API35" s="50"/>
      <c r="APJ35" s="50"/>
      <c r="APK35" s="50"/>
      <c r="APL35" s="50"/>
      <c r="APM35" s="50"/>
      <c r="APN35" s="50"/>
      <c r="APO35" s="50"/>
      <c r="APP35" s="50"/>
      <c r="APQ35" s="50"/>
      <c r="APR35" s="50"/>
      <c r="APS35" s="50"/>
      <c r="APT35" s="50"/>
      <c r="APU35" s="50"/>
      <c r="APV35" s="50"/>
      <c r="APW35" s="50"/>
      <c r="APX35" s="50"/>
      <c r="APY35" s="50"/>
      <c r="APZ35" s="50"/>
      <c r="AQA35" s="50"/>
      <c r="AQB35" s="50"/>
      <c r="AQC35" s="50"/>
      <c r="AQD35" s="50"/>
      <c r="AQE35" s="50"/>
      <c r="AQF35" s="50"/>
      <c r="AQG35" s="50"/>
      <c r="AQH35" s="50"/>
      <c r="AQI35" s="50"/>
      <c r="AQJ35" s="50"/>
      <c r="AQK35" s="50"/>
      <c r="AQL35" s="50"/>
      <c r="AQM35" s="50"/>
      <c r="AQN35" s="50"/>
      <c r="AQO35" s="50"/>
      <c r="AQP35" s="50"/>
      <c r="AQQ35" s="50"/>
      <c r="AQR35" s="50"/>
      <c r="AQS35" s="50"/>
      <c r="AQT35" s="50"/>
      <c r="AQU35" s="50"/>
      <c r="AQV35" s="50"/>
      <c r="AQW35" s="50"/>
      <c r="AQX35" s="50"/>
      <c r="AQY35" s="50"/>
      <c r="AQZ35" s="50"/>
      <c r="ARA35" s="50"/>
      <c r="ARB35" s="50"/>
      <c r="ARC35" s="50"/>
      <c r="ARD35" s="50"/>
      <c r="ARE35" s="50"/>
      <c r="ARF35" s="50"/>
      <c r="ARG35" s="50"/>
      <c r="ARH35" s="50"/>
      <c r="ARI35" s="50"/>
      <c r="ARJ35" s="50"/>
      <c r="ARK35" s="50"/>
      <c r="ARL35" s="50"/>
      <c r="ARM35" s="50"/>
      <c r="ARN35" s="50"/>
      <c r="ARO35" s="50"/>
      <c r="ARP35" s="50"/>
      <c r="ARQ35" s="50"/>
      <c r="ARR35" s="50"/>
      <c r="ARS35" s="50"/>
      <c r="ART35" s="50"/>
      <c r="ARU35" s="50"/>
      <c r="ARV35" s="50"/>
      <c r="ARW35" s="50"/>
      <c r="ARX35" s="50"/>
      <c r="ARY35" s="50"/>
      <c r="ARZ35" s="50"/>
      <c r="ASA35" s="50"/>
      <c r="ASB35" s="50"/>
      <c r="ASC35" s="50"/>
      <c r="ASD35" s="50"/>
      <c r="ASE35" s="50"/>
      <c r="ASF35" s="50"/>
      <c r="ASG35" s="50"/>
      <c r="ASH35" s="50"/>
      <c r="ASI35" s="50"/>
      <c r="ASJ35" s="50"/>
      <c r="ASK35" s="50"/>
      <c r="ASL35" s="50"/>
      <c r="ASM35" s="50"/>
      <c r="ASN35" s="50"/>
      <c r="ASO35" s="50"/>
      <c r="ASP35" s="50"/>
      <c r="ASQ35" s="50"/>
      <c r="ASR35" s="50"/>
      <c r="ASS35" s="50"/>
      <c r="AST35" s="50"/>
      <c r="ASU35" s="50"/>
      <c r="ASV35" s="50"/>
      <c r="ASW35" s="50"/>
      <c r="ASX35" s="50"/>
      <c r="ASY35" s="50"/>
      <c r="ASZ35" s="50"/>
      <c r="ATA35" s="50"/>
      <c r="ATB35" s="50"/>
      <c r="ATC35" s="50"/>
      <c r="ATD35" s="50"/>
      <c r="ATE35" s="50"/>
      <c r="ATF35" s="50"/>
      <c r="ATG35" s="50"/>
      <c r="ATH35" s="50"/>
      <c r="ATI35" s="50"/>
      <c r="ATJ35" s="50"/>
      <c r="ATK35" s="50"/>
      <c r="ATL35" s="50"/>
      <c r="ATM35" s="50"/>
      <c r="ATN35" s="50"/>
      <c r="ATO35" s="50"/>
      <c r="ATP35" s="50"/>
      <c r="ATQ35" s="50"/>
      <c r="ATR35" s="50"/>
      <c r="ATS35" s="50"/>
      <c r="ATT35" s="50"/>
      <c r="ATU35" s="50"/>
      <c r="ATV35" s="50"/>
      <c r="ATW35" s="50"/>
      <c r="ATX35" s="50"/>
      <c r="ATY35" s="50"/>
      <c r="ATZ35" s="50"/>
      <c r="AUA35" s="50"/>
      <c r="AUB35" s="50"/>
      <c r="AUC35" s="50"/>
      <c r="AUD35" s="50"/>
      <c r="AUE35" s="50"/>
      <c r="AUF35" s="50"/>
      <c r="AUG35" s="50"/>
      <c r="AUH35" s="50"/>
      <c r="AUI35" s="50"/>
      <c r="AUJ35" s="50"/>
      <c r="AUK35" s="50"/>
      <c r="AUL35" s="50"/>
      <c r="AUM35" s="50"/>
      <c r="AUN35" s="50"/>
      <c r="AUO35" s="50"/>
      <c r="AUP35" s="50"/>
      <c r="AUQ35" s="50"/>
      <c r="AUR35" s="50"/>
      <c r="AUS35" s="50"/>
      <c r="AUT35" s="50"/>
      <c r="AUU35" s="50"/>
      <c r="AUV35" s="50"/>
      <c r="AUW35" s="50"/>
      <c r="AUX35" s="50"/>
      <c r="AUY35" s="50"/>
      <c r="AUZ35" s="50"/>
      <c r="AVA35" s="50"/>
      <c r="AVB35" s="50"/>
      <c r="AVC35" s="50"/>
      <c r="AVD35" s="50"/>
      <c r="AVE35" s="50"/>
      <c r="AVF35" s="50"/>
      <c r="AVG35" s="50"/>
      <c r="AVH35" s="50"/>
      <c r="AVI35" s="50"/>
      <c r="AVJ35" s="50"/>
      <c r="AVK35" s="50"/>
      <c r="AVL35" s="50"/>
      <c r="AVM35" s="50"/>
      <c r="AVN35" s="50"/>
      <c r="AVO35" s="50"/>
      <c r="AVP35" s="50"/>
      <c r="AVQ35" s="50"/>
      <c r="AVR35" s="50"/>
      <c r="AVS35" s="50"/>
      <c r="AVT35" s="50"/>
      <c r="AVU35" s="50"/>
      <c r="AVV35" s="50"/>
      <c r="AVW35" s="50"/>
      <c r="AVX35" s="50"/>
      <c r="AVY35" s="50"/>
      <c r="AVZ35" s="50"/>
      <c r="AWA35" s="50"/>
      <c r="AWB35" s="50"/>
      <c r="AWC35" s="50"/>
      <c r="AWD35" s="50"/>
      <c r="AWE35" s="50"/>
      <c r="AWF35" s="50"/>
      <c r="AWG35" s="50"/>
      <c r="AWH35" s="50"/>
      <c r="AWI35" s="50"/>
      <c r="AWJ35" s="50"/>
      <c r="AWK35" s="50"/>
      <c r="AWL35" s="50"/>
      <c r="AWM35" s="50"/>
      <c r="AWN35" s="50"/>
      <c r="AWO35" s="50"/>
      <c r="AWP35" s="50"/>
      <c r="AWQ35" s="50"/>
      <c r="AWR35" s="50"/>
      <c r="AWS35" s="50"/>
      <c r="AWT35" s="50"/>
      <c r="AWU35" s="50"/>
      <c r="AWV35" s="50"/>
      <c r="AWW35" s="50"/>
      <c r="AWX35" s="50"/>
      <c r="AWY35" s="50"/>
      <c r="AWZ35" s="50"/>
      <c r="AXA35" s="50"/>
      <c r="AXB35" s="50"/>
      <c r="AXC35" s="50"/>
      <c r="AXD35" s="50"/>
      <c r="AXE35" s="50"/>
      <c r="AXF35" s="50"/>
      <c r="AXG35" s="50"/>
      <c r="AXH35" s="50"/>
      <c r="AXI35" s="50"/>
      <c r="AXJ35" s="50"/>
      <c r="AXK35" s="50"/>
      <c r="AXL35" s="50"/>
      <c r="AXM35" s="50"/>
      <c r="AXN35" s="50"/>
      <c r="AXO35" s="50"/>
      <c r="AXP35" s="50"/>
      <c r="AXQ35" s="50"/>
      <c r="AXR35" s="50"/>
      <c r="AXS35" s="50"/>
      <c r="AXT35" s="50"/>
      <c r="AXU35" s="50"/>
      <c r="AXV35" s="50"/>
      <c r="AXW35" s="50"/>
      <c r="AXX35" s="50"/>
      <c r="AXY35" s="50"/>
      <c r="AXZ35" s="50"/>
      <c r="AYA35" s="50"/>
      <c r="AYB35" s="50"/>
      <c r="AYC35" s="50"/>
      <c r="AYD35" s="50"/>
      <c r="AYE35" s="50"/>
      <c r="AYF35" s="50"/>
      <c r="AYG35" s="50"/>
      <c r="AYH35" s="50"/>
      <c r="AYI35" s="50"/>
      <c r="AYJ35" s="50"/>
      <c r="AYK35" s="50"/>
      <c r="AYL35" s="50"/>
      <c r="AYM35" s="50"/>
      <c r="AYN35" s="50"/>
      <c r="AYO35" s="50"/>
      <c r="AYP35" s="50"/>
      <c r="AYQ35" s="50"/>
      <c r="AYR35" s="50"/>
      <c r="AYS35" s="50"/>
      <c r="AYT35" s="50"/>
      <c r="AYU35" s="50"/>
      <c r="AYV35" s="50"/>
      <c r="AYW35" s="50"/>
      <c r="AYX35" s="50"/>
      <c r="AYY35" s="50"/>
      <c r="AYZ35" s="50"/>
      <c r="AZA35" s="50"/>
      <c r="AZB35" s="50"/>
      <c r="AZC35" s="50"/>
      <c r="AZD35" s="50"/>
      <c r="AZE35" s="50"/>
      <c r="AZF35" s="50"/>
      <c r="AZG35" s="50"/>
      <c r="AZH35" s="50"/>
      <c r="AZI35" s="50"/>
      <c r="AZJ35" s="50"/>
      <c r="AZK35" s="50"/>
      <c r="AZL35" s="50"/>
      <c r="AZM35" s="50"/>
      <c r="AZN35" s="50"/>
      <c r="AZO35" s="50"/>
      <c r="AZP35" s="50"/>
      <c r="AZQ35" s="50"/>
      <c r="AZR35" s="50"/>
      <c r="AZS35" s="50"/>
      <c r="AZT35" s="50"/>
      <c r="AZU35" s="50"/>
      <c r="AZV35" s="50"/>
      <c r="AZW35" s="50"/>
      <c r="AZX35" s="50"/>
      <c r="AZY35" s="50"/>
      <c r="AZZ35" s="50"/>
      <c r="BAA35" s="50"/>
      <c r="BAB35" s="50"/>
      <c r="BAC35" s="50"/>
      <c r="BAD35" s="50"/>
      <c r="BAE35" s="50"/>
      <c r="BAF35" s="50"/>
      <c r="BAG35" s="50"/>
      <c r="BAH35" s="50"/>
      <c r="BAI35" s="50"/>
      <c r="BAJ35" s="50"/>
      <c r="BAK35" s="50"/>
      <c r="BAL35" s="50"/>
      <c r="BAM35" s="50"/>
      <c r="BAN35" s="50"/>
      <c r="BAO35" s="50"/>
      <c r="BAP35" s="50"/>
      <c r="BAQ35" s="50"/>
      <c r="BAR35" s="50"/>
      <c r="BAS35" s="50"/>
      <c r="BAT35" s="50"/>
      <c r="BAU35" s="50"/>
      <c r="BAV35" s="50"/>
      <c r="BAW35" s="50"/>
      <c r="BAX35" s="50"/>
      <c r="BAY35" s="50"/>
      <c r="BAZ35" s="50"/>
      <c r="BBA35" s="50"/>
      <c r="BBB35" s="50"/>
      <c r="BBC35" s="50"/>
      <c r="BBD35" s="50"/>
      <c r="BBE35" s="50"/>
      <c r="BBF35" s="50"/>
      <c r="BBG35" s="50"/>
      <c r="BBH35" s="50"/>
      <c r="BBI35" s="50"/>
      <c r="BBJ35" s="50"/>
      <c r="BBK35" s="50"/>
      <c r="BBL35" s="50"/>
      <c r="BBM35" s="50"/>
      <c r="BBN35" s="50"/>
      <c r="BBO35" s="50"/>
      <c r="BBP35" s="50"/>
      <c r="BBQ35" s="50"/>
      <c r="BBR35" s="50"/>
      <c r="BBS35" s="50"/>
      <c r="BBT35" s="50"/>
      <c r="BBU35" s="50"/>
      <c r="BBV35" s="50"/>
      <c r="BBW35" s="50"/>
      <c r="BBX35" s="50"/>
      <c r="BBY35" s="50"/>
      <c r="BBZ35" s="50"/>
      <c r="BCA35" s="50"/>
      <c r="BCB35" s="50"/>
      <c r="BCC35" s="50"/>
      <c r="BCD35" s="50"/>
      <c r="BCE35" s="50"/>
      <c r="BCF35" s="50"/>
      <c r="BCG35" s="50"/>
      <c r="BCH35" s="50"/>
      <c r="BCI35" s="50"/>
      <c r="BCJ35" s="50"/>
      <c r="BCK35" s="50"/>
      <c r="BCL35" s="50"/>
      <c r="BCM35" s="50"/>
      <c r="BCN35" s="50"/>
      <c r="BCO35" s="50"/>
      <c r="BCP35" s="50"/>
      <c r="BCQ35" s="50"/>
      <c r="BCR35" s="50"/>
      <c r="BCS35" s="50"/>
      <c r="BCT35" s="50"/>
      <c r="BCU35" s="50"/>
      <c r="BCV35" s="50"/>
      <c r="BCW35" s="50"/>
      <c r="BCX35" s="50"/>
      <c r="BCY35" s="50"/>
      <c r="BCZ35" s="50"/>
      <c r="BDA35" s="50"/>
      <c r="BDB35" s="50"/>
      <c r="BDC35" s="50"/>
      <c r="BDD35" s="50"/>
      <c r="BDE35" s="50"/>
      <c r="BDF35" s="50"/>
      <c r="BDG35" s="50"/>
      <c r="BDH35" s="50"/>
      <c r="BDI35" s="50"/>
      <c r="BDJ35" s="50"/>
      <c r="BDK35" s="50"/>
      <c r="BDL35" s="50"/>
      <c r="BDM35" s="50"/>
      <c r="BDN35" s="50"/>
      <c r="BDO35" s="50"/>
      <c r="BDP35" s="50"/>
      <c r="BDQ35" s="50"/>
      <c r="BDR35" s="50"/>
      <c r="BDS35" s="50"/>
      <c r="BDT35" s="50"/>
      <c r="BDU35" s="50"/>
      <c r="BDV35" s="50"/>
      <c r="BDW35" s="50"/>
      <c r="BDX35" s="50"/>
      <c r="BDY35" s="50"/>
      <c r="BDZ35" s="50"/>
      <c r="BEA35" s="50"/>
      <c r="BEB35" s="50"/>
      <c r="BEC35" s="50"/>
      <c r="BED35" s="50"/>
      <c r="BEE35" s="50"/>
      <c r="BEF35" s="50"/>
      <c r="BEG35" s="50"/>
      <c r="BEH35" s="50"/>
      <c r="BEI35" s="50"/>
      <c r="BEJ35" s="50"/>
      <c r="BEK35" s="50"/>
      <c r="BEL35" s="50"/>
      <c r="BEM35" s="50"/>
      <c r="BEN35" s="50"/>
      <c r="BEO35" s="50"/>
      <c r="BEP35" s="50"/>
      <c r="BEQ35" s="50"/>
      <c r="BER35" s="50"/>
      <c r="BES35" s="50"/>
      <c r="BET35" s="50"/>
      <c r="BEU35" s="50"/>
      <c r="BEV35" s="50"/>
      <c r="BEW35" s="50"/>
      <c r="BEX35" s="50"/>
      <c r="BEY35" s="50"/>
      <c r="BEZ35" s="50"/>
      <c r="BFA35" s="50"/>
      <c r="BFB35" s="50"/>
      <c r="BFC35" s="50"/>
      <c r="BFD35" s="50"/>
      <c r="BFE35" s="50"/>
      <c r="BFF35" s="50"/>
      <c r="BFG35" s="50"/>
      <c r="BFH35" s="50"/>
      <c r="BFI35" s="50"/>
      <c r="BFJ35" s="50"/>
      <c r="BFK35" s="50"/>
      <c r="BFL35" s="50"/>
      <c r="BFM35" s="50"/>
      <c r="BFN35" s="50"/>
      <c r="BFO35" s="50"/>
      <c r="BFP35" s="50"/>
      <c r="BFQ35" s="50"/>
      <c r="BFR35" s="50"/>
      <c r="BFS35" s="50"/>
      <c r="BFT35" s="50"/>
      <c r="BFU35" s="50"/>
      <c r="BFV35" s="50"/>
      <c r="BFW35" s="50"/>
      <c r="BFX35" s="50"/>
      <c r="BFY35" s="50"/>
      <c r="BFZ35" s="50"/>
      <c r="BGA35" s="50"/>
      <c r="BGB35" s="50"/>
      <c r="BGC35" s="50"/>
      <c r="BGD35" s="50"/>
      <c r="BGE35" s="50"/>
      <c r="BGF35" s="50"/>
      <c r="BGG35" s="50"/>
      <c r="BGH35" s="50"/>
      <c r="BGI35" s="50"/>
      <c r="BGJ35" s="50"/>
      <c r="BGK35" s="50"/>
      <c r="BGL35" s="50"/>
      <c r="BGM35" s="50"/>
      <c r="BGN35" s="50"/>
      <c r="BGO35" s="50"/>
      <c r="BGP35" s="50"/>
      <c r="BGQ35" s="50"/>
      <c r="BGR35" s="50"/>
      <c r="BGS35" s="50"/>
      <c r="BGT35" s="50"/>
      <c r="BGU35" s="50"/>
      <c r="BGV35" s="50"/>
      <c r="BGW35" s="50"/>
      <c r="BGX35" s="50"/>
      <c r="BGY35" s="50"/>
      <c r="BGZ35" s="50"/>
      <c r="BHA35" s="50"/>
      <c r="BHB35" s="50"/>
      <c r="BHC35" s="50"/>
      <c r="BHD35" s="50"/>
      <c r="BHE35" s="50"/>
      <c r="BHF35" s="50"/>
      <c r="BHG35" s="50"/>
      <c r="BHH35" s="50"/>
      <c r="BHI35" s="50"/>
      <c r="BHJ35" s="50"/>
      <c r="BHK35" s="50"/>
      <c r="BHL35" s="50"/>
      <c r="BHM35" s="50"/>
      <c r="BHN35" s="50"/>
      <c r="BHO35" s="50"/>
      <c r="BHP35" s="50"/>
      <c r="BHQ35" s="50"/>
      <c r="BHR35" s="50"/>
      <c r="BHS35" s="50"/>
      <c r="BHT35" s="50"/>
      <c r="BHU35" s="50"/>
      <c r="BHV35" s="50"/>
      <c r="BHW35" s="50"/>
      <c r="BHX35" s="50"/>
      <c r="BHY35" s="50"/>
      <c r="BHZ35" s="50"/>
      <c r="BIA35" s="50"/>
      <c r="BIB35" s="50"/>
      <c r="BIC35" s="50"/>
      <c r="BID35" s="50"/>
      <c r="BIE35" s="50"/>
      <c r="BIF35" s="50"/>
      <c r="BIG35" s="50"/>
      <c r="BIH35" s="50"/>
      <c r="BII35" s="50"/>
      <c r="BIJ35" s="50"/>
      <c r="BIK35" s="50"/>
      <c r="BIL35" s="50"/>
      <c r="BIM35" s="50"/>
      <c r="BIN35" s="50"/>
      <c r="BIO35" s="50"/>
      <c r="BIP35" s="50"/>
      <c r="BIQ35" s="50"/>
      <c r="BIR35" s="50"/>
      <c r="BIS35" s="50"/>
      <c r="BIT35" s="50"/>
      <c r="BIU35" s="50"/>
      <c r="BIV35" s="50"/>
      <c r="BIW35" s="50"/>
      <c r="BIX35" s="50"/>
      <c r="BIY35" s="50"/>
      <c r="BIZ35" s="50"/>
      <c r="BJA35" s="50"/>
      <c r="BJB35" s="50"/>
      <c r="BJC35" s="50"/>
      <c r="BJD35" s="50"/>
      <c r="BJE35" s="50"/>
      <c r="BJF35" s="50"/>
      <c r="BJG35" s="50"/>
      <c r="BJH35" s="50"/>
      <c r="BJI35" s="50"/>
      <c r="BJJ35" s="50"/>
      <c r="BJK35" s="50"/>
      <c r="BJL35" s="50"/>
      <c r="BJM35" s="50"/>
      <c r="BJN35" s="50"/>
      <c r="BJO35" s="50"/>
      <c r="BJP35" s="50"/>
      <c r="BJQ35" s="50"/>
      <c r="BJR35" s="50"/>
      <c r="BJS35" s="50"/>
      <c r="BJT35" s="50"/>
      <c r="BJU35" s="50"/>
      <c r="BJV35" s="50"/>
      <c r="BJW35" s="50"/>
      <c r="BJX35" s="50"/>
      <c r="BJY35" s="50"/>
      <c r="BJZ35" s="50"/>
      <c r="BKA35" s="50"/>
      <c r="BKB35" s="50"/>
      <c r="BKC35" s="50"/>
      <c r="BKD35" s="50"/>
      <c r="BKE35" s="50"/>
      <c r="BKF35" s="50"/>
      <c r="BKG35" s="50"/>
      <c r="BKH35" s="50"/>
      <c r="BKI35" s="50"/>
      <c r="BKJ35" s="50"/>
      <c r="BKK35" s="50"/>
      <c r="BKL35" s="50"/>
      <c r="BKM35" s="50"/>
      <c r="BKN35" s="50"/>
      <c r="BKO35" s="50"/>
      <c r="BKP35" s="50"/>
      <c r="BKQ35" s="50"/>
      <c r="BKR35" s="50"/>
      <c r="BKS35" s="50"/>
      <c r="BKT35" s="50"/>
      <c r="BKU35" s="50"/>
      <c r="BKV35" s="50"/>
      <c r="BKW35" s="50"/>
      <c r="BKX35" s="50"/>
      <c r="BKY35" s="50"/>
      <c r="BKZ35" s="50"/>
      <c r="BLA35" s="50"/>
      <c r="BLB35" s="50"/>
      <c r="BLC35" s="50"/>
      <c r="BLD35" s="50"/>
      <c r="BLE35" s="50"/>
      <c r="BLF35" s="50"/>
      <c r="BLG35" s="50"/>
      <c r="BLH35" s="50"/>
      <c r="BLI35" s="50"/>
      <c r="BLJ35" s="50"/>
      <c r="BLK35" s="50"/>
      <c r="BLL35" s="50"/>
      <c r="BLM35" s="50"/>
      <c r="BLN35" s="50"/>
      <c r="BLO35" s="50"/>
      <c r="BLP35" s="50"/>
      <c r="BLQ35" s="50"/>
      <c r="BLR35" s="50"/>
      <c r="BLS35" s="50"/>
      <c r="BLT35" s="50"/>
      <c r="BLU35" s="50"/>
      <c r="BLV35" s="50"/>
      <c r="BLW35" s="50"/>
      <c r="BLX35" s="50"/>
      <c r="BLY35" s="50"/>
      <c r="BLZ35" s="50"/>
      <c r="BMA35" s="50"/>
      <c r="BMB35" s="50"/>
      <c r="BMC35" s="50"/>
      <c r="BMD35" s="50"/>
      <c r="BME35" s="50"/>
      <c r="BMF35" s="50"/>
      <c r="BMG35" s="50"/>
      <c r="BMH35" s="50"/>
      <c r="BMI35" s="50"/>
      <c r="BMJ35" s="50"/>
      <c r="BMK35" s="50"/>
      <c r="BML35" s="50"/>
      <c r="BMM35" s="50"/>
      <c r="BMN35" s="50"/>
      <c r="BMO35" s="50"/>
      <c r="BMP35" s="50"/>
      <c r="BMQ35" s="50"/>
      <c r="BMR35" s="50"/>
      <c r="BMS35" s="50"/>
      <c r="BMT35" s="50"/>
      <c r="BMU35" s="50"/>
      <c r="BMV35" s="50"/>
      <c r="BMW35" s="50"/>
      <c r="BMX35" s="50"/>
      <c r="BMY35" s="50"/>
      <c r="BMZ35" s="50"/>
      <c r="BNA35" s="50"/>
      <c r="BNB35" s="50"/>
      <c r="BNC35" s="50"/>
      <c r="BND35" s="50"/>
      <c r="BNE35" s="50"/>
      <c r="BNF35" s="50"/>
      <c r="BNG35" s="50"/>
      <c r="BNH35" s="50"/>
      <c r="BNI35" s="50"/>
      <c r="BNJ35" s="50"/>
      <c r="BNK35" s="50"/>
      <c r="BNL35" s="50"/>
      <c r="BNM35" s="50"/>
      <c r="BNN35" s="50"/>
      <c r="BNO35" s="50"/>
      <c r="BNP35" s="50"/>
      <c r="BNQ35" s="50"/>
      <c r="BNR35" s="50"/>
      <c r="BNS35" s="50"/>
      <c r="BNT35" s="50"/>
      <c r="BNU35" s="50"/>
      <c r="BNV35" s="50"/>
      <c r="BNW35" s="50"/>
      <c r="BNX35" s="50"/>
      <c r="BNY35" s="50"/>
      <c r="BNZ35" s="50"/>
      <c r="BOA35" s="50"/>
      <c r="BOB35" s="50"/>
      <c r="BOC35" s="50"/>
      <c r="BOD35" s="50"/>
      <c r="BOE35" s="50"/>
      <c r="BOF35" s="50"/>
      <c r="BOG35" s="50"/>
      <c r="BOH35" s="50"/>
      <c r="BOI35" s="50"/>
      <c r="BOJ35" s="50"/>
      <c r="BOK35" s="50"/>
      <c r="BOL35" s="50"/>
      <c r="BOM35" s="50"/>
      <c r="BON35" s="50"/>
      <c r="BOO35" s="50"/>
      <c r="BOP35" s="50"/>
      <c r="BOQ35" s="50"/>
      <c r="BOR35" s="50"/>
      <c r="BOS35" s="50"/>
      <c r="BOT35" s="50"/>
      <c r="BOU35" s="50"/>
      <c r="BOV35" s="50"/>
      <c r="BOW35" s="50"/>
      <c r="BOX35" s="50"/>
      <c r="BOY35" s="50"/>
      <c r="BOZ35" s="50"/>
      <c r="BPA35" s="50"/>
      <c r="BPB35" s="50"/>
      <c r="BPC35" s="50"/>
      <c r="BPD35" s="50"/>
      <c r="BPE35" s="50"/>
      <c r="BPF35" s="50"/>
      <c r="BPG35" s="50"/>
      <c r="BPH35" s="50"/>
      <c r="BPI35" s="50"/>
      <c r="BPJ35" s="50"/>
      <c r="BPK35" s="50"/>
      <c r="BPL35" s="50"/>
      <c r="BPM35" s="50"/>
      <c r="BPN35" s="50"/>
      <c r="BPO35" s="50"/>
      <c r="BPP35" s="50"/>
      <c r="BPQ35" s="50"/>
      <c r="BPR35" s="50"/>
      <c r="BPS35" s="50"/>
      <c r="BPT35" s="50"/>
      <c r="BPU35" s="50"/>
      <c r="BPV35" s="50"/>
      <c r="BPW35" s="50"/>
      <c r="BPX35" s="50"/>
      <c r="BPY35" s="50"/>
      <c r="BPZ35" s="50"/>
      <c r="BQA35" s="50"/>
      <c r="BQB35" s="50"/>
      <c r="BQC35" s="50"/>
      <c r="BQD35" s="50"/>
      <c r="BQE35" s="50"/>
      <c r="BQF35" s="50"/>
      <c r="BQG35" s="50"/>
      <c r="BQH35" s="50"/>
      <c r="BQI35" s="50"/>
      <c r="BQJ35" s="50"/>
      <c r="BQK35" s="50"/>
      <c r="BQL35" s="50"/>
      <c r="BQM35" s="50"/>
      <c r="BQN35" s="50"/>
      <c r="BQO35" s="50"/>
      <c r="BQP35" s="50"/>
      <c r="BQQ35" s="50"/>
      <c r="BQR35" s="50"/>
      <c r="BQS35" s="50"/>
      <c r="BQT35" s="50"/>
      <c r="BQU35" s="50"/>
      <c r="BQV35" s="50"/>
      <c r="BQW35" s="50"/>
      <c r="BQX35" s="50"/>
      <c r="BQY35" s="50"/>
      <c r="BQZ35" s="50"/>
      <c r="BRA35" s="50"/>
      <c r="BRB35" s="50"/>
      <c r="BRC35" s="50"/>
      <c r="BRD35" s="50"/>
      <c r="BRE35" s="50"/>
      <c r="BRF35" s="50"/>
      <c r="BRG35" s="50"/>
      <c r="BRH35" s="50"/>
      <c r="BRI35" s="50"/>
      <c r="BRJ35" s="50"/>
      <c r="BRK35" s="50"/>
      <c r="BRL35" s="50"/>
      <c r="BRM35" s="50"/>
      <c r="BRN35" s="50"/>
      <c r="BRO35" s="50"/>
      <c r="BRP35" s="50"/>
      <c r="BRQ35" s="50"/>
      <c r="BRR35" s="50"/>
      <c r="BRS35" s="50"/>
      <c r="BRT35" s="50"/>
      <c r="BRU35" s="50"/>
      <c r="BRV35" s="50"/>
      <c r="BRW35" s="50"/>
      <c r="BRX35" s="50"/>
      <c r="BRY35" s="50"/>
      <c r="BRZ35" s="50"/>
      <c r="BSA35" s="50"/>
      <c r="BSB35" s="50"/>
      <c r="BSC35" s="50"/>
      <c r="BSD35" s="50"/>
      <c r="BSE35" s="50"/>
      <c r="BSF35" s="50"/>
      <c r="BSG35" s="50"/>
      <c r="BSH35" s="50"/>
      <c r="BSI35" s="50"/>
      <c r="BSJ35" s="50"/>
      <c r="BSK35" s="50"/>
      <c r="BSL35" s="50"/>
      <c r="BSM35" s="50"/>
      <c r="BSN35" s="50"/>
      <c r="BSO35" s="50"/>
      <c r="BSP35" s="50"/>
      <c r="BSQ35" s="50"/>
      <c r="BSR35" s="50"/>
      <c r="BSS35" s="50"/>
      <c r="BST35" s="50"/>
      <c r="BSU35" s="50"/>
      <c r="BSV35" s="50"/>
      <c r="BSW35" s="50"/>
      <c r="BSX35" s="50"/>
      <c r="BSY35" s="50"/>
      <c r="BSZ35" s="50"/>
      <c r="BTA35" s="50"/>
      <c r="BTB35" s="50"/>
      <c r="BTC35" s="50"/>
      <c r="BTD35" s="50"/>
      <c r="BTE35" s="50"/>
      <c r="BTF35" s="50"/>
      <c r="BTG35" s="50"/>
      <c r="BTH35" s="50"/>
      <c r="BTI35" s="50"/>
      <c r="BTJ35" s="50"/>
      <c r="BTK35" s="50"/>
      <c r="BTL35" s="50"/>
      <c r="BTM35" s="50"/>
      <c r="BTN35" s="50"/>
      <c r="BTO35" s="50"/>
      <c r="BTP35" s="50"/>
      <c r="BTQ35" s="50"/>
      <c r="BTR35" s="50"/>
      <c r="BTS35" s="50"/>
      <c r="BTT35" s="50"/>
      <c r="BTU35" s="50"/>
      <c r="BTV35" s="50"/>
      <c r="BTW35" s="50"/>
      <c r="BTX35" s="50"/>
      <c r="BTY35" s="50"/>
      <c r="BTZ35" s="50"/>
      <c r="BUA35" s="50"/>
      <c r="BUB35" s="50"/>
      <c r="BUC35" s="50"/>
      <c r="BUD35" s="50"/>
      <c r="BUE35" s="50"/>
      <c r="BUF35" s="50"/>
      <c r="BUG35" s="50"/>
      <c r="BUH35" s="50"/>
      <c r="BUI35" s="50"/>
      <c r="BUJ35" s="50"/>
      <c r="BUK35" s="50"/>
      <c r="BUL35" s="50"/>
      <c r="BUM35" s="50"/>
      <c r="BUN35" s="50"/>
      <c r="BUO35" s="50"/>
      <c r="BUP35" s="50"/>
      <c r="BUQ35" s="50"/>
      <c r="BUR35" s="50"/>
      <c r="BUS35" s="50"/>
      <c r="BUT35" s="50"/>
      <c r="BUU35" s="50"/>
      <c r="BUV35" s="50"/>
      <c r="BUW35" s="50"/>
      <c r="BUX35" s="50"/>
      <c r="BUY35" s="50"/>
      <c r="BUZ35" s="50"/>
      <c r="BVA35" s="50"/>
      <c r="BVB35" s="50"/>
      <c r="BVC35" s="50"/>
      <c r="BVD35" s="50"/>
      <c r="BVE35" s="50"/>
      <c r="BVF35" s="50"/>
      <c r="BVG35" s="50"/>
      <c r="BVH35" s="50"/>
      <c r="BVI35" s="50"/>
      <c r="BVJ35" s="50"/>
      <c r="BVK35" s="50"/>
      <c r="BVL35" s="50"/>
      <c r="BVM35" s="50"/>
      <c r="BVN35" s="50"/>
      <c r="BVO35" s="50"/>
      <c r="BVP35" s="50"/>
      <c r="BVQ35" s="50"/>
      <c r="BVR35" s="50"/>
      <c r="BVS35" s="50"/>
      <c r="BVT35" s="50"/>
      <c r="BVU35" s="50"/>
      <c r="BVV35" s="50"/>
      <c r="BVW35" s="50"/>
      <c r="BVX35" s="50"/>
      <c r="BVY35" s="50"/>
      <c r="BVZ35" s="50"/>
      <c r="BWA35" s="50"/>
      <c r="BWB35" s="50"/>
      <c r="BWC35" s="50"/>
      <c r="BWD35" s="50"/>
      <c r="BWE35" s="50"/>
      <c r="BWF35" s="50"/>
      <c r="BWG35" s="50"/>
      <c r="BWH35" s="50"/>
      <c r="BWI35" s="50"/>
      <c r="BWJ35" s="50"/>
      <c r="BWK35" s="50"/>
      <c r="BWL35" s="50"/>
      <c r="BWM35" s="50"/>
      <c r="BWN35" s="50"/>
      <c r="BWO35" s="50"/>
      <c r="BWP35" s="50"/>
      <c r="BWQ35" s="50"/>
      <c r="BWR35" s="50"/>
      <c r="BWS35" s="50"/>
      <c r="BWT35" s="50"/>
      <c r="BWU35" s="50"/>
      <c r="BWV35" s="50"/>
      <c r="BWW35" s="50"/>
      <c r="BWX35" s="50"/>
      <c r="BWY35" s="50"/>
      <c r="BWZ35" s="50"/>
      <c r="BXA35" s="50"/>
      <c r="BXB35" s="50"/>
      <c r="BXC35" s="50"/>
      <c r="BXD35" s="50"/>
      <c r="BXE35" s="50"/>
      <c r="BXF35" s="50"/>
      <c r="BXG35" s="50"/>
      <c r="BXH35" s="50"/>
      <c r="BXI35" s="50"/>
      <c r="BXJ35" s="50"/>
      <c r="BXK35" s="50"/>
      <c r="BXL35" s="50"/>
      <c r="BXM35" s="50"/>
      <c r="BXN35" s="50"/>
      <c r="BXO35" s="50"/>
      <c r="BXP35" s="50"/>
      <c r="BXQ35" s="50"/>
      <c r="BXR35" s="50"/>
      <c r="BXS35" s="50"/>
      <c r="BXT35" s="50"/>
      <c r="BXU35" s="50"/>
      <c r="BXV35" s="50"/>
      <c r="BXW35" s="50"/>
      <c r="BXX35" s="50"/>
      <c r="BXY35" s="50"/>
      <c r="BXZ35" s="50"/>
      <c r="BYA35" s="50"/>
      <c r="BYB35" s="50"/>
      <c r="BYC35" s="50"/>
      <c r="BYD35" s="50"/>
      <c r="BYE35" s="50"/>
      <c r="BYF35" s="50"/>
      <c r="BYG35" s="50"/>
      <c r="BYH35" s="50"/>
      <c r="BYI35" s="50"/>
      <c r="BYJ35" s="50"/>
      <c r="BYK35" s="50"/>
      <c r="BYL35" s="50"/>
      <c r="BYM35" s="50"/>
      <c r="BYN35" s="50"/>
      <c r="BYO35" s="50"/>
      <c r="BYP35" s="50"/>
      <c r="BYQ35" s="50"/>
      <c r="BYR35" s="50"/>
      <c r="BYS35" s="50"/>
      <c r="BYT35" s="50"/>
      <c r="BYU35" s="50"/>
      <c r="BYV35" s="50"/>
      <c r="BYW35" s="50"/>
      <c r="BYX35" s="50"/>
      <c r="BYY35" s="50"/>
      <c r="BYZ35" s="50"/>
      <c r="BZA35" s="50"/>
      <c r="BZB35" s="50"/>
      <c r="BZC35" s="50"/>
      <c r="BZD35" s="50"/>
      <c r="BZE35" s="50"/>
      <c r="BZF35" s="50"/>
      <c r="BZG35" s="50"/>
      <c r="BZH35" s="50"/>
      <c r="BZI35" s="50"/>
      <c r="BZJ35" s="50"/>
      <c r="BZK35" s="50"/>
      <c r="BZL35" s="50"/>
      <c r="BZM35" s="50"/>
      <c r="BZN35" s="50"/>
      <c r="BZO35" s="50"/>
      <c r="BZP35" s="50"/>
      <c r="BZQ35" s="50"/>
      <c r="BZR35" s="50"/>
      <c r="BZS35" s="50"/>
      <c r="BZT35" s="50"/>
      <c r="BZU35" s="50"/>
      <c r="BZV35" s="50"/>
      <c r="BZW35" s="50"/>
      <c r="BZX35" s="50"/>
      <c r="BZY35" s="50"/>
      <c r="BZZ35" s="50"/>
      <c r="CAA35" s="50"/>
      <c r="CAB35" s="50"/>
      <c r="CAC35" s="50"/>
      <c r="CAD35" s="50"/>
      <c r="CAE35" s="50"/>
      <c r="CAF35" s="50"/>
      <c r="CAG35" s="50"/>
      <c r="CAH35" s="50"/>
      <c r="CAI35" s="50"/>
      <c r="CAJ35" s="50"/>
      <c r="CAK35" s="50"/>
      <c r="CAL35" s="50"/>
      <c r="CAM35" s="50"/>
      <c r="CAN35" s="50"/>
      <c r="CAO35" s="50"/>
      <c r="CAP35" s="50"/>
      <c r="CAQ35" s="50"/>
      <c r="CAR35" s="50"/>
      <c r="CAS35" s="50"/>
      <c r="CAT35" s="50"/>
      <c r="CAU35" s="50"/>
      <c r="CAV35" s="50"/>
      <c r="CAW35" s="50"/>
      <c r="CAX35" s="50"/>
      <c r="CAY35" s="50"/>
      <c r="CAZ35" s="50"/>
      <c r="CBA35" s="50"/>
      <c r="CBB35" s="50"/>
      <c r="CBC35" s="50"/>
      <c r="CBD35" s="50"/>
      <c r="CBE35" s="50"/>
      <c r="CBF35" s="50"/>
      <c r="CBG35" s="50"/>
      <c r="CBH35" s="50"/>
      <c r="CBI35" s="50"/>
      <c r="CBJ35" s="50"/>
      <c r="CBK35" s="50"/>
      <c r="CBL35" s="50"/>
      <c r="CBM35" s="50"/>
      <c r="CBN35" s="50"/>
      <c r="CBO35" s="50"/>
      <c r="CBP35" s="50"/>
      <c r="CBQ35" s="50"/>
      <c r="CBR35" s="50"/>
      <c r="CBS35" s="50"/>
      <c r="CBT35" s="50"/>
      <c r="CBU35" s="50"/>
      <c r="CBV35" s="50"/>
      <c r="CBW35" s="50"/>
      <c r="CBX35" s="50"/>
      <c r="CBY35" s="50"/>
      <c r="CBZ35" s="50"/>
      <c r="CCA35" s="50"/>
      <c r="CCB35" s="50"/>
      <c r="CCC35" s="50"/>
      <c r="CCD35" s="50"/>
      <c r="CCE35" s="50"/>
      <c r="CCF35" s="50"/>
      <c r="CCG35" s="50"/>
      <c r="CCH35" s="50"/>
      <c r="CCI35" s="50"/>
      <c r="CCJ35" s="50"/>
      <c r="CCK35" s="50"/>
      <c r="CCL35" s="50"/>
      <c r="CCM35" s="50"/>
      <c r="CCN35" s="50"/>
      <c r="CCO35" s="50"/>
      <c r="CCP35" s="50"/>
      <c r="CCQ35" s="50"/>
      <c r="CCR35" s="50"/>
      <c r="CCS35" s="50"/>
      <c r="CCT35" s="50"/>
      <c r="CCU35" s="50"/>
      <c r="CCV35" s="50"/>
      <c r="CCW35" s="50"/>
      <c r="CCX35" s="50"/>
      <c r="CCY35" s="50"/>
      <c r="CCZ35" s="50"/>
      <c r="CDA35" s="50"/>
      <c r="CDB35" s="50"/>
      <c r="CDC35" s="50"/>
      <c r="CDD35" s="50"/>
      <c r="CDE35" s="50"/>
      <c r="CDF35" s="50"/>
      <c r="CDG35" s="50"/>
      <c r="CDH35" s="50"/>
      <c r="CDI35" s="50"/>
      <c r="CDJ35" s="50"/>
      <c r="CDK35" s="50"/>
      <c r="CDL35" s="50"/>
      <c r="CDM35" s="50"/>
      <c r="CDN35" s="50"/>
      <c r="CDO35" s="50"/>
      <c r="CDP35" s="50"/>
      <c r="CDQ35" s="50"/>
      <c r="CDR35" s="50"/>
      <c r="CDS35" s="50"/>
      <c r="CDT35" s="50"/>
      <c r="CDU35" s="50"/>
      <c r="CDV35" s="50"/>
      <c r="CDW35" s="50"/>
      <c r="CDX35" s="50"/>
      <c r="CDY35" s="50"/>
      <c r="CDZ35" s="50"/>
      <c r="CEA35" s="50"/>
      <c r="CEB35" s="50"/>
      <c r="CEC35" s="50"/>
      <c r="CED35" s="50"/>
      <c r="CEE35" s="50"/>
      <c r="CEF35" s="50"/>
      <c r="CEG35" s="50"/>
      <c r="CEH35" s="50"/>
      <c r="CEI35" s="50"/>
      <c r="CEJ35" s="50"/>
      <c r="CEK35" s="50"/>
      <c r="CEL35" s="50"/>
      <c r="CEM35" s="50"/>
      <c r="CEN35" s="50"/>
      <c r="CEO35" s="50"/>
      <c r="CEP35" s="50"/>
      <c r="CEQ35" s="50"/>
      <c r="CER35" s="50"/>
      <c r="CES35" s="50"/>
      <c r="CET35" s="50"/>
      <c r="CEU35" s="50"/>
      <c r="CEV35" s="50"/>
      <c r="CEW35" s="50"/>
      <c r="CEX35" s="50"/>
      <c r="CEY35" s="50"/>
      <c r="CEZ35" s="50"/>
      <c r="CFA35" s="50"/>
      <c r="CFB35" s="50"/>
      <c r="CFC35" s="50"/>
      <c r="CFD35" s="50"/>
      <c r="CFE35" s="50"/>
      <c r="CFF35" s="50"/>
      <c r="CFG35" s="50"/>
      <c r="CFH35" s="50"/>
      <c r="CFI35" s="50"/>
      <c r="CFJ35" s="50"/>
      <c r="CFK35" s="50"/>
      <c r="CFL35" s="50"/>
      <c r="CFM35" s="50"/>
      <c r="CFN35" s="50"/>
      <c r="CFO35" s="50"/>
      <c r="CFP35" s="50"/>
      <c r="CFQ35" s="50"/>
      <c r="CFR35" s="50"/>
      <c r="CFS35" s="50"/>
      <c r="CFT35" s="50"/>
      <c r="CFU35" s="50"/>
      <c r="CFV35" s="50"/>
      <c r="CFW35" s="50"/>
      <c r="CFX35" s="50"/>
      <c r="CFY35" s="50"/>
      <c r="CFZ35" s="50"/>
      <c r="CGA35" s="50"/>
      <c r="CGB35" s="50"/>
      <c r="CGC35" s="50"/>
      <c r="CGD35" s="50"/>
      <c r="CGE35" s="50"/>
      <c r="CGF35" s="50"/>
      <c r="CGG35" s="50"/>
      <c r="CGH35" s="50"/>
      <c r="CGI35" s="50"/>
      <c r="CGJ35" s="50"/>
      <c r="CGK35" s="50"/>
      <c r="CGL35" s="50"/>
      <c r="CGM35" s="50"/>
      <c r="CGN35" s="50"/>
      <c r="CGO35" s="50"/>
      <c r="CGP35" s="50"/>
      <c r="CGQ35" s="50"/>
      <c r="CGR35" s="50"/>
      <c r="CGS35" s="50"/>
      <c r="CGT35" s="50"/>
      <c r="CGU35" s="50"/>
      <c r="CGV35" s="50"/>
      <c r="CGW35" s="50"/>
      <c r="CGX35" s="50"/>
      <c r="CGY35" s="50"/>
      <c r="CGZ35" s="50"/>
      <c r="CHA35" s="50"/>
      <c r="CHB35" s="50"/>
      <c r="CHC35" s="50"/>
      <c r="CHD35" s="50"/>
      <c r="CHE35" s="50"/>
      <c r="CHF35" s="50"/>
      <c r="CHG35" s="50"/>
      <c r="CHH35" s="50"/>
      <c r="CHI35" s="50"/>
      <c r="CHJ35" s="50"/>
      <c r="CHK35" s="50"/>
      <c r="CHL35" s="50"/>
      <c r="CHM35" s="50"/>
      <c r="CHN35" s="50"/>
      <c r="CHO35" s="50"/>
      <c r="CHP35" s="50"/>
      <c r="CHQ35" s="50"/>
      <c r="CHR35" s="50"/>
      <c r="CHS35" s="50"/>
      <c r="CHT35" s="50"/>
      <c r="CHU35" s="50"/>
      <c r="CHV35" s="50"/>
      <c r="CHW35" s="50"/>
      <c r="CHX35" s="50"/>
      <c r="CHY35" s="50"/>
      <c r="CHZ35" s="50"/>
      <c r="CIA35" s="50"/>
      <c r="CIB35" s="50"/>
      <c r="CIC35" s="50"/>
      <c r="CID35" s="50"/>
      <c r="CIE35" s="50"/>
      <c r="CIF35" s="50"/>
      <c r="CIG35" s="50"/>
      <c r="CIH35" s="50"/>
      <c r="CII35" s="50"/>
      <c r="CIJ35" s="50"/>
      <c r="CIK35" s="50"/>
      <c r="CIL35" s="50"/>
      <c r="CIM35" s="50"/>
      <c r="CIN35" s="50"/>
      <c r="CIO35" s="50"/>
      <c r="CIP35" s="50"/>
      <c r="CIQ35" s="50"/>
      <c r="CIR35" s="50"/>
      <c r="CIS35" s="50"/>
      <c r="CIT35" s="50"/>
      <c r="CIU35" s="50"/>
      <c r="CIV35" s="50"/>
      <c r="CIW35" s="50"/>
      <c r="CIX35" s="50"/>
      <c r="CIY35" s="50"/>
      <c r="CIZ35" s="50"/>
      <c r="CJA35" s="50"/>
      <c r="CJB35" s="50"/>
      <c r="CJC35" s="50"/>
      <c r="CJD35" s="50"/>
      <c r="CJE35" s="50"/>
      <c r="CJF35" s="50"/>
      <c r="CJG35" s="50"/>
      <c r="CJH35" s="50"/>
      <c r="CJI35" s="50"/>
      <c r="CJJ35" s="50"/>
      <c r="CJK35" s="50"/>
      <c r="CJL35" s="50"/>
      <c r="CJM35" s="50"/>
      <c r="CJN35" s="50"/>
      <c r="CJO35" s="50"/>
      <c r="CJP35" s="50"/>
      <c r="CJQ35" s="50"/>
      <c r="CJR35" s="50"/>
      <c r="CJS35" s="50"/>
      <c r="CJT35" s="50"/>
      <c r="CJU35" s="50"/>
      <c r="CJV35" s="50"/>
      <c r="CJW35" s="50"/>
      <c r="CJX35" s="50"/>
      <c r="CJY35" s="50"/>
      <c r="CJZ35" s="50"/>
      <c r="CKA35" s="50"/>
      <c r="CKB35" s="50"/>
      <c r="CKC35" s="50"/>
      <c r="CKD35" s="50"/>
      <c r="CKE35" s="50"/>
      <c r="CKF35" s="50"/>
      <c r="CKG35" s="50"/>
      <c r="CKH35" s="50"/>
      <c r="CKI35" s="50"/>
      <c r="CKJ35" s="50"/>
      <c r="CKK35" s="50"/>
      <c r="CKL35" s="50"/>
      <c r="CKM35" s="50"/>
      <c r="CKN35" s="50"/>
      <c r="CKO35" s="50"/>
      <c r="CKP35" s="50"/>
      <c r="CKQ35" s="50"/>
      <c r="CKR35" s="50"/>
      <c r="CKS35" s="50"/>
      <c r="CKT35" s="50"/>
      <c r="CKU35" s="50"/>
      <c r="CKV35" s="50"/>
      <c r="CKW35" s="50"/>
      <c r="CKX35" s="50"/>
      <c r="CKY35" s="50"/>
      <c r="CKZ35" s="50"/>
      <c r="CLA35" s="50"/>
      <c r="CLB35" s="50"/>
      <c r="CLC35" s="50"/>
      <c r="CLD35" s="50"/>
      <c r="CLE35" s="50"/>
      <c r="CLF35" s="50"/>
      <c r="CLG35" s="50"/>
      <c r="CLH35" s="50"/>
      <c r="CLI35" s="50"/>
      <c r="CLJ35" s="50"/>
      <c r="CLK35" s="50"/>
      <c r="CLL35" s="50"/>
      <c r="CLM35" s="50"/>
      <c r="CLN35" s="50"/>
      <c r="CLO35" s="50"/>
      <c r="CLP35" s="50"/>
      <c r="CLQ35" s="50"/>
      <c r="CLR35" s="50"/>
      <c r="CLS35" s="50"/>
      <c r="CLT35" s="50"/>
      <c r="CLU35" s="50"/>
      <c r="CLV35" s="50"/>
      <c r="CLW35" s="50"/>
      <c r="CLX35" s="50"/>
      <c r="CLY35" s="50"/>
      <c r="CLZ35" s="50"/>
      <c r="CMA35" s="50"/>
      <c r="CMB35" s="50"/>
      <c r="CMC35" s="50"/>
      <c r="CMD35" s="50"/>
      <c r="CME35" s="50"/>
      <c r="CMF35" s="50"/>
      <c r="CMG35" s="50"/>
      <c r="CMH35" s="50"/>
      <c r="CMI35" s="50"/>
      <c r="CMJ35" s="50"/>
      <c r="CMK35" s="50"/>
      <c r="CML35" s="50"/>
      <c r="CMM35" s="50"/>
      <c r="CMN35" s="50"/>
      <c r="CMO35" s="50"/>
      <c r="CMP35" s="50"/>
      <c r="CMQ35" s="50"/>
      <c r="CMR35" s="50"/>
      <c r="CMS35" s="50"/>
      <c r="CMT35" s="50"/>
      <c r="CMU35" s="50"/>
      <c r="CMV35" s="50"/>
      <c r="CMW35" s="50"/>
      <c r="CMX35" s="50"/>
      <c r="CMY35" s="50"/>
      <c r="CMZ35" s="50"/>
      <c r="CNA35" s="50"/>
      <c r="CNB35" s="50"/>
      <c r="CNC35" s="50"/>
      <c r="CND35" s="50"/>
      <c r="CNE35" s="50"/>
      <c r="CNF35" s="50"/>
      <c r="CNG35" s="50"/>
      <c r="CNH35" s="50"/>
      <c r="CNI35" s="50"/>
      <c r="CNJ35" s="50"/>
      <c r="CNK35" s="50"/>
      <c r="CNL35" s="50"/>
      <c r="CNM35" s="50"/>
      <c r="CNN35" s="50"/>
      <c r="CNO35" s="50"/>
      <c r="CNP35" s="50"/>
      <c r="CNQ35" s="50"/>
      <c r="CNR35" s="50"/>
      <c r="CNS35" s="50"/>
      <c r="CNT35" s="50"/>
      <c r="CNU35" s="50"/>
      <c r="CNV35" s="50"/>
      <c r="CNW35" s="50"/>
      <c r="CNX35" s="50"/>
      <c r="CNY35" s="50"/>
      <c r="CNZ35" s="50"/>
      <c r="COA35" s="50"/>
      <c r="COB35" s="50"/>
      <c r="COC35" s="50"/>
      <c r="COD35" s="50"/>
      <c r="COE35" s="50"/>
      <c r="COF35" s="50"/>
      <c r="COG35" s="50"/>
      <c r="COH35" s="50"/>
      <c r="COI35" s="50"/>
      <c r="COJ35" s="50"/>
      <c r="COK35" s="50"/>
      <c r="COL35" s="50"/>
      <c r="COM35" s="50"/>
      <c r="CON35" s="50"/>
      <c r="COO35" s="50"/>
      <c r="COP35" s="50"/>
      <c r="COQ35" s="50"/>
      <c r="COR35" s="50"/>
      <c r="COS35" s="50"/>
      <c r="COT35" s="50"/>
      <c r="COU35" s="50"/>
      <c r="COV35" s="50"/>
      <c r="COW35" s="50"/>
      <c r="COX35" s="50"/>
      <c r="COY35" s="50"/>
      <c r="COZ35" s="50"/>
      <c r="CPA35" s="50"/>
      <c r="CPB35" s="50"/>
      <c r="CPC35" s="50"/>
      <c r="CPD35" s="50"/>
      <c r="CPE35" s="50"/>
      <c r="CPF35" s="50"/>
      <c r="CPG35" s="50"/>
      <c r="CPH35" s="50"/>
      <c r="CPI35" s="50"/>
      <c r="CPJ35" s="50"/>
      <c r="CPK35" s="50"/>
      <c r="CPL35" s="50"/>
      <c r="CPM35" s="50"/>
      <c r="CPN35" s="50"/>
      <c r="CPO35" s="50"/>
      <c r="CPP35" s="50"/>
      <c r="CPQ35" s="50"/>
      <c r="CPR35" s="50"/>
      <c r="CPS35" s="50"/>
      <c r="CPT35" s="50"/>
      <c r="CPU35" s="50"/>
      <c r="CPV35" s="50"/>
      <c r="CPW35" s="50"/>
      <c r="CPX35" s="50"/>
      <c r="CPY35" s="50"/>
      <c r="CPZ35" s="50"/>
      <c r="CQA35" s="50"/>
      <c r="CQB35" s="50"/>
      <c r="CQC35" s="50"/>
      <c r="CQD35" s="50"/>
      <c r="CQE35" s="50"/>
      <c r="CQF35" s="50"/>
      <c r="CQG35" s="50"/>
      <c r="CQH35" s="50"/>
      <c r="CQI35" s="50"/>
      <c r="CQJ35" s="50"/>
      <c r="CQK35" s="50"/>
      <c r="CQL35" s="50"/>
      <c r="CQM35" s="50"/>
      <c r="CQN35" s="50"/>
      <c r="CQO35" s="50"/>
      <c r="CQP35" s="50"/>
      <c r="CQQ35" s="50"/>
      <c r="CQR35" s="50"/>
      <c r="CQS35" s="50"/>
      <c r="CQT35" s="50"/>
      <c r="CQU35" s="50"/>
      <c r="CQV35" s="50"/>
      <c r="CQW35" s="50"/>
      <c r="CQX35" s="50"/>
      <c r="CQY35" s="50"/>
      <c r="CQZ35" s="50"/>
      <c r="CRA35" s="50"/>
      <c r="CRB35" s="50"/>
      <c r="CRC35" s="50"/>
      <c r="CRD35" s="50"/>
      <c r="CRE35" s="50"/>
      <c r="CRF35" s="50"/>
      <c r="CRG35" s="50"/>
      <c r="CRH35" s="50"/>
      <c r="CRI35" s="50"/>
      <c r="CRJ35" s="50"/>
      <c r="CRK35" s="50"/>
      <c r="CRL35" s="50"/>
      <c r="CRM35" s="50"/>
      <c r="CRN35" s="50"/>
      <c r="CRO35" s="50"/>
      <c r="CRP35" s="50"/>
      <c r="CRQ35" s="50"/>
      <c r="CRR35" s="50"/>
      <c r="CRS35" s="50"/>
      <c r="CRT35" s="50"/>
      <c r="CRU35" s="50"/>
      <c r="CRV35" s="50"/>
      <c r="CRW35" s="50"/>
      <c r="CRX35" s="50"/>
      <c r="CRY35" s="50"/>
      <c r="CRZ35" s="50"/>
      <c r="CSA35" s="50"/>
      <c r="CSB35" s="50"/>
      <c r="CSC35" s="50"/>
      <c r="CSD35" s="50"/>
      <c r="CSE35" s="50"/>
      <c r="CSF35" s="50"/>
      <c r="CSG35" s="50"/>
      <c r="CSH35" s="50"/>
      <c r="CSI35" s="50"/>
      <c r="CSJ35" s="50"/>
      <c r="CSK35" s="50"/>
      <c r="CSL35" s="50"/>
      <c r="CSM35" s="50"/>
      <c r="CSN35" s="50"/>
      <c r="CSO35" s="50"/>
      <c r="CSP35" s="50"/>
      <c r="CSQ35" s="50"/>
      <c r="CSR35" s="50"/>
      <c r="CSS35" s="50"/>
      <c r="CST35" s="50"/>
      <c r="CSU35" s="50"/>
      <c r="CSV35" s="50"/>
      <c r="CSW35" s="50"/>
      <c r="CSX35" s="50"/>
      <c r="CSY35" s="50"/>
      <c r="CSZ35" s="50"/>
      <c r="CTA35" s="50"/>
      <c r="CTB35" s="50"/>
      <c r="CTC35" s="50"/>
      <c r="CTD35" s="50"/>
      <c r="CTE35" s="50"/>
      <c r="CTF35" s="50"/>
      <c r="CTG35" s="50"/>
      <c r="CTH35" s="50"/>
      <c r="CTI35" s="50"/>
      <c r="CTJ35" s="50"/>
      <c r="CTK35" s="50"/>
      <c r="CTL35" s="50"/>
      <c r="CTM35" s="50"/>
      <c r="CTN35" s="50"/>
      <c r="CTO35" s="50"/>
      <c r="CTP35" s="50"/>
      <c r="CTQ35" s="50"/>
      <c r="CTR35" s="50"/>
      <c r="CTS35" s="50"/>
      <c r="CTT35" s="50"/>
      <c r="CTU35" s="50"/>
      <c r="CTV35" s="50"/>
      <c r="CTW35" s="50"/>
      <c r="CTX35" s="50"/>
      <c r="CTY35" s="50"/>
      <c r="CTZ35" s="50"/>
      <c r="CUA35" s="50"/>
      <c r="CUB35" s="50"/>
      <c r="CUC35" s="50"/>
      <c r="CUD35" s="50"/>
      <c r="CUE35" s="50"/>
      <c r="CUF35" s="50"/>
      <c r="CUG35" s="50"/>
      <c r="CUH35" s="50"/>
      <c r="CUI35" s="50"/>
      <c r="CUJ35" s="50"/>
      <c r="CUK35" s="50"/>
      <c r="CUL35" s="50"/>
      <c r="CUM35" s="50"/>
      <c r="CUN35" s="50"/>
      <c r="CUO35" s="50"/>
      <c r="CUP35" s="50"/>
      <c r="CUQ35" s="50"/>
      <c r="CUR35" s="50"/>
      <c r="CUS35" s="50"/>
      <c r="CUT35" s="50"/>
      <c r="CUU35" s="50"/>
      <c r="CUV35" s="50"/>
      <c r="CUW35" s="50"/>
      <c r="CUX35" s="50"/>
      <c r="CUY35" s="50"/>
      <c r="CUZ35" s="50"/>
      <c r="CVA35" s="50"/>
      <c r="CVB35" s="50"/>
      <c r="CVC35" s="50"/>
      <c r="CVD35" s="50"/>
      <c r="CVE35" s="50"/>
      <c r="CVF35" s="50"/>
      <c r="CVG35" s="50"/>
      <c r="CVH35" s="50"/>
      <c r="CVI35" s="50"/>
      <c r="CVJ35" s="50"/>
      <c r="CVK35" s="50"/>
      <c r="CVL35" s="50"/>
      <c r="CVM35" s="50"/>
      <c r="CVN35" s="50"/>
      <c r="CVO35" s="50"/>
      <c r="CVP35" s="50"/>
      <c r="CVQ35" s="50"/>
      <c r="CVR35" s="50"/>
      <c r="CVS35" s="50"/>
      <c r="CVT35" s="50"/>
      <c r="CVU35" s="50"/>
      <c r="CVV35" s="50"/>
      <c r="CVW35" s="50"/>
      <c r="CVX35" s="50"/>
      <c r="CVY35" s="50"/>
      <c r="CVZ35" s="50"/>
      <c r="CWA35" s="50"/>
      <c r="CWB35" s="50"/>
      <c r="CWC35" s="50"/>
      <c r="CWD35" s="50"/>
      <c r="CWE35" s="50"/>
      <c r="CWF35" s="50"/>
      <c r="CWG35" s="50"/>
      <c r="CWH35" s="50"/>
      <c r="CWI35" s="50"/>
      <c r="CWJ35" s="50"/>
      <c r="CWK35" s="50"/>
      <c r="CWL35" s="50"/>
      <c r="CWM35" s="50"/>
      <c r="CWN35" s="50"/>
      <c r="CWO35" s="50"/>
      <c r="CWP35" s="50"/>
      <c r="CWQ35" s="50"/>
      <c r="CWR35" s="50"/>
      <c r="CWS35" s="50"/>
      <c r="CWT35" s="50"/>
      <c r="CWU35" s="50"/>
      <c r="CWV35" s="50"/>
      <c r="CWW35" s="50"/>
      <c r="CWX35" s="50"/>
      <c r="CWY35" s="50"/>
      <c r="CWZ35" s="50"/>
      <c r="CXA35" s="50"/>
      <c r="CXB35" s="50"/>
      <c r="CXC35" s="50"/>
      <c r="CXD35" s="50"/>
      <c r="CXE35" s="50"/>
      <c r="CXF35" s="50"/>
      <c r="CXG35" s="50"/>
      <c r="CXH35" s="50"/>
      <c r="CXI35" s="50"/>
      <c r="CXJ35" s="50"/>
      <c r="CXK35" s="50"/>
      <c r="CXL35" s="50"/>
      <c r="CXM35" s="50"/>
      <c r="CXN35" s="50"/>
      <c r="CXO35" s="50"/>
      <c r="CXP35" s="50"/>
      <c r="CXQ35" s="50"/>
      <c r="CXR35" s="50"/>
      <c r="CXS35" s="50"/>
      <c r="CXT35" s="50"/>
      <c r="CXU35" s="50"/>
      <c r="CXV35" s="50"/>
      <c r="CXW35" s="50"/>
      <c r="CXX35" s="50"/>
      <c r="CXY35" s="50"/>
      <c r="CXZ35" s="50"/>
      <c r="CYA35" s="50"/>
      <c r="CYB35" s="50"/>
      <c r="CYC35" s="50"/>
      <c r="CYD35" s="50"/>
      <c r="CYE35" s="50"/>
      <c r="CYF35" s="50"/>
      <c r="CYG35" s="50"/>
      <c r="CYH35" s="50"/>
      <c r="CYI35" s="50"/>
      <c r="CYJ35" s="50"/>
      <c r="CYK35" s="50"/>
      <c r="CYL35" s="50"/>
      <c r="CYM35" s="50"/>
      <c r="CYN35" s="50"/>
      <c r="CYO35" s="50"/>
      <c r="CYP35" s="50"/>
      <c r="CYQ35" s="50"/>
      <c r="CYR35" s="50"/>
      <c r="CYS35" s="50"/>
      <c r="CYT35" s="50"/>
      <c r="CYU35" s="50"/>
      <c r="CYV35" s="50"/>
      <c r="CYW35" s="50"/>
      <c r="CYX35" s="50"/>
      <c r="CYY35" s="50"/>
      <c r="CYZ35" s="50"/>
      <c r="CZA35" s="50"/>
      <c r="CZB35" s="50"/>
      <c r="CZC35" s="50"/>
      <c r="CZD35" s="50"/>
      <c r="CZE35" s="50"/>
      <c r="CZF35" s="50"/>
      <c r="CZG35" s="50"/>
      <c r="CZH35" s="50"/>
      <c r="CZI35" s="50"/>
      <c r="CZJ35" s="50"/>
      <c r="CZK35" s="50"/>
      <c r="CZL35" s="50"/>
      <c r="CZM35" s="50"/>
      <c r="CZN35" s="50"/>
      <c r="CZO35" s="50"/>
      <c r="CZP35" s="50"/>
      <c r="CZQ35" s="50"/>
      <c r="CZR35" s="50"/>
      <c r="CZS35" s="50"/>
      <c r="CZT35" s="50"/>
      <c r="CZU35" s="50"/>
      <c r="CZV35" s="50"/>
      <c r="CZW35" s="50"/>
      <c r="CZX35" s="50"/>
      <c r="CZY35" s="50"/>
      <c r="CZZ35" s="50"/>
      <c r="DAA35" s="50"/>
      <c r="DAB35" s="50"/>
      <c r="DAC35" s="50"/>
      <c r="DAD35" s="50"/>
      <c r="DAE35" s="50"/>
      <c r="DAF35" s="50"/>
      <c r="DAG35" s="50"/>
      <c r="DAH35" s="50"/>
      <c r="DAI35" s="50"/>
      <c r="DAJ35" s="50"/>
      <c r="DAK35" s="50"/>
      <c r="DAL35" s="50"/>
      <c r="DAM35" s="50"/>
      <c r="DAN35" s="50"/>
      <c r="DAO35" s="50"/>
      <c r="DAP35" s="50"/>
      <c r="DAQ35" s="50"/>
      <c r="DAR35" s="50"/>
      <c r="DAS35" s="50"/>
      <c r="DAT35" s="50"/>
      <c r="DAU35" s="50"/>
      <c r="DAV35" s="50"/>
      <c r="DAW35" s="50"/>
      <c r="DAX35" s="50"/>
      <c r="DAY35" s="50"/>
      <c r="DAZ35" s="50"/>
      <c r="DBA35" s="50"/>
      <c r="DBB35" s="50"/>
      <c r="DBC35" s="50"/>
      <c r="DBD35" s="50"/>
      <c r="DBE35" s="50"/>
      <c r="DBF35" s="50"/>
      <c r="DBG35" s="50"/>
      <c r="DBH35" s="50"/>
      <c r="DBI35" s="50"/>
      <c r="DBJ35" s="50"/>
      <c r="DBK35" s="50"/>
      <c r="DBL35" s="50"/>
      <c r="DBM35" s="50"/>
      <c r="DBN35" s="50"/>
      <c r="DBO35" s="50"/>
      <c r="DBP35" s="50"/>
      <c r="DBQ35" s="50"/>
      <c r="DBR35" s="50"/>
      <c r="DBS35" s="50"/>
      <c r="DBT35" s="50"/>
      <c r="DBU35" s="50"/>
      <c r="DBV35" s="50"/>
      <c r="DBW35" s="50"/>
      <c r="DBX35" s="50"/>
      <c r="DBY35" s="50"/>
      <c r="DBZ35" s="50"/>
      <c r="DCA35" s="50"/>
      <c r="DCB35" s="50"/>
      <c r="DCC35" s="50"/>
      <c r="DCD35" s="50"/>
      <c r="DCE35" s="50"/>
      <c r="DCF35" s="50"/>
      <c r="DCG35" s="50"/>
      <c r="DCH35" s="50"/>
      <c r="DCI35" s="50"/>
      <c r="DCJ35" s="50"/>
      <c r="DCK35" s="50"/>
      <c r="DCL35" s="50"/>
      <c r="DCM35" s="50"/>
      <c r="DCN35" s="50"/>
      <c r="DCO35" s="50"/>
      <c r="DCP35" s="50"/>
      <c r="DCQ35" s="50"/>
      <c r="DCR35" s="50"/>
      <c r="DCS35" s="50"/>
      <c r="DCT35" s="50"/>
      <c r="DCU35" s="50"/>
      <c r="DCV35" s="50"/>
      <c r="DCW35" s="50"/>
      <c r="DCX35" s="50"/>
      <c r="DCY35" s="50"/>
      <c r="DCZ35" s="50"/>
      <c r="DDA35" s="50"/>
      <c r="DDB35" s="50"/>
      <c r="DDC35" s="50"/>
      <c r="DDD35" s="50"/>
      <c r="DDE35" s="50"/>
      <c r="DDF35" s="50"/>
      <c r="DDG35" s="50"/>
      <c r="DDH35" s="50"/>
      <c r="DDI35" s="50"/>
      <c r="DDJ35" s="50"/>
      <c r="DDK35" s="50"/>
      <c r="DDL35" s="50"/>
      <c r="DDM35" s="50"/>
      <c r="DDN35" s="50"/>
      <c r="DDO35" s="50"/>
      <c r="DDP35" s="50"/>
      <c r="DDQ35" s="50"/>
      <c r="DDR35" s="50"/>
      <c r="DDS35" s="50"/>
      <c r="DDT35" s="50"/>
      <c r="DDU35" s="50"/>
      <c r="DDV35" s="50"/>
      <c r="DDW35" s="50"/>
      <c r="DDX35" s="50"/>
      <c r="DDY35" s="50"/>
      <c r="DDZ35" s="50"/>
      <c r="DEA35" s="50"/>
      <c r="DEB35" s="50"/>
      <c r="DEC35" s="50"/>
      <c r="DED35" s="50"/>
      <c r="DEE35" s="50"/>
      <c r="DEF35" s="50"/>
      <c r="DEG35" s="50"/>
      <c r="DEH35" s="50"/>
      <c r="DEI35" s="50"/>
      <c r="DEJ35" s="50"/>
      <c r="DEK35" s="50"/>
      <c r="DEL35" s="50"/>
      <c r="DEM35" s="50"/>
      <c r="DEN35" s="50"/>
      <c r="DEO35" s="50"/>
      <c r="DEP35" s="50"/>
      <c r="DEQ35" s="50"/>
      <c r="DER35" s="50"/>
      <c r="DES35" s="50"/>
      <c r="DET35" s="50"/>
      <c r="DEU35" s="50"/>
      <c r="DEV35" s="50"/>
      <c r="DEW35" s="50"/>
      <c r="DEX35" s="50"/>
      <c r="DEY35" s="50"/>
      <c r="DEZ35" s="50"/>
      <c r="DFA35" s="50"/>
      <c r="DFB35" s="50"/>
      <c r="DFC35" s="50"/>
      <c r="DFD35" s="50"/>
      <c r="DFE35" s="50"/>
      <c r="DFF35" s="50"/>
      <c r="DFG35" s="50"/>
      <c r="DFH35" s="50"/>
      <c r="DFI35" s="50"/>
      <c r="DFJ35" s="50"/>
      <c r="DFK35" s="50"/>
      <c r="DFL35" s="50"/>
      <c r="DFM35" s="50"/>
      <c r="DFN35" s="50"/>
      <c r="DFO35" s="50"/>
      <c r="DFP35" s="50"/>
      <c r="DFQ35" s="50"/>
      <c r="DFR35" s="50"/>
      <c r="DFS35" s="50"/>
      <c r="DFT35" s="50"/>
      <c r="DFU35" s="50"/>
      <c r="DFV35" s="50"/>
      <c r="DFW35" s="50"/>
      <c r="DFX35" s="50"/>
      <c r="DFY35" s="50"/>
      <c r="DFZ35" s="50"/>
      <c r="DGA35" s="50"/>
      <c r="DGB35" s="50"/>
      <c r="DGC35" s="50"/>
      <c r="DGD35" s="50"/>
      <c r="DGE35" s="50"/>
      <c r="DGF35" s="50"/>
      <c r="DGG35" s="50"/>
      <c r="DGH35" s="50"/>
      <c r="DGI35" s="50"/>
      <c r="DGJ35" s="50"/>
      <c r="DGK35" s="50"/>
      <c r="DGL35" s="50"/>
      <c r="DGM35" s="50"/>
      <c r="DGN35" s="50"/>
      <c r="DGO35" s="50"/>
      <c r="DGP35" s="50"/>
      <c r="DGQ35" s="50"/>
      <c r="DGR35" s="50"/>
      <c r="DGS35" s="50"/>
      <c r="DGT35" s="50"/>
      <c r="DGU35" s="50"/>
      <c r="DGV35" s="50"/>
      <c r="DGW35" s="50"/>
      <c r="DGX35" s="50"/>
      <c r="DGY35" s="50"/>
      <c r="DGZ35" s="50"/>
      <c r="DHA35" s="50"/>
      <c r="DHB35" s="50"/>
      <c r="DHC35" s="50"/>
      <c r="DHD35" s="50"/>
      <c r="DHE35" s="50"/>
      <c r="DHF35" s="50"/>
      <c r="DHG35" s="50"/>
      <c r="DHH35" s="50"/>
      <c r="DHI35" s="50"/>
      <c r="DHJ35" s="50"/>
      <c r="DHK35" s="50"/>
      <c r="DHL35" s="50"/>
      <c r="DHM35" s="50"/>
      <c r="DHN35" s="50"/>
      <c r="DHO35" s="50"/>
      <c r="DHP35" s="50"/>
      <c r="DHQ35" s="50"/>
      <c r="DHR35" s="50"/>
      <c r="DHS35" s="50"/>
      <c r="DHT35" s="50"/>
      <c r="DHU35" s="50"/>
      <c r="DHV35" s="50"/>
      <c r="DHW35" s="50"/>
      <c r="DHX35" s="50"/>
      <c r="DHY35" s="50"/>
      <c r="DHZ35" s="50"/>
      <c r="DIA35" s="50"/>
      <c r="DIB35" s="50"/>
      <c r="DIC35" s="50"/>
      <c r="DID35" s="50"/>
      <c r="DIE35" s="50"/>
      <c r="DIF35" s="50"/>
      <c r="DIG35" s="50"/>
      <c r="DIH35" s="50"/>
      <c r="DII35" s="50"/>
      <c r="DIJ35" s="50"/>
      <c r="DIK35" s="50"/>
      <c r="DIL35" s="50"/>
      <c r="DIM35" s="50"/>
      <c r="DIN35" s="50"/>
      <c r="DIO35" s="50"/>
      <c r="DIP35" s="50"/>
      <c r="DIQ35" s="50"/>
      <c r="DIR35" s="50"/>
      <c r="DIS35" s="50"/>
      <c r="DIT35" s="50"/>
      <c r="DIU35" s="50"/>
      <c r="DIV35" s="50"/>
      <c r="DIW35" s="50"/>
      <c r="DIX35" s="50"/>
      <c r="DIY35" s="50"/>
      <c r="DIZ35" s="50"/>
      <c r="DJA35" s="50"/>
      <c r="DJB35" s="50"/>
      <c r="DJC35" s="50"/>
      <c r="DJD35" s="50"/>
      <c r="DJE35" s="50"/>
      <c r="DJF35" s="50"/>
      <c r="DJG35" s="50"/>
      <c r="DJH35" s="50"/>
      <c r="DJI35" s="50"/>
      <c r="DJJ35" s="50"/>
      <c r="DJK35" s="50"/>
      <c r="DJL35" s="50"/>
      <c r="DJM35" s="50"/>
      <c r="DJN35" s="50"/>
      <c r="DJO35" s="50"/>
      <c r="DJP35" s="50"/>
      <c r="DJQ35" s="50"/>
      <c r="DJR35" s="50"/>
      <c r="DJS35" s="50"/>
      <c r="DJT35" s="50"/>
      <c r="DJU35" s="50"/>
      <c r="DJV35" s="50"/>
      <c r="DJW35" s="50"/>
      <c r="DJX35" s="50"/>
      <c r="DJY35" s="50"/>
      <c r="DJZ35" s="50"/>
      <c r="DKA35" s="50"/>
      <c r="DKB35" s="50"/>
      <c r="DKC35" s="50"/>
      <c r="DKD35" s="50"/>
      <c r="DKE35" s="50"/>
      <c r="DKF35" s="50"/>
      <c r="DKG35" s="50"/>
      <c r="DKH35" s="50"/>
      <c r="DKI35" s="50"/>
      <c r="DKJ35" s="50"/>
      <c r="DKK35" s="50"/>
      <c r="DKL35" s="50"/>
      <c r="DKM35" s="50"/>
      <c r="DKN35" s="50"/>
      <c r="DKO35" s="50"/>
      <c r="DKP35" s="50"/>
      <c r="DKQ35" s="50"/>
      <c r="DKR35" s="50"/>
      <c r="DKS35" s="50"/>
      <c r="DKT35" s="50"/>
      <c r="DKU35" s="50"/>
      <c r="DKV35" s="50"/>
      <c r="DKW35" s="50"/>
      <c r="DKX35" s="50"/>
      <c r="DKY35" s="50"/>
      <c r="DKZ35" s="50"/>
      <c r="DLA35" s="50"/>
      <c r="DLB35" s="50"/>
      <c r="DLC35" s="50"/>
      <c r="DLD35" s="50"/>
      <c r="DLE35" s="50"/>
      <c r="DLF35" s="50"/>
      <c r="DLG35" s="50"/>
      <c r="DLH35" s="50"/>
      <c r="DLI35" s="50"/>
      <c r="DLJ35" s="50"/>
      <c r="DLK35" s="50"/>
      <c r="DLL35" s="50"/>
      <c r="DLM35" s="50"/>
      <c r="DLN35" s="50"/>
      <c r="DLO35" s="50"/>
      <c r="DLP35" s="50"/>
      <c r="DLQ35" s="50"/>
      <c r="DLR35" s="50"/>
      <c r="DLS35" s="50"/>
      <c r="DLT35" s="50"/>
      <c r="DLU35" s="50"/>
      <c r="DLV35" s="50"/>
      <c r="DLW35" s="50"/>
      <c r="DLX35" s="50"/>
      <c r="DLY35" s="50"/>
      <c r="DLZ35" s="50"/>
      <c r="DMA35" s="50"/>
      <c r="DMB35" s="50"/>
      <c r="DMC35" s="50"/>
      <c r="DMD35" s="50"/>
      <c r="DME35" s="50"/>
      <c r="DMF35" s="50"/>
      <c r="DMG35" s="50"/>
      <c r="DMH35" s="50"/>
      <c r="DMI35" s="50"/>
      <c r="DMJ35" s="50"/>
      <c r="DMK35" s="50"/>
      <c r="DML35" s="50"/>
      <c r="DMM35" s="50"/>
      <c r="DMN35" s="50"/>
      <c r="DMO35" s="50"/>
      <c r="DMP35" s="50"/>
      <c r="DMQ35" s="50"/>
      <c r="DMR35" s="50"/>
      <c r="DMS35" s="50"/>
      <c r="DMT35" s="50"/>
      <c r="DMU35" s="50"/>
      <c r="DMV35" s="50"/>
      <c r="DMW35" s="50"/>
      <c r="DMX35" s="50"/>
      <c r="DMY35" s="50"/>
      <c r="DMZ35" s="50"/>
      <c r="DNA35" s="50"/>
      <c r="DNB35" s="50"/>
      <c r="DNC35" s="50"/>
      <c r="DND35" s="50"/>
      <c r="DNE35" s="50"/>
      <c r="DNF35" s="50"/>
      <c r="DNG35" s="50"/>
      <c r="DNH35" s="50"/>
      <c r="DNI35" s="50"/>
      <c r="DNJ35" s="50"/>
      <c r="DNK35" s="50"/>
      <c r="DNL35" s="50"/>
      <c r="DNM35" s="50"/>
      <c r="DNN35" s="50"/>
      <c r="DNO35" s="50"/>
      <c r="DNP35" s="50"/>
      <c r="DNQ35" s="50"/>
      <c r="DNR35" s="50"/>
      <c r="DNS35" s="50"/>
      <c r="DNT35" s="50"/>
      <c r="DNU35" s="50"/>
      <c r="DNV35" s="50"/>
      <c r="DNW35" s="50"/>
      <c r="DNX35" s="50"/>
      <c r="DNY35" s="50"/>
      <c r="DNZ35" s="50"/>
      <c r="DOA35" s="50"/>
      <c r="DOB35" s="50"/>
      <c r="DOC35" s="50"/>
      <c r="DOD35" s="50"/>
      <c r="DOE35" s="50"/>
      <c r="DOF35" s="50"/>
      <c r="DOG35" s="50"/>
      <c r="DOH35" s="50"/>
      <c r="DOI35" s="50"/>
      <c r="DOJ35" s="50"/>
      <c r="DOK35" s="50"/>
      <c r="DOL35" s="50"/>
      <c r="DOM35" s="50"/>
      <c r="DON35" s="50"/>
      <c r="DOO35" s="50"/>
      <c r="DOP35" s="50"/>
      <c r="DOQ35" s="50"/>
      <c r="DOR35" s="50"/>
      <c r="DOS35" s="50"/>
      <c r="DOT35" s="50"/>
      <c r="DOU35" s="50"/>
      <c r="DOV35" s="50"/>
      <c r="DOW35" s="50"/>
      <c r="DOX35" s="50"/>
      <c r="DOY35" s="50"/>
      <c r="DOZ35" s="50"/>
      <c r="DPA35" s="50"/>
      <c r="DPB35" s="50"/>
      <c r="DPC35" s="50"/>
      <c r="DPD35" s="50"/>
      <c r="DPE35" s="50"/>
      <c r="DPF35" s="50"/>
      <c r="DPG35" s="50"/>
      <c r="DPH35" s="50"/>
      <c r="DPI35" s="50"/>
      <c r="DPJ35" s="50"/>
      <c r="DPK35" s="50"/>
      <c r="DPL35" s="50"/>
      <c r="DPM35" s="50"/>
      <c r="DPN35" s="50"/>
      <c r="DPO35" s="50"/>
      <c r="DPP35" s="50"/>
      <c r="DPQ35" s="50"/>
      <c r="DPR35" s="50"/>
      <c r="DPS35" s="50"/>
      <c r="DPT35" s="50"/>
      <c r="DPU35" s="50"/>
      <c r="DPV35" s="50"/>
      <c r="DPW35" s="50"/>
      <c r="DPX35" s="50"/>
      <c r="DPY35" s="50"/>
      <c r="DPZ35" s="50"/>
      <c r="DQA35" s="50"/>
      <c r="DQB35" s="50"/>
      <c r="DQC35" s="50"/>
      <c r="DQD35" s="50"/>
      <c r="DQE35" s="50"/>
      <c r="DQF35" s="50"/>
      <c r="DQG35" s="50"/>
      <c r="DQH35" s="50"/>
      <c r="DQI35" s="50"/>
      <c r="DQJ35" s="50"/>
      <c r="DQK35" s="50"/>
      <c r="DQL35" s="50"/>
      <c r="DQM35" s="50"/>
      <c r="DQN35" s="50"/>
      <c r="DQO35" s="50"/>
      <c r="DQP35" s="50"/>
      <c r="DQQ35" s="50"/>
      <c r="DQR35" s="50"/>
      <c r="DQS35" s="50"/>
      <c r="DQT35" s="50"/>
      <c r="DQU35" s="50"/>
      <c r="DQV35" s="50"/>
      <c r="DQW35" s="50"/>
      <c r="DQX35" s="50"/>
      <c r="DQY35" s="50"/>
      <c r="DQZ35" s="50"/>
      <c r="DRA35" s="50"/>
      <c r="DRB35" s="50"/>
      <c r="DRC35" s="50"/>
      <c r="DRD35" s="50"/>
      <c r="DRE35" s="50"/>
      <c r="DRF35" s="50"/>
      <c r="DRG35" s="50"/>
      <c r="DRH35" s="50"/>
      <c r="DRI35" s="50"/>
      <c r="DRJ35" s="50"/>
      <c r="DRK35" s="50"/>
      <c r="DRL35" s="50"/>
      <c r="DRM35" s="50"/>
      <c r="DRN35" s="50"/>
      <c r="DRO35" s="50"/>
      <c r="DRP35" s="50"/>
      <c r="DRQ35" s="50"/>
      <c r="DRR35" s="50"/>
      <c r="DRS35" s="50"/>
      <c r="DRT35" s="50"/>
      <c r="DRU35" s="50"/>
      <c r="DRV35" s="50"/>
      <c r="DRW35" s="50"/>
      <c r="DRX35" s="50"/>
      <c r="DRY35" s="50"/>
      <c r="DRZ35" s="50"/>
      <c r="DSA35" s="50"/>
      <c r="DSB35" s="50"/>
      <c r="DSC35" s="50"/>
      <c r="DSD35" s="50"/>
      <c r="DSE35" s="50"/>
      <c r="DSF35" s="50"/>
      <c r="DSG35" s="50"/>
      <c r="DSH35" s="50"/>
      <c r="DSI35" s="50"/>
      <c r="DSJ35" s="50"/>
      <c r="DSK35" s="50"/>
      <c r="DSL35" s="50"/>
      <c r="DSM35" s="50"/>
      <c r="DSN35" s="50"/>
      <c r="DSO35" s="50"/>
      <c r="DSP35" s="50"/>
      <c r="DSQ35" s="50"/>
      <c r="DSR35" s="50"/>
      <c r="DSS35" s="50"/>
      <c r="DST35" s="50"/>
      <c r="DSU35" s="50"/>
      <c r="DSV35" s="50"/>
      <c r="DSW35" s="50"/>
      <c r="DSX35" s="50"/>
      <c r="DSY35" s="50"/>
      <c r="DSZ35" s="50"/>
      <c r="DTA35" s="50"/>
      <c r="DTB35" s="50"/>
      <c r="DTC35" s="50"/>
      <c r="DTD35" s="50"/>
      <c r="DTE35" s="50"/>
      <c r="DTF35" s="50"/>
      <c r="DTG35" s="50"/>
      <c r="DTH35" s="50"/>
      <c r="DTI35" s="50"/>
      <c r="DTJ35" s="50"/>
      <c r="DTK35" s="50"/>
      <c r="DTL35" s="50"/>
      <c r="DTM35" s="50"/>
      <c r="DTN35" s="50"/>
      <c r="DTO35" s="50"/>
      <c r="DTP35" s="50"/>
      <c r="DTQ35" s="50"/>
      <c r="DTR35" s="50"/>
      <c r="DTS35" s="50"/>
      <c r="DTT35" s="50"/>
      <c r="DTU35" s="50"/>
      <c r="DTV35" s="50"/>
      <c r="DTW35" s="50"/>
      <c r="DTX35" s="50"/>
      <c r="DTY35" s="50"/>
      <c r="DTZ35" s="50"/>
      <c r="DUA35" s="50"/>
      <c r="DUB35" s="50"/>
      <c r="DUC35" s="50"/>
      <c r="DUD35" s="50"/>
      <c r="DUE35" s="50"/>
      <c r="DUF35" s="50"/>
      <c r="DUG35" s="50"/>
      <c r="DUH35" s="50"/>
      <c r="DUI35" s="50"/>
      <c r="DUJ35" s="50"/>
      <c r="DUK35" s="50"/>
      <c r="DUL35" s="50"/>
      <c r="DUM35" s="50"/>
      <c r="DUN35" s="50"/>
      <c r="DUO35" s="50"/>
      <c r="DUP35" s="50"/>
      <c r="DUQ35" s="50"/>
      <c r="DUR35" s="50"/>
      <c r="DUS35" s="50"/>
      <c r="DUT35" s="50"/>
      <c r="DUU35" s="50"/>
      <c r="DUV35" s="50"/>
      <c r="DUW35" s="50"/>
      <c r="DUX35" s="50"/>
      <c r="DUY35" s="50"/>
      <c r="DUZ35" s="50"/>
      <c r="DVA35" s="50"/>
      <c r="DVB35" s="50"/>
      <c r="DVC35" s="50"/>
      <c r="DVD35" s="50"/>
      <c r="DVE35" s="50"/>
      <c r="DVF35" s="50"/>
      <c r="DVG35" s="50"/>
      <c r="DVH35" s="50"/>
      <c r="DVI35" s="50"/>
      <c r="DVJ35" s="50"/>
      <c r="DVK35" s="50"/>
      <c r="DVL35" s="50"/>
      <c r="DVM35" s="50"/>
      <c r="DVN35" s="50"/>
      <c r="DVO35" s="50"/>
      <c r="DVP35" s="50"/>
      <c r="DVQ35" s="50"/>
      <c r="DVR35" s="50"/>
      <c r="DVS35" s="50"/>
      <c r="DVT35" s="50"/>
      <c r="DVU35" s="50"/>
      <c r="DVV35" s="50"/>
      <c r="DVW35" s="50"/>
      <c r="DVX35" s="50"/>
      <c r="DVY35" s="50"/>
      <c r="DVZ35" s="50"/>
      <c r="DWA35" s="50"/>
      <c r="DWB35" s="50"/>
      <c r="DWC35" s="50"/>
      <c r="DWD35" s="50"/>
      <c r="DWE35" s="50"/>
      <c r="DWF35" s="50"/>
      <c r="DWG35" s="50"/>
      <c r="DWH35" s="50"/>
      <c r="DWI35" s="50"/>
      <c r="DWJ35" s="50"/>
      <c r="DWK35" s="50"/>
      <c r="DWL35" s="50"/>
      <c r="DWM35" s="50"/>
      <c r="DWN35" s="50"/>
      <c r="DWO35" s="50"/>
      <c r="DWP35" s="50"/>
      <c r="DWQ35" s="50"/>
      <c r="DWR35" s="50"/>
      <c r="DWS35" s="50"/>
      <c r="DWT35" s="50"/>
      <c r="DWU35" s="50"/>
      <c r="DWV35" s="50"/>
      <c r="DWW35" s="50"/>
      <c r="DWX35" s="50"/>
      <c r="DWY35" s="50"/>
      <c r="DWZ35" s="50"/>
      <c r="DXA35" s="50"/>
      <c r="DXB35" s="50"/>
      <c r="DXC35" s="50"/>
      <c r="DXD35" s="50"/>
      <c r="DXE35" s="50"/>
      <c r="DXF35" s="50"/>
      <c r="DXG35" s="50"/>
      <c r="DXH35" s="50"/>
      <c r="DXI35" s="50"/>
      <c r="DXJ35" s="50"/>
      <c r="DXK35" s="50"/>
      <c r="DXL35" s="50"/>
      <c r="DXM35" s="50"/>
      <c r="DXN35" s="50"/>
      <c r="DXO35" s="50"/>
      <c r="DXP35" s="50"/>
      <c r="DXQ35" s="50"/>
      <c r="DXR35" s="50"/>
      <c r="DXS35" s="50"/>
      <c r="DXT35" s="50"/>
      <c r="DXU35" s="50"/>
      <c r="DXV35" s="50"/>
      <c r="DXW35" s="50"/>
      <c r="DXX35" s="50"/>
      <c r="DXY35" s="50"/>
      <c r="DXZ35" s="50"/>
      <c r="DYA35" s="50"/>
      <c r="DYB35" s="50"/>
      <c r="DYC35" s="50"/>
      <c r="DYD35" s="50"/>
      <c r="DYE35" s="50"/>
      <c r="DYF35" s="50"/>
      <c r="DYG35" s="50"/>
      <c r="DYH35" s="50"/>
      <c r="DYI35" s="50"/>
      <c r="DYJ35" s="50"/>
      <c r="DYK35" s="50"/>
      <c r="DYL35" s="50"/>
      <c r="DYM35" s="50"/>
      <c r="DYN35" s="50"/>
      <c r="DYO35" s="50"/>
      <c r="DYP35" s="50"/>
      <c r="DYQ35" s="50"/>
      <c r="DYR35" s="50"/>
      <c r="DYS35" s="50"/>
      <c r="DYT35" s="50"/>
      <c r="DYU35" s="50"/>
      <c r="DYV35" s="50"/>
      <c r="DYW35" s="50"/>
      <c r="DYX35" s="50"/>
      <c r="DYY35" s="50"/>
      <c r="DYZ35" s="50"/>
      <c r="DZA35" s="50"/>
      <c r="DZB35" s="50"/>
      <c r="DZC35" s="50"/>
      <c r="DZD35" s="50"/>
      <c r="DZE35" s="50"/>
      <c r="DZF35" s="50"/>
      <c r="DZG35" s="50"/>
      <c r="DZH35" s="50"/>
      <c r="DZI35" s="50"/>
      <c r="DZJ35" s="50"/>
      <c r="DZK35" s="50"/>
      <c r="DZL35" s="50"/>
      <c r="DZM35" s="50"/>
      <c r="DZN35" s="50"/>
      <c r="DZO35" s="50"/>
      <c r="DZP35" s="50"/>
      <c r="DZQ35" s="50"/>
      <c r="DZR35" s="50"/>
      <c r="DZS35" s="50"/>
      <c r="DZT35" s="50"/>
      <c r="DZU35" s="50"/>
      <c r="DZV35" s="50"/>
      <c r="DZW35" s="50"/>
      <c r="DZX35" s="50"/>
      <c r="DZY35" s="50"/>
      <c r="DZZ35" s="50"/>
      <c r="EAA35" s="50"/>
      <c r="EAB35" s="50"/>
      <c r="EAC35" s="50"/>
      <c r="EAD35" s="50"/>
      <c r="EAE35" s="50"/>
      <c r="EAF35" s="50"/>
      <c r="EAG35" s="50"/>
      <c r="EAH35" s="50"/>
      <c r="EAI35" s="50"/>
      <c r="EAJ35" s="50"/>
      <c r="EAK35" s="50"/>
      <c r="EAL35" s="50"/>
      <c r="EAM35" s="50"/>
      <c r="EAN35" s="50"/>
      <c r="EAO35" s="50"/>
      <c r="EAP35" s="50"/>
      <c r="EAQ35" s="50"/>
      <c r="EAR35" s="50"/>
      <c r="EAS35" s="50"/>
      <c r="EAT35" s="50"/>
      <c r="EAU35" s="50"/>
      <c r="EAV35" s="50"/>
      <c r="EAW35" s="50"/>
      <c r="EAX35" s="50"/>
      <c r="EAY35" s="50"/>
      <c r="EAZ35" s="50"/>
      <c r="EBA35" s="50"/>
      <c r="EBB35" s="50"/>
      <c r="EBC35" s="50"/>
      <c r="EBD35" s="50"/>
      <c r="EBE35" s="50"/>
      <c r="EBF35" s="50"/>
      <c r="EBG35" s="50"/>
      <c r="EBH35" s="50"/>
      <c r="EBI35" s="50"/>
      <c r="EBJ35" s="50"/>
      <c r="EBK35" s="50"/>
      <c r="EBL35" s="50"/>
      <c r="EBM35" s="50"/>
      <c r="EBN35" s="50"/>
      <c r="EBO35" s="50"/>
      <c r="EBP35" s="50"/>
      <c r="EBQ35" s="50"/>
      <c r="EBR35" s="50"/>
      <c r="EBS35" s="50"/>
      <c r="EBT35" s="50"/>
      <c r="EBU35" s="50"/>
      <c r="EBV35" s="50"/>
      <c r="EBW35" s="50"/>
      <c r="EBX35" s="50"/>
      <c r="EBY35" s="50"/>
      <c r="EBZ35" s="50"/>
      <c r="ECA35" s="50"/>
      <c r="ECB35" s="50"/>
      <c r="ECC35" s="50"/>
      <c r="ECD35" s="50"/>
      <c r="ECE35" s="50"/>
      <c r="ECF35" s="50"/>
      <c r="ECG35" s="50"/>
      <c r="ECH35" s="50"/>
      <c r="ECI35" s="50"/>
      <c r="ECJ35" s="50"/>
      <c r="ECK35" s="50"/>
      <c r="ECL35" s="50"/>
      <c r="ECM35" s="50"/>
      <c r="ECN35" s="50"/>
      <c r="ECO35" s="50"/>
      <c r="ECP35" s="50"/>
      <c r="ECQ35" s="50"/>
      <c r="ECR35" s="50"/>
      <c r="ECS35" s="50"/>
      <c r="ECT35" s="50"/>
      <c r="ECU35" s="50"/>
      <c r="ECV35" s="50"/>
      <c r="ECW35" s="50"/>
      <c r="ECX35" s="50"/>
      <c r="ECY35" s="50"/>
      <c r="ECZ35" s="50"/>
      <c r="EDA35" s="50"/>
      <c r="EDB35" s="50"/>
      <c r="EDC35" s="50"/>
      <c r="EDD35" s="50"/>
      <c r="EDE35" s="50"/>
      <c r="EDF35" s="50"/>
      <c r="EDG35" s="50"/>
      <c r="EDH35" s="50"/>
      <c r="EDI35" s="50"/>
      <c r="EDJ35" s="50"/>
      <c r="EDK35" s="50"/>
      <c r="EDL35" s="50"/>
      <c r="EDM35" s="50"/>
      <c r="EDN35" s="50"/>
      <c r="EDO35" s="50"/>
      <c r="EDP35" s="50"/>
      <c r="EDQ35" s="50"/>
      <c r="EDR35" s="50"/>
      <c r="EDS35" s="50"/>
      <c r="EDT35" s="50"/>
      <c r="EDU35" s="50"/>
      <c r="EDV35" s="50"/>
      <c r="EDW35" s="50"/>
      <c r="EDX35" s="50"/>
      <c r="EDY35" s="50"/>
      <c r="EDZ35" s="50"/>
      <c r="EEA35" s="50"/>
      <c r="EEB35" s="50"/>
      <c r="EEC35" s="50"/>
      <c r="EED35" s="50"/>
      <c r="EEE35" s="50"/>
      <c r="EEF35" s="50"/>
      <c r="EEG35" s="50"/>
      <c r="EEH35" s="50"/>
      <c r="EEI35" s="50"/>
      <c r="EEJ35" s="50"/>
      <c r="EEK35" s="50"/>
      <c r="EEL35" s="50"/>
      <c r="EEM35" s="50"/>
      <c r="EEN35" s="50"/>
      <c r="EEO35" s="50"/>
      <c r="EEP35" s="50"/>
      <c r="EEQ35" s="50"/>
      <c r="EER35" s="50"/>
      <c r="EES35" s="50"/>
      <c r="EET35" s="50"/>
      <c r="EEU35" s="50"/>
      <c r="EEV35" s="50"/>
      <c r="EEW35" s="50"/>
      <c r="EEX35" s="50"/>
      <c r="EEY35" s="50"/>
      <c r="EEZ35" s="50"/>
      <c r="EFA35" s="50"/>
      <c r="EFB35" s="50"/>
      <c r="EFC35" s="50"/>
      <c r="EFD35" s="50"/>
      <c r="EFE35" s="50"/>
      <c r="EFF35" s="50"/>
      <c r="EFG35" s="50"/>
      <c r="EFH35" s="50"/>
      <c r="EFI35" s="50"/>
      <c r="EFJ35" s="50"/>
      <c r="EFK35" s="50"/>
      <c r="EFL35" s="50"/>
      <c r="EFM35" s="50"/>
      <c r="EFN35" s="50"/>
      <c r="EFO35" s="50"/>
      <c r="EFP35" s="50"/>
      <c r="EFQ35" s="50"/>
      <c r="EFR35" s="50"/>
      <c r="EFS35" s="50"/>
      <c r="EFT35" s="50"/>
      <c r="EFU35" s="50"/>
      <c r="EFV35" s="50"/>
      <c r="EFW35" s="50"/>
      <c r="EFX35" s="50"/>
      <c r="EFY35" s="50"/>
      <c r="EFZ35" s="50"/>
      <c r="EGA35" s="50"/>
      <c r="EGB35" s="50"/>
      <c r="EGC35" s="50"/>
      <c r="EGD35" s="50"/>
      <c r="EGE35" s="50"/>
      <c r="EGF35" s="50"/>
      <c r="EGG35" s="50"/>
      <c r="EGH35" s="50"/>
      <c r="EGI35" s="50"/>
      <c r="EGJ35" s="50"/>
      <c r="EGK35" s="50"/>
      <c r="EGL35" s="50"/>
      <c r="EGM35" s="50"/>
      <c r="EGN35" s="50"/>
      <c r="EGO35" s="50"/>
      <c r="EGP35" s="50"/>
      <c r="EGQ35" s="50"/>
      <c r="EGR35" s="50"/>
      <c r="EGS35" s="50"/>
      <c r="EGT35" s="50"/>
      <c r="EGU35" s="50"/>
      <c r="EGV35" s="50"/>
      <c r="EGW35" s="50"/>
      <c r="EGX35" s="50"/>
      <c r="EGY35" s="50"/>
      <c r="EGZ35" s="50"/>
      <c r="EHA35" s="50"/>
      <c r="EHB35" s="50"/>
      <c r="EHC35" s="50"/>
      <c r="EHD35" s="50"/>
      <c r="EHE35" s="50"/>
      <c r="EHF35" s="50"/>
      <c r="EHG35" s="50"/>
      <c r="EHH35" s="50"/>
      <c r="EHI35" s="50"/>
      <c r="EHJ35" s="50"/>
      <c r="EHK35" s="50"/>
      <c r="EHL35" s="50"/>
      <c r="EHM35" s="50"/>
      <c r="EHN35" s="50"/>
      <c r="EHO35" s="50"/>
      <c r="EHP35" s="50"/>
      <c r="EHQ35" s="50"/>
      <c r="EHR35" s="50"/>
      <c r="EHS35" s="50"/>
      <c r="EHT35" s="50"/>
      <c r="EHU35" s="50"/>
      <c r="EHV35" s="50"/>
      <c r="EHW35" s="50"/>
      <c r="EHX35" s="50"/>
      <c r="EHY35" s="50"/>
      <c r="EHZ35" s="50"/>
      <c r="EIA35" s="50"/>
      <c r="EIB35" s="50"/>
      <c r="EIC35" s="50"/>
      <c r="EID35" s="50"/>
      <c r="EIE35" s="50"/>
      <c r="EIF35" s="50"/>
      <c r="EIG35" s="50"/>
      <c r="EIH35" s="50"/>
      <c r="EII35" s="50"/>
      <c r="EIJ35" s="50"/>
      <c r="EIK35" s="50"/>
      <c r="EIL35" s="50"/>
      <c r="EIM35" s="50"/>
      <c r="EIN35" s="50"/>
      <c r="EIO35" s="50"/>
      <c r="EIP35" s="50"/>
      <c r="EIQ35" s="50"/>
      <c r="EIR35" s="50"/>
      <c r="EIS35" s="50"/>
      <c r="EIT35" s="50"/>
      <c r="EIU35" s="50"/>
      <c r="EIV35" s="50"/>
      <c r="EIW35" s="50"/>
      <c r="EIX35" s="50"/>
      <c r="EIY35" s="50"/>
      <c r="EIZ35" s="50"/>
      <c r="EJA35" s="50"/>
      <c r="EJB35" s="50"/>
      <c r="EJC35" s="50"/>
      <c r="EJD35" s="50"/>
      <c r="EJE35" s="50"/>
      <c r="EJF35" s="50"/>
      <c r="EJG35" s="50"/>
      <c r="EJH35" s="50"/>
      <c r="EJI35" s="50"/>
      <c r="EJJ35" s="50"/>
      <c r="EJK35" s="50"/>
      <c r="EJL35" s="50"/>
      <c r="EJM35" s="50"/>
      <c r="EJN35" s="50"/>
      <c r="EJO35" s="50"/>
      <c r="EJP35" s="50"/>
      <c r="EJQ35" s="50"/>
      <c r="EJR35" s="50"/>
      <c r="EJS35" s="50"/>
      <c r="EJT35" s="50"/>
      <c r="EJU35" s="50"/>
      <c r="EJV35" s="50"/>
      <c r="EJW35" s="50"/>
      <c r="EJX35" s="50"/>
      <c r="EJY35" s="50"/>
      <c r="EJZ35" s="50"/>
      <c r="EKA35" s="50"/>
      <c r="EKB35" s="50"/>
      <c r="EKC35" s="50"/>
      <c r="EKD35" s="50"/>
      <c r="EKE35" s="50"/>
      <c r="EKF35" s="50"/>
      <c r="EKG35" s="50"/>
      <c r="EKH35" s="50"/>
      <c r="EKI35" s="50"/>
      <c r="EKJ35" s="50"/>
      <c r="EKK35" s="50"/>
      <c r="EKL35" s="50"/>
      <c r="EKM35" s="50"/>
      <c r="EKN35" s="50"/>
      <c r="EKO35" s="50"/>
      <c r="EKP35" s="50"/>
      <c r="EKQ35" s="50"/>
      <c r="EKR35" s="50"/>
      <c r="EKS35" s="50"/>
      <c r="EKT35" s="50"/>
      <c r="EKU35" s="50"/>
      <c r="EKV35" s="50"/>
      <c r="EKW35" s="50"/>
      <c r="EKX35" s="50"/>
      <c r="EKY35" s="50"/>
      <c r="EKZ35" s="50"/>
      <c r="ELA35" s="50"/>
      <c r="ELB35" s="50"/>
      <c r="ELC35" s="50"/>
      <c r="ELD35" s="50"/>
      <c r="ELE35" s="50"/>
      <c r="ELF35" s="50"/>
      <c r="ELG35" s="50"/>
      <c r="ELH35" s="50"/>
      <c r="ELI35" s="50"/>
      <c r="ELJ35" s="50"/>
      <c r="ELK35" s="50"/>
      <c r="ELL35" s="50"/>
      <c r="ELM35" s="50"/>
      <c r="ELN35" s="50"/>
      <c r="ELO35" s="50"/>
      <c r="ELP35" s="50"/>
      <c r="ELQ35" s="50"/>
      <c r="ELR35" s="50"/>
      <c r="ELS35" s="50"/>
      <c r="ELT35" s="50"/>
      <c r="ELU35" s="50"/>
      <c r="ELV35" s="50"/>
      <c r="ELW35" s="50"/>
      <c r="ELX35" s="50"/>
      <c r="ELY35" s="50"/>
      <c r="ELZ35" s="50"/>
      <c r="EMA35" s="50"/>
      <c r="EMB35" s="50"/>
      <c r="EMC35" s="50"/>
      <c r="EMD35" s="50"/>
      <c r="EME35" s="50"/>
      <c r="EMF35" s="50"/>
      <c r="EMG35" s="50"/>
      <c r="EMH35" s="50"/>
      <c r="EMI35" s="50"/>
      <c r="EMJ35" s="50"/>
      <c r="EMK35" s="50"/>
      <c r="EML35" s="50"/>
      <c r="EMM35" s="50"/>
      <c r="EMN35" s="50"/>
      <c r="EMO35" s="50"/>
      <c r="EMP35" s="50"/>
      <c r="EMQ35" s="50"/>
      <c r="EMR35" s="50"/>
      <c r="EMS35" s="50"/>
      <c r="EMT35" s="50"/>
      <c r="EMU35" s="50"/>
      <c r="EMV35" s="50"/>
      <c r="EMW35" s="50"/>
      <c r="EMX35" s="50"/>
      <c r="EMY35" s="50"/>
      <c r="EMZ35" s="50"/>
      <c r="ENA35" s="50"/>
      <c r="ENB35" s="50"/>
      <c r="ENC35" s="50"/>
      <c r="END35" s="50"/>
      <c r="ENE35" s="50"/>
      <c r="ENF35" s="50"/>
      <c r="ENG35" s="50"/>
      <c r="ENH35" s="50"/>
      <c r="ENI35" s="50"/>
      <c r="ENJ35" s="50"/>
      <c r="ENK35" s="50"/>
      <c r="ENL35" s="50"/>
      <c r="ENM35" s="50"/>
      <c r="ENN35" s="50"/>
      <c r="ENO35" s="50"/>
      <c r="ENP35" s="50"/>
      <c r="ENQ35" s="50"/>
      <c r="ENR35" s="50"/>
      <c r="ENS35" s="50"/>
      <c r="ENT35" s="50"/>
      <c r="ENU35" s="50"/>
      <c r="ENV35" s="50"/>
      <c r="ENW35" s="50"/>
      <c r="ENX35" s="50"/>
      <c r="ENY35" s="50"/>
      <c r="ENZ35" s="50"/>
      <c r="EOA35" s="50"/>
      <c r="EOB35" s="50"/>
      <c r="EOC35" s="50"/>
      <c r="EOD35" s="50"/>
      <c r="EOE35" s="50"/>
      <c r="EOF35" s="50"/>
      <c r="EOG35" s="50"/>
      <c r="EOH35" s="50"/>
      <c r="EOI35" s="50"/>
      <c r="EOJ35" s="50"/>
      <c r="EOK35" s="50"/>
      <c r="EOL35" s="50"/>
      <c r="EOM35" s="50"/>
      <c r="EON35" s="50"/>
      <c r="EOO35" s="50"/>
      <c r="EOP35" s="50"/>
      <c r="EOQ35" s="50"/>
      <c r="EOR35" s="50"/>
      <c r="EOS35" s="50"/>
      <c r="EOT35" s="50"/>
      <c r="EOU35" s="50"/>
      <c r="EOV35" s="50"/>
      <c r="EOW35" s="50"/>
      <c r="EOX35" s="50"/>
      <c r="EOY35" s="50"/>
      <c r="EOZ35" s="50"/>
      <c r="EPA35" s="50"/>
      <c r="EPB35" s="50"/>
      <c r="EPC35" s="50"/>
      <c r="EPD35" s="50"/>
      <c r="EPE35" s="50"/>
      <c r="EPF35" s="50"/>
      <c r="EPG35" s="50"/>
      <c r="EPH35" s="50"/>
      <c r="EPI35" s="50"/>
      <c r="EPJ35" s="50"/>
      <c r="EPK35" s="50"/>
      <c r="EPL35" s="50"/>
      <c r="EPM35" s="50"/>
      <c r="EPN35" s="50"/>
      <c r="EPO35" s="50"/>
      <c r="EPP35" s="50"/>
      <c r="EPQ35" s="50"/>
      <c r="EPR35" s="50"/>
      <c r="EPS35" s="50"/>
      <c r="EPT35" s="50"/>
      <c r="EPU35" s="50"/>
      <c r="EPV35" s="50"/>
      <c r="EPW35" s="50"/>
      <c r="EPX35" s="50"/>
      <c r="EPY35" s="50"/>
      <c r="EPZ35" s="50"/>
      <c r="EQA35" s="50"/>
      <c r="EQB35" s="50"/>
      <c r="EQC35" s="50"/>
      <c r="EQD35" s="50"/>
      <c r="EQE35" s="50"/>
      <c r="EQF35" s="50"/>
      <c r="EQG35" s="50"/>
      <c r="EQH35" s="50"/>
      <c r="EQI35" s="50"/>
      <c r="EQJ35" s="50"/>
      <c r="EQK35" s="50"/>
      <c r="EQL35" s="50"/>
      <c r="EQM35" s="50"/>
      <c r="EQN35" s="50"/>
      <c r="EQO35" s="50"/>
      <c r="EQP35" s="50"/>
      <c r="EQQ35" s="50"/>
      <c r="EQR35" s="50"/>
      <c r="EQS35" s="50"/>
      <c r="EQT35" s="50"/>
      <c r="EQU35" s="50"/>
      <c r="EQV35" s="50"/>
      <c r="EQW35" s="50"/>
      <c r="EQX35" s="50"/>
      <c r="EQY35" s="50"/>
      <c r="EQZ35" s="50"/>
      <c r="ERA35" s="50"/>
      <c r="ERB35" s="50"/>
      <c r="ERC35" s="50"/>
      <c r="ERD35" s="50"/>
      <c r="ERE35" s="50"/>
      <c r="ERF35" s="50"/>
      <c r="ERG35" s="50"/>
      <c r="ERH35" s="50"/>
      <c r="ERI35" s="50"/>
      <c r="ERJ35" s="50"/>
      <c r="ERK35" s="50"/>
      <c r="ERL35" s="50"/>
      <c r="ERM35" s="50"/>
      <c r="ERN35" s="50"/>
      <c r="ERO35" s="50"/>
      <c r="ERP35" s="50"/>
      <c r="ERQ35" s="50"/>
      <c r="ERR35" s="50"/>
      <c r="ERS35" s="50"/>
      <c r="ERT35" s="50"/>
      <c r="ERU35" s="50"/>
      <c r="ERV35" s="50"/>
      <c r="ERW35" s="50"/>
      <c r="ERX35" s="50"/>
      <c r="ERY35" s="50"/>
      <c r="ERZ35" s="50"/>
      <c r="ESA35" s="50"/>
      <c r="ESB35" s="50"/>
      <c r="ESC35" s="50"/>
      <c r="ESD35" s="50"/>
      <c r="ESE35" s="50"/>
      <c r="ESF35" s="50"/>
      <c r="ESG35" s="50"/>
      <c r="ESH35" s="50"/>
      <c r="ESI35" s="50"/>
      <c r="ESJ35" s="50"/>
      <c r="ESK35" s="50"/>
      <c r="ESL35" s="50"/>
      <c r="ESM35" s="50"/>
      <c r="ESN35" s="50"/>
      <c r="ESO35" s="50"/>
      <c r="ESP35" s="50"/>
      <c r="ESQ35" s="50"/>
      <c r="ESR35" s="50"/>
      <c r="ESS35" s="50"/>
      <c r="EST35" s="50"/>
      <c r="ESU35" s="50"/>
      <c r="ESV35" s="50"/>
      <c r="ESW35" s="50"/>
      <c r="ESX35" s="50"/>
      <c r="ESY35" s="50"/>
      <c r="ESZ35" s="50"/>
      <c r="ETA35" s="50"/>
      <c r="ETB35" s="50"/>
      <c r="ETC35" s="50"/>
      <c r="ETD35" s="50"/>
      <c r="ETE35" s="50"/>
      <c r="ETF35" s="50"/>
      <c r="ETG35" s="50"/>
      <c r="ETH35" s="50"/>
      <c r="ETI35" s="50"/>
      <c r="ETJ35" s="50"/>
      <c r="ETK35" s="50"/>
      <c r="ETL35" s="50"/>
      <c r="ETM35" s="50"/>
      <c r="ETN35" s="50"/>
      <c r="ETO35" s="50"/>
      <c r="ETP35" s="50"/>
      <c r="ETQ35" s="50"/>
      <c r="ETR35" s="50"/>
      <c r="ETS35" s="50"/>
      <c r="ETT35" s="50"/>
      <c r="ETU35" s="50"/>
      <c r="ETV35" s="50"/>
      <c r="ETW35" s="50"/>
      <c r="ETX35" s="50"/>
      <c r="ETY35" s="50"/>
      <c r="ETZ35" s="50"/>
      <c r="EUA35" s="50"/>
      <c r="EUB35" s="50"/>
      <c r="EUC35" s="50"/>
      <c r="EUD35" s="50"/>
      <c r="EUE35" s="50"/>
      <c r="EUF35" s="50"/>
      <c r="EUG35" s="50"/>
      <c r="EUH35" s="50"/>
      <c r="EUI35" s="50"/>
      <c r="EUJ35" s="50"/>
      <c r="EUK35" s="50"/>
      <c r="EUL35" s="50"/>
      <c r="EUM35" s="50"/>
      <c r="EUN35" s="50"/>
      <c r="EUO35" s="50"/>
      <c r="EUP35" s="50"/>
      <c r="EUQ35" s="50"/>
      <c r="EUR35" s="50"/>
      <c r="EUS35" s="50"/>
      <c r="EUT35" s="50"/>
      <c r="EUU35" s="50"/>
      <c r="EUV35" s="50"/>
      <c r="EUW35" s="50"/>
      <c r="EUX35" s="50"/>
      <c r="EUY35" s="50"/>
      <c r="EUZ35" s="50"/>
      <c r="EVA35" s="50"/>
      <c r="EVB35" s="50"/>
      <c r="EVC35" s="50"/>
      <c r="EVD35" s="50"/>
      <c r="EVE35" s="50"/>
      <c r="EVF35" s="50"/>
      <c r="EVG35" s="50"/>
      <c r="EVH35" s="50"/>
      <c r="EVI35" s="50"/>
      <c r="EVJ35" s="50"/>
      <c r="EVK35" s="50"/>
      <c r="EVL35" s="50"/>
      <c r="EVM35" s="50"/>
      <c r="EVN35" s="50"/>
      <c r="EVO35" s="50"/>
      <c r="EVP35" s="50"/>
      <c r="EVQ35" s="50"/>
      <c r="EVR35" s="50"/>
      <c r="EVS35" s="50"/>
      <c r="EVT35" s="50"/>
      <c r="EVU35" s="50"/>
      <c r="EVV35" s="50"/>
      <c r="EVW35" s="50"/>
      <c r="EVX35" s="50"/>
      <c r="EVY35" s="50"/>
      <c r="EVZ35" s="50"/>
      <c r="EWA35" s="50"/>
      <c r="EWB35" s="50"/>
      <c r="EWC35" s="50"/>
      <c r="EWD35" s="50"/>
      <c r="EWE35" s="50"/>
      <c r="EWF35" s="50"/>
      <c r="EWG35" s="50"/>
      <c r="EWH35" s="50"/>
      <c r="EWI35" s="50"/>
      <c r="EWJ35" s="50"/>
      <c r="EWK35" s="50"/>
      <c r="EWL35" s="50"/>
      <c r="EWM35" s="50"/>
      <c r="EWN35" s="50"/>
      <c r="EWO35" s="50"/>
      <c r="EWP35" s="50"/>
      <c r="EWQ35" s="50"/>
      <c r="EWR35" s="50"/>
      <c r="EWS35" s="50"/>
      <c r="EWT35" s="50"/>
      <c r="EWU35" s="50"/>
      <c r="EWV35" s="50"/>
      <c r="EWW35" s="50"/>
      <c r="EWX35" s="50"/>
      <c r="EWY35" s="50"/>
      <c r="EWZ35" s="50"/>
      <c r="EXA35" s="50"/>
      <c r="EXB35" s="50"/>
      <c r="EXC35" s="50"/>
      <c r="EXD35" s="50"/>
      <c r="EXE35" s="50"/>
      <c r="EXF35" s="50"/>
      <c r="EXG35" s="50"/>
      <c r="EXH35" s="50"/>
      <c r="EXI35" s="50"/>
      <c r="EXJ35" s="50"/>
      <c r="EXK35" s="50"/>
      <c r="EXL35" s="50"/>
      <c r="EXM35" s="50"/>
      <c r="EXN35" s="50"/>
      <c r="EXO35" s="50"/>
      <c r="EXP35" s="50"/>
      <c r="EXQ35" s="50"/>
      <c r="EXR35" s="50"/>
      <c r="EXS35" s="50"/>
      <c r="EXT35" s="50"/>
      <c r="EXU35" s="50"/>
      <c r="EXV35" s="50"/>
      <c r="EXW35" s="50"/>
      <c r="EXX35" s="50"/>
      <c r="EXY35" s="50"/>
      <c r="EXZ35" s="50"/>
      <c r="EYA35" s="50"/>
      <c r="EYB35" s="50"/>
      <c r="EYC35" s="50"/>
      <c r="EYD35" s="50"/>
      <c r="EYE35" s="50"/>
      <c r="EYF35" s="50"/>
      <c r="EYG35" s="50"/>
      <c r="EYH35" s="50"/>
      <c r="EYI35" s="50"/>
      <c r="EYJ35" s="50"/>
      <c r="EYK35" s="50"/>
      <c r="EYL35" s="50"/>
      <c r="EYM35" s="50"/>
      <c r="EYN35" s="50"/>
      <c r="EYO35" s="50"/>
      <c r="EYP35" s="50"/>
      <c r="EYQ35" s="50"/>
      <c r="EYR35" s="50"/>
      <c r="EYS35" s="50"/>
      <c r="EYT35" s="50"/>
      <c r="EYU35" s="50"/>
      <c r="EYV35" s="50"/>
      <c r="EYW35" s="50"/>
      <c r="EYX35" s="50"/>
      <c r="EYY35" s="50"/>
      <c r="EYZ35" s="50"/>
      <c r="EZA35" s="50"/>
      <c r="EZB35" s="50"/>
      <c r="EZC35" s="50"/>
      <c r="EZD35" s="50"/>
      <c r="EZE35" s="50"/>
      <c r="EZF35" s="50"/>
      <c r="EZG35" s="50"/>
      <c r="EZH35" s="50"/>
      <c r="EZI35" s="50"/>
      <c r="EZJ35" s="50"/>
      <c r="EZK35" s="50"/>
      <c r="EZL35" s="50"/>
      <c r="EZM35" s="50"/>
      <c r="EZN35" s="50"/>
      <c r="EZO35" s="50"/>
      <c r="EZP35" s="50"/>
      <c r="EZQ35" s="50"/>
      <c r="EZR35" s="50"/>
      <c r="EZS35" s="50"/>
      <c r="EZT35" s="50"/>
      <c r="EZU35" s="50"/>
      <c r="EZV35" s="50"/>
      <c r="EZW35" s="50"/>
      <c r="EZX35" s="50"/>
      <c r="EZY35" s="50"/>
      <c r="EZZ35" s="50"/>
      <c r="FAA35" s="50"/>
      <c r="FAB35" s="50"/>
      <c r="FAC35" s="50"/>
      <c r="FAD35" s="50"/>
      <c r="FAE35" s="50"/>
      <c r="FAF35" s="50"/>
      <c r="FAG35" s="50"/>
      <c r="FAH35" s="50"/>
      <c r="FAI35" s="50"/>
      <c r="FAJ35" s="50"/>
      <c r="FAK35" s="50"/>
      <c r="FAL35" s="50"/>
      <c r="FAM35" s="50"/>
      <c r="FAN35" s="50"/>
      <c r="FAO35" s="50"/>
      <c r="FAP35" s="50"/>
      <c r="FAQ35" s="50"/>
      <c r="FAR35" s="50"/>
      <c r="FAS35" s="50"/>
      <c r="FAT35" s="50"/>
      <c r="FAU35" s="50"/>
      <c r="FAV35" s="50"/>
      <c r="FAW35" s="50"/>
      <c r="FAX35" s="50"/>
      <c r="FAY35" s="50"/>
      <c r="FAZ35" s="50"/>
      <c r="FBA35" s="50"/>
      <c r="FBB35" s="50"/>
      <c r="FBC35" s="50"/>
      <c r="FBD35" s="50"/>
      <c r="FBE35" s="50"/>
      <c r="FBF35" s="50"/>
      <c r="FBG35" s="50"/>
      <c r="FBH35" s="50"/>
      <c r="FBI35" s="50"/>
      <c r="FBJ35" s="50"/>
      <c r="FBK35" s="50"/>
      <c r="FBL35" s="50"/>
      <c r="FBM35" s="50"/>
      <c r="FBN35" s="50"/>
      <c r="FBO35" s="50"/>
      <c r="FBP35" s="50"/>
      <c r="FBQ35" s="50"/>
      <c r="FBR35" s="50"/>
      <c r="FBS35" s="50"/>
      <c r="FBT35" s="50"/>
      <c r="FBU35" s="50"/>
      <c r="FBV35" s="50"/>
      <c r="FBW35" s="50"/>
      <c r="FBX35" s="50"/>
      <c r="FBY35" s="50"/>
      <c r="FBZ35" s="50"/>
      <c r="FCA35" s="50"/>
      <c r="FCB35" s="50"/>
      <c r="FCC35" s="50"/>
      <c r="FCD35" s="50"/>
      <c r="FCE35" s="50"/>
      <c r="FCF35" s="50"/>
      <c r="FCG35" s="50"/>
      <c r="FCH35" s="50"/>
      <c r="FCI35" s="50"/>
      <c r="FCJ35" s="50"/>
      <c r="FCK35" s="50"/>
      <c r="FCL35" s="50"/>
      <c r="FCM35" s="50"/>
      <c r="FCN35" s="50"/>
      <c r="FCO35" s="50"/>
      <c r="FCP35" s="50"/>
      <c r="FCQ35" s="50"/>
      <c r="FCR35" s="50"/>
      <c r="FCS35" s="50"/>
      <c r="FCT35" s="50"/>
      <c r="FCU35" s="50"/>
      <c r="FCV35" s="50"/>
      <c r="FCW35" s="50"/>
      <c r="FCX35" s="50"/>
      <c r="FCY35" s="50"/>
      <c r="FCZ35" s="50"/>
      <c r="FDA35" s="50"/>
      <c r="FDB35" s="50"/>
      <c r="FDC35" s="50"/>
      <c r="FDD35" s="50"/>
      <c r="FDE35" s="50"/>
      <c r="FDF35" s="50"/>
      <c r="FDG35" s="50"/>
      <c r="FDH35" s="50"/>
      <c r="FDI35" s="50"/>
      <c r="FDJ35" s="50"/>
      <c r="FDK35" s="50"/>
      <c r="FDL35" s="50"/>
      <c r="FDM35" s="50"/>
      <c r="FDN35" s="50"/>
      <c r="FDO35" s="50"/>
      <c r="FDP35" s="50"/>
      <c r="FDQ35" s="50"/>
      <c r="FDR35" s="50"/>
      <c r="FDS35" s="50"/>
      <c r="FDT35" s="50"/>
      <c r="FDU35" s="50"/>
      <c r="FDV35" s="50"/>
      <c r="FDW35" s="50"/>
      <c r="FDX35" s="50"/>
      <c r="FDY35" s="50"/>
      <c r="FDZ35" s="50"/>
      <c r="FEA35" s="50"/>
      <c r="FEB35" s="50"/>
      <c r="FEC35" s="50"/>
      <c r="FED35" s="50"/>
      <c r="FEE35" s="50"/>
      <c r="FEF35" s="50"/>
      <c r="FEG35" s="50"/>
      <c r="FEH35" s="50"/>
      <c r="FEI35" s="50"/>
      <c r="FEJ35" s="50"/>
      <c r="FEK35" s="50"/>
      <c r="FEL35" s="50"/>
      <c r="FEM35" s="50"/>
      <c r="FEN35" s="50"/>
      <c r="FEO35" s="50"/>
      <c r="FEP35" s="50"/>
      <c r="FEQ35" s="50"/>
      <c r="FER35" s="50"/>
      <c r="FES35" s="50"/>
      <c r="FET35" s="50"/>
      <c r="FEU35" s="50"/>
      <c r="FEV35" s="50"/>
      <c r="FEW35" s="50"/>
      <c r="FEX35" s="50"/>
      <c r="FEY35" s="50"/>
      <c r="FEZ35" s="50"/>
      <c r="FFA35" s="50"/>
      <c r="FFB35" s="50"/>
      <c r="FFC35" s="50"/>
      <c r="FFD35" s="50"/>
      <c r="FFE35" s="50"/>
      <c r="FFF35" s="50"/>
      <c r="FFG35" s="50"/>
      <c r="FFH35" s="50"/>
      <c r="FFI35" s="50"/>
      <c r="FFJ35" s="50"/>
      <c r="FFK35" s="50"/>
      <c r="FFL35" s="50"/>
      <c r="FFM35" s="50"/>
      <c r="FFN35" s="50"/>
      <c r="FFO35" s="50"/>
      <c r="FFP35" s="50"/>
      <c r="FFQ35" s="50"/>
      <c r="FFR35" s="50"/>
      <c r="FFS35" s="50"/>
      <c r="FFT35" s="50"/>
      <c r="FFU35" s="50"/>
      <c r="FFV35" s="50"/>
      <c r="FFW35" s="50"/>
      <c r="FFX35" s="50"/>
      <c r="FFY35" s="50"/>
      <c r="FFZ35" s="50"/>
      <c r="FGA35" s="50"/>
      <c r="FGB35" s="50"/>
      <c r="FGC35" s="50"/>
      <c r="FGD35" s="50"/>
      <c r="FGE35" s="50"/>
      <c r="FGF35" s="50"/>
      <c r="FGG35" s="50"/>
      <c r="FGH35" s="50"/>
      <c r="FGI35" s="50"/>
      <c r="FGJ35" s="50"/>
      <c r="FGK35" s="50"/>
      <c r="FGL35" s="50"/>
      <c r="FGM35" s="50"/>
      <c r="FGN35" s="50"/>
      <c r="FGO35" s="50"/>
      <c r="FGP35" s="50"/>
      <c r="FGQ35" s="50"/>
      <c r="FGR35" s="50"/>
      <c r="FGS35" s="50"/>
      <c r="FGT35" s="50"/>
      <c r="FGU35" s="50"/>
      <c r="FGV35" s="50"/>
      <c r="FGW35" s="50"/>
      <c r="FGX35" s="50"/>
      <c r="FGY35" s="50"/>
      <c r="FGZ35" s="50"/>
      <c r="FHA35" s="50"/>
      <c r="FHB35" s="50"/>
      <c r="FHC35" s="50"/>
      <c r="FHD35" s="50"/>
      <c r="FHE35" s="50"/>
      <c r="FHF35" s="50"/>
      <c r="FHG35" s="50"/>
      <c r="FHH35" s="50"/>
      <c r="FHI35" s="50"/>
      <c r="FHJ35" s="50"/>
      <c r="FHK35" s="50"/>
      <c r="FHL35" s="50"/>
      <c r="FHM35" s="50"/>
      <c r="FHN35" s="50"/>
      <c r="FHO35" s="50"/>
      <c r="FHP35" s="50"/>
      <c r="FHQ35" s="50"/>
      <c r="FHR35" s="50"/>
      <c r="FHS35" s="50"/>
      <c r="FHT35" s="50"/>
      <c r="FHU35" s="50"/>
      <c r="FHV35" s="50"/>
      <c r="FHW35" s="50"/>
      <c r="FHX35" s="50"/>
      <c r="FHY35" s="50"/>
      <c r="FHZ35" s="50"/>
      <c r="FIA35" s="50"/>
      <c r="FIB35" s="50"/>
      <c r="FIC35" s="50"/>
      <c r="FID35" s="50"/>
      <c r="FIE35" s="50"/>
      <c r="FIF35" s="50"/>
      <c r="FIG35" s="50"/>
      <c r="FIH35" s="50"/>
      <c r="FII35" s="50"/>
      <c r="FIJ35" s="50"/>
      <c r="FIK35" s="50"/>
      <c r="FIL35" s="50"/>
      <c r="FIM35" s="50"/>
      <c r="FIN35" s="50"/>
      <c r="FIO35" s="50"/>
      <c r="FIP35" s="50"/>
      <c r="FIQ35" s="50"/>
      <c r="FIR35" s="50"/>
      <c r="FIS35" s="50"/>
      <c r="FIT35" s="50"/>
      <c r="FIU35" s="50"/>
      <c r="FIV35" s="50"/>
      <c r="FIW35" s="50"/>
      <c r="FIX35" s="50"/>
      <c r="FIY35" s="50"/>
      <c r="FIZ35" s="50"/>
      <c r="FJA35" s="50"/>
      <c r="FJB35" s="50"/>
      <c r="FJC35" s="50"/>
      <c r="FJD35" s="50"/>
      <c r="FJE35" s="50"/>
      <c r="FJF35" s="50"/>
      <c r="FJG35" s="50"/>
      <c r="FJH35" s="50"/>
      <c r="FJI35" s="50"/>
      <c r="FJJ35" s="50"/>
      <c r="FJK35" s="50"/>
      <c r="FJL35" s="50"/>
      <c r="FJM35" s="50"/>
      <c r="FJN35" s="50"/>
      <c r="FJO35" s="50"/>
      <c r="FJP35" s="50"/>
      <c r="FJQ35" s="50"/>
      <c r="FJR35" s="50"/>
      <c r="FJS35" s="50"/>
      <c r="FJT35" s="50"/>
      <c r="FJU35" s="50"/>
      <c r="FJV35" s="50"/>
      <c r="FJW35" s="50"/>
      <c r="FJX35" s="50"/>
      <c r="FJY35" s="50"/>
      <c r="FJZ35" s="50"/>
      <c r="FKA35" s="50"/>
      <c r="FKB35" s="50"/>
      <c r="FKC35" s="50"/>
      <c r="FKD35" s="50"/>
      <c r="FKE35" s="50"/>
      <c r="FKF35" s="50"/>
      <c r="FKG35" s="50"/>
      <c r="FKH35" s="50"/>
      <c r="FKI35" s="50"/>
      <c r="FKJ35" s="50"/>
      <c r="FKK35" s="50"/>
      <c r="FKL35" s="50"/>
      <c r="FKM35" s="50"/>
      <c r="FKN35" s="50"/>
      <c r="FKO35" s="50"/>
      <c r="FKP35" s="50"/>
      <c r="FKQ35" s="50"/>
      <c r="FKR35" s="50"/>
      <c r="FKS35" s="50"/>
      <c r="FKT35" s="50"/>
      <c r="FKU35" s="50"/>
      <c r="FKV35" s="50"/>
      <c r="FKW35" s="50"/>
      <c r="FKX35" s="50"/>
      <c r="FKY35" s="50"/>
      <c r="FKZ35" s="50"/>
      <c r="FLA35" s="50"/>
      <c r="FLB35" s="50"/>
      <c r="FLC35" s="50"/>
      <c r="FLD35" s="50"/>
      <c r="FLE35" s="50"/>
      <c r="FLF35" s="50"/>
      <c r="FLG35" s="50"/>
      <c r="FLH35" s="50"/>
      <c r="FLI35" s="50"/>
      <c r="FLJ35" s="50"/>
      <c r="FLK35" s="50"/>
      <c r="FLL35" s="50"/>
      <c r="FLM35" s="50"/>
      <c r="FLN35" s="50"/>
      <c r="FLO35" s="50"/>
      <c r="FLP35" s="50"/>
      <c r="FLQ35" s="50"/>
      <c r="FLR35" s="50"/>
      <c r="FLS35" s="50"/>
      <c r="FLT35" s="50"/>
      <c r="FLU35" s="50"/>
      <c r="FLV35" s="50"/>
      <c r="FLW35" s="50"/>
      <c r="FLX35" s="50"/>
      <c r="FLY35" s="50"/>
      <c r="FLZ35" s="50"/>
      <c r="FMA35" s="50"/>
      <c r="FMB35" s="50"/>
      <c r="FMC35" s="50"/>
      <c r="FMD35" s="50"/>
      <c r="FME35" s="50"/>
      <c r="FMF35" s="50"/>
      <c r="FMG35" s="50"/>
      <c r="FMH35" s="50"/>
      <c r="FMI35" s="50"/>
      <c r="FMJ35" s="50"/>
      <c r="FMK35" s="50"/>
      <c r="FML35" s="50"/>
      <c r="FMM35" s="50"/>
      <c r="FMN35" s="50"/>
      <c r="FMO35" s="50"/>
      <c r="FMP35" s="50"/>
      <c r="FMQ35" s="50"/>
      <c r="FMR35" s="50"/>
      <c r="FMS35" s="50"/>
      <c r="FMT35" s="50"/>
      <c r="FMU35" s="50"/>
      <c r="FMV35" s="50"/>
      <c r="FMW35" s="50"/>
      <c r="FMX35" s="50"/>
      <c r="FMY35" s="50"/>
      <c r="FMZ35" s="50"/>
      <c r="FNA35" s="50"/>
      <c r="FNB35" s="50"/>
      <c r="FNC35" s="50"/>
      <c r="FND35" s="50"/>
      <c r="FNE35" s="50"/>
      <c r="FNF35" s="50"/>
      <c r="FNG35" s="50"/>
      <c r="FNH35" s="50"/>
      <c r="FNI35" s="50"/>
      <c r="FNJ35" s="50"/>
      <c r="FNK35" s="50"/>
      <c r="FNL35" s="50"/>
      <c r="FNM35" s="50"/>
      <c r="FNN35" s="50"/>
      <c r="FNO35" s="50"/>
      <c r="FNP35" s="50"/>
      <c r="FNQ35" s="50"/>
      <c r="FNR35" s="50"/>
      <c r="FNS35" s="50"/>
      <c r="FNT35" s="50"/>
      <c r="FNU35" s="50"/>
      <c r="FNV35" s="50"/>
      <c r="FNW35" s="50"/>
      <c r="FNX35" s="50"/>
      <c r="FNY35" s="50"/>
      <c r="FNZ35" s="50"/>
      <c r="FOA35" s="50"/>
      <c r="FOB35" s="50"/>
      <c r="FOC35" s="50"/>
      <c r="FOD35" s="50"/>
      <c r="FOE35" s="50"/>
      <c r="FOF35" s="50"/>
      <c r="FOG35" s="50"/>
      <c r="FOH35" s="50"/>
      <c r="FOI35" s="50"/>
      <c r="FOJ35" s="50"/>
      <c r="FOK35" s="50"/>
      <c r="FOL35" s="50"/>
      <c r="FOM35" s="50"/>
      <c r="FON35" s="50"/>
      <c r="FOO35" s="50"/>
      <c r="FOP35" s="50"/>
      <c r="FOQ35" s="50"/>
      <c r="FOR35" s="50"/>
      <c r="FOS35" s="50"/>
      <c r="FOT35" s="50"/>
      <c r="FOU35" s="50"/>
      <c r="FOV35" s="50"/>
      <c r="FOW35" s="50"/>
      <c r="FOX35" s="50"/>
      <c r="FOY35" s="50"/>
      <c r="FOZ35" s="50"/>
      <c r="FPA35" s="50"/>
      <c r="FPB35" s="50"/>
      <c r="FPC35" s="50"/>
      <c r="FPD35" s="50"/>
      <c r="FPE35" s="50"/>
      <c r="FPF35" s="50"/>
      <c r="FPG35" s="50"/>
      <c r="FPH35" s="50"/>
      <c r="FPI35" s="50"/>
      <c r="FPJ35" s="50"/>
      <c r="FPK35" s="50"/>
      <c r="FPL35" s="50"/>
      <c r="FPM35" s="50"/>
      <c r="FPN35" s="50"/>
      <c r="FPO35" s="50"/>
      <c r="FPP35" s="50"/>
      <c r="FPQ35" s="50"/>
      <c r="FPR35" s="50"/>
      <c r="FPS35" s="50"/>
      <c r="FPT35" s="50"/>
      <c r="FPU35" s="50"/>
      <c r="FPV35" s="50"/>
      <c r="FPW35" s="50"/>
      <c r="FPX35" s="50"/>
      <c r="FPY35" s="50"/>
      <c r="FPZ35" s="50"/>
      <c r="FQA35" s="50"/>
      <c r="FQB35" s="50"/>
      <c r="FQC35" s="50"/>
      <c r="FQD35" s="50"/>
      <c r="FQE35" s="50"/>
      <c r="FQF35" s="50"/>
      <c r="FQG35" s="50"/>
      <c r="FQH35" s="50"/>
      <c r="FQI35" s="50"/>
      <c r="FQJ35" s="50"/>
      <c r="FQK35" s="50"/>
      <c r="FQL35" s="50"/>
      <c r="FQM35" s="50"/>
      <c r="FQN35" s="50"/>
      <c r="FQO35" s="50"/>
      <c r="FQP35" s="50"/>
      <c r="FQQ35" s="50"/>
      <c r="FQR35" s="50"/>
      <c r="FQS35" s="50"/>
      <c r="FQT35" s="50"/>
      <c r="FQU35" s="50"/>
      <c r="FQV35" s="50"/>
      <c r="FQW35" s="50"/>
      <c r="FQX35" s="50"/>
      <c r="FQY35" s="50"/>
      <c r="FQZ35" s="50"/>
      <c r="FRA35" s="50"/>
      <c r="FRB35" s="50"/>
      <c r="FRC35" s="50"/>
      <c r="FRD35" s="50"/>
      <c r="FRE35" s="50"/>
      <c r="FRF35" s="50"/>
      <c r="FRG35" s="50"/>
      <c r="FRH35" s="50"/>
      <c r="FRI35" s="50"/>
      <c r="FRJ35" s="50"/>
      <c r="FRK35" s="50"/>
      <c r="FRL35" s="50"/>
      <c r="FRM35" s="50"/>
      <c r="FRN35" s="50"/>
      <c r="FRO35" s="50"/>
      <c r="FRP35" s="50"/>
      <c r="FRQ35" s="50"/>
      <c r="FRR35" s="50"/>
      <c r="FRS35" s="50"/>
      <c r="FRT35" s="50"/>
      <c r="FRU35" s="50"/>
      <c r="FRV35" s="50"/>
      <c r="FRW35" s="50"/>
      <c r="FRX35" s="50"/>
      <c r="FRY35" s="50"/>
      <c r="FRZ35" s="50"/>
      <c r="FSA35" s="50"/>
      <c r="FSB35" s="50"/>
      <c r="FSC35" s="50"/>
      <c r="FSD35" s="50"/>
      <c r="FSE35" s="50"/>
      <c r="FSF35" s="50"/>
      <c r="FSG35" s="50"/>
      <c r="FSH35" s="50"/>
      <c r="FSI35" s="50"/>
      <c r="FSJ35" s="50"/>
      <c r="FSK35" s="50"/>
      <c r="FSL35" s="50"/>
      <c r="FSM35" s="50"/>
      <c r="FSN35" s="50"/>
      <c r="FSO35" s="50"/>
      <c r="FSP35" s="50"/>
      <c r="FSQ35" s="50"/>
      <c r="FSR35" s="50"/>
      <c r="FSS35" s="50"/>
      <c r="FST35" s="50"/>
      <c r="FSU35" s="50"/>
      <c r="FSV35" s="50"/>
      <c r="FSW35" s="50"/>
      <c r="FSX35" s="50"/>
      <c r="FSY35" s="50"/>
      <c r="FSZ35" s="50"/>
      <c r="FTA35" s="50"/>
      <c r="FTB35" s="50"/>
      <c r="FTC35" s="50"/>
      <c r="FTD35" s="50"/>
      <c r="FTE35" s="50"/>
      <c r="FTF35" s="50"/>
      <c r="FTG35" s="50"/>
      <c r="FTH35" s="50"/>
      <c r="FTI35" s="50"/>
      <c r="FTJ35" s="50"/>
      <c r="FTK35" s="50"/>
      <c r="FTL35" s="50"/>
      <c r="FTM35" s="50"/>
      <c r="FTN35" s="50"/>
      <c r="FTO35" s="50"/>
      <c r="FTP35" s="50"/>
      <c r="FTQ35" s="50"/>
      <c r="FTR35" s="50"/>
      <c r="FTS35" s="50"/>
      <c r="FTT35" s="50"/>
      <c r="FTU35" s="50"/>
      <c r="FTV35" s="50"/>
      <c r="FTW35" s="50"/>
      <c r="FTX35" s="50"/>
      <c r="FTY35" s="50"/>
      <c r="FTZ35" s="50"/>
      <c r="FUA35" s="50"/>
      <c r="FUB35" s="50"/>
      <c r="FUC35" s="50"/>
      <c r="FUD35" s="50"/>
      <c r="FUE35" s="50"/>
      <c r="FUF35" s="50"/>
      <c r="FUG35" s="50"/>
      <c r="FUH35" s="50"/>
      <c r="FUI35" s="50"/>
      <c r="FUJ35" s="50"/>
      <c r="FUK35" s="50"/>
      <c r="FUL35" s="50"/>
      <c r="FUM35" s="50"/>
      <c r="FUN35" s="50"/>
      <c r="FUO35" s="50"/>
      <c r="FUP35" s="50"/>
      <c r="FUQ35" s="50"/>
      <c r="FUR35" s="50"/>
      <c r="FUS35" s="50"/>
      <c r="FUT35" s="50"/>
      <c r="FUU35" s="50"/>
      <c r="FUV35" s="50"/>
      <c r="FUW35" s="50"/>
      <c r="FUX35" s="50"/>
      <c r="FUY35" s="50"/>
      <c r="FUZ35" s="50"/>
      <c r="FVA35" s="50"/>
      <c r="FVB35" s="50"/>
      <c r="FVC35" s="50"/>
      <c r="FVD35" s="50"/>
      <c r="FVE35" s="50"/>
      <c r="FVF35" s="50"/>
      <c r="FVG35" s="50"/>
      <c r="FVH35" s="50"/>
      <c r="FVI35" s="50"/>
      <c r="FVJ35" s="50"/>
      <c r="FVK35" s="50"/>
      <c r="FVL35" s="50"/>
      <c r="FVM35" s="50"/>
      <c r="FVN35" s="50"/>
      <c r="FVO35" s="50"/>
      <c r="FVP35" s="50"/>
      <c r="FVQ35" s="50"/>
      <c r="FVR35" s="50"/>
      <c r="FVS35" s="50"/>
      <c r="FVT35" s="50"/>
      <c r="FVU35" s="50"/>
      <c r="FVV35" s="50"/>
      <c r="FVW35" s="50"/>
      <c r="FVX35" s="50"/>
      <c r="FVY35" s="50"/>
      <c r="FVZ35" s="50"/>
      <c r="FWA35" s="50"/>
      <c r="FWB35" s="50"/>
      <c r="FWC35" s="50"/>
      <c r="FWD35" s="50"/>
      <c r="FWE35" s="50"/>
      <c r="FWF35" s="50"/>
      <c r="FWG35" s="50"/>
      <c r="FWH35" s="50"/>
      <c r="FWI35" s="50"/>
      <c r="FWJ35" s="50"/>
      <c r="FWK35" s="50"/>
      <c r="FWL35" s="50"/>
      <c r="FWM35" s="50"/>
      <c r="FWN35" s="50"/>
      <c r="FWO35" s="50"/>
      <c r="FWP35" s="50"/>
      <c r="FWQ35" s="50"/>
      <c r="FWR35" s="50"/>
      <c r="FWS35" s="50"/>
      <c r="FWT35" s="50"/>
      <c r="FWU35" s="50"/>
      <c r="FWV35" s="50"/>
      <c r="FWW35" s="50"/>
      <c r="FWX35" s="50"/>
      <c r="FWY35" s="50"/>
      <c r="FWZ35" s="50"/>
      <c r="FXA35" s="50"/>
      <c r="FXB35" s="50"/>
      <c r="FXC35" s="50"/>
      <c r="FXD35" s="50"/>
      <c r="FXE35" s="50"/>
      <c r="FXF35" s="50"/>
      <c r="FXG35" s="50"/>
      <c r="FXH35" s="50"/>
      <c r="FXI35" s="50"/>
      <c r="FXJ35" s="50"/>
      <c r="FXK35" s="50"/>
      <c r="FXL35" s="50"/>
      <c r="FXM35" s="50"/>
      <c r="FXN35" s="50"/>
      <c r="FXO35" s="50"/>
      <c r="FXP35" s="50"/>
      <c r="FXQ35" s="50"/>
      <c r="FXR35" s="50"/>
      <c r="FXS35" s="50"/>
      <c r="FXT35" s="50"/>
      <c r="FXU35" s="50"/>
      <c r="FXV35" s="50"/>
      <c r="FXW35" s="50"/>
      <c r="FXX35" s="50"/>
      <c r="FXY35" s="50"/>
      <c r="FXZ35" s="50"/>
      <c r="FYA35" s="50"/>
      <c r="FYB35" s="50"/>
      <c r="FYC35" s="50"/>
      <c r="FYD35" s="50"/>
      <c r="FYE35" s="50"/>
      <c r="FYF35" s="50"/>
      <c r="FYG35" s="50"/>
      <c r="FYH35" s="50"/>
      <c r="FYI35" s="50"/>
      <c r="FYJ35" s="50"/>
      <c r="FYK35" s="50"/>
      <c r="FYL35" s="50"/>
      <c r="FYM35" s="50"/>
      <c r="FYN35" s="50"/>
      <c r="FYO35" s="50"/>
      <c r="FYP35" s="50"/>
      <c r="FYQ35" s="50"/>
      <c r="FYR35" s="50"/>
      <c r="FYS35" s="50"/>
      <c r="FYT35" s="50"/>
      <c r="FYU35" s="50"/>
      <c r="FYV35" s="50"/>
      <c r="FYW35" s="50"/>
      <c r="FYX35" s="50"/>
      <c r="FYY35" s="50"/>
      <c r="FYZ35" s="50"/>
      <c r="FZA35" s="50"/>
      <c r="FZB35" s="50"/>
      <c r="FZC35" s="50"/>
      <c r="FZD35" s="50"/>
      <c r="FZE35" s="50"/>
      <c r="FZF35" s="50"/>
      <c r="FZG35" s="50"/>
      <c r="FZH35" s="50"/>
      <c r="FZI35" s="50"/>
      <c r="FZJ35" s="50"/>
      <c r="FZK35" s="50"/>
      <c r="FZL35" s="50"/>
      <c r="FZM35" s="50"/>
      <c r="FZN35" s="50"/>
      <c r="FZO35" s="50"/>
      <c r="FZP35" s="50"/>
      <c r="FZQ35" s="50"/>
      <c r="FZR35" s="50"/>
      <c r="FZS35" s="50"/>
      <c r="FZT35" s="50"/>
      <c r="FZU35" s="50"/>
      <c r="FZV35" s="50"/>
      <c r="FZW35" s="50"/>
      <c r="FZX35" s="50"/>
      <c r="FZY35" s="50"/>
      <c r="FZZ35" s="50"/>
      <c r="GAA35" s="50"/>
      <c r="GAB35" s="50"/>
      <c r="GAC35" s="50"/>
      <c r="GAD35" s="50"/>
      <c r="GAE35" s="50"/>
      <c r="GAF35" s="50"/>
      <c r="GAG35" s="50"/>
      <c r="GAH35" s="50"/>
      <c r="GAI35" s="50"/>
      <c r="GAJ35" s="50"/>
      <c r="GAK35" s="50"/>
      <c r="GAL35" s="50"/>
      <c r="GAM35" s="50"/>
      <c r="GAN35" s="50"/>
      <c r="GAO35" s="50"/>
      <c r="GAP35" s="50"/>
      <c r="GAQ35" s="50"/>
      <c r="GAR35" s="50"/>
      <c r="GAS35" s="50"/>
      <c r="GAT35" s="50"/>
      <c r="GAU35" s="50"/>
      <c r="GAV35" s="50"/>
      <c r="GAW35" s="50"/>
      <c r="GAX35" s="50"/>
      <c r="GAY35" s="50"/>
      <c r="GAZ35" s="50"/>
      <c r="GBA35" s="50"/>
      <c r="GBB35" s="50"/>
      <c r="GBC35" s="50"/>
      <c r="GBD35" s="50"/>
      <c r="GBE35" s="50"/>
      <c r="GBF35" s="50"/>
      <c r="GBG35" s="50"/>
      <c r="GBH35" s="50"/>
      <c r="GBI35" s="50"/>
      <c r="GBJ35" s="50"/>
      <c r="GBK35" s="50"/>
      <c r="GBL35" s="50"/>
      <c r="GBM35" s="50"/>
      <c r="GBN35" s="50"/>
      <c r="GBO35" s="50"/>
      <c r="GBP35" s="50"/>
      <c r="GBQ35" s="50"/>
      <c r="GBR35" s="50"/>
      <c r="GBS35" s="50"/>
      <c r="GBT35" s="50"/>
      <c r="GBU35" s="50"/>
      <c r="GBV35" s="50"/>
      <c r="GBW35" s="50"/>
      <c r="GBX35" s="50"/>
      <c r="GBY35" s="50"/>
      <c r="GBZ35" s="50"/>
      <c r="GCA35" s="50"/>
      <c r="GCB35" s="50"/>
      <c r="GCC35" s="50"/>
      <c r="GCD35" s="50"/>
      <c r="GCE35" s="50"/>
      <c r="GCF35" s="50"/>
      <c r="GCG35" s="50"/>
      <c r="GCH35" s="50"/>
      <c r="GCI35" s="50"/>
      <c r="GCJ35" s="50"/>
      <c r="GCK35" s="50"/>
      <c r="GCL35" s="50"/>
      <c r="GCM35" s="50"/>
      <c r="GCN35" s="50"/>
      <c r="GCO35" s="50"/>
      <c r="GCP35" s="50"/>
      <c r="GCQ35" s="50"/>
      <c r="GCR35" s="50"/>
      <c r="GCS35" s="50"/>
      <c r="GCT35" s="50"/>
      <c r="GCU35" s="50"/>
      <c r="GCV35" s="50"/>
      <c r="GCW35" s="50"/>
      <c r="GCX35" s="50"/>
      <c r="GCY35" s="50"/>
      <c r="GCZ35" s="50"/>
      <c r="GDA35" s="50"/>
      <c r="GDB35" s="50"/>
      <c r="GDC35" s="50"/>
      <c r="GDD35" s="50"/>
      <c r="GDE35" s="50"/>
      <c r="GDF35" s="50"/>
      <c r="GDG35" s="50"/>
      <c r="GDH35" s="50"/>
      <c r="GDI35" s="50"/>
      <c r="GDJ35" s="50"/>
      <c r="GDK35" s="50"/>
      <c r="GDL35" s="50"/>
      <c r="GDM35" s="50"/>
      <c r="GDN35" s="50"/>
      <c r="GDO35" s="50"/>
      <c r="GDP35" s="50"/>
      <c r="GDQ35" s="50"/>
      <c r="GDR35" s="50"/>
      <c r="GDS35" s="50"/>
      <c r="GDT35" s="50"/>
      <c r="GDU35" s="50"/>
      <c r="GDV35" s="50"/>
      <c r="GDW35" s="50"/>
      <c r="GDX35" s="50"/>
      <c r="GDY35" s="50"/>
      <c r="GDZ35" s="50"/>
      <c r="GEA35" s="50"/>
      <c r="GEB35" s="50"/>
      <c r="GEC35" s="50"/>
      <c r="GED35" s="50"/>
      <c r="GEE35" s="50"/>
      <c r="GEF35" s="50"/>
      <c r="GEG35" s="50"/>
      <c r="GEH35" s="50"/>
      <c r="GEI35" s="50"/>
      <c r="GEJ35" s="50"/>
      <c r="GEK35" s="50"/>
      <c r="GEL35" s="50"/>
      <c r="GEM35" s="50"/>
      <c r="GEN35" s="50"/>
      <c r="GEO35" s="50"/>
      <c r="GEP35" s="50"/>
      <c r="GEQ35" s="50"/>
      <c r="GER35" s="50"/>
      <c r="GES35" s="50"/>
      <c r="GET35" s="50"/>
      <c r="GEU35" s="50"/>
      <c r="GEV35" s="50"/>
      <c r="GEW35" s="50"/>
      <c r="GEX35" s="50"/>
      <c r="GEY35" s="50"/>
      <c r="GEZ35" s="50"/>
      <c r="GFA35" s="50"/>
      <c r="GFB35" s="50"/>
      <c r="GFC35" s="50"/>
      <c r="GFD35" s="50"/>
      <c r="GFE35" s="50"/>
      <c r="GFF35" s="50"/>
      <c r="GFG35" s="50"/>
      <c r="GFH35" s="50"/>
      <c r="GFI35" s="50"/>
      <c r="GFJ35" s="50"/>
      <c r="GFK35" s="50"/>
      <c r="GFL35" s="50"/>
      <c r="GFM35" s="50"/>
      <c r="GFN35" s="50"/>
      <c r="GFO35" s="50"/>
      <c r="GFP35" s="50"/>
      <c r="GFQ35" s="50"/>
      <c r="GFR35" s="50"/>
      <c r="GFS35" s="50"/>
      <c r="GFT35" s="50"/>
      <c r="GFU35" s="50"/>
      <c r="GFV35" s="50"/>
      <c r="GFW35" s="50"/>
      <c r="GFX35" s="50"/>
      <c r="GFY35" s="50"/>
      <c r="GFZ35" s="50"/>
      <c r="GGA35" s="50"/>
      <c r="GGB35" s="50"/>
      <c r="GGC35" s="50"/>
      <c r="GGD35" s="50"/>
      <c r="GGE35" s="50"/>
      <c r="GGF35" s="50"/>
      <c r="GGG35" s="50"/>
      <c r="GGH35" s="50"/>
      <c r="GGI35" s="50"/>
      <c r="GGJ35" s="50"/>
      <c r="GGK35" s="50"/>
      <c r="GGL35" s="50"/>
      <c r="GGM35" s="50"/>
      <c r="GGN35" s="50"/>
      <c r="GGO35" s="50"/>
      <c r="GGP35" s="50"/>
      <c r="GGQ35" s="50"/>
      <c r="GGR35" s="50"/>
      <c r="GGS35" s="50"/>
      <c r="GGT35" s="50"/>
      <c r="GGU35" s="50"/>
      <c r="GGV35" s="50"/>
      <c r="GGW35" s="50"/>
      <c r="GGX35" s="50"/>
      <c r="GGY35" s="50"/>
      <c r="GGZ35" s="50"/>
      <c r="GHA35" s="50"/>
      <c r="GHB35" s="50"/>
      <c r="GHC35" s="50"/>
      <c r="GHD35" s="50"/>
      <c r="GHE35" s="50"/>
      <c r="GHF35" s="50"/>
      <c r="GHG35" s="50"/>
      <c r="GHH35" s="50"/>
      <c r="GHI35" s="50"/>
      <c r="GHJ35" s="50"/>
      <c r="GHK35" s="50"/>
      <c r="GHL35" s="50"/>
      <c r="GHM35" s="50"/>
      <c r="GHN35" s="50"/>
      <c r="GHO35" s="50"/>
      <c r="GHP35" s="50"/>
      <c r="GHQ35" s="50"/>
      <c r="GHR35" s="50"/>
      <c r="GHS35" s="50"/>
      <c r="GHT35" s="50"/>
      <c r="GHU35" s="50"/>
      <c r="GHV35" s="50"/>
      <c r="GHW35" s="50"/>
      <c r="GHX35" s="50"/>
      <c r="GHY35" s="50"/>
      <c r="GHZ35" s="50"/>
      <c r="GIA35" s="50"/>
      <c r="GIB35" s="50"/>
      <c r="GIC35" s="50"/>
      <c r="GID35" s="50"/>
      <c r="GIE35" s="50"/>
      <c r="GIF35" s="50"/>
      <c r="GIG35" s="50"/>
      <c r="GIH35" s="50"/>
      <c r="GII35" s="50"/>
      <c r="GIJ35" s="50"/>
      <c r="GIK35" s="50"/>
      <c r="GIL35" s="50"/>
      <c r="GIM35" s="50"/>
      <c r="GIN35" s="50"/>
      <c r="GIO35" s="50"/>
      <c r="GIP35" s="50"/>
      <c r="GIQ35" s="50"/>
      <c r="GIR35" s="50"/>
      <c r="GIS35" s="50"/>
      <c r="GIT35" s="50"/>
      <c r="GIU35" s="50"/>
      <c r="GIV35" s="50"/>
      <c r="GIW35" s="50"/>
      <c r="GIX35" s="50"/>
      <c r="GIY35" s="50"/>
      <c r="GIZ35" s="50"/>
      <c r="GJA35" s="50"/>
      <c r="GJB35" s="50"/>
      <c r="GJC35" s="50"/>
      <c r="GJD35" s="50"/>
      <c r="GJE35" s="50"/>
      <c r="GJF35" s="50"/>
      <c r="GJG35" s="50"/>
      <c r="GJH35" s="50"/>
      <c r="GJI35" s="50"/>
      <c r="GJJ35" s="50"/>
      <c r="GJK35" s="50"/>
      <c r="GJL35" s="50"/>
      <c r="GJM35" s="50"/>
      <c r="GJN35" s="50"/>
      <c r="GJO35" s="50"/>
      <c r="GJP35" s="50"/>
      <c r="GJQ35" s="50"/>
      <c r="GJR35" s="50"/>
      <c r="GJS35" s="50"/>
      <c r="GJT35" s="50"/>
      <c r="GJU35" s="50"/>
      <c r="GJV35" s="50"/>
      <c r="GJW35" s="50"/>
      <c r="GJX35" s="50"/>
      <c r="GJY35" s="50"/>
      <c r="GJZ35" s="50"/>
      <c r="GKA35" s="50"/>
      <c r="GKB35" s="50"/>
      <c r="GKC35" s="50"/>
      <c r="GKD35" s="50"/>
      <c r="GKE35" s="50"/>
      <c r="GKF35" s="50"/>
      <c r="GKG35" s="50"/>
      <c r="GKH35" s="50"/>
      <c r="GKI35" s="50"/>
      <c r="GKJ35" s="50"/>
      <c r="GKK35" s="50"/>
      <c r="GKL35" s="50"/>
      <c r="GKM35" s="50"/>
      <c r="GKN35" s="50"/>
      <c r="GKO35" s="50"/>
      <c r="GKP35" s="50"/>
      <c r="GKQ35" s="50"/>
      <c r="GKR35" s="50"/>
      <c r="GKS35" s="50"/>
      <c r="GKT35" s="50"/>
      <c r="GKU35" s="50"/>
      <c r="GKV35" s="50"/>
      <c r="GKW35" s="50"/>
      <c r="GKX35" s="50"/>
      <c r="GKY35" s="50"/>
      <c r="GKZ35" s="50"/>
      <c r="GLA35" s="50"/>
      <c r="GLB35" s="50"/>
      <c r="GLC35" s="50"/>
      <c r="GLD35" s="50"/>
      <c r="GLE35" s="50"/>
      <c r="GLF35" s="50"/>
      <c r="GLG35" s="50"/>
      <c r="GLH35" s="50"/>
      <c r="GLI35" s="50"/>
      <c r="GLJ35" s="50"/>
      <c r="GLK35" s="50"/>
      <c r="GLL35" s="50"/>
      <c r="GLM35" s="50"/>
      <c r="GLN35" s="50"/>
      <c r="GLO35" s="50"/>
      <c r="GLP35" s="50"/>
      <c r="GLQ35" s="50"/>
      <c r="GLR35" s="50"/>
      <c r="GLS35" s="50"/>
      <c r="GLT35" s="50"/>
      <c r="GLU35" s="50"/>
      <c r="GLV35" s="50"/>
      <c r="GLW35" s="50"/>
      <c r="GLX35" s="50"/>
      <c r="GLY35" s="50"/>
      <c r="GLZ35" s="50"/>
      <c r="GMA35" s="50"/>
      <c r="GMB35" s="50"/>
      <c r="GMC35" s="50"/>
      <c r="GMD35" s="50"/>
      <c r="GME35" s="50"/>
      <c r="GMF35" s="50"/>
      <c r="GMG35" s="50"/>
      <c r="GMH35" s="50"/>
      <c r="GMI35" s="50"/>
      <c r="GMJ35" s="50"/>
      <c r="GMK35" s="50"/>
      <c r="GML35" s="50"/>
      <c r="GMM35" s="50"/>
      <c r="GMN35" s="50"/>
      <c r="GMO35" s="50"/>
      <c r="GMP35" s="50"/>
      <c r="GMQ35" s="50"/>
      <c r="GMR35" s="50"/>
      <c r="GMS35" s="50"/>
      <c r="GMT35" s="50"/>
      <c r="GMU35" s="50"/>
      <c r="GMV35" s="50"/>
      <c r="GMW35" s="50"/>
      <c r="GMX35" s="50"/>
      <c r="GMY35" s="50"/>
      <c r="GMZ35" s="50"/>
      <c r="GNA35" s="50"/>
      <c r="GNB35" s="50"/>
      <c r="GNC35" s="50"/>
      <c r="GND35" s="50"/>
      <c r="GNE35" s="50"/>
      <c r="GNF35" s="50"/>
      <c r="GNG35" s="50"/>
      <c r="GNH35" s="50"/>
      <c r="GNI35" s="50"/>
      <c r="GNJ35" s="50"/>
      <c r="GNK35" s="50"/>
      <c r="GNL35" s="50"/>
      <c r="GNM35" s="50"/>
      <c r="GNN35" s="50"/>
      <c r="GNO35" s="50"/>
      <c r="GNP35" s="50"/>
      <c r="GNQ35" s="50"/>
      <c r="GNR35" s="50"/>
      <c r="GNS35" s="50"/>
      <c r="GNT35" s="50"/>
      <c r="GNU35" s="50"/>
      <c r="GNV35" s="50"/>
      <c r="GNW35" s="50"/>
      <c r="GNX35" s="50"/>
      <c r="GNY35" s="50"/>
      <c r="GNZ35" s="50"/>
      <c r="GOA35" s="50"/>
      <c r="GOB35" s="50"/>
      <c r="GOC35" s="50"/>
      <c r="GOD35" s="50"/>
      <c r="GOE35" s="50"/>
      <c r="GOF35" s="50"/>
      <c r="GOG35" s="50"/>
      <c r="GOH35" s="50"/>
      <c r="GOI35" s="50"/>
      <c r="GOJ35" s="50"/>
      <c r="GOK35" s="50"/>
      <c r="GOL35" s="50"/>
      <c r="GOM35" s="50"/>
      <c r="GON35" s="50"/>
      <c r="GOO35" s="50"/>
      <c r="GOP35" s="50"/>
      <c r="GOQ35" s="50"/>
      <c r="GOR35" s="50"/>
      <c r="GOS35" s="50"/>
      <c r="GOT35" s="50"/>
      <c r="GOU35" s="50"/>
      <c r="GOV35" s="50"/>
      <c r="GOW35" s="50"/>
      <c r="GOX35" s="50"/>
      <c r="GOY35" s="50"/>
      <c r="GOZ35" s="50"/>
      <c r="GPA35" s="50"/>
      <c r="GPB35" s="50"/>
      <c r="GPC35" s="50"/>
      <c r="GPD35" s="50"/>
      <c r="GPE35" s="50"/>
      <c r="GPF35" s="50"/>
      <c r="GPG35" s="50"/>
      <c r="GPH35" s="50"/>
      <c r="GPI35" s="50"/>
      <c r="GPJ35" s="50"/>
      <c r="GPK35" s="50"/>
      <c r="GPL35" s="50"/>
      <c r="GPM35" s="50"/>
      <c r="GPN35" s="50"/>
      <c r="GPO35" s="50"/>
      <c r="GPP35" s="50"/>
      <c r="GPQ35" s="50"/>
      <c r="GPR35" s="50"/>
      <c r="GPS35" s="50"/>
      <c r="GPT35" s="50"/>
      <c r="GPU35" s="50"/>
      <c r="GPV35" s="50"/>
      <c r="GPW35" s="50"/>
      <c r="GPX35" s="50"/>
      <c r="GPY35" s="50"/>
      <c r="GPZ35" s="50"/>
      <c r="GQA35" s="50"/>
      <c r="GQB35" s="50"/>
      <c r="GQC35" s="50"/>
      <c r="GQD35" s="50"/>
      <c r="GQE35" s="50"/>
      <c r="GQF35" s="50"/>
      <c r="GQG35" s="50"/>
      <c r="GQH35" s="50"/>
      <c r="GQI35" s="50"/>
      <c r="GQJ35" s="50"/>
      <c r="GQK35" s="50"/>
      <c r="GQL35" s="50"/>
      <c r="GQM35" s="50"/>
      <c r="GQN35" s="50"/>
      <c r="GQO35" s="50"/>
      <c r="GQP35" s="50"/>
      <c r="GQQ35" s="50"/>
      <c r="GQR35" s="50"/>
      <c r="GQS35" s="50"/>
      <c r="GQT35" s="50"/>
      <c r="GQU35" s="50"/>
      <c r="GQV35" s="50"/>
      <c r="GQW35" s="50"/>
      <c r="GQX35" s="50"/>
      <c r="GQY35" s="50"/>
      <c r="GQZ35" s="50"/>
      <c r="GRA35" s="50"/>
      <c r="GRB35" s="50"/>
      <c r="GRC35" s="50"/>
      <c r="GRD35" s="50"/>
      <c r="GRE35" s="50"/>
      <c r="GRF35" s="50"/>
      <c r="GRG35" s="50"/>
      <c r="GRH35" s="50"/>
      <c r="GRI35" s="50"/>
      <c r="GRJ35" s="50"/>
      <c r="GRK35" s="50"/>
      <c r="GRL35" s="50"/>
      <c r="GRM35" s="50"/>
      <c r="GRN35" s="50"/>
      <c r="GRO35" s="50"/>
      <c r="GRP35" s="50"/>
      <c r="GRQ35" s="50"/>
      <c r="GRR35" s="50"/>
      <c r="GRS35" s="50"/>
      <c r="GRT35" s="50"/>
      <c r="GRU35" s="50"/>
      <c r="GRV35" s="50"/>
      <c r="GRW35" s="50"/>
      <c r="GRX35" s="50"/>
      <c r="GRY35" s="50"/>
      <c r="GRZ35" s="50"/>
      <c r="GSA35" s="50"/>
      <c r="GSB35" s="50"/>
      <c r="GSC35" s="50"/>
      <c r="GSD35" s="50"/>
      <c r="GSE35" s="50"/>
      <c r="GSF35" s="50"/>
      <c r="GSG35" s="50"/>
      <c r="GSH35" s="50"/>
      <c r="GSI35" s="50"/>
      <c r="GSJ35" s="50"/>
      <c r="GSK35" s="50"/>
      <c r="GSL35" s="50"/>
      <c r="GSM35" s="50"/>
      <c r="GSN35" s="50"/>
      <c r="GSO35" s="50"/>
      <c r="GSP35" s="50"/>
      <c r="GSQ35" s="50"/>
      <c r="GSR35" s="50"/>
      <c r="GSS35" s="50"/>
      <c r="GST35" s="50"/>
      <c r="GSU35" s="50"/>
      <c r="GSV35" s="50"/>
      <c r="GSW35" s="50"/>
      <c r="GSX35" s="50"/>
      <c r="GSY35" s="50"/>
      <c r="GSZ35" s="50"/>
      <c r="GTA35" s="50"/>
      <c r="GTB35" s="50"/>
      <c r="GTC35" s="50"/>
      <c r="GTD35" s="50"/>
      <c r="GTE35" s="50"/>
      <c r="GTF35" s="50"/>
      <c r="GTG35" s="50"/>
      <c r="GTH35" s="50"/>
      <c r="GTI35" s="50"/>
      <c r="GTJ35" s="50"/>
      <c r="GTK35" s="50"/>
      <c r="GTL35" s="50"/>
      <c r="GTM35" s="50"/>
      <c r="GTN35" s="50"/>
      <c r="GTO35" s="50"/>
      <c r="GTP35" s="50"/>
      <c r="GTQ35" s="50"/>
      <c r="GTR35" s="50"/>
      <c r="GTS35" s="50"/>
      <c r="GTT35" s="50"/>
      <c r="GTU35" s="50"/>
      <c r="GTV35" s="50"/>
      <c r="GTW35" s="50"/>
      <c r="GTX35" s="50"/>
      <c r="GTY35" s="50"/>
      <c r="GTZ35" s="50"/>
      <c r="GUA35" s="50"/>
      <c r="GUB35" s="50"/>
      <c r="GUC35" s="50"/>
      <c r="GUD35" s="50"/>
      <c r="GUE35" s="50"/>
      <c r="GUF35" s="50"/>
      <c r="GUG35" s="50"/>
      <c r="GUH35" s="50"/>
      <c r="GUI35" s="50"/>
      <c r="GUJ35" s="50"/>
      <c r="GUK35" s="50"/>
      <c r="GUL35" s="50"/>
      <c r="GUM35" s="50"/>
      <c r="GUN35" s="50"/>
      <c r="GUO35" s="50"/>
      <c r="GUP35" s="50"/>
      <c r="GUQ35" s="50"/>
      <c r="GUR35" s="50"/>
      <c r="GUS35" s="50"/>
      <c r="GUT35" s="50"/>
      <c r="GUU35" s="50"/>
      <c r="GUV35" s="50"/>
      <c r="GUW35" s="50"/>
      <c r="GUX35" s="50"/>
      <c r="GUY35" s="50"/>
      <c r="GUZ35" s="50"/>
      <c r="GVA35" s="50"/>
      <c r="GVB35" s="50"/>
      <c r="GVC35" s="50"/>
      <c r="GVD35" s="50"/>
      <c r="GVE35" s="50"/>
      <c r="GVF35" s="50"/>
      <c r="GVG35" s="50"/>
      <c r="GVH35" s="50"/>
      <c r="GVI35" s="50"/>
      <c r="GVJ35" s="50"/>
      <c r="GVK35" s="50"/>
      <c r="GVL35" s="50"/>
      <c r="GVM35" s="50"/>
      <c r="GVN35" s="50"/>
      <c r="GVO35" s="50"/>
      <c r="GVP35" s="50"/>
      <c r="GVQ35" s="50"/>
      <c r="GVR35" s="50"/>
      <c r="GVS35" s="50"/>
      <c r="GVT35" s="50"/>
      <c r="GVU35" s="50"/>
      <c r="GVV35" s="50"/>
      <c r="GVW35" s="50"/>
      <c r="GVX35" s="50"/>
      <c r="GVY35" s="50"/>
      <c r="GVZ35" s="50"/>
      <c r="GWA35" s="50"/>
      <c r="GWB35" s="50"/>
      <c r="GWC35" s="50"/>
      <c r="GWD35" s="50"/>
      <c r="GWE35" s="50"/>
      <c r="GWF35" s="50"/>
      <c r="GWG35" s="50"/>
      <c r="GWH35" s="50"/>
      <c r="GWI35" s="50"/>
      <c r="GWJ35" s="50"/>
      <c r="GWK35" s="50"/>
      <c r="GWL35" s="50"/>
      <c r="GWM35" s="50"/>
      <c r="GWN35" s="50"/>
      <c r="GWO35" s="50"/>
      <c r="GWP35" s="50"/>
      <c r="GWQ35" s="50"/>
      <c r="GWR35" s="50"/>
      <c r="GWS35" s="50"/>
      <c r="GWT35" s="50"/>
      <c r="GWU35" s="50"/>
      <c r="GWV35" s="50"/>
      <c r="GWW35" s="50"/>
      <c r="GWX35" s="50"/>
      <c r="GWY35" s="50"/>
      <c r="GWZ35" s="50"/>
      <c r="GXA35" s="50"/>
      <c r="GXB35" s="50"/>
      <c r="GXC35" s="50"/>
      <c r="GXD35" s="50"/>
      <c r="GXE35" s="50"/>
      <c r="GXF35" s="50"/>
      <c r="GXG35" s="50"/>
      <c r="GXH35" s="50"/>
      <c r="GXI35" s="50"/>
      <c r="GXJ35" s="50"/>
      <c r="GXK35" s="50"/>
      <c r="GXL35" s="50"/>
      <c r="GXM35" s="50"/>
      <c r="GXN35" s="50"/>
      <c r="GXO35" s="50"/>
      <c r="GXP35" s="50"/>
      <c r="GXQ35" s="50"/>
      <c r="GXR35" s="50"/>
      <c r="GXS35" s="50"/>
      <c r="GXT35" s="50"/>
      <c r="GXU35" s="50"/>
      <c r="GXV35" s="50"/>
      <c r="GXW35" s="50"/>
      <c r="GXX35" s="50"/>
      <c r="GXY35" s="50"/>
      <c r="GXZ35" s="50"/>
      <c r="GYA35" s="50"/>
      <c r="GYB35" s="50"/>
      <c r="GYC35" s="50"/>
      <c r="GYD35" s="50"/>
      <c r="GYE35" s="50"/>
      <c r="GYF35" s="50"/>
      <c r="GYG35" s="50"/>
      <c r="GYH35" s="50"/>
      <c r="GYI35" s="50"/>
      <c r="GYJ35" s="50"/>
      <c r="GYK35" s="50"/>
      <c r="GYL35" s="50"/>
      <c r="GYM35" s="50"/>
      <c r="GYN35" s="50"/>
      <c r="GYO35" s="50"/>
      <c r="GYP35" s="50"/>
      <c r="GYQ35" s="50"/>
      <c r="GYR35" s="50"/>
      <c r="GYS35" s="50"/>
      <c r="GYT35" s="50"/>
      <c r="GYU35" s="50"/>
      <c r="GYV35" s="50"/>
      <c r="GYW35" s="50"/>
      <c r="GYX35" s="50"/>
      <c r="GYY35" s="50"/>
      <c r="GYZ35" s="50"/>
      <c r="GZA35" s="50"/>
      <c r="GZB35" s="50"/>
      <c r="GZC35" s="50"/>
      <c r="GZD35" s="50"/>
      <c r="GZE35" s="50"/>
      <c r="GZF35" s="50"/>
      <c r="GZG35" s="50"/>
      <c r="GZH35" s="50"/>
      <c r="GZI35" s="50"/>
      <c r="GZJ35" s="50"/>
      <c r="GZK35" s="50"/>
      <c r="GZL35" s="50"/>
      <c r="GZM35" s="50"/>
      <c r="GZN35" s="50"/>
      <c r="GZO35" s="50"/>
      <c r="GZP35" s="50"/>
      <c r="GZQ35" s="50"/>
      <c r="GZR35" s="50"/>
      <c r="GZS35" s="50"/>
      <c r="GZT35" s="50"/>
      <c r="GZU35" s="50"/>
      <c r="GZV35" s="50"/>
      <c r="GZW35" s="50"/>
      <c r="GZX35" s="50"/>
      <c r="GZY35" s="50"/>
      <c r="GZZ35" s="50"/>
      <c r="HAA35" s="50"/>
      <c r="HAB35" s="50"/>
      <c r="HAC35" s="50"/>
      <c r="HAD35" s="50"/>
      <c r="HAE35" s="50"/>
      <c r="HAF35" s="50"/>
      <c r="HAG35" s="50"/>
      <c r="HAH35" s="50"/>
      <c r="HAI35" s="50"/>
      <c r="HAJ35" s="50"/>
      <c r="HAK35" s="50"/>
      <c r="HAL35" s="50"/>
      <c r="HAM35" s="50"/>
      <c r="HAN35" s="50"/>
      <c r="HAO35" s="50"/>
      <c r="HAP35" s="50"/>
      <c r="HAQ35" s="50"/>
      <c r="HAR35" s="50"/>
      <c r="HAS35" s="50"/>
      <c r="HAT35" s="50"/>
      <c r="HAU35" s="50"/>
      <c r="HAV35" s="50"/>
      <c r="HAW35" s="50"/>
      <c r="HAX35" s="50"/>
      <c r="HAY35" s="50"/>
      <c r="HAZ35" s="50"/>
      <c r="HBA35" s="50"/>
      <c r="HBB35" s="50"/>
      <c r="HBC35" s="50"/>
      <c r="HBD35" s="50"/>
      <c r="HBE35" s="50"/>
      <c r="HBF35" s="50"/>
      <c r="HBG35" s="50"/>
      <c r="HBH35" s="50"/>
      <c r="HBI35" s="50"/>
      <c r="HBJ35" s="50"/>
      <c r="HBK35" s="50"/>
      <c r="HBL35" s="50"/>
      <c r="HBM35" s="50"/>
      <c r="HBN35" s="50"/>
      <c r="HBO35" s="50"/>
      <c r="HBP35" s="50"/>
      <c r="HBQ35" s="50"/>
      <c r="HBR35" s="50"/>
      <c r="HBS35" s="50"/>
      <c r="HBT35" s="50"/>
      <c r="HBU35" s="50"/>
      <c r="HBV35" s="50"/>
      <c r="HBW35" s="50"/>
      <c r="HBX35" s="50"/>
      <c r="HBY35" s="50"/>
      <c r="HBZ35" s="50"/>
      <c r="HCA35" s="50"/>
      <c r="HCB35" s="50"/>
      <c r="HCC35" s="50"/>
      <c r="HCD35" s="50"/>
      <c r="HCE35" s="50"/>
      <c r="HCF35" s="50"/>
      <c r="HCG35" s="50"/>
      <c r="HCH35" s="50"/>
      <c r="HCI35" s="50"/>
      <c r="HCJ35" s="50"/>
      <c r="HCK35" s="50"/>
      <c r="HCL35" s="50"/>
      <c r="HCM35" s="50"/>
      <c r="HCN35" s="50"/>
      <c r="HCO35" s="50"/>
      <c r="HCP35" s="50"/>
      <c r="HCQ35" s="50"/>
      <c r="HCR35" s="50"/>
      <c r="HCS35" s="50"/>
      <c r="HCT35" s="50"/>
      <c r="HCU35" s="50"/>
      <c r="HCV35" s="50"/>
      <c r="HCW35" s="50"/>
      <c r="HCX35" s="50"/>
      <c r="HCY35" s="50"/>
      <c r="HCZ35" s="50"/>
      <c r="HDA35" s="50"/>
      <c r="HDB35" s="50"/>
      <c r="HDC35" s="50"/>
      <c r="HDD35" s="50"/>
      <c r="HDE35" s="50"/>
      <c r="HDF35" s="50"/>
      <c r="HDG35" s="50"/>
      <c r="HDH35" s="50"/>
      <c r="HDI35" s="50"/>
      <c r="HDJ35" s="50"/>
      <c r="HDK35" s="50"/>
      <c r="HDL35" s="50"/>
      <c r="HDM35" s="50"/>
      <c r="HDN35" s="50"/>
      <c r="HDO35" s="50"/>
      <c r="HDP35" s="50"/>
      <c r="HDQ35" s="50"/>
      <c r="HDR35" s="50"/>
      <c r="HDS35" s="50"/>
      <c r="HDT35" s="50"/>
      <c r="HDU35" s="50"/>
      <c r="HDV35" s="50"/>
      <c r="HDW35" s="50"/>
      <c r="HDX35" s="50"/>
      <c r="HDY35" s="50"/>
      <c r="HDZ35" s="50"/>
      <c r="HEA35" s="50"/>
      <c r="HEB35" s="50"/>
      <c r="HEC35" s="50"/>
      <c r="HED35" s="50"/>
      <c r="HEE35" s="50"/>
      <c r="HEF35" s="50"/>
      <c r="HEG35" s="50"/>
      <c r="HEH35" s="50"/>
      <c r="HEI35" s="50"/>
      <c r="HEJ35" s="50"/>
      <c r="HEK35" s="50"/>
      <c r="HEL35" s="50"/>
      <c r="HEM35" s="50"/>
      <c r="HEN35" s="50"/>
      <c r="HEO35" s="50"/>
      <c r="HEP35" s="50"/>
      <c r="HEQ35" s="50"/>
      <c r="HER35" s="50"/>
      <c r="HES35" s="50"/>
      <c r="HET35" s="50"/>
      <c r="HEU35" s="50"/>
      <c r="HEV35" s="50"/>
      <c r="HEW35" s="50"/>
      <c r="HEX35" s="50"/>
      <c r="HEY35" s="50"/>
      <c r="HEZ35" s="50"/>
      <c r="HFA35" s="50"/>
      <c r="HFB35" s="50"/>
      <c r="HFC35" s="50"/>
      <c r="HFD35" s="50"/>
      <c r="HFE35" s="50"/>
      <c r="HFF35" s="50"/>
      <c r="HFG35" s="50"/>
      <c r="HFH35" s="50"/>
      <c r="HFI35" s="50"/>
      <c r="HFJ35" s="50"/>
      <c r="HFK35" s="50"/>
      <c r="HFL35" s="50"/>
      <c r="HFM35" s="50"/>
      <c r="HFN35" s="50"/>
      <c r="HFO35" s="50"/>
      <c r="HFP35" s="50"/>
      <c r="HFQ35" s="50"/>
      <c r="HFR35" s="50"/>
      <c r="HFS35" s="50"/>
      <c r="HFT35" s="50"/>
      <c r="HFU35" s="50"/>
      <c r="HFV35" s="50"/>
      <c r="HFW35" s="50"/>
      <c r="HFX35" s="50"/>
      <c r="HFY35" s="50"/>
      <c r="HFZ35" s="50"/>
      <c r="HGA35" s="50"/>
      <c r="HGB35" s="50"/>
      <c r="HGC35" s="50"/>
      <c r="HGD35" s="50"/>
      <c r="HGE35" s="50"/>
      <c r="HGF35" s="50"/>
      <c r="HGG35" s="50"/>
      <c r="HGH35" s="50"/>
      <c r="HGI35" s="50"/>
      <c r="HGJ35" s="50"/>
      <c r="HGK35" s="50"/>
      <c r="HGL35" s="50"/>
      <c r="HGM35" s="50"/>
      <c r="HGN35" s="50"/>
      <c r="HGO35" s="50"/>
      <c r="HGP35" s="50"/>
      <c r="HGQ35" s="50"/>
      <c r="HGR35" s="50"/>
      <c r="HGS35" s="50"/>
      <c r="HGT35" s="50"/>
      <c r="HGU35" s="50"/>
      <c r="HGV35" s="50"/>
      <c r="HGW35" s="50"/>
      <c r="HGX35" s="50"/>
      <c r="HGY35" s="50"/>
      <c r="HGZ35" s="50"/>
      <c r="HHA35" s="50"/>
      <c r="HHB35" s="50"/>
      <c r="HHC35" s="50"/>
      <c r="HHD35" s="50"/>
      <c r="HHE35" s="50"/>
      <c r="HHF35" s="50"/>
      <c r="HHG35" s="50"/>
      <c r="HHH35" s="50"/>
      <c r="HHI35" s="50"/>
      <c r="HHJ35" s="50"/>
      <c r="HHK35" s="50"/>
      <c r="HHL35" s="50"/>
      <c r="HHM35" s="50"/>
      <c r="HHN35" s="50"/>
      <c r="HHO35" s="50"/>
      <c r="HHP35" s="50"/>
      <c r="HHQ35" s="50"/>
      <c r="HHR35" s="50"/>
      <c r="HHS35" s="50"/>
      <c r="HHT35" s="50"/>
      <c r="HHU35" s="50"/>
      <c r="HHV35" s="50"/>
      <c r="HHW35" s="50"/>
      <c r="HHX35" s="50"/>
      <c r="HHY35" s="50"/>
      <c r="HHZ35" s="50"/>
      <c r="HIA35" s="50"/>
      <c r="HIB35" s="50"/>
      <c r="HIC35" s="50"/>
      <c r="HID35" s="50"/>
      <c r="HIE35" s="50"/>
      <c r="HIF35" s="50"/>
      <c r="HIG35" s="50"/>
      <c r="HIH35" s="50"/>
      <c r="HII35" s="50"/>
      <c r="HIJ35" s="50"/>
      <c r="HIK35" s="50"/>
      <c r="HIL35" s="50"/>
      <c r="HIM35" s="50"/>
      <c r="HIN35" s="50"/>
      <c r="HIO35" s="50"/>
      <c r="HIP35" s="50"/>
      <c r="HIQ35" s="50"/>
      <c r="HIR35" s="50"/>
      <c r="HIS35" s="50"/>
      <c r="HIT35" s="50"/>
      <c r="HIU35" s="50"/>
      <c r="HIV35" s="50"/>
      <c r="HIW35" s="50"/>
      <c r="HIX35" s="50"/>
      <c r="HIY35" s="50"/>
      <c r="HIZ35" s="50"/>
      <c r="HJA35" s="50"/>
      <c r="HJB35" s="50"/>
      <c r="HJC35" s="50"/>
      <c r="HJD35" s="50"/>
      <c r="HJE35" s="50"/>
      <c r="HJF35" s="50"/>
      <c r="HJG35" s="50"/>
      <c r="HJH35" s="50"/>
      <c r="HJI35" s="50"/>
      <c r="HJJ35" s="50"/>
      <c r="HJK35" s="50"/>
      <c r="HJL35" s="50"/>
      <c r="HJM35" s="50"/>
      <c r="HJN35" s="50"/>
      <c r="HJO35" s="50"/>
      <c r="HJP35" s="50"/>
      <c r="HJQ35" s="50"/>
      <c r="HJR35" s="50"/>
      <c r="HJS35" s="50"/>
      <c r="HJT35" s="50"/>
      <c r="HJU35" s="50"/>
      <c r="HJV35" s="50"/>
      <c r="HJW35" s="50"/>
      <c r="HJX35" s="50"/>
      <c r="HJY35" s="50"/>
      <c r="HJZ35" s="50"/>
      <c r="HKA35" s="50"/>
      <c r="HKB35" s="50"/>
      <c r="HKC35" s="50"/>
      <c r="HKD35" s="50"/>
      <c r="HKE35" s="50"/>
      <c r="HKF35" s="50"/>
      <c r="HKG35" s="50"/>
      <c r="HKH35" s="50"/>
      <c r="HKI35" s="50"/>
      <c r="HKJ35" s="50"/>
      <c r="HKK35" s="50"/>
      <c r="HKL35" s="50"/>
      <c r="HKM35" s="50"/>
      <c r="HKN35" s="50"/>
      <c r="HKO35" s="50"/>
      <c r="HKP35" s="50"/>
      <c r="HKQ35" s="50"/>
      <c r="HKR35" s="50"/>
      <c r="HKS35" s="50"/>
      <c r="HKT35" s="50"/>
      <c r="HKU35" s="50"/>
      <c r="HKV35" s="50"/>
      <c r="HKW35" s="50"/>
      <c r="HKX35" s="50"/>
      <c r="HKY35" s="50"/>
      <c r="HKZ35" s="50"/>
      <c r="HLA35" s="50"/>
      <c r="HLB35" s="50"/>
      <c r="HLC35" s="50"/>
      <c r="HLD35" s="50"/>
      <c r="HLE35" s="50"/>
      <c r="HLF35" s="50"/>
      <c r="HLG35" s="50"/>
      <c r="HLH35" s="50"/>
      <c r="HLI35" s="50"/>
      <c r="HLJ35" s="50"/>
      <c r="HLK35" s="50"/>
      <c r="HLL35" s="50"/>
      <c r="HLM35" s="50"/>
      <c r="HLN35" s="50"/>
      <c r="HLO35" s="50"/>
      <c r="HLP35" s="50"/>
      <c r="HLQ35" s="50"/>
      <c r="HLR35" s="50"/>
      <c r="HLS35" s="50"/>
      <c r="HLT35" s="50"/>
      <c r="HLU35" s="50"/>
      <c r="HLV35" s="50"/>
      <c r="HLW35" s="50"/>
      <c r="HLX35" s="50"/>
      <c r="HLY35" s="50"/>
      <c r="HLZ35" s="50"/>
      <c r="HMA35" s="50"/>
      <c r="HMB35" s="50"/>
      <c r="HMC35" s="50"/>
      <c r="HMD35" s="50"/>
      <c r="HME35" s="50"/>
      <c r="HMF35" s="50"/>
      <c r="HMG35" s="50"/>
      <c r="HMH35" s="50"/>
      <c r="HMI35" s="50"/>
      <c r="HMJ35" s="50"/>
      <c r="HMK35" s="50"/>
      <c r="HML35" s="50"/>
      <c r="HMM35" s="50"/>
      <c r="HMN35" s="50"/>
      <c r="HMO35" s="50"/>
      <c r="HMP35" s="50"/>
      <c r="HMQ35" s="50"/>
      <c r="HMR35" s="50"/>
      <c r="HMS35" s="50"/>
      <c r="HMT35" s="50"/>
      <c r="HMU35" s="50"/>
      <c r="HMV35" s="50"/>
      <c r="HMW35" s="50"/>
      <c r="HMX35" s="50"/>
      <c r="HMY35" s="50"/>
      <c r="HMZ35" s="50"/>
      <c r="HNA35" s="50"/>
      <c r="HNB35" s="50"/>
      <c r="HNC35" s="50"/>
      <c r="HND35" s="50"/>
      <c r="HNE35" s="50"/>
      <c r="HNF35" s="50"/>
      <c r="HNG35" s="50"/>
      <c r="HNH35" s="50"/>
      <c r="HNI35" s="50"/>
      <c r="HNJ35" s="50"/>
      <c r="HNK35" s="50"/>
      <c r="HNL35" s="50"/>
      <c r="HNM35" s="50"/>
      <c r="HNN35" s="50"/>
      <c r="HNO35" s="50"/>
      <c r="HNP35" s="50"/>
      <c r="HNQ35" s="50"/>
      <c r="HNR35" s="50"/>
      <c r="HNS35" s="50"/>
      <c r="HNT35" s="50"/>
      <c r="HNU35" s="50"/>
      <c r="HNV35" s="50"/>
      <c r="HNW35" s="50"/>
      <c r="HNX35" s="50"/>
      <c r="HNY35" s="50"/>
      <c r="HNZ35" s="50"/>
      <c r="HOA35" s="50"/>
      <c r="HOB35" s="50"/>
      <c r="HOC35" s="50"/>
      <c r="HOD35" s="50"/>
      <c r="HOE35" s="50"/>
      <c r="HOF35" s="50"/>
      <c r="HOG35" s="50"/>
      <c r="HOH35" s="50"/>
      <c r="HOI35" s="50"/>
      <c r="HOJ35" s="50"/>
      <c r="HOK35" s="50"/>
      <c r="HOL35" s="50"/>
      <c r="HOM35" s="50"/>
      <c r="HON35" s="50"/>
      <c r="HOO35" s="50"/>
      <c r="HOP35" s="50"/>
      <c r="HOQ35" s="50"/>
      <c r="HOR35" s="50"/>
      <c r="HOS35" s="50"/>
      <c r="HOT35" s="50"/>
      <c r="HOU35" s="50"/>
      <c r="HOV35" s="50"/>
      <c r="HOW35" s="50"/>
      <c r="HOX35" s="50"/>
      <c r="HOY35" s="50"/>
      <c r="HOZ35" s="50"/>
      <c r="HPA35" s="50"/>
      <c r="HPB35" s="50"/>
      <c r="HPC35" s="50"/>
      <c r="HPD35" s="50"/>
      <c r="HPE35" s="50"/>
      <c r="HPF35" s="50"/>
      <c r="HPG35" s="50"/>
      <c r="HPH35" s="50"/>
      <c r="HPI35" s="50"/>
      <c r="HPJ35" s="50"/>
      <c r="HPK35" s="50"/>
      <c r="HPL35" s="50"/>
      <c r="HPM35" s="50"/>
      <c r="HPN35" s="50"/>
      <c r="HPO35" s="50"/>
      <c r="HPP35" s="50"/>
      <c r="HPQ35" s="50"/>
      <c r="HPR35" s="50"/>
      <c r="HPS35" s="50"/>
      <c r="HPT35" s="50"/>
      <c r="HPU35" s="50"/>
      <c r="HPV35" s="50"/>
      <c r="HPW35" s="50"/>
      <c r="HPX35" s="50"/>
      <c r="HPY35" s="50"/>
      <c r="HPZ35" s="50"/>
      <c r="HQA35" s="50"/>
      <c r="HQB35" s="50"/>
      <c r="HQC35" s="50"/>
      <c r="HQD35" s="50"/>
      <c r="HQE35" s="50"/>
      <c r="HQF35" s="50"/>
      <c r="HQG35" s="50"/>
      <c r="HQH35" s="50"/>
      <c r="HQI35" s="50"/>
      <c r="HQJ35" s="50"/>
      <c r="HQK35" s="50"/>
      <c r="HQL35" s="50"/>
      <c r="HQM35" s="50"/>
      <c r="HQN35" s="50"/>
      <c r="HQO35" s="50"/>
      <c r="HQP35" s="50"/>
      <c r="HQQ35" s="50"/>
      <c r="HQR35" s="50"/>
      <c r="HQS35" s="50"/>
      <c r="HQT35" s="50"/>
      <c r="HQU35" s="50"/>
      <c r="HQV35" s="50"/>
      <c r="HQW35" s="50"/>
      <c r="HQX35" s="50"/>
      <c r="HQY35" s="50"/>
      <c r="HQZ35" s="50"/>
      <c r="HRA35" s="50"/>
      <c r="HRB35" s="50"/>
      <c r="HRC35" s="50"/>
      <c r="HRD35" s="50"/>
      <c r="HRE35" s="50"/>
      <c r="HRF35" s="50"/>
      <c r="HRG35" s="50"/>
      <c r="HRH35" s="50"/>
      <c r="HRI35" s="50"/>
      <c r="HRJ35" s="50"/>
      <c r="HRK35" s="50"/>
      <c r="HRL35" s="50"/>
      <c r="HRM35" s="50"/>
      <c r="HRN35" s="50"/>
      <c r="HRO35" s="50"/>
      <c r="HRP35" s="50"/>
      <c r="HRQ35" s="50"/>
      <c r="HRR35" s="50"/>
      <c r="HRS35" s="50"/>
      <c r="HRT35" s="50"/>
      <c r="HRU35" s="50"/>
      <c r="HRV35" s="50"/>
      <c r="HRW35" s="50"/>
      <c r="HRX35" s="50"/>
      <c r="HRY35" s="50"/>
      <c r="HRZ35" s="50"/>
      <c r="HSA35" s="50"/>
      <c r="HSB35" s="50"/>
      <c r="HSC35" s="50"/>
      <c r="HSD35" s="50"/>
      <c r="HSE35" s="50"/>
      <c r="HSF35" s="50"/>
      <c r="HSG35" s="50"/>
      <c r="HSH35" s="50"/>
      <c r="HSI35" s="50"/>
      <c r="HSJ35" s="50"/>
      <c r="HSK35" s="50"/>
      <c r="HSL35" s="50"/>
      <c r="HSM35" s="50"/>
      <c r="HSN35" s="50"/>
      <c r="HSO35" s="50"/>
      <c r="HSP35" s="50"/>
      <c r="HSQ35" s="50"/>
      <c r="HSR35" s="50"/>
      <c r="HSS35" s="50"/>
      <c r="HST35" s="50"/>
      <c r="HSU35" s="50"/>
      <c r="HSV35" s="50"/>
      <c r="HSW35" s="50"/>
      <c r="HSX35" s="50"/>
      <c r="HSY35" s="50"/>
      <c r="HSZ35" s="50"/>
      <c r="HTA35" s="50"/>
      <c r="HTB35" s="50"/>
      <c r="HTC35" s="50"/>
      <c r="HTD35" s="50"/>
      <c r="HTE35" s="50"/>
      <c r="HTF35" s="50"/>
      <c r="HTG35" s="50"/>
      <c r="HTH35" s="50"/>
      <c r="HTI35" s="50"/>
      <c r="HTJ35" s="50"/>
      <c r="HTK35" s="50"/>
      <c r="HTL35" s="50"/>
      <c r="HTM35" s="50"/>
      <c r="HTN35" s="50"/>
      <c r="HTO35" s="50"/>
      <c r="HTP35" s="50"/>
      <c r="HTQ35" s="50"/>
      <c r="HTR35" s="50"/>
      <c r="HTS35" s="50"/>
      <c r="HTT35" s="50"/>
      <c r="HTU35" s="50"/>
      <c r="HTV35" s="50"/>
      <c r="HTW35" s="50"/>
      <c r="HTX35" s="50"/>
      <c r="HTY35" s="50"/>
      <c r="HTZ35" s="50"/>
      <c r="HUA35" s="50"/>
      <c r="HUB35" s="50"/>
      <c r="HUC35" s="50"/>
      <c r="HUD35" s="50"/>
      <c r="HUE35" s="50"/>
      <c r="HUF35" s="50"/>
      <c r="HUG35" s="50"/>
      <c r="HUH35" s="50"/>
      <c r="HUI35" s="50"/>
      <c r="HUJ35" s="50"/>
      <c r="HUK35" s="50"/>
      <c r="HUL35" s="50"/>
      <c r="HUM35" s="50"/>
      <c r="HUN35" s="50"/>
      <c r="HUO35" s="50"/>
      <c r="HUP35" s="50"/>
      <c r="HUQ35" s="50"/>
      <c r="HUR35" s="50"/>
      <c r="HUS35" s="50"/>
      <c r="HUT35" s="50"/>
      <c r="HUU35" s="50"/>
      <c r="HUV35" s="50"/>
      <c r="HUW35" s="50"/>
      <c r="HUX35" s="50"/>
      <c r="HUY35" s="50"/>
      <c r="HUZ35" s="50"/>
      <c r="HVA35" s="50"/>
      <c r="HVB35" s="50"/>
      <c r="HVC35" s="50"/>
      <c r="HVD35" s="50"/>
      <c r="HVE35" s="50"/>
      <c r="HVF35" s="50"/>
      <c r="HVG35" s="50"/>
      <c r="HVH35" s="50"/>
      <c r="HVI35" s="50"/>
      <c r="HVJ35" s="50"/>
      <c r="HVK35" s="50"/>
      <c r="HVL35" s="50"/>
      <c r="HVM35" s="50"/>
      <c r="HVN35" s="50"/>
      <c r="HVO35" s="50"/>
      <c r="HVP35" s="50"/>
      <c r="HVQ35" s="50"/>
      <c r="HVR35" s="50"/>
      <c r="HVS35" s="50"/>
      <c r="HVT35" s="50"/>
      <c r="HVU35" s="50"/>
      <c r="HVV35" s="50"/>
      <c r="HVW35" s="50"/>
      <c r="HVX35" s="50"/>
      <c r="HVY35" s="50"/>
      <c r="HVZ35" s="50"/>
      <c r="HWA35" s="50"/>
      <c r="HWB35" s="50"/>
      <c r="HWC35" s="50"/>
      <c r="HWD35" s="50"/>
      <c r="HWE35" s="50"/>
      <c r="HWF35" s="50"/>
      <c r="HWG35" s="50"/>
      <c r="HWH35" s="50"/>
      <c r="HWI35" s="50"/>
      <c r="HWJ35" s="50"/>
      <c r="HWK35" s="50"/>
      <c r="HWL35" s="50"/>
      <c r="HWM35" s="50"/>
      <c r="HWN35" s="50"/>
      <c r="HWO35" s="50"/>
      <c r="HWP35" s="50"/>
      <c r="HWQ35" s="50"/>
      <c r="HWR35" s="50"/>
      <c r="HWS35" s="50"/>
      <c r="HWT35" s="50"/>
      <c r="HWU35" s="50"/>
      <c r="HWV35" s="50"/>
      <c r="HWW35" s="50"/>
      <c r="HWX35" s="50"/>
      <c r="HWY35" s="50"/>
      <c r="HWZ35" s="50"/>
      <c r="HXA35" s="50"/>
      <c r="HXB35" s="50"/>
      <c r="HXC35" s="50"/>
      <c r="HXD35" s="50"/>
      <c r="HXE35" s="50"/>
      <c r="HXF35" s="50"/>
      <c r="HXG35" s="50"/>
      <c r="HXH35" s="50"/>
      <c r="HXI35" s="50"/>
      <c r="HXJ35" s="50"/>
      <c r="HXK35" s="50"/>
      <c r="HXL35" s="50"/>
      <c r="HXM35" s="50"/>
      <c r="HXN35" s="50"/>
      <c r="HXO35" s="50"/>
      <c r="HXP35" s="50"/>
      <c r="HXQ35" s="50"/>
      <c r="HXR35" s="50"/>
      <c r="HXS35" s="50"/>
      <c r="HXT35" s="50"/>
      <c r="HXU35" s="50"/>
      <c r="HXV35" s="50"/>
      <c r="HXW35" s="50"/>
      <c r="HXX35" s="50"/>
      <c r="HXY35" s="50"/>
      <c r="HXZ35" s="50"/>
      <c r="HYA35" s="50"/>
      <c r="HYB35" s="50"/>
      <c r="HYC35" s="50"/>
      <c r="HYD35" s="50"/>
      <c r="HYE35" s="50"/>
      <c r="HYF35" s="50"/>
      <c r="HYG35" s="50"/>
      <c r="HYH35" s="50"/>
      <c r="HYI35" s="50"/>
      <c r="HYJ35" s="50"/>
      <c r="HYK35" s="50"/>
      <c r="HYL35" s="50"/>
      <c r="HYM35" s="50"/>
      <c r="HYN35" s="50"/>
      <c r="HYO35" s="50"/>
      <c r="HYP35" s="50"/>
      <c r="HYQ35" s="50"/>
      <c r="HYR35" s="50"/>
      <c r="HYS35" s="50"/>
      <c r="HYT35" s="50"/>
      <c r="HYU35" s="50"/>
      <c r="HYV35" s="50"/>
      <c r="HYW35" s="50"/>
      <c r="HYX35" s="50"/>
      <c r="HYY35" s="50"/>
      <c r="HYZ35" s="50"/>
      <c r="HZA35" s="50"/>
      <c r="HZB35" s="50"/>
      <c r="HZC35" s="50"/>
      <c r="HZD35" s="50"/>
      <c r="HZE35" s="50"/>
      <c r="HZF35" s="50"/>
      <c r="HZG35" s="50"/>
      <c r="HZH35" s="50"/>
      <c r="HZI35" s="50"/>
      <c r="HZJ35" s="50"/>
      <c r="HZK35" s="50"/>
      <c r="HZL35" s="50"/>
      <c r="HZM35" s="50"/>
      <c r="HZN35" s="50"/>
      <c r="HZO35" s="50"/>
      <c r="HZP35" s="50"/>
      <c r="HZQ35" s="50"/>
      <c r="HZR35" s="50"/>
      <c r="HZS35" s="50"/>
      <c r="HZT35" s="50"/>
      <c r="HZU35" s="50"/>
      <c r="HZV35" s="50"/>
      <c r="HZW35" s="50"/>
      <c r="HZX35" s="50"/>
      <c r="HZY35" s="50"/>
      <c r="HZZ35" s="50"/>
      <c r="IAA35" s="50"/>
      <c r="IAB35" s="50"/>
      <c r="IAC35" s="50"/>
      <c r="IAD35" s="50"/>
      <c r="IAE35" s="50"/>
      <c r="IAF35" s="50"/>
      <c r="IAG35" s="50"/>
      <c r="IAH35" s="50"/>
      <c r="IAI35" s="50"/>
      <c r="IAJ35" s="50"/>
      <c r="IAK35" s="50"/>
      <c r="IAL35" s="50"/>
      <c r="IAM35" s="50"/>
      <c r="IAN35" s="50"/>
      <c r="IAO35" s="50"/>
      <c r="IAP35" s="50"/>
      <c r="IAQ35" s="50"/>
      <c r="IAR35" s="50"/>
      <c r="IAS35" s="50"/>
      <c r="IAT35" s="50"/>
      <c r="IAU35" s="50"/>
      <c r="IAV35" s="50"/>
      <c r="IAW35" s="50"/>
      <c r="IAX35" s="50"/>
      <c r="IAY35" s="50"/>
      <c r="IAZ35" s="50"/>
      <c r="IBA35" s="50"/>
      <c r="IBB35" s="50"/>
      <c r="IBC35" s="50"/>
      <c r="IBD35" s="50"/>
      <c r="IBE35" s="50"/>
      <c r="IBF35" s="50"/>
      <c r="IBG35" s="50"/>
      <c r="IBH35" s="50"/>
      <c r="IBI35" s="50"/>
      <c r="IBJ35" s="50"/>
      <c r="IBK35" s="50"/>
      <c r="IBL35" s="50"/>
      <c r="IBM35" s="50"/>
      <c r="IBN35" s="50"/>
      <c r="IBO35" s="50"/>
      <c r="IBP35" s="50"/>
      <c r="IBQ35" s="50"/>
      <c r="IBR35" s="50"/>
      <c r="IBS35" s="50"/>
      <c r="IBT35" s="50"/>
      <c r="IBU35" s="50"/>
      <c r="IBV35" s="50"/>
      <c r="IBW35" s="50"/>
      <c r="IBX35" s="50"/>
      <c r="IBY35" s="50"/>
      <c r="IBZ35" s="50"/>
      <c r="ICA35" s="50"/>
      <c r="ICB35" s="50"/>
      <c r="ICC35" s="50"/>
      <c r="ICD35" s="50"/>
      <c r="ICE35" s="50"/>
      <c r="ICF35" s="50"/>
      <c r="ICG35" s="50"/>
      <c r="ICH35" s="50"/>
      <c r="ICI35" s="50"/>
      <c r="ICJ35" s="50"/>
      <c r="ICK35" s="50"/>
      <c r="ICL35" s="50"/>
      <c r="ICM35" s="50"/>
      <c r="ICN35" s="50"/>
      <c r="ICO35" s="50"/>
      <c r="ICP35" s="50"/>
      <c r="ICQ35" s="50"/>
      <c r="ICR35" s="50"/>
      <c r="ICS35" s="50"/>
      <c r="ICT35" s="50"/>
      <c r="ICU35" s="50"/>
      <c r="ICV35" s="50"/>
      <c r="ICW35" s="50"/>
      <c r="ICX35" s="50"/>
      <c r="ICY35" s="50"/>
      <c r="ICZ35" s="50"/>
      <c r="IDA35" s="50"/>
      <c r="IDB35" s="50"/>
      <c r="IDC35" s="50"/>
      <c r="IDD35" s="50"/>
      <c r="IDE35" s="50"/>
      <c r="IDF35" s="50"/>
      <c r="IDG35" s="50"/>
      <c r="IDH35" s="50"/>
      <c r="IDI35" s="50"/>
      <c r="IDJ35" s="50"/>
      <c r="IDK35" s="50"/>
      <c r="IDL35" s="50"/>
      <c r="IDM35" s="50"/>
      <c r="IDN35" s="50"/>
      <c r="IDO35" s="50"/>
      <c r="IDP35" s="50"/>
      <c r="IDQ35" s="50"/>
      <c r="IDR35" s="50"/>
      <c r="IDS35" s="50"/>
      <c r="IDT35" s="50"/>
      <c r="IDU35" s="50"/>
      <c r="IDV35" s="50"/>
      <c r="IDW35" s="50"/>
      <c r="IDX35" s="50"/>
      <c r="IDY35" s="50"/>
      <c r="IDZ35" s="50"/>
      <c r="IEA35" s="50"/>
      <c r="IEB35" s="50"/>
      <c r="IEC35" s="50"/>
      <c r="IED35" s="50"/>
      <c r="IEE35" s="50"/>
      <c r="IEF35" s="50"/>
      <c r="IEG35" s="50"/>
      <c r="IEH35" s="50"/>
      <c r="IEI35" s="50"/>
      <c r="IEJ35" s="50"/>
      <c r="IEK35" s="50"/>
      <c r="IEL35" s="50"/>
      <c r="IEM35" s="50"/>
      <c r="IEN35" s="50"/>
      <c r="IEO35" s="50"/>
      <c r="IEP35" s="50"/>
      <c r="IEQ35" s="50"/>
      <c r="IER35" s="50"/>
      <c r="IES35" s="50"/>
      <c r="IET35" s="50"/>
      <c r="IEU35" s="50"/>
      <c r="IEV35" s="50"/>
      <c r="IEW35" s="50"/>
      <c r="IEX35" s="50"/>
      <c r="IEY35" s="50"/>
      <c r="IEZ35" s="50"/>
      <c r="IFA35" s="50"/>
      <c r="IFB35" s="50"/>
      <c r="IFC35" s="50"/>
      <c r="IFD35" s="50"/>
      <c r="IFE35" s="50"/>
      <c r="IFF35" s="50"/>
      <c r="IFG35" s="50"/>
      <c r="IFH35" s="50"/>
      <c r="IFI35" s="50"/>
      <c r="IFJ35" s="50"/>
      <c r="IFK35" s="50"/>
      <c r="IFL35" s="50"/>
      <c r="IFM35" s="50"/>
      <c r="IFN35" s="50"/>
      <c r="IFO35" s="50"/>
      <c r="IFP35" s="50"/>
      <c r="IFQ35" s="50"/>
      <c r="IFR35" s="50"/>
      <c r="IFS35" s="50"/>
      <c r="IFT35" s="50"/>
      <c r="IFU35" s="50"/>
      <c r="IFV35" s="50"/>
      <c r="IFW35" s="50"/>
      <c r="IFX35" s="50"/>
      <c r="IFY35" s="50"/>
      <c r="IFZ35" s="50"/>
      <c r="IGA35" s="50"/>
      <c r="IGB35" s="50"/>
      <c r="IGC35" s="50"/>
      <c r="IGD35" s="50"/>
      <c r="IGE35" s="50"/>
      <c r="IGF35" s="50"/>
      <c r="IGG35" s="50"/>
      <c r="IGH35" s="50"/>
      <c r="IGI35" s="50"/>
      <c r="IGJ35" s="50"/>
      <c r="IGK35" s="50"/>
      <c r="IGL35" s="50"/>
      <c r="IGM35" s="50"/>
      <c r="IGN35" s="50"/>
      <c r="IGO35" s="50"/>
      <c r="IGP35" s="50"/>
      <c r="IGQ35" s="50"/>
      <c r="IGR35" s="50"/>
      <c r="IGS35" s="50"/>
      <c r="IGT35" s="50"/>
      <c r="IGU35" s="50"/>
      <c r="IGV35" s="50"/>
      <c r="IGW35" s="50"/>
      <c r="IGX35" s="50"/>
      <c r="IGY35" s="50"/>
      <c r="IGZ35" s="50"/>
      <c r="IHA35" s="50"/>
      <c r="IHB35" s="50"/>
      <c r="IHC35" s="50"/>
      <c r="IHD35" s="50"/>
      <c r="IHE35" s="50"/>
      <c r="IHF35" s="50"/>
      <c r="IHG35" s="50"/>
      <c r="IHH35" s="50"/>
      <c r="IHI35" s="50"/>
      <c r="IHJ35" s="50"/>
      <c r="IHK35" s="50"/>
      <c r="IHL35" s="50"/>
      <c r="IHM35" s="50"/>
      <c r="IHN35" s="50"/>
      <c r="IHO35" s="50"/>
      <c r="IHP35" s="50"/>
      <c r="IHQ35" s="50"/>
      <c r="IHR35" s="50"/>
      <c r="IHS35" s="50"/>
      <c r="IHT35" s="50"/>
      <c r="IHU35" s="50"/>
      <c r="IHV35" s="50"/>
      <c r="IHW35" s="50"/>
      <c r="IHX35" s="50"/>
      <c r="IHY35" s="50"/>
      <c r="IHZ35" s="50"/>
      <c r="IIA35" s="50"/>
      <c r="IIB35" s="50"/>
      <c r="IIC35" s="50"/>
      <c r="IID35" s="50"/>
      <c r="IIE35" s="50"/>
      <c r="IIF35" s="50"/>
      <c r="IIG35" s="50"/>
      <c r="IIH35" s="50"/>
      <c r="III35" s="50"/>
      <c r="IIJ35" s="50"/>
      <c r="IIK35" s="50"/>
      <c r="IIL35" s="50"/>
      <c r="IIM35" s="50"/>
      <c r="IIN35" s="50"/>
      <c r="IIO35" s="50"/>
      <c r="IIP35" s="50"/>
      <c r="IIQ35" s="50"/>
      <c r="IIR35" s="50"/>
      <c r="IIS35" s="50"/>
      <c r="IIT35" s="50"/>
      <c r="IIU35" s="50"/>
      <c r="IIV35" s="50"/>
      <c r="IIW35" s="50"/>
      <c r="IIX35" s="50"/>
      <c r="IIY35" s="50"/>
      <c r="IIZ35" s="50"/>
      <c r="IJA35" s="50"/>
      <c r="IJB35" s="50"/>
      <c r="IJC35" s="50"/>
      <c r="IJD35" s="50"/>
      <c r="IJE35" s="50"/>
      <c r="IJF35" s="50"/>
      <c r="IJG35" s="50"/>
      <c r="IJH35" s="50"/>
      <c r="IJI35" s="50"/>
      <c r="IJJ35" s="50"/>
      <c r="IJK35" s="50"/>
      <c r="IJL35" s="50"/>
      <c r="IJM35" s="50"/>
      <c r="IJN35" s="50"/>
      <c r="IJO35" s="50"/>
      <c r="IJP35" s="50"/>
      <c r="IJQ35" s="50"/>
      <c r="IJR35" s="50"/>
      <c r="IJS35" s="50"/>
      <c r="IJT35" s="50"/>
      <c r="IJU35" s="50"/>
      <c r="IJV35" s="50"/>
      <c r="IJW35" s="50"/>
      <c r="IJX35" s="50"/>
      <c r="IJY35" s="50"/>
      <c r="IJZ35" s="50"/>
      <c r="IKA35" s="50"/>
      <c r="IKB35" s="50"/>
      <c r="IKC35" s="50"/>
      <c r="IKD35" s="50"/>
      <c r="IKE35" s="50"/>
      <c r="IKF35" s="50"/>
      <c r="IKG35" s="50"/>
      <c r="IKH35" s="50"/>
      <c r="IKI35" s="50"/>
      <c r="IKJ35" s="50"/>
      <c r="IKK35" s="50"/>
      <c r="IKL35" s="50"/>
      <c r="IKM35" s="50"/>
      <c r="IKN35" s="50"/>
      <c r="IKO35" s="50"/>
      <c r="IKP35" s="50"/>
      <c r="IKQ35" s="50"/>
      <c r="IKR35" s="50"/>
      <c r="IKS35" s="50"/>
      <c r="IKT35" s="50"/>
      <c r="IKU35" s="50"/>
      <c r="IKV35" s="50"/>
      <c r="IKW35" s="50"/>
      <c r="IKX35" s="50"/>
      <c r="IKY35" s="50"/>
      <c r="IKZ35" s="50"/>
      <c r="ILA35" s="50"/>
      <c r="ILB35" s="50"/>
      <c r="ILC35" s="50"/>
      <c r="ILD35" s="50"/>
      <c r="ILE35" s="50"/>
      <c r="ILF35" s="50"/>
      <c r="ILG35" s="50"/>
      <c r="ILH35" s="50"/>
      <c r="ILI35" s="50"/>
      <c r="ILJ35" s="50"/>
      <c r="ILK35" s="50"/>
      <c r="ILL35" s="50"/>
      <c r="ILM35" s="50"/>
      <c r="ILN35" s="50"/>
      <c r="ILO35" s="50"/>
      <c r="ILP35" s="50"/>
      <c r="ILQ35" s="50"/>
      <c r="ILR35" s="50"/>
      <c r="ILS35" s="50"/>
      <c r="ILT35" s="50"/>
      <c r="ILU35" s="50"/>
      <c r="ILV35" s="50"/>
      <c r="ILW35" s="50"/>
      <c r="ILX35" s="50"/>
      <c r="ILY35" s="50"/>
      <c r="ILZ35" s="50"/>
      <c r="IMA35" s="50"/>
      <c r="IMB35" s="50"/>
      <c r="IMC35" s="50"/>
      <c r="IMD35" s="50"/>
      <c r="IME35" s="50"/>
      <c r="IMF35" s="50"/>
      <c r="IMG35" s="50"/>
      <c r="IMH35" s="50"/>
      <c r="IMI35" s="50"/>
      <c r="IMJ35" s="50"/>
      <c r="IMK35" s="50"/>
      <c r="IML35" s="50"/>
      <c r="IMM35" s="50"/>
      <c r="IMN35" s="50"/>
      <c r="IMO35" s="50"/>
      <c r="IMP35" s="50"/>
      <c r="IMQ35" s="50"/>
      <c r="IMR35" s="50"/>
      <c r="IMS35" s="50"/>
      <c r="IMT35" s="50"/>
      <c r="IMU35" s="50"/>
      <c r="IMV35" s="50"/>
      <c r="IMW35" s="50"/>
      <c r="IMX35" s="50"/>
      <c r="IMY35" s="50"/>
      <c r="IMZ35" s="50"/>
      <c r="INA35" s="50"/>
      <c r="INB35" s="50"/>
      <c r="INC35" s="50"/>
      <c r="IND35" s="50"/>
      <c r="INE35" s="50"/>
      <c r="INF35" s="50"/>
      <c r="ING35" s="50"/>
      <c r="INH35" s="50"/>
      <c r="INI35" s="50"/>
      <c r="INJ35" s="50"/>
      <c r="INK35" s="50"/>
      <c r="INL35" s="50"/>
      <c r="INM35" s="50"/>
      <c r="INN35" s="50"/>
      <c r="INO35" s="50"/>
      <c r="INP35" s="50"/>
      <c r="INQ35" s="50"/>
      <c r="INR35" s="50"/>
      <c r="INS35" s="50"/>
      <c r="INT35" s="50"/>
      <c r="INU35" s="50"/>
      <c r="INV35" s="50"/>
      <c r="INW35" s="50"/>
      <c r="INX35" s="50"/>
      <c r="INY35" s="50"/>
      <c r="INZ35" s="50"/>
      <c r="IOA35" s="50"/>
      <c r="IOB35" s="50"/>
      <c r="IOC35" s="50"/>
      <c r="IOD35" s="50"/>
      <c r="IOE35" s="50"/>
      <c r="IOF35" s="50"/>
      <c r="IOG35" s="50"/>
      <c r="IOH35" s="50"/>
      <c r="IOI35" s="50"/>
      <c r="IOJ35" s="50"/>
      <c r="IOK35" s="50"/>
      <c r="IOL35" s="50"/>
      <c r="IOM35" s="50"/>
      <c r="ION35" s="50"/>
      <c r="IOO35" s="50"/>
      <c r="IOP35" s="50"/>
      <c r="IOQ35" s="50"/>
      <c r="IOR35" s="50"/>
      <c r="IOS35" s="50"/>
      <c r="IOT35" s="50"/>
      <c r="IOU35" s="50"/>
      <c r="IOV35" s="50"/>
      <c r="IOW35" s="50"/>
      <c r="IOX35" s="50"/>
      <c r="IOY35" s="50"/>
      <c r="IOZ35" s="50"/>
      <c r="IPA35" s="50"/>
      <c r="IPB35" s="50"/>
      <c r="IPC35" s="50"/>
      <c r="IPD35" s="50"/>
      <c r="IPE35" s="50"/>
      <c r="IPF35" s="50"/>
      <c r="IPG35" s="50"/>
      <c r="IPH35" s="50"/>
      <c r="IPI35" s="50"/>
      <c r="IPJ35" s="50"/>
      <c r="IPK35" s="50"/>
      <c r="IPL35" s="50"/>
      <c r="IPM35" s="50"/>
      <c r="IPN35" s="50"/>
      <c r="IPO35" s="50"/>
      <c r="IPP35" s="50"/>
      <c r="IPQ35" s="50"/>
      <c r="IPR35" s="50"/>
      <c r="IPS35" s="50"/>
      <c r="IPT35" s="50"/>
      <c r="IPU35" s="50"/>
      <c r="IPV35" s="50"/>
      <c r="IPW35" s="50"/>
      <c r="IPX35" s="50"/>
      <c r="IPY35" s="50"/>
      <c r="IPZ35" s="50"/>
      <c r="IQA35" s="50"/>
      <c r="IQB35" s="50"/>
      <c r="IQC35" s="50"/>
      <c r="IQD35" s="50"/>
      <c r="IQE35" s="50"/>
      <c r="IQF35" s="50"/>
      <c r="IQG35" s="50"/>
      <c r="IQH35" s="50"/>
      <c r="IQI35" s="50"/>
      <c r="IQJ35" s="50"/>
      <c r="IQK35" s="50"/>
      <c r="IQL35" s="50"/>
      <c r="IQM35" s="50"/>
      <c r="IQN35" s="50"/>
      <c r="IQO35" s="50"/>
      <c r="IQP35" s="50"/>
      <c r="IQQ35" s="50"/>
      <c r="IQR35" s="50"/>
      <c r="IQS35" s="50"/>
      <c r="IQT35" s="50"/>
      <c r="IQU35" s="50"/>
      <c r="IQV35" s="50"/>
      <c r="IQW35" s="50"/>
      <c r="IQX35" s="50"/>
      <c r="IQY35" s="50"/>
      <c r="IQZ35" s="50"/>
      <c r="IRA35" s="50"/>
      <c r="IRB35" s="50"/>
      <c r="IRC35" s="50"/>
      <c r="IRD35" s="50"/>
      <c r="IRE35" s="50"/>
      <c r="IRF35" s="50"/>
      <c r="IRG35" s="50"/>
      <c r="IRH35" s="50"/>
      <c r="IRI35" s="50"/>
      <c r="IRJ35" s="50"/>
      <c r="IRK35" s="50"/>
      <c r="IRL35" s="50"/>
      <c r="IRM35" s="50"/>
      <c r="IRN35" s="50"/>
      <c r="IRO35" s="50"/>
      <c r="IRP35" s="50"/>
      <c r="IRQ35" s="50"/>
      <c r="IRR35" s="50"/>
      <c r="IRS35" s="50"/>
      <c r="IRT35" s="50"/>
      <c r="IRU35" s="50"/>
      <c r="IRV35" s="50"/>
      <c r="IRW35" s="50"/>
      <c r="IRX35" s="50"/>
      <c r="IRY35" s="50"/>
      <c r="IRZ35" s="50"/>
      <c r="ISA35" s="50"/>
      <c r="ISB35" s="50"/>
      <c r="ISC35" s="50"/>
      <c r="ISD35" s="50"/>
      <c r="ISE35" s="50"/>
      <c r="ISF35" s="50"/>
      <c r="ISG35" s="50"/>
      <c r="ISH35" s="50"/>
      <c r="ISI35" s="50"/>
      <c r="ISJ35" s="50"/>
      <c r="ISK35" s="50"/>
      <c r="ISL35" s="50"/>
      <c r="ISM35" s="50"/>
      <c r="ISN35" s="50"/>
      <c r="ISO35" s="50"/>
      <c r="ISP35" s="50"/>
      <c r="ISQ35" s="50"/>
      <c r="ISR35" s="50"/>
      <c r="ISS35" s="50"/>
      <c r="IST35" s="50"/>
      <c r="ISU35" s="50"/>
      <c r="ISV35" s="50"/>
      <c r="ISW35" s="50"/>
      <c r="ISX35" s="50"/>
      <c r="ISY35" s="50"/>
      <c r="ISZ35" s="50"/>
      <c r="ITA35" s="50"/>
      <c r="ITB35" s="50"/>
      <c r="ITC35" s="50"/>
      <c r="ITD35" s="50"/>
      <c r="ITE35" s="50"/>
      <c r="ITF35" s="50"/>
      <c r="ITG35" s="50"/>
      <c r="ITH35" s="50"/>
      <c r="ITI35" s="50"/>
      <c r="ITJ35" s="50"/>
      <c r="ITK35" s="50"/>
      <c r="ITL35" s="50"/>
      <c r="ITM35" s="50"/>
      <c r="ITN35" s="50"/>
      <c r="ITO35" s="50"/>
      <c r="ITP35" s="50"/>
      <c r="ITQ35" s="50"/>
      <c r="ITR35" s="50"/>
      <c r="ITS35" s="50"/>
      <c r="ITT35" s="50"/>
      <c r="ITU35" s="50"/>
      <c r="ITV35" s="50"/>
      <c r="ITW35" s="50"/>
      <c r="ITX35" s="50"/>
      <c r="ITY35" s="50"/>
      <c r="ITZ35" s="50"/>
      <c r="IUA35" s="50"/>
      <c r="IUB35" s="50"/>
      <c r="IUC35" s="50"/>
      <c r="IUD35" s="50"/>
      <c r="IUE35" s="50"/>
      <c r="IUF35" s="50"/>
      <c r="IUG35" s="50"/>
      <c r="IUH35" s="50"/>
      <c r="IUI35" s="50"/>
      <c r="IUJ35" s="50"/>
      <c r="IUK35" s="50"/>
      <c r="IUL35" s="50"/>
      <c r="IUM35" s="50"/>
      <c r="IUN35" s="50"/>
      <c r="IUO35" s="50"/>
      <c r="IUP35" s="50"/>
      <c r="IUQ35" s="50"/>
      <c r="IUR35" s="50"/>
      <c r="IUS35" s="50"/>
      <c r="IUT35" s="50"/>
      <c r="IUU35" s="50"/>
      <c r="IUV35" s="50"/>
      <c r="IUW35" s="50"/>
      <c r="IUX35" s="50"/>
      <c r="IUY35" s="50"/>
      <c r="IUZ35" s="50"/>
      <c r="IVA35" s="50"/>
      <c r="IVB35" s="50"/>
      <c r="IVC35" s="50"/>
      <c r="IVD35" s="50"/>
      <c r="IVE35" s="50"/>
      <c r="IVF35" s="50"/>
      <c r="IVG35" s="50"/>
      <c r="IVH35" s="50"/>
      <c r="IVI35" s="50"/>
      <c r="IVJ35" s="50"/>
      <c r="IVK35" s="50"/>
      <c r="IVL35" s="50"/>
      <c r="IVM35" s="50"/>
      <c r="IVN35" s="50"/>
      <c r="IVO35" s="50"/>
      <c r="IVP35" s="50"/>
      <c r="IVQ35" s="50"/>
      <c r="IVR35" s="50"/>
      <c r="IVS35" s="50"/>
      <c r="IVT35" s="50"/>
      <c r="IVU35" s="50"/>
      <c r="IVV35" s="50"/>
      <c r="IVW35" s="50"/>
      <c r="IVX35" s="50"/>
      <c r="IVY35" s="50"/>
      <c r="IVZ35" s="50"/>
      <c r="IWA35" s="50"/>
      <c r="IWB35" s="50"/>
      <c r="IWC35" s="50"/>
      <c r="IWD35" s="50"/>
      <c r="IWE35" s="50"/>
      <c r="IWF35" s="50"/>
      <c r="IWG35" s="50"/>
      <c r="IWH35" s="50"/>
      <c r="IWI35" s="50"/>
      <c r="IWJ35" s="50"/>
      <c r="IWK35" s="50"/>
      <c r="IWL35" s="50"/>
      <c r="IWM35" s="50"/>
      <c r="IWN35" s="50"/>
      <c r="IWO35" s="50"/>
      <c r="IWP35" s="50"/>
      <c r="IWQ35" s="50"/>
      <c r="IWR35" s="50"/>
      <c r="IWS35" s="50"/>
      <c r="IWT35" s="50"/>
      <c r="IWU35" s="50"/>
      <c r="IWV35" s="50"/>
      <c r="IWW35" s="50"/>
      <c r="IWX35" s="50"/>
      <c r="IWY35" s="50"/>
      <c r="IWZ35" s="50"/>
      <c r="IXA35" s="50"/>
      <c r="IXB35" s="50"/>
      <c r="IXC35" s="50"/>
      <c r="IXD35" s="50"/>
      <c r="IXE35" s="50"/>
      <c r="IXF35" s="50"/>
      <c r="IXG35" s="50"/>
      <c r="IXH35" s="50"/>
      <c r="IXI35" s="50"/>
      <c r="IXJ35" s="50"/>
      <c r="IXK35" s="50"/>
      <c r="IXL35" s="50"/>
      <c r="IXM35" s="50"/>
      <c r="IXN35" s="50"/>
      <c r="IXO35" s="50"/>
      <c r="IXP35" s="50"/>
      <c r="IXQ35" s="50"/>
      <c r="IXR35" s="50"/>
      <c r="IXS35" s="50"/>
      <c r="IXT35" s="50"/>
      <c r="IXU35" s="50"/>
      <c r="IXV35" s="50"/>
      <c r="IXW35" s="50"/>
      <c r="IXX35" s="50"/>
      <c r="IXY35" s="50"/>
      <c r="IXZ35" s="50"/>
      <c r="IYA35" s="50"/>
      <c r="IYB35" s="50"/>
      <c r="IYC35" s="50"/>
      <c r="IYD35" s="50"/>
      <c r="IYE35" s="50"/>
      <c r="IYF35" s="50"/>
      <c r="IYG35" s="50"/>
      <c r="IYH35" s="50"/>
      <c r="IYI35" s="50"/>
      <c r="IYJ35" s="50"/>
      <c r="IYK35" s="50"/>
      <c r="IYL35" s="50"/>
      <c r="IYM35" s="50"/>
      <c r="IYN35" s="50"/>
      <c r="IYO35" s="50"/>
      <c r="IYP35" s="50"/>
      <c r="IYQ35" s="50"/>
      <c r="IYR35" s="50"/>
      <c r="IYS35" s="50"/>
      <c r="IYT35" s="50"/>
      <c r="IYU35" s="50"/>
      <c r="IYV35" s="50"/>
      <c r="IYW35" s="50"/>
      <c r="IYX35" s="50"/>
      <c r="IYY35" s="50"/>
      <c r="IYZ35" s="50"/>
      <c r="IZA35" s="50"/>
      <c r="IZB35" s="50"/>
      <c r="IZC35" s="50"/>
      <c r="IZD35" s="50"/>
      <c r="IZE35" s="50"/>
      <c r="IZF35" s="50"/>
      <c r="IZG35" s="50"/>
      <c r="IZH35" s="50"/>
      <c r="IZI35" s="50"/>
      <c r="IZJ35" s="50"/>
      <c r="IZK35" s="50"/>
      <c r="IZL35" s="50"/>
      <c r="IZM35" s="50"/>
      <c r="IZN35" s="50"/>
      <c r="IZO35" s="50"/>
      <c r="IZP35" s="50"/>
      <c r="IZQ35" s="50"/>
      <c r="IZR35" s="50"/>
      <c r="IZS35" s="50"/>
      <c r="IZT35" s="50"/>
      <c r="IZU35" s="50"/>
      <c r="IZV35" s="50"/>
      <c r="IZW35" s="50"/>
      <c r="IZX35" s="50"/>
      <c r="IZY35" s="50"/>
      <c r="IZZ35" s="50"/>
      <c r="JAA35" s="50"/>
      <c r="JAB35" s="50"/>
      <c r="JAC35" s="50"/>
      <c r="JAD35" s="50"/>
      <c r="JAE35" s="50"/>
      <c r="JAF35" s="50"/>
      <c r="JAG35" s="50"/>
      <c r="JAH35" s="50"/>
      <c r="JAI35" s="50"/>
      <c r="JAJ35" s="50"/>
      <c r="JAK35" s="50"/>
      <c r="JAL35" s="50"/>
      <c r="JAM35" s="50"/>
      <c r="JAN35" s="50"/>
      <c r="JAO35" s="50"/>
      <c r="JAP35" s="50"/>
      <c r="JAQ35" s="50"/>
      <c r="JAR35" s="50"/>
      <c r="JAS35" s="50"/>
      <c r="JAT35" s="50"/>
      <c r="JAU35" s="50"/>
      <c r="JAV35" s="50"/>
      <c r="JAW35" s="50"/>
      <c r="JAX35" s="50"/>
      <c r="JAY35" s="50"/>
      <c r="JAZ35" s="50"/>
      <c r="JBA35" s="50"/>
      <c r="JBB35" s="50"/>
      <c r="JBC35" s="50"/>
      <c r="JBD35" s="50"/>
      <c r="JBE35" s="50"/>
      <c r="JBF35" s="50"/>
      <c r="JBG35" s="50"/>
      <c r="JBH35" s="50"/>
      <c r="JBI35" s="50"/>
      <c r="JBJ35" s="50"/>
      <c r="JBK35" s="50"/>
      <c r="JBL35" s="50"/>
      <c r="JBM35" s="50"/>
      <c r="JBN35" s="50"/>
      <c r="JBO35" s="50"/>
      <c r="JBP35" s="50"/>
      <c r="JBQ35" s="50"/>
      <c r="JBR35" s="50"/>
      <c r="JBS35" s="50"/>
      <c r="JBT35" s="50"/>
      <c r="JBU35" s="50"/>
      <c r="JBV35" s="50"/>
      <c r="JBW35" s="50"/>
      <c r="JBX35" s="50"/>
      <c r="JBY35" s="50"/>
      <c r="JBZ35" s="50"/>
      <c r="JCA35" s="50"/>
      <c r="JCB35" s="50"/>
      <c r="JCC35" s="50"/>
      <c r="JCD35" s="50"/>
      <c r="JCE35" s="50"/>
      <c r="JCF35" s="50"/>
      <c r="JCG35" s="50"/>
      <c r="JCH35" s="50"/>
      <c r="JCI35" s="50"/>
      <c r="JCJ35" s="50"/>
      <c r="JCK35" s="50"/>
      <c r="JCL35" s="50"/>
      <c r="JCM35" s="50"/>
      <c r="JCN35" s="50"/>
      <c r="JCO35" s="50"/>
      <c r="JCP35" s="50"/>
      <c r="JCQ35" s="50"/>
      <c r="JCR35" s="50"/>
      <c r="JCS35" s="50"/>
      <c r="JCT35" s="50"/>
      <c r="JCU35" s="50"/>
      <c r="JCV35" s="50"/>
      <c r="JCW35" s="50"/>
      <c r="JCX35" s="50"/>
      <c r="JCY35" s="50"/>
      <c r="JCZ35" s="50"/>
      <c r="JDA35" s="50"/>
      <c r="JDB35" s="50"/>
      <c r="JDC35" s="50"/>
      <c r="JDD35" s="50"/>
      <c r="JDE35" s="50"/>
      <c r="JDF35" s="50"/>
      <c r="JDG35" s="50"/>
      <c r="JDH35" s="50"/>
      <c r="JDI35" s="50"/>
      <c r="JDJ35" s="50"/>
      <c r="JDK35" s="50"/>
      <c r="JDL35" s="50"/>
      <c r="JDM35" s="50"/>
      <c r="JDN35" s="50"/>
      <c r="JDO35" s="50"/>
      <c r="JDP35" s="50"/>
      <c r="JDQ35" s="50"/>
      <c r="JDR35" s="50"/>
      <c r="JDS35" s="50"/>
      <c r="JDT35" s="50"/>
      <c r="JDU35" s="50"/>
      <c r="JDV35" s="50"/>
      <c r="JDW35" s="50"/>
      <c r="JDX35" s="50"/>
      <c r="JDY35" s="50"/>
      <c r="JDZ35" s="50"/>
      <c r="JEA35" s="50"/>
      <c r="JEB35" s="50"/>
      <c r="JEC35" s="50"/>
      <c r="JED35" s="50"/>
      <c r="JEE35" s="50"/>
      <c r="JEF35" s="50"/>
      <c r="JEG35" s="50"/>
      <c r="JEH35" s="50"/>
      <c r="JEI35" s="50"/>
      <c r="JEJ35" s="50"/>
      <c r="JEK35" s="50"/>
      <c r="JEL35" s="50"/>
      <c r="JEM35" s="50"/>
      <c r="JEN35" s="50"/>
      <c r="JEO35" s="50"/>
      <c r="JEP35" s="50"/>
      <c r="JEQ35" s="50"/>
      <c r="JER35" s="50"/>
      <c r="JES35" s="50"/>
      <c r="JET35" s="50"/>
      <c r="JEU35" s="50"/>
      <c r="JEV35" s="50"/>
      <c r="JEW35" s="50"/>
      <c r="JEX35" s="50"/>
      <c r="JEY35" s="50"/>
      <c r="JEZ35" s="50"/>
      <c r="JFA35" s="50"/>
      <c r="JFB35" s="50"/>
      <c r="JFC35" s="50"/>
      <c r="JFD35" s="50"/>
      <c r="JFE35" s="50"/>
      <c r="JFF35" s="50"/>
      <c r="JFG35" s="50"/>
      <c r="JFH35" s="50"/>
      <c r="JFI35" s="50"/>
      <c r="JFJ35" s="50"/>
      <c r="JFK35" s="50"/>
      <c r="JFL35" s="50"/>
      <c r="JFM35" s="50"/>
      <c r="JFN35" s="50"/>
      <c r="JFO35" s="50"/>
      <c r="JFP35" s="50"/>
      <c r="JFQ35" s="50"/>
      <c r="JFR35" s="50"/>
      <c r="JFS35" s="50"/>
      <c r="JFT35" s="50"/>
      <c r="JFU35" s="50"/>
      <c r="JFV35" s="50"/>
      <c r="JFW35" s="50"/>
      <c r="JFX35" s="50"/>
      <c r="JFY35" s="50"/>
      <c r="JFZ35" s="50"/>
      <c r="JGA35" s="50"/>
      <c r="JGB35" s="50"/>
      <c r="JGC35" s="50"/>
      <c r="JGD35" s="50"/>
      <c r="JGE35" s="50"/>
      <c r="JGF35" s="50"/>
      <c r="JGG35" s="50"/>
      <c r="JGH35" s="50"/>
      <c r="JGI35" s="50"/>
      <c r="JGJ35" s="50"/>
      <c r="JGK35" s="50"/>
      <c r="JGL35" s="50"/>
      <c r="JGM35" s="50"/>
      <c r="JGN35" s="50"/>
      <c r="JGO35" s="50"/>
      <c r="JGP35" s="50"/>
      <c r="JGQ35" s="50"/>
      <c r="JGR35" s="50"/>
      <c r="JGS35" s="50"/>
      <c r="JGT35" s="50"/>
      <c r="JGU35" s="50"/>
      <c r="JGV35" s="50"/>
      <c r="JGW35" s="50"/>
      <c r="JGX35" s="50"/>
      <c r="JGY35" s="50"/>
      <c r="JGZ35" s="50"/>
      <c r="JHA35" s="50"/>
      <c r="JHB35" s="50"/>
      <c r="JHC35" s="50"/>
      <c r="JHD35" s="50"/>
      <c r="JHE35" s="50"/>
      <c r="JHF35" s="50"/>
      <c r="JHG35" s="50"/>
      <c r="JHH35" s="50"/>
      <c r="JHI35" s="50"/>
      <c r="JHJ35" s="50"/>
      <c r="JHK35" s="50"/>
      <c r="JHL35" s="50"/>
      <c r="JHM35" s="50"/>
      <c r="JHN35" s="50"/>
      <c r="JHO35" s="50"/>
      <c r="JHP35" s="50"/>
      <c r="JHQ35" s="50"/>
      <c r="JHR35" s="50"/>
      <c r="JHS35" s="50"/>
      <c r="JHT35" s="50"/>
      <c r="JHU35" s="50"/>
      <c r="JHV35" s="50"/>
      <c r="JHW35" s="50"/>
      <c r="JHX35" s="50"/>
      <c r="JHY35" s="50"/>
      <c r="JHZ35" s="50"/>
      <c r="JIA35" s="50"/>
      <c r="JIB35" s="50"/>
      <c r="JIC35" s="50"/>
      <c r="JID35" s="50"/>
      <c r="JIE35" s="50"/>
      <c r="JIF35" s="50"/>
      <c r="JIG35" s="50"/>
      <c r="JIH35" s="50"/>
      <c r="JII35" s="50"/>
      <c r="JIJ35" s="50"/>
      <c r="JIK35" s="50"/>
      <c r="JIL35" s="50"/>
      <c r="JIM35" s="50"/>
      <c r="JIN35" s="50"/>
      <c r="JIO35" s="50"/>
      <c r="JIP35" s="50"/>
      <c r="JIQ35" s="50"/>
      <c r="JIR35" s="50"/>
      <c r="JIS35" s="50"/>
      <c r="JIT35" s="50"/>
      <c r="JIU35" s="50"/>
      <c r="JIV35" s="50"/>
      <c r="JIW35" s="50"/>
      <c r="JIX35" s="50"/>
      <c r="JIY35" s="50"/>
      <c r="JIZ35" s="50"/>
      <c r="JJA35" s="50"/>
      <c r="JJB35" s="50"/>
      <c r="JJC35" s="50"/>
      <c r="JJD35" s="50"/>
      <c r="JJE35" s="50"/>
      <c r="JJF35" s="50"/>
      <c r="JJG35" s="50"/>
      <c r="JJH35" s="50"/>
      <c r="JJI35" s="50"/>
      <c r="JJJ35" s="50"/>
      <c r="JJK35" s="50"/>
      <c r="JJL35" s="50"/>
      <c r="JJM35" s="50"/>
      <c r="JJN35" s="50"/>
      <c r="JJO35" s="50"/>
      <c r="JJP35" s="50"/>
      <c r="JJQ35" s="50"/>
      <c r="JJR35" s="50"/>
      <c r="JJS35" s="50"/>
      <c r="JJT35" s="50"/>
      <c r="JJU35" s="50"/>
      <c r="JJV35" s="50"/>
      <c r="JJW35" s="50"/>
      <c r="JJX35" s="50"/>
      <c r="JJY35" s="50"/>
      <c r="JJZ35" s="50"/>
      <c r="JKA35" s="50"/>
      <c r="JKB35" s="50"/>
      <c r="JKC35" s="50"/>
      <c r="JKD35" s="50"/>
      <c r="JKE35" s="50"/>
      <c r="JKF35" s="50"/>
      <c r="JKG35" s="50"/>
      <c r="JKH35" s="50"/>
      <c r="JKI35" s="50"/>
      <c r="JKJ35" s="50"/>
      <c r="JKK35" s="50"/>
      <c r="JKL35" s="50"/>
      <c r="JKM35" s="50"/>
      <c r="JKN35" s="50"/>
      <c r="JKO35" s="50"/>
      <c r="JKP35" s="50"/>
      <c r="JKQ35" s="50"/>
      <c r="JKR35" s="50"/>
      <c r="JKS35" s="50"/>
      <c r="JKT35" s="50"/>
      <c r="JKU35" s="50"/>
      <c r="JKV35" s="50"/>
      <c r="JKW35" s="50"/>
      <c r="JKX35" s="50"/>
      <c r="JKY35" s="50"/>
      <c r="JKZ35" s="50"/>
      <c r="JLA35" s="50"/>
      <c r="JLB35" s="50"/>
      <c r="JLC35" s="50"/>
      <c r="JLD35" s="50"/>
      <c r="JLE35" s="50"/>
      <c r="JLF35" s="50"/>
      <c r="JLG35" s="50"/>
      <c r="JLH35" s="50"/>
      <c r="JLI35" s="50"/>
      <c r="JLJ35" s="50"/>
      <c r="JLK35" s="50"/>
      <c r="JLL35" s="50"/>
      <c r="JLM35" s="50"/>
      <c r="JLN35" s="50"/>
      <c r="JLO35" s="50"/>
      <c r="JLP35" s="50"/>
      <c r="JLQ35" s="50"/>
      <c r="JLR35" s="50"/>
      <c r="JLS35" s="50"/>
      <c r="JLT35" s="50"/>
      <c r="JLU35" s="50"/>
      <c r="JLV35" s="50"/>
      <c r="JLW35" s="50"/>
      <c r="JLX35" s="50"/>
      <c r="JLY35" s="50"/>
      <c r="JLZ35" s="50"/>
      <c r="JMA35" s="50"/>
      <c r="JMB35" s="50"/>
      <c r="JMC35" s="50"/>
      <c r="JMD35" s="50"/>
      <c r="JME35" s="50"/>
      <c r="JMF35" s="50"/>
      <c r="JMG35" s="50"/>
      <c r="JMH35" s="50"/>
      <c r="JMI35" s="50"/>
      <c r="JMJ35" s="50"/>
      <c r="JMK35" s="50"/>
      <c r="JML35" s="50"/>
      <c r="JMM35" s="50"/>
      <c r="JMN35" s="50"/>
      <c r="JMO35" s="50"/>
      <c r="JMP35" s="50"/>
      <c r="JMQ35" s="50"/>
      <c r="JMR35" s="50"/>
      <c r="JMS35" s="50"/>
      <c r="JMT35" s="50"/>
      <c r="JMU35" s="50"/>
      <c r="JMV35" s="50"/>
      <c r="JMW35" s="50"/>
      <c r="JMX35" s="50"/>
      <c r="JMY35" s="50"/>
      <c r="JMZ35" s="50"/>
      <c r="JNA35" s="50"/>
      <c r="JNB35" s="50"/>
      <c r="JNC35" s="50"/>
      <c r="JND35" s="50"/>
      <c r="JNE35" s="50"/>
      <c r="JNF35" s="50"/>
      <c r="JNG35" s="50"/>
      <c r="JNH35" s="50"/>
      <c r="JNI35" s="50"/>
      <c r="JNJ35" s="50"/>
      <c r="JNK35" s="50"/>
      <c r="JNL35" s="50"/>
      <c r="JNM35" s="50"/>
      <c r="JNN35" s="50"/>
      <c r="JNO35" s="50"/>
      <c r="JNP35" s="50"/>
      <c r="JNQ35" s="50"/>
      <c r="JNR35" s="50"/>
      <c r="JNS35" s="50"/>
      <c r="JNT35" s="50"/>
      <c r="JNU35" s="50"/>
      <c r="JNV35" s="50"/>
      <c r="JNW35" s="50"/>
      <c r="JNX35" s="50"/>
      <c r="JNY35" s="50"/>
      <c r="JNZ35" s="50"/>
      <c r="JOA35" s="50"/>
      <c r="JOB35" s="50"/>
      <c r="JOC35" s="50"/>
      <c r="JOD35" s="50"/>
      <c r="JOE35" s="50"/>
      <c r="JOF35" s="50"/>
      <c r="JOG35" s="50"/>
      <c r="JOH35" s="50"/>
      <c r="JOI35" s="50"/>
      <c r="JOJ35" s="50"/>
      <c r="JOK35" s="50"/>
      <c r="JOL35" s="50"/>
      <c r="JOM35" s="50"/>
      <c r="JON35" s="50"/>
      <c r="JOO35" s="50"/>
      <c r="JOP35" s="50"/>
      <c r="JOQ35" s="50"/>
      <c r="JOR35" s="50"/>
      <c r="JOS35" s="50"/>
      <c r="JOT35" s="50"/>
      <c r="JOU35" s="50"/>
      <c r="JOV35" s="50"/>
      <c r="JOW35" s="50"/>
      <c r="JOX35" s="50"/>
      <c r="JOY35" s="50"/>
      <c r="JOZ35" s="50"/>
      <c r="JPA35" s="50"/>
      <c r="JPB35" s="50"/>
      <c r="JPC35" s="50"/>
      <c r="JPD35" s="50"/>
      <c r="JPE35" s="50"/>
      <c r="JPF35" s="50"/>
      <c r="JPG35" s="50"/>
      <c r="JPH35" s="50"/>
      <c r="JPI35" s="50"/>
      <c r="JPJ35" s="50"/>
      <c r="JPK35" s="50"/>
      <c r="JPL35" s="50"/>
      <c r="JPM35" s="50"/>
      <c r="JPN35" s="50"/>
      <c r="JPO35" s="50"/>
      <c r="JPP35" s="50"/>
      <c r="JPQ35" s="50"/>
      <c r="JPR35" s="50"/>
      <c r="JPS35" s="50"/>
      <c r="JPT35" s="50"/>
      <c r="JPU35" s="50"/>
      <c r="JPV35" s="50"/>
      <c r="JPW35" s="50"/>
      <c r="JPX35" s="50"/>
      <c r="JPY35" s="50"/>
      <c r="JPZ35" s="50"/>
      <c r="JQA35" s="50"/>
      <c r="JQB35" s="50"/>
      <c r="JQC35" s="50"/>
      <c r="JQD35" s="50"/>
      <c r="JQE35" s="50"/>
      <c r="JQF35" s="50"/>
      <c r="JQG35" s="50"/>
      <c r="JQH35" s="50"/>
      <c r="JQI35" s="50"/>
      <c r="JQJ35" s="50"/>
      <c r="JQK35" s="50"/>
      <c r="JQL35" s="50"/>
      <c r="JQM35" s="50"/>
      <c r="JQN35" s="50"/>
      <c r="JQO35" s="50"/>
      <c r="JQP35" s="50"/>
      <c r="JQQ35" s="50"/>
      <c r="JQR35" s="50"/>
      <c r="JQS35" s="50"/>
      <c r="JQT35" s="50"/>
      <c r="JQU35" s="50"/>
      <c r="JQV35" s="50"/>
      <c r="JQW35" s="50"/>
      <c r="JQX35" s="50"/>
      <c r="JQY35" s="50"/>
      <c r="JQZ35" s="50"/>
      <c r="JRA35" s="50"/>
      <c r="JRB35" s="50"/>
      <c r="JRC35" s="50"/>
      <c r="JRD35" s="50"/>
      <c r="JRE35" s="50"/>
      <c r="JRF35" s="50"/>
      <c r="JRG35" s="50"/>
      <c r="JRH35" s="50"/>
      <c r="JRI35" s="50"/>
      <c r="JRJ35" s="50"/>
      <c r="JRK35" s="50"/>
      <c r="JRL35" s="50"/>
      <c r="JRM35" s="50"/>
      <c r="JRN35" s="50"/>
      <c r="JRO35" s="50"/>
      <c r="JRP35" s="50"/>
      <c r="JRQ35" s="50"/>
      <c r="JRR35" s="50"/>
      <c r="JRS35" s="50"/>
      <c r="JRT35" s="50"/>
      <c r="JRU35" s="50"/>
      <c r="JRV35" s="50"/>
      <c r="JRW35" s="50"/>
      <c r="JRX35" s="50"/>
      <c r="JRY35" s="50"/>
      <c r="JRZ35" s="50"/>
      <c r="JSA35" s="50"/>
      <c r="JSB35" s="50"/>
      <c r="JSC35" s="50"/>
      <c r="JSD35" s="50"/>
      <c r="JSE35" s="50"/>
      <c r="JSF35" s="50"/>
      <c r="JSG35" s="50"/>
      <c r="JSH35" s="50"/>
      <c r="JSI35" s="50"/>
      <c r="JSJ35" s="50"/>
      <c r="JSK35" s="50"/>
      <c r="JSL35" s="50"/>
      <c r="JSM35" s="50"/>
      <c r="JSN35" s="50"/>
      <c r="JSO35" s="50"/>
      <c r="JSP35" s="50"/>
      <c r="JSQ35" s="50"/>
      <c r="JSR35" s="50"/>
      <c r="JSS35" s="50"/>
      <c r="JST35" s="50"/>
      <c r="JSU35" s="50"/>
      <c r="JSV35" s="50"/>
      <c r="JSW35" s="50"/>
      <c r="JSX35" s="50"/>
      <c r="JSY35" s="50"/>
      <c r="JSZ35" s="50"/>
      <c r="JTA35" s="50"/>
      <c r="JTB35" s="50"/>
      <c r="JTC35" s="50"/>
      <c r="JTD35" s="50"/>
      <c r="JTE35" s="50"/>
      <c r="JTF35" s="50"/>
      <c r="JTG35" s="50"/>
      <c r="JTH35" s="50"/>
      <c r="JTI35" s="50"/>
      <c r="JTJ35" s="50"/>
      <c r="JTK35" s="50"/>
      <c r="JTL35" s="50"/>
      <c r="JTM35" s="50"/>
      <c r="JTN35" s="50"/>
      <c r="JTO35" s="50"/>
      <c r="JTP35" s="50"/>
      <c r="JTQ35" s="50"/>
      <c r="JTR35" s="50"/>
      <c r="JTS35" s="50"/>
      <c r="JTT35" s="50"/>
      <c r="JTU35" s="50"/>
      <c r="JTV35" s="50"/>
      <c r="JTW35" s="50"/>
      <c r="JTX35" s="50"/>
      <c r="JTY35" s="50"/>
      <c r="JTZ35" s="50"/>
      <c r="JUA35" s="50"/>
      <c r="JUB35" s="50"/>
      <c r="JUC35" s="50"/>
      <c r="JUD35" s="50"/>
      <c r="JUE35" s="50"/>
      <c r="JUF35" s="50"/>
      <c r="JUG35" s="50"/>
      <c r="JUH35" s="50"/>
      <c r="JUI35" s="50"/>
      <c r="JUJ35" s="50"/>
      <c r="JUK35" s="50"/>
      <c r="JUL35" s="50"/>
      <c r="JUM35" s="50"/>
      <c r="JUN35" s="50"/>
      <c r="JUO35" s="50"/>
      <c r="JUP35" s="50"/>
      <c r="JUQ35" s="50"/>
      <c r="JUR35" s="50"/>
      <c r="JUS35" s="50"/>
      <c r="JUT35" s="50"/>
      <c r="JUU35" s="50"/>
      <c r="JUV35" s="50"/>
      <c r="JUW35" s="50"/>
      <c r="JUX35" s="50"/>
      <c r="JUY35" s="50"/>
      <c r="JUZ35" s="50"/>
      <c r="JVA35" s="50"/>
      <c r="JVB35" s="50"/>
      <c r="JVC35" s="50"/>
      <c r="JVD35" s="50"/>
      <c r="JVE35" s="50"/>
      <c r="JVF35" s="50"/>
      <c r="JVG35" s="50"/>
      <c r="JVH35" s="50"/>
      <c r="JVI35" s="50"/>
      <c r="JVJ35" s="50"/>
      <c r="JVK35" s="50"/>
      <c r="JVL35" s="50"/>
      <c r="JVM35" s="50"/>
      <c r="JVN35" s="50"/>
      <c r="JVO35" s="50"/>
      <c r="JVP35" s="50"/>
      <c r="JVQ35" s="50"/>
      <c r="JVR35" s="50"/>
      <c r="JVS35" s="50"/>
      <c r="JVT35" s="50"/>
      <c r="JVU35" s="50"/>
      <c r="JVV35" s="50"/>
      <c r="JVW35" s="50"/>
      <c r="JVX35" s="50"/>
      <c r="JVY35" s="50"/>
      <c r="JVZ35" s="50"/>
      <c r="JWA35" s="50"/>
      <c r="JWB35" s="50"/>
      <c r="JWC35" s="50"/>
      <c r="JWD35" s="50"/>
      <c r="JWE35" s="50"/>
      <c r="JWF35" s="50"/>
      <c r="JWG35" s="50"/>
      <c r="JWH35" s="50"/>
      <c r="JWI35" s="50"/>
      <c r="JWJ35" s="50"/>
      <c r="JWK35" s="50"/>
      <c r="JWL35" s="50"/>
      <c r="JWM35" s="50"/>
      <c r="JWN35" s="50"/>
      <c r="JWO35" s="50"/>
      <c r="JWP35" s="50"/>
      <c r="JWQ35" s="50"/>
      <c r="JWR35" s="50"/>
      <c r="JWS35" s="50"/>
      <c r="JWT35" s="50"/>
      <c r="JWU35" s="50"/>
      <c r="JWV35" s="50"/>
      <c r="JWW35" s="50"/>
      <c r="JWX35" s="50"/>
      <c r="JWY35" s="50"/>
      <c r="JWZ35" s="50"/>
      <c r="JXA35" s="50"/>
      <c r="JXB35" s="50"/>
      <c r="JXC35" s="50"/>
      <c r="JXD35" s="50"/>
      <c r="JXE35" s="50"/>
      <c r="JXF35" s="50"/>
      <c r="JXG35" s="50"/>
      <c r="JXH35" s="50"/>
      <c r="JXI35" s="50"/>
      <c r="JXJ35" s="50"/>
      <c r="JXK35" s="50"/>
      <c r="JXL35" s="50"/>
      <c r="JXM35" s="50"/>
      <c r="JXN35" s="50"/>
      <c r="JXO35" s="50"/>
      <c r="JXP35" s="50"/>
      <c r="JXQ35" s="50"/>
      <c r="JXR35" s="50"/>
      <c r="JXS35" s="50"/>
      <c r="JXT35" s="50"/>
      <c r="JXU35" s="50"/>
      <c r="JXV35" s="50"/>
      <c r="JXW35" s="50"/>
      <c r="JXX35" s="50"/>
      <c r="JXY35" s="50"/>
      <c r="JXZ35" s="50"/>
      <c r="JYA35" s="50"/>
      <c r="JYB35" s="50"/>
      <c r="JYC35" s="50"/>
      <c r="JYD35" s="50"/>
      <c r="JYE35" s="50"/>
      <c r="JYF35" s="50"/>
      <c r="JYG35" s="50"/>
      <c r="JYH35" s="50"/>
      <c r="JYI35" s="50"/>
      <c r="JYJ35" s="50"/>
      <c r="JYK35" s="50"/>
      <c r="JYL35" s="50"/>
      <c r="JYM35" s="50"/>
      <c r="JYN35" s="50"/>
      <c r="JYO35" s="50"/>
      <c r="JYP35" s="50"/>
      <c r="JYQ35" s="50"/>
      <c r="JYR35" s="50"/>
      <c r="JYS35" s="50"/>
      <c r="JYT35" s="50"/>
      <c r="JYU35" s="50"/>
      <c r="JYV35" s="50"/>
      <c r="JYW35" s="50"/>
      <c r="JYX35" s="50"/>
      <c r="JYY35" s="50"/>
      <c r="JYZ35" s="50"/>
      <c r="JZA35" s="50"/>
      <c r="JZB35" s="50"/>
      <c r="JZC35" s="50"/>
      <c r="JZD35" s="50"/>
      <c r="JZE35" s="50"/>
      <c r="JZF35" s="50"/>
      <c r="JZG35" s="50"/>
      <c r="JZH35" s="50"/>
      <c r="JZI35" s="50"/>
      <c r="JZJ35" s="50"/>
      <c r="JZK35" s="50"/>
      <c r="JZL35" s="50"/>
      <c r="JZM35" s="50"/>
      <c r="JZN35" s="50"/>
      <c r="JZO35" s="50"/>
      <c r="JZP35" s="50"/>
      <c r="JZQ35" s="50"/>
      <c r="JZR35" s="50"/>
      <c r="JZS35" s="50"/>
      <c r="JZT35" s="50"/>
      <c r="JZU35" s="50"/>
      <c r="JZV35" s="50"/>
      <c r="JZW35" s="50"/>
      <c r="JZX35" s="50"/>
      <c r="JZY35" s="50"/>
      <c r="JZZ35" s="50"/>
      <c r="KAA35" s="50"/>
      <c r="KAB35" s="50"/>
      <c r="KAC35" s="50"/>
      <c r="KAD35" s="50"/>
      <c r="KAE35" s="50"/>
      <c r="KAF35" s="50"/>
      <c r="KAG35" s="50"/>
      <c r="KAH35" s="50"/>
      <c r="KAI35" s="50"/>
      <c r="KAJ35" s="50"/>
      <c r="KAK35" s="50"/>
      <c r="KAL35" s="50"/>
      <c r="KAM35" s="50"/>
      <c r="KAN35" s="50"/>
      <c r="KAO35" s="50"/>
      <c r="KAP35" s="50"/>
      <c r="KAQ35" s="50"/>
      <c r="KAR35" s="50"/>
      <c r="KAS35" s="50"/>
      <c r="KAT35" s="50"/>
      <c r="KAU35" s="50"/>
      <c r="KAV35" s="50"/>
      <c r="KAW35" s="50"/>
      <c r="KAX35" s="50"/>
      <c r="KAY35" s="50"/>
      <c r="KAZ35" s="50"/>
      <c r="KBA35" s="50"/>
      <c r="KBB35" s="50"/>
      <c r="KBC35" s="50"/>
      <c r="KBD35" s="50"/>
      <c r="KBE35" s="50"/>
      <c r="KBF35" s="50"/>
      <c r="KBG35" s="50"/>
      <c r="KBH35" s="50"/>
      <c r="KBI35" s="50"/>
      <c r="KBJ35" s="50"/>
      <c r="KBK35" s="50"/>
      <c r="KBL35" s="50"/>
      <c r="KBM35" s="50"/>
      <c r="KBN35" s="50"/>
      <c r="KBO35" s="50"/>
      <c r="KBP35" s="50"/>
      <c r="KBQ35" s="50"/>
      <c r="KBR35" s="50"/>
      <c r="KBS35" s="50"/>
      <c r="KBT35" s="50"/>
      <c r="KBU35" s="50"/>
      <c r="KBV35" s="50"/>
      <c r="KBW35" s="50"/>
      <c r="KBX35" s="50"/>
      <c r="KBY35" s="50"/>
      <c r="KBZ35" s="50"/>
      <c r="KCA35" s="50"/>
      <c r="KCB35" s="50"/>
      <c r="KCC35" s="50"/>
      <c r="KCD35" s="50"/>
      <c r="KCE35" s="50"/>
      <c r="KCF35" s="50"/>
      <c r="KCG35" s="50"/>
      <c r="KCH35" s="50"/>
      <c r="KCI35" s="50"/>
      <c r="KCJ35" s="50"/>
      <c r="KCK35" s="50"/>
      <c r="KCL35" s="50"/>
      <c r="KCM35" s="50"/>
      <c r="KCN35" s="50"/>
      <c r="KCO35" s="50"/>
      <c r="KCP35" s="50"/>
      <c r="KCQ35" s="50"/>
      <c r="KCR35" s="50"/>
      <c r="KCS35" s="50"/>
      <c r="KCT35" s="50"/>
      <c r="KCU35" s="50"/>
      <c r="KCV35" s="50"/>
      <c r="KCW35" s="50"/>
      <c r="KCX35" s="50"/>
      <c r="KCY35" s="50"/>
      <c r="KCZ35" s="50"/>
      <c r="KDA35" s="50"/>
      <c r="KDB35" s="50"/>
      <c r="KDC35" s="50"/>
      <c r="KDD35" s="50"/>
      <c r="KDE35" s="50"/>
      <c r="KDF35" s="50"/>
      <c r="KDG35" s="50"/>
      <c r="KDH35" s="50"/>
      <c r="KDI35" s="50"/>
      <c r="KDJ35" s="50"/>
      <c r="KDK35" s="50"/>
      <c r="KDL35" s="50"/>
      <c r="KDM35" s="50"/>
      <c r="KDN35" s="50"/>
      <c r="KDO35" s="50"/>
      <c r="KDP35" s="50"/>
      <c r="KDQ35" s="50"/>
      <c r="KDR35" s="50"/>
      <c r="KDS35" s="50"/>
      <c r="KDT35" s="50"/>
      <c r="KDU35" s="50"/>
      <c r="KDV35" s="50"/>
      <c r="KDW35" s="50"/>
      <c r="KDX35" s="50"/>
      <c r="KDY35" s="50"/>
      <c r="KDZ35" s="50"/>
      <c r="KEA35" s="50"/>
      <c r="KEB35" s="50"/>
      <c r="KEC35" s="50"/>
      <c r="KED35" s="50"/>
      <c r="KEE35" s="50"/>
      <c r="KEF35" s="50"/>
      <c r="KEG35" s="50"/>
      <c r="KEH35" s="50"/>
      <c r="KEI35" s="50"/>
      <c r="KEJ35" s="50"/>
      <c r="KEK35" s="50"/>
      <c r="KEL35" s="50"/>
      <c r="KEM35" s="50"/>
      <c r="KEN35" s="50"/>
      <c r="KEO35" s="50"/>
      <c r="KEP35" s="50"/>
      <c r="KEQ35" s="50"/>
      <c r="KER35" s="50"/>
      <c r="KES35" s="50"/>
      <c r="KET35" s="50"/>
      <c r="KEU35" s="50"/>
      <c r="KEV35" s="50"/>
      <c r="KEW35" s="50"/>
      <c r="KEX35" s="50"/>
      <c r="KEY35" s="50"/>
      <c r="KEZ35" s="50"/>
      <c r="KFA35" s="50"/>
      <c r="KFB35" s="50"/>
      <c r="KFC35" s="50"/>
      <c r="KFD35" s="50"/>
      <c r="KFE35" s="50"/>
      <c r="KFF35" s="50"/>
      <c r="KFG35" s="50"/>
      <c r="KFH35" s="50"/>
      <c r="KFI35" s="50"/>
      <c r="KFJ35" s="50"/>
      <c r="KFK35" s="50"/>
      <c r="KFL35" s="50"/>
      <c r="KFM35" s="50"/>
      <c r="KFN35" s="50"/>
      <c r="KFO35" s="50"/>
      <c r="KFP35" s="50"/>
      <c r="KFQ35" s="50"/>
      <c r="KFR35" s="50"/>
      <c r="KFS35" s="50"/>
      <c r="KFT35" s="50"/>
      <c r="KFU35" s="50"/>
      <c r="KFV35" s="50"/>
      <c r="KFW35" s="50"/>
      <c r="KFX35" s="50"/>
      <c r="KFY35" s="50"/>
      <c r="KFZ35" s="50"/>
      <c r="KGA35" s="50"/>
      <c r="KGB35" s="50"/>
      <c r="KGC35" s="50"/>
      <c r="KGD35" s="50"/>
      <c r="KGE35" s="50"/>
      <c r="KGF35" s="50"/>
      <c r="KGG35" s="50"/>
      <c r="KGH35" s="50"/>
      <c r="KGI35" s="50"/>
      <c r="KGJ35" s="50"/>
      <c r="KGK35" s="50"/>
      <c r="KGL35" s="50"/>
      <c r="KGM35" s="50"/>
      <c r="KGN35" s="50"/>
      <c r="KGO35" s="50"/>
      <c r="KGP35" s="50"/>
      <c r="KGQ35" s="50"/>
      <c r="KGR35" s="50"/>
      <c r="KGS35" s="50"/>
      <c r="KGT35" s="50"/>
      <c r="KGU35" s="50"/>
      <c r="KGV35" s="50"/>
      <c r="KGW35" s="50"/>
      <c r="KGX35" s="50"/>
      <c r="KGY35" s="50"/>
      <c r="KGZ35" s="50"/>
      <c r="KHA35" s="50"/>
      <c r="KHB35" s="50"/>
      <c r="KHC35" s="50"/>
      <c r="KHD35" s="50"/>
      <c r="KHE35" s="50"/>
      <c r="KHF35" s="50"/>
      <c r="KHG35" s="50"/>
      <c r="KHH35" s="50"/>
      <c r="KHI35" s="50"/>
      <c r="KHJ35" s="50"/>
      <c r="KHK35" s="50"/>
      <c r="KHL35" s="50"/>
      <c r="KHM35" s="50"/>
      <c r="KHN35" s="50"/>
      <c r="KHO35" s="50"/>
      <c r="KHP35" s="50"/>
      <c r="KHQ35" s="50"/>
      <c r="KHR35" s="50"/>
      <c r="KHS35" s="50"/>
      <c r="KHT35" s="50"/>
      <c r="KHU35" s="50"/>
      <c r="KHV35" s="50"/>
      <c r="KHW35" s="50"/>
      <c r="KHX35" s="50"/>
      <c r="KHY35" s="50"/>
      <c r="KHZ35" s="50"/>
      <c r="KIA35" s="50"/>
      <c r="KIB35" s="50"/>
      <c r="KIC35" s="50"/>
      <c r="KID35" s="50"/>
      <c r="KIE35" s="50"/>
      <c r="KIF35" s="50"/>
      <c r="KIG35" s="50"/>
      <c r="KIH35" s="50"/>
      <c r="KII35" s="50"/>
      <c r="KIJ35" s="50"/>
      <c r="KIK35" s="50"/>
      <c r="KIL35" s="50"/>
      <c r="KIM35" s="50"/>
      <c r="KIN35" s="50"/>
      <c r="KIO35" s="50"/>
      <c r="KIP35" s="50"/>
      <c r="KIQ35" s="50"/>
      <c r="KIR35" s="50"/>
      <c r="KIS35" s="50"/>
      <c r="KIT35" s="50"/>
      <c r="KIU35" s="50"/>
      <c r="KIV35" s="50"/>
      <c r="KIW35" s="50"/>
      <c r="KIX35" s="50"/>
      <c r="KIY35" s="50"/>
      <c r="KIZ35" s="50"/>
      <c r="KJA35" s="50"/>
      <c r="KJB35" s="50"/>
      <c r="KJC35" s="50"/>
      <c r="KJD35" s="50"/>
      <c r="KJE35" s="50"/>
      <c r="KJF35" s="50"/>
      <c r="KJG35" s="50"/>
      <c r="KJH35" s="50"/>
      <c r="KJI35" s="50"/>
      <c r="KJJ35" s="50"/>
      <c r="KJK35" s="50"/>
      <c r="KJL35" s="50"/>
      <c r="KJM35" s="50"/>
      <c r="KJN35" s="50"/>
      <c r="KJO35" s="50"/>
      <c r="KJP35" s="50"/>
      <c r="KJQ35" s="50"/>
      <c r="KJR35" s="50"/>
      <c r="KJS35" s="50"/>
      <c r="KJT35" s="50"/>
      <c r="KJU35" s="50"/>
      <c r="KJV35" s="50"/>
      <c r="KJW35" s="50"/>
      <c r="KJX35" s="50"/>
      <c r="KJY35" s="50"/>
      <c r="KJZ35" s="50"/>
      <c r="KKA35" s="50"/>
      <c r="KKB35" s="50"/>
      <c r="KKC35" s="50"/>
      <c r="KKD35" s="50"/>
      <c r="KKE35" s="50"/>
      <c r="KKF35" s="50"/>
      <c r="KKG35" s="50"/>
      <c r="KKH35" s="50"/>
      <c r="KKI35" s="50"/>
      <c r="KKJ35" s="50"/>
      <c r="KKK35" s="50"/>
      <c r="KKL35" s="50"/>
      <c r="KKM35" s="50"/>
      <c r="KKN35" s="50"/>
      <c r="KKO35" s="50"/>
      <c r="KKP35" s="50"/>
      <c r="KKQ35" s="50"/>
      <c r="KKR35" s="50"/>
      <c r="KKS35" s="50"/>
      <c r="KKT35" s="50"/>
      <c r="KKU35" s="50"/>
      <c r="KKV35" s="50"/>
      <c r="KKW35" s="50"/>
      <c r="KKX35" s="50"/>
      <c r="KKY35" s="50"/>
      <c r="KKZ35" s="50"/>
      <c r="KLA35" s="50"/>
      <c r="KLB35" s="50"/>
      <c r="KLC35" s="50"/>
      <c r="KLD35" s="50"/>
      <c r="KLE35" s="50"/>
      <c r="KLF35" s="50"/>
      <c r="KLG35" s="50"/>
      <c r="KLH35" s="50"/>
      <c r="KLI35" s="50"/>
      <c r="KLJ35" s="50"/>
      <c r="KLK35" s="50"/>
      <c r="KLL35" s="50"/>
      <c r="KLM35" s="50"/>
      <c r="KLN35" s="50"/>
      <c r="KLO35" s="50"/>
      <c r="KLP35" s="50"/>
      <c r="KLQ35" s="50"/>
      <c r="KLR35" s="50"/>
      <c r="KLS35" s="50"/>
      <c r="KLT35" s="50"/>
      <c r="KLU35" s="50"/>
      <c r="KLV35" s="50"/>
      <c r="KLW35" s="50"/>
      <c r="KLX35" s="50"/>
      <c r="KLY35" s="50"/>
      <c r="KLZ35" s="50"/>
      <c r="KMA35" s="50"/>
      <c r="KMB35" s="50"/>
      <c r="KMC35" s="50"/>
      <c r="KMD35" s="50"/>
      <c r="KME35" s="50"/>
      <c r="KMF35" s="50"/>
      <c r="KMG35" s="50"/>
      <c r="KMH35" s="50"/>
      <c r="KMI35" s="50"/>
      <c r="KMJ35" s="50"/>
      <c r="KMK35" s="50"/>
      <c r="KML35" s="50"/>
      <c r="KMM35" s="50"/>
      <c r="KMN35" s="50"/>
      <c r="KMO35" s="50"/>
      <c r="KMP35" s="50"/>
      <c r="KMQ35" s="50"/>
      <c r="KMR35" s="50"/>
      <c r="KMS35" s="50"/>
      <c r="KMT35" s="50"/>
      <c r="KMU35" s="50"/>
      <c r="KMV35" s="50"/>
      <c r="KMW35" s="50"/>
      <c r="KMX35" s="50"/>
      <c r="KMY35" s="50"/>
      <c r="KMZ35" s="50"/>
      <c r="KNA35" s="50"/>
      <c r="KNB35" s="50"/>
      <c r="KNC35" s="50"/>
      <c r="KND35" s="50"/>
      <c r="KNE35" s="50"/>
      <c r="KNF35" s="50"/>
      <c r="KNG35" s="50"/>
      <c r="KNH35" s="50"/>
      <c r="KNI35" s="50"/>
      <c r="KNJ35" s="50"/>
      <c r="KNK35" s="50"/>
      <c r="KNL35" s="50"/>
      <c r="KNM35" s="50"/>
      <c r="KNN35" s="50"/>
      <c r="KNO35" s="50"/>
      <c r="KNP35" s="50"/>
      <c r="KNQ35" s="50"/>
      <c r="KNR35" s="50"/>
      <c r="KNS35" s="50"/>
      <c r="KNT35" s="50"/>
      <c r="KNU35" s="50"/>
      <c r="KNV35" s="50"/>
      <c r="KNW35" s="50"/>
      <c r="KNX35" s="50"/>
      <c r="KNY35" s="50"/>
      <c r="KNZ35" s="50"/>
      <c r="KOA35" s="50"/>
      <c r="KOB35" s="50"/>
      <c r="KOC35" s="50"/>
      <c r="KOD35" s="50"/>
      <c r="KOE35" s="50"/>
      <c r="KOF35" s="50"/>
      <c r="KOG35" s="50"/>
      <c r="KOH35" s="50"/>
      <c r="KOI35" s="50"/>
      <c r="KOJ35" s="50"/>
      <c r="KOK35" s="50"/>
      <c r="KOL35" s="50"/>
      <c r="KOM35" s="50"/>
      <c r="KON35" s="50"/>
      <c r="KOO35" s="50"/>
      <c r="KOP35" s="50"/>
      <c r="KOQ35" s="50"/>
      <c r="KOR35" s="50"/>
      <c r="KOS35" s="50"/>
      <c r="KOT35" s="50"/>
      <c r="KOU35" s="50"/>
      <c r="KOV35" s="50"/>
      <c r="KOW35" s="50"/>
      <c r="KOX35" s="50"/>
      <c r="KOY35" s="50"/>
      <c r="KOZ35" s="50"/>
      <c r="KPA35" s="50"/>
      <c r="KPB35" s="50"/>
      <c r="KPC35" s="50"/>
      <c r="KPD35" s="50"/>
      <c r="KPE35" s="50"/>
      <c r="KPF35" s="50"/>
      <c r="KPG35" s="50"/>
      <c r="KPH35" s="50"/>
      <c r="KPI35" s="50"/>
      <c r="KPJ35" s="50"/>
      <c r="KPK35" s="50"/>
      <c r="KPL35" s="50"/>
      <c r="KPM35" s="50"/>
      <c r="KPN35" s="50"/>
      <c r="KPO35" s="50"/>
      <c r="KPP35" s="50"/>
      <c r="KPQ35" s="50"/>
      <c r="KPR35" s="50"/>
      <c r="KPS35" s="50"/>
      <c r="KPT35" s="50"/>
      <c r="KPU35" s="50"/>
      <c r="KPV35" s="50"/>
      <c r="KPW35" s="50"/>
      <c r="KPX35" s="50"/>
      <c r="KPY35" s="50"/>
      <c r="KPZ35" s="50"/>
      <c r="KQA35" s="50"/>
      <c r="KQB35" s="50"/>
      <c r="KQC35" s="50"/>
      <c r="KQD35" s="50"/>
      <c r="KQE35" s="50"/>
      <c r="KQF35" s="50"/>
      <c r="KQG35" s="50"/>
      <c r="KQH35" s="50"/>
      <c r="KQI35" s="50"/>
      <c r="KQJ35" s="50"/>
      <c r="KQK35" s="50"/>
      <c r="KQL35" s="50"/>
      <c r="KQM35" s="50"/>
      <c r="KQN35" s="50"/>
      <c r="KQO35" s="50"/>
      <c r="KQP35" s="50"/>
      <c r="KQQ35" s="50"/>
      <c r="KQR35" s="50"/>
      <c r="KQS35" s="50"/>
      <c r="KQT35" s="50"/>
      <c r="KQU35" s="50"/>
      <c r="KQV35" s="50"/>
      <c r="KQW35" s="50"/>
      <c r="KQX35" s="50"/>
      <c r="KQY35" s="50"/>
      <c r="KQZ35" s="50"/>
      <c r="KRA35" s="50"/>
      <c r="KRB35" s="50"/>
      <c r="KRC35" s="50"/>
      <c r="KRD35" s="50"/>
      <c r="KRE35" s="50"/>
      <c r="KRF35" s="50"/>
      <c r="KRG35" s="50"/>
      <c r="KRH35" s="50"/>
      <c r="KRI35" s="50"/>
      <c r="KRJ35" s="50"/>
      <c r="KRK35" s="50"/>
      <c r="KRL35" s="50"/>
      <c r="KRM35" s="50"/>
      <c r="KRN35" s="50"/>
      <c r="KRO35" s="50"/>
      <c r="KRP35" s="50"/>
      <c r="KRQ35" s="50"/>
      <c r="KRR35" s="50"/>
      <c r="KRS35" s="50"/>
      <c r="KRT35" s="50"/>
      <c r="KRU35" s="50"/>
      <c r="KRV35" s="50"/>
      <c r="KRW35" s="50"/>
      <c r="KRX35" s="50"/>
      <c r="KRY35" s="50"/>
      <c r="KRZ35" s="50"/>
      <c r="KSA35" s="50"/>
      <c r="KSB35" s="50"/>
      <c r="KSC35" s="50"/>
      <c r="KSD35" s="50"/>
      <c r="KSE35" s="50"/>
      <c r="KSF35" s="50"/>
      <c r="KSG35" s="50"/>
      <c r="KSH35" s="50"/>
      <c r="KSI35" s="50"/>
      <c r="KSJ35" s="50"/>
      <c r="KSK35" s="50"/>
      <c r="KSL35" s="50"/>
      <c r="KSM35" s="50"/>
      <c r="KSN35" s="50"/>
      <c r="KSO35" s="50"/>
      <c r="KSP35" s="50"/>
      <c r="KSQ35" s="50"/>
      <c r="KSR35" s="50"/>
      <c r="KSS35" s="50"/>
      <c r="KST35" s="50"/>
      <c r="KSU35" s="50"/>
      <c r="KSV35" s="50"/>
      <c r="KSW35" s="50"/>
      <c r="KSX35" s="50"/>
      <c r="KSY35" s="50"/>
      <c r="KSZ35" s="50"/>
      <c r="KTA35" s="50"/>
      <c r="KTB35" s="50"/>
      <c r="KTC35" s="50"/>
      <c r="KTD35" s="50"/>
      <c r="KTE35" s="50"/>
      <c r="KTF35" s="50"/>
      <c r="KTG35" s="50"/>
      <c r="KTH35" s="50"/>
      <c r="KTI35" s="50"/>
      <c r="KTJ35" s="50"/>
      <c r="KTK35" s="50"/>
      <c r="KTL35" s="50"/>
      <c r="KTM35" s="50"/>
      <c r="KTN35" s="50"/>
      <c r="KTO35" s="50"/>
      <c r="KTP35" s="50"/>
      <c r="KTQ35" s="50"/>
      <c r="KTR35" s="50"/>
      <c r="KTS35" s="50"/>
      <c r="KTT35" s="50"/>
      <c r="KTU35" s="50"/>
      <c r="KTV35" s="50"/>
      <c r="KTW35" s="50"/>
      <c r="KTX35" s="50"/>
      <c r="KTY35" s="50"/>
      <c r="KTZ35" s="50"/>
      <c r="KUA35" s="50"/>
      <c r="KUB35" s="50"/>
      <c r="KUC35" s="50"/>
      <c r="KUD35" s="50"/>
      <c r="KUE35" s="50"/>
      <c r="KUF35" s="50"/>
      <c r="KUG35" s="50"/>
      <c r="KUH35" s="50"/>
      <c r="KUI35" s="50"/>
      <c r="KUJ35" s="50"/>
      <c r="KUK35" s="50"/>
      <c r="KUL35" s="50"/>
      <c r="KUM35" s="50"/>
      <c r="KUN35" s="50"/>
      <c r="KUO35" s="50"/>
      <c r="KUP35" s="50"/>
      <c r="KUQ35" s="50"/>
      <c r="KUR35" s="50"/>
      <c r="KUS35" s="50"/>
      <c r="KUT35" s="50"/>
      <c r="KUU35" s="50"/>
      <c r="KUV35" s="50"/>
      <c r="KUW35" s="50"/>
      <c r="KUX35" s="50"/>
      <c r="KUY35" s="50"/>
      <c r="KUZ35" s="50"/>
      <c r="KVA35" s="50"/>
      <c r="KVB35" s="50"/>
      <c r="KVC35" s="50"/>
      <c r="KVD35" s="50"/>
      <c r="KVE35" s="50"/>
      <c r="KVF35" s="50"/>
      <c r="KVG35" s="50"/>
      <c r="KVH35" s="50"/>
      <c r="KVI35" s="50"/>
      <c r="KVJ35" s="50"/>
      <c r="KVK35" s="50"/>
      <c r="KVL35" s="50"/>
      <c r="KVM35" s="50"/>
      <c r="KVN35" s="50"/>
      <c r="KVO35" s="50"/>
      <c r="KVP35" s="50"/>
      <c r="KVQ35" s="50"/>
      <c r="KVR35" s="50"/>
      <c r="KVS35" s="50"/>
      <c r="KVT35" s="50"/>
      <c r="KVU35" s="50"/>
      <c r="KVV35" s="50"/>
      <c r="KVW35" s="50"/>
      <c r="KVX35" s="50"/>
      <c r="KVY35" s="50"/>
      <c r="KVZ35" s="50"/>
      <c r="KWA35" s="50"/>
      <c r="KWB35" s="50"/>
      <c r="KWC35" s="50"/>
      <c r="KWD35" s="50"/>
      <c r="KWE35" s="50"/>
      <c r="KWF35" s="50"/>
      <c r="KWG35" s="50"/>
      <c r="KWH35" s="50"/>
      <c r="KWI35" s="50"/>
      <c r="KWJ35" s="50"/>
      <c r="KWK35" s="50"/>
      <c r="KWL35" s="50"/>
      <c r="KWM35" s="50"/>
      <c r="KWN35" s="50"/>
      <c r="KWO35" s="50"/>
      <c r="KWP35" s="50"/>
      <c r="KWQ35" s="50"/>
      <c r="KWR35" s="50"/>
      <c r="KWS35" s="50"/>
      <c r="KWT35" s="50"/>
      <c r="KWU35" s="50"/>
      <c r="KWV35" s="50"/>
      <c r="KWW35" s="50"/>
      <c r="KWX35" s="50"/>
      <c r="KWY35" s="50"/>
      <c r="KWZ35" s="50"/>
      <c r="KXA35" s="50"/>
      <c r="KXB35" s="50"/>
      <c r="KXC35" s="50"/>
      <c r="KXD35" s="50"/>
      <c r="KXE35" s="50"/>
      <c r="KXF35" s="50"/>
      <c r="KXG35" s="50"/>
      <c r="KXH35" s="50"/>
      <c r="KXI35" s="50"/>
      <c r="KXJ35" s="50"/>
      <c r="KXK35" s="50"/>
      <c r="KXL35" s="50"/>
      <c r="KXM35" s="50"/>
      <c r="KXN35" s="50"/>
      <c r="KXO35" s="50"/>
      <c r="KXP35" s="50"/>
      <c r="KXQ35" s="50"/>
      <c r="KXR35" s="50"/>
      <c r="KXS35" s="50"/>
      <c r="KXT35" s="50"/>
      <c r="KXU35" s="50"/>
      <c r="KXV35" s="50"/>
      <c r="KXW35" s="50"/>
      <c r="KXX35" s="50"/>
      <c r="KXY35" s="50"/>
      <c r="KXZ35" s="50"/>
      <c r="KYA35" s="50"/>
      <c r="KYB35" s="50"/>
      <c r="KYC35" s="50"/>
      <c r="KYD35" s="50"/>
      <c r="KYE35" s="50"/>
      <c r="KYF35" s="50"/>
      <c r="KYG35" s="50"/>
      <c r="KYH35" s="50"/>
      <c r="KYI35" s="50"/>
      <c r="KYJ35" s="50"/>
      <c r="KYK35" s="50"/>
      <c r="KYL35" s="50"/>
      <c r="KYM35" s="50"/>
      <c r="KYN35" s="50"/>
      <c r="KYO35" s="50"/>
      <c r="KYP35" s="50"/>
      <c r="KYQ35" s="50"/>
      <c r="KYR35" s="50"/>
      <c r="KYS35" s="50"/>
      <c r="KYT35" s="50"/>
      <c r="KYU35" s="50"/>
      <c r="KYV35" s="50"/>
      <c r="KYW35" s="50"/>
      <c r="KYX35" s="50"/>
      <c r="KYY35" s="50"/>
      <c r="KYZ35" s="50"/>
      <c r="KZA35" s="50"/>
      <c r="KZB35" s="50"/>
      <c r="KZC35" s="50"/>
      <c r="KZD35" s="50"/>
      <c r="KZE35" s="50"/>
      <c r="KZF35" s="50"/>
      <c r="KZG35" s="50"/>
      <c r="KZH35" s="50"/>
      <c r="KZI35" s="50"/>
      <c r="KZJ35" s="50"/>
      <c r="KZK35" s="50"/>
      <c r="KZL35" s="50"/>
      <c r="KZM35" s="50"/>
      <c r="KZN35" s="50"/>
      <c r="KZO35" s="50"/>
      <c r="KZP35" s="50"/>
      <c r="KZQ35" s="50"/>
      <c r="KZR35" s="50"/>
      <c r="KZS35" s="50"/>
      <c r="KZT35" s="50"/>
      <c r="KZU35" s="50"/>
      <c r="KZV35" s="50"/>
      <c r="KZW35" s="50"/>
      <c r="KZX35" s="50"/>
      <c r="KZY35" s="50"/>
      <c r="KZZ35" s="50"/>
      <c r="LAA35" s="50"/>
      <c r="LAB35" s="50"/>
      <c r="LAC35" s="50"/>
      <c r="LAD35" s="50"/>
      <c r="LAE35" s="50"/>
      <c r="LAF35" s="50"/>
      <c r="LAG35" s="50"/>
      <c r="LAH35" s="50"/>
      <c r="LAI35" s="50"/>
      <c r="LAJ35" s="50"/>
      <c r="LAK35" s="50"/>
      <c r="LAL35" s="50"/>
      <c r="LAM35" s="50"/>
      <c r="LAN35" s="50"/>
      <c r="LAO35" s="50"/>
      <c r="LAP35" s="50"/>
      <c r="LAQ35" s="50"/>
      <c r="LAR35" s="50"/>
      <c r="LAS35" s="50"/>
      <c r="LAT35" s="50"/>
      <c r="LAU35" s="50"/>
      <c r="LAV35" s="50"/>
      <c r="LAW35" s="50"/>
      <c r="LAX35" s="50"/>
      <c r="LAY35" s="50"/>
      <c r="LAZ35" s="50"/>
      <c r="LBA35" s="50"/>
      <c r="LBB35" s="50"/>
      <c r="LBC35" s="50"/>
      <c r="LBD35" s="50"/>
      <c r="LBE35" s="50"/>
      <c r="LBF35" s="50"/>
      <c r="LBG35" s="50"/>
      <c r="LBH35" s="50"/>
      <c r="LBI35" s="50"/>
      <c r="LBJ35" s="50"/>
      <c r="LBK35" s="50"/>
      <c r="LBL35" s="50"/>
      <c r="LBM35" s="50"/>
      <c r="LBN35" s="50"/>
      <c r="LBO35" s="50"/>
      <c r="LBP35" s="50"/>
      <c r="LBQ35" s="50"/>
      <c r="LBR35" s="50"/>
      <c r="LBS35" s="50"/>
      <c r="LBT35" s="50"/>
      <c r="LBU35" s="50"/>
      <c r="LBV35" s="50"/>
      <c r="LBW35" s="50"/>
      <c r="LBX35" s="50"/>
      <c r="LBY35" s="50"/>
      <c r="LBZ35" s="50"/>
      <c r="LCA35" s="50"/>
      <c r="LCB35" s="50"/>
      <c r="LCC35" s="50"/>
      <c r="LCD35" s="50"/>
      <c r="LCE35" s="50"/>
      <c r="LCF35" s="50"/>
      <c r="LCG35" s="50"/>
      <c r="LCH35" s="50"/>
      <c r="LCI35" s="50"/>
      <c r="LCJ35" s="50"/>
      <c r="LCK35" s="50"/>
      <c r="LCL35" s="50"/>
      <c r="LCM35" s="50"/>
      <c r="LCN35" s="50"/>
      <c r="LCO35" s="50"/>
      <c r="LCP35" s="50"/>
      <c r="LCQ35" s="50"/>
      <c r="LCR35" s="50"/>
      <c r="LCS35" s="50"/>
      <c r="LCT35" s="50"/>
      <c r="LCU35" s="50"/>
      <c r="LCV35" s="50"/>
      <c r="LCW35" s="50"/>
      <c r="LCX35" s="50"/>
      <c r="LCY35" s="50"/>
      <c r="LCZ35" s="50"/>
      <c r="LDA35" s="50"/>
      <c r="LDB35" s="50"/>
      <c r="LDC35" s="50"/>
      <c r="LDD35" s="50"/>
      <c r="LDE35" s="50"/>
      <c r="LDF35" s="50"/>
      <c r="LDG35" s="50"/>
      <c r="LDH35" s="50"/>
      <c r="LDI35" s="50"/>
      <c r="LDJ35" s="50"/>
      <c r="LDK35" s="50"/>
      <c r="LDL35" s="50"/>
      <c r="LDM35" s="50"/>
      <c r="LDN35" s="50"/>
      <c r="LDO35" s="50"/>
      <c r="LDP35" s="50"/>
      <c r="LDQ35" s="50"/>
      <c r="LDR35" s="50"/>
      <c r="LDS35" s="50"/>
      <c r="LDT35" s="50"/>
      <c r="LDU35" s="50"/>
      <c r="LDV35" s="50"/>
      <c r="LDW35" s="50"/>
      <c r="LDX35" s="50"/>
      <c r="LDY35" s="50"/>
      <c r="LDZ35" s="50"/>
      <c r="LEA35" s="50"/>
      <c r="LEB35" s="50"/>
      <c r="LEC35" s="50"/>
      <c r="LED35" s="50"/>
      <c r="LEE35" s="50"/>
      <c r="LEF35" s="50"/>
      <c r="LEG35" s="50"/>
      <c r="LEH35" s="50"/>
      <c r="LEI35" s="50"/>
      <c r="LEJ35" s="50"/>
      <c r="LEK35" s="50"/>
      <c r="LEL35" s="50"/>
      <c r="LEM35" s="50"/>
      <c r="LEN35" s="50"/>
      <c r="LEO35" s="50"/>
      <c r="LEP35" s="50"/>
      <c r="LEQ35" s="50"/>
      <c r="LER35" s="50"/>
      <c r="LES35" s="50"/>
      <c r="LET35" s="50"/>
      <c r="LEU35" s="50"/>
      <c r="LEV35" s="50"/>
      <c r="LEW35" s="50"/>
      <c r="LEX35" s="50"/>
      <c r="LEY35" s="50"/>
      <c r="LEZ35" s="50"/>
      <c r="LFA35" s="50"/>
      <c r="LFB35" s="50"/>
      <c r="LFC35" s="50"/>
      <c r="LFD35" s="50"/>
      <c r="LFE35" s="50"/>
      <c r="LFF35" s="50"/>
      <c r="LFG35" s="50"/>
      <c r="LFH35" s="50"/>
      <c r="LFI35" s="50"/>
      <c r="LFJ35" s="50"/>
      <c r="LFK35" s="50"/>
      <c r="LFL35" s="50"/>
      <c r="LFM35" s="50"/>
      <c r="LFN35" s="50"/>
      <c r="LFO35" s="50"/>
      <c r="LFP35" s="50"/>
      <c r="LFQ35" s="50"/>
      <c r="LFR35" s="50"/>
      <c r="LFS35" s="50"/>
      <c r="LFT35" s="50"/>
      <c r="LFU35" s="50"/>
      <c r="LFV35" s="50"/>
      <c r="LFW35" s="50"/>
      <c r="LFX35" s="50"/>
      <c r="LFY35" s="50"/>
      <c r="LFZ35" s="50"/>
      <c r="LGA35" s="50"/>
      <c r="LGB35" s="50"/>
      <c r="LGC35" s="50"/>
      <c r="LGD35" s="50"/>
      <c r="LGE35" s="50"/>
      <c r="LGF35" s="50"/>
      <c r="LGG35" s="50"/>
      <c r="LGH35" s="50"/>
      <c r="LGI35" s="50"/>
      <c r="LGJ35" s="50"/>
      <c r="LGK35" s="50"/>
      <c r="LGL35" s="50"/>
      <c r="LGM35" s="50"/>
      <c r="LGN35" s="50"/>
      <c r="LGO35" s="50"/>
      <c r="LGP35" s="50"/>
      <c r="LGQ35" s="50"/>
      <c r="LGR35" s="50"/>
      <c r="LGS35" s="50"/>
      <c r="LGT35" s="50"/>
      <c r="LGU35" s="50"/>
      <c r="LGV35" s="50"/>
      <c r="LGW35" s="50"/>
      <c r="LGX35" s="50"/>
      <c r="LGY35" s="50"/>
      <c r="LGZ35" s="50"/>
      <c r="LHA35" s="50"/>
      <c r="LHB35" s="50"/>
      <c r="LHC35" s="50"/>
      <c r="LHD35" s="50"/>
      <c r="LHE35" s="50"/>
      <c r="LHF35" s="50"/>
      <c r="LHG35" s="50"/>
      <c r="LHH35" s="50"/>
      <c r="LHI35" s="50"/>
      <c r="LHJ35" s="50"/>
      <c r="LHK35" s="50"/>
      <c r="LHL35" s="50"/>
      <c r="LHM35" s="50"/>
      <c r="LHN35" s="50"/>
      <c r="LHO35" s="50"/>
      <c r="LHP35" s="50"/>
      <c r="LHQ35" s="50"/>
      <c r="LHR35" s="50"/>
      <c r="LHS35" s="50"/>
      <c r="LHT35" s="50"/>
      <c r="LHU35" s="50"/>
      <c r="LHV35" s="50"/>
      <c r="LHW35" s="50"/>
      <c r="LHX35" s="50"/>
      <c r="LHY35" s="50"/>
      <c r="LHZ35" s="50"/>
      <c r="LIA35" s="50"/>
      <c r="LIB35" s="50"/>
      <c r="LIC35" s="50"/>
      <c r="LID35" s="50"/>
      <c r="LIE35" s="50"/>
      <c r="LIF35" s="50"/>
      <c r="LIG35" s="50"/>
      <c r="LIH35" s="50"/>
      <c r="LII35" s="50"/>
      <c r="LIJ35" s="50"/>
      <c r="LIK35" s="50"/>
      <c r="LIL35" s="50"/>
      <c r="LIM35" s="50"/>
      <c r="LIN35" s="50"/>
      <c r="LIO35" s="50"/>
      <c r="LIP35" s="50"/>
      <c r="LIQ35" s="50"/>
      <c r="LIR35" s="50"/>
      <c r="LIS35" s="50"/>
      <c r="LIT35" s="50"/>
      <c r="LIU35" s="50"/>
      <c r="LIV35" s="50"/>
      <c r="LIW35" s="50"/>
      <c r="LIX35" s="50"/>
      <c r="LIY35" s="50"/>
      <c r="LIZ35" s="50"/>
      <c r="LJA35" s="50"/>
      <c r="LJB35" s="50"/>
      <c r="LJC35" s="50"/>
      <c r="LJD35" s="50"/>
      <c r="LJE35" s="50"/>
      <c r="LJF35" s="50"/>
      <c r="LJG35" s="50"/>
      <c r="LJH35" s="50"/>
      <c r="LJI35" s="50"/>
      <c r="LJJ35" s="50"/>
      <c r="LJK35" s="50"/>
      <c r="LJL35" s="50"/>
      <c r="LJM35" s="50"/>
      <c r="LJN35" s="50"/>
      <c r="LJO35" s="50"/>
      <c r="LJP35" s="50"/>
      <c r="LJQ35" s="50"/>
      <c r="LJR35" s="50"/>
      <c r="LJS35" s="50"/>
      <c r="LJT35" s="50"/>
      <c r="LJU35" s="50"/>
      <c r="LJV35" s="50"/>
      <c r="LJW35" s="50"/>
      <c r="LJX35" s="50"/>
      <c r="LJY35" s="50"/>
      <c r="LJZ35" s="50"/>
      <c r="LKA35" s="50"/>
      <c r="LKB35" s="50"/>
      <c r="LKC35" s="50"/>
      <c r="LKD35" s="50"/>
      <c r="LKE35" s="50"/>
      <c r="LKF35" s="50"/>
      <c r="LKG35" s="50"/>
      <c r="LKH35" s="50"/>
      <c r="LKI35" s="50"/>
      <c r="LKJ35" s="50"/>
      <c r="LKK35" s="50"/>
      <c r="LKL35" s="50"/>
      <c r="LKM35" s="50"/>
      <c r="LKN35" s="50"/>
      <c r="LKO35" s="50"/>
      <c r="LKP35" s="50"/>
      <c r="LKQ35" s="50"/>
      <c r="LKR35" s="50"/>
      <c r="LKS35" s="50"/>
      <c r="LKT35" s="50"/>
      <c r="LKU35" s="50"/>
      <c r="LKV35" s="50"/>
      <c r="LKW35" s="50"/>
      <c r="LKX35" s="50"/>
      <c r="LKY35" s="50"/>
      <c r="LKZ35" s="50"/>
      <c r="LLA35" s="50"/>
      <c r="LLB35" s="50"/>
      <c r="LLC35" s="50"/>
      <c r="LLD35" s="50"/>
      <c r="LLE35" s="50"/>
      <c r="LLF35" s="50"/>
      <c r="LLG35" s="50"/>
      <c r="LLH35" s="50"/>
      <c r="LLI35" s="50"/>
      <c r="LLJ35" s="50"/>
      <c r="LLK35" s="50"/>
      <c r="LLL35" s="50"/>
      <c r="LLM35" s="50"/>
      <c r="LLN35" s="50"/>
      <c r="LLO35" s="50"/>
      <c r="LLP35" s="50"/>
      <c r="LLQ35" s="50"/>
      <c r="LLR35" s="50"/>
      <c r="LLS35" s="50"/>
      <c r="LLT35" s="50"/>
      <c r="LLU35" s="50"/>
      <c r="LLV35" s="50"/>
      <c r="LLW35" s="50"/>
      <c r="LLX35" s="50"/>
      <c r="LLY35" s="50"/>
      <c r="LLZ35" s="50"/>
      <c r="LMA35" s="50"/>
      <c r="LMB35" s="50"/>
      <c r="LMC35" s="50"/>
      <c r="LMD35" s="50"/>
      <c r="LME35" s="50"/>
      <c r="LMF35" s="50"/>
      <c r="LMG35" s="50"/>
      <c r="LMH35" s="50"/>
      <c r="LMI35" s="50"/>
      <c r="LMJ35" s="50"/>
      <c r="LMK35" s="50"/>
      <c r="LML35" s="50"/>
      <c r="LMM35" s="50"/>
      <c r="LMN35" s="50"/>
      <c r="LMO35" s="50"/>
      <c r="LMP35" s="50"/>
      <c r="LMQ35" s="50"/>
      <c r="LMR35" s="50"/>
      <c r="LMS35" s="50"/>
      <c r="LMT35" s="50"/>
      <c r="LMU35" s="50"/>
      <c r="LMV35" s="50"/>
      <c r="LMW35" s="50"/>
      <c r="LMX35" s="50"/>
      <c r="LMY35" s="50"/>
      <c r="LMZ35" s="50"/>
      <c r="LNA35" s="50"/>
      <c r="LNB35" s="50"/>
      <c r="LNC35" s="50"/>
      <c r="LND35" s="50"/>
      <c r="LNE35" s="50"/>
      <c r="LNF35" s="50"/>
      <c r="LNG35" s="50"/>
      <c r="LNH35" s="50"/>
      <c r="LNI35" s="50"/>
      <c r="LNJ35" s="50"/>
      <c r="LNK35" s="50"/>
      <c r="LNL35" s="50"/>
      <c r="LNM35" s="50"/>
      <c r="LNN35" s="50"/>
      <c r="LNO35" s="50"/>
      <c r="LNP35" s="50"/>
      <c r="LNQ35" s="50"/>
      <c r="LNR35" s="50"/>
      <c r="LNS35" s="50"/>
      <c r="LNT35" s="50"/>
      <c r="LNU35" s="50"/>
      <c r="LNV35" s="50"/>
      <c r="LNW35" s="50"/>
      <c r="LNX35" s="50"/>
      <c r="LNY35" s="50"/>
      <c r="LNZ35" s="50"/>
      <c r="LOA35" s="50"/>
      <c r="LOB35" s="50"/>
      <c r="LOC35" s="50"/>
      <c r="LOD35" s="50"/>
      <c r="LOE35" s="50"/>
      <c r="LOF35" s="50"/>
      <c r="LOG35" s="50"/>
      <c r="LOH35" s="50"/>
      <c r="LOI35" s="50"/>
      <c r="LOJ35" s="50"/>
      <c r="LOK35" s="50"/>
      <c r="LOL35" s="50"/>
      <c r="LOM35" s="50"/>
      <c r="LON35" s="50"/>
      <c r="LOO35" s="50"/>
      <c r="LOP35" s="50"/>
      <c r="LOQ35" s="50"/>
      <c r="LOR35" s="50"/>
      <c r="LOS35" s="50"/>
      <c r="LOT35" s="50"/>
      <c r="LOU35" s="50"/>
      <c r="LOV35" s="50"/>
      <c r="LOW35" s="50"/>
      <c r="LOX35" s="50"/>
      <c r="LOY35" s="50"/>
      <c r="LOZ35" s="50"/>
      <c r="LPA35" s="50"/>
      <c r="LPB35" s="50"/>
      <c r="LPC35" s="50"/>
      <c r="LPD35" s="50"/>
      <c r="LPE35" s="50"/>
      <c r="LPF35" s="50"/>
      <c r="LPG35" s="50"/>
      <c r="LPH35" s="50"/>
      <c r="LPI35" s="50"/>
      <c r="LPJ35" s="50"/>
      <c r="LPK35" s="50"/>
      <c r="LPL35" s="50"/>
      <c r="LPM35" s="50"/>
      <c r="LPN35" s="50"/>
      <c r="LPO35" s="50"/>
      <c r="LPP35" s="50"/>
      <c r="LPQ35" s="50"/>
      <c r="LPR35" s="50"/>
      <c r="LPS35" s="50"/>
      <c r="LPT35" s="50"/>
      <c r="LPU35" s="50"/>
      <c r="LPV35" s="50"/>
      <c r="LPW35" s="50"/>
      <c r="LPX35" s="50"/>
      <c r="LPY35" s="50"/>
      <c r="LPZ35" s="50"/>
      <c r="LQA35" s="50"/>
      <c r="LQB35" s="50"/>
      <c r="LQC35" s="50"/>
      <c r="LQD35" s="50"/>
      <c r="LQE35" s="50"/>
      <c r="LQF35" s="50"/>
      <c r="LQG35" s="50"/>
      <c r="LQH35" s="50"/>
      <c r="LQI35" s="50"/>
      <c r="LQJ35" s="50"/>
      <c r="LQK35" s="50"/>
      <c r="LQL35" s="50"/>
      <c r="LQM35" s="50"/>
      <c r="LQN35" s="50"/>
      <c r="LQO35" s="50"/>
      <c r="LQP35" s="50"/>
      <c r="LQQ35" s="50"/>
      <c r="LQR35" s="50"/>
      <c r="LQS35" s="50"/>
      <c r="LQT35" s="50"/>
      <c r="LQU35" s="50"/>
      <c r="LQV35" s="50"/>
      <c r="LQW35" s="50"/>
      <c r="LQX35" s="50"/>
      <c r="LQY35" s="50"/>
      <c r="LQZ35" s="50"/>
      <c r="LRA35" s="50"/>
      <c r="LRB35" s="50"/>
      <c r="LRC35" s="50"/>
      <c r="LRD35" s="50"/>
      <c r="LRE35" s="50"/>
      <c r="LRF35" s="50"/>
      <c r="LRG35" s="50"/>
      <c r="LRH35" s="50"/>
      <c r="LRI35" s="50"/>
      <c r="LRJ35" s="50"/>
      <c r="LRK35" s="50"/>
      <c r="LRL35" s="50"/>
      <c r="LRM35" s="50"/>
      <c r="LRN35" s="50"/>
      <c r="LRO35" s="50"/>
      <c r="LRP35" s="50"/>
      <c r="LRQ35" s="50"/>
      <c r="LRR35" s="50"/>
      <c r="LRS35" s="50"/>
      <c r="LRT35" s="50"/>
      <c r="LRU35" s="50"/>
      <c r="LRV35" s="50"/>
      <c r="LRW35" s="50"/>
      <c r="LRX35" s="50"/>
      <c r="LRY35" s="50"/>
      <c r="LRZ35" s="50"/>
      <c r="LSA35" s="50"/>
      <c r="LSB35" s="50"/>
      <c r="LSC35" s="50"/>
      <c r="LSD35" s="50"/>
      <c r="LSE35" s="50"/>
      <c r="LSF35" s="50"/>
      <c r="LSG35" s="50"/>
      <c r="LSH35" s="50"/>
      <c r="LSI35" s="50"/>
      <c r="LSJ35" s="50"/>
      <c r="LSK35" s="50"/>
      <c r="LSL35" s="50"/>
      <c r="LSM35" s="50"/>
      <c r="LSN35" s="50"/>
      <c r="LSO35" s="50"/>
      <c r="LSP35" s="50"/>
      <c r="LSQ35" s="50"/>
      <c r="LSR35" s="50"/>
      <c r="LSS35" s="50"/>
      <c r="LST35" s="50"/>
      <c r="LSU35" s="50"/>
      <c r="LSV35" s="50"/>
      <c r="LSW35" s="50"/>
      <c r="LSX35" s="50"/>
      <c r="LSY35" s="50"/>
      <c r="LSZ35" s="50"/>
      <c r="LTA35" s="50"/>
      <c r="LTB35" s="50"/>
      <c r="LTC35" s="50"/>
      <c r="LTD35" s="50"/>
      <c r="LTE35" s="50"/>
      <c r="LTF35" s="50"/>
      <c r="LTG35" s="50"/>
      <c r="LTH35" s="50"/>
      <c r="LTI35" s="50"/>
      <c r="LTJ35" s="50"/>
      <c r="LTK35" s="50"/>
      <c r="LTL35" s="50"/>
      <c r="LTM35" s="50"/>
      <c r="LTN35" s="50"/>
      <c r="LTO35" s="50"/>
      <c r="LTP35" s="50"/>
      <c r="LTQ35" s="50"/>
      <c r="LTR35" s="50"/>
      <c r="LTS35" s="50"/>
      <c r="LTT35" s="50"/>
      <c r="LTU35" s="50"/>
      <c r="LTV35" s="50"/>
      <c r="LTW35" s="50"/>
      <c r="LTX35" s="50"/>
      <c r="LTY35" s="50"/>
      <c r="LTZ35" s="50"/>
      <c r="LUA35" s="50"/>
      <c r="LUB35" s="50"/>
      <c r="LUC35" s="50"/>
      <c r="LUD35" s="50"/>
      <c r="LUE35" s="50"/>
      <c r="LUF35" s="50"/>
      <c r="LUG35" s="50"/>
      <c r="LUH35" s="50"/>
      <c r="LUI35" s="50"/>
      <c r="LUJ35" s="50"/>
      <c r="LUK35" s="50"/>
      <c r="LUL35" s="50"/>
      <c r="LUM35" s="50"/>
      <c r="LUN35" s="50"/>
      <c r="LUO35" s="50"/>
      <c r="LUP35" s="50"/>
      <c r="LUQ35" s="50"/>
      <c r="LUR35" s="50"/>
      <c r="LUS35" s="50"/>
      <c r="LUT35" s="50"/>
      <c r="LUU35" s="50"/>
      <c r="LUV35" s="50"/>
      <c r="LUW35" s="50"/>
      <c r="LUX35" s="50"/>
      <c r="LUY35" s="50"/>
      <c r="LUZ35" s="50"/>
      <c r="LVA35" s="50"/>
      <c r="LVB35" s="50"/>
      <c r="LVC35" s="50"/>
      <c r="LVD35" s="50"/>
      <c r="LVE35" s="50"/>
      <c r="LVF35" s="50"/>
      <c r="LVG35" s="50"/>
      <c r="LVH35" s="50"/>
      <c r="LVI35" s="50"/>
      <c r="LVJ35" s="50"/>
      <c r="LVK35" s="50"/>
      <c r="LVL35" s="50"/>
      <c r="LVM35" s="50"/>
      <c r="LVN35" s="50"/>
      <c r="LVO35" s="50"/>
      <c r="LVP35" s="50"/>
      <c r="LVQ35" s="50"/>
      <c r="LVR35" s="50"/>
      <c r="LVS35" s="50"/>
      <c r="LVT35" s="50"/>
      <c r="LVU35" s="50"/>
      <c r="LVV35" s="50"/>
      <c r="LVW35" s="50"/>
      <c r="LVX35" s="50"/>
      <c r="LVY35" s="50"/>
      <c r="LVZ35" s="50"/>
      <c r="LWA35" s="50"/>
      <c r="LWB35" s="50"/>
      <c r="LWC35" s="50"/>
      <c r="LWD35" s="50"/>
      <c r="LWE35" s="50"/>
      <c r="LWF35" s="50"/>
      <c r="LWG35" s="50"/>
      <c r="LWH35" s="50"/>
      <c r="LWI35" s="50"/>
      <c r="LWJ35" s="50"/>
      <c r="LWK35" s="50"/>
      <c r="LWL35" s="50"/>
      <c r="LWM35" s="50"/>
      <c r="LWN35" s="50"/>
      <c r="LWO35" s="50"/>
      <c r="LWP35" s="50"/>
      <c r="LWQ35" s="50"/>
      <c r="LWR35" s="50"/>
      <c r="LWS35" s="50"/>
      <c r="LWT35" s="50"/>
      <c r="LWU35" s="50"/>
      <c r="LWV35" s="50"/>
      <c r="LWW35" s="50"/>
      <c r="LWX35" s="50"/>
      <c r="LWY35" s="50"/>
      <c r="LWZ35" s="50"/>
      <c r="LXA35" s="50"/>
      <c r="LXB35" s="50"/>
      <c r="LXC35" s="50"/>
      <c r="LXD35" s="50"/>
      <c r="LXE35" s="50"/>
      <c r="LXF35" s="50"/>
      <c r="LXG35" s="50"/>
      <c r="LXH35" s="50"/>
      <c r="LXI35" s="50"/>
      <c r="LXJ35" s="50"/>
      <c r="LXK35" s="50"/>
      <c r="LXL35" s="50"/>
      <c r="LXM35" s="50"/>
      <c r="LXN35" s="50"/>
      <c r="LXO35" s="50"/>
      <c r="LXP35" s="50"/>
      <c r="LXQ35" s="50"/>
      <c r="LXR35" s="50"/>
      <c r="LXS35" s="50"/>
      <c r="LXT35" s="50"/>
      <c r="LXU35" s="50"/>
      <c r="LXV35" s="50"/>
      <c r="LXW35" s="50"/>
      <c r="LXX35" s="50"/>
      <c r="LXY35" s="50"/>
      <c r="LXZ35" s="50"/>
      <c r="LYA35" s="50"/>
      <c r="LYB35" s="50"/>
      <c r="LYC35" s="50"/>
      <c r="LYD35" s="50"/>
      <c r="LYE35" s="50"/>
      <c r="LYF35" s="50"/>
      <c r="LYG35" s="50"/>
      <c r="LYH35" s="50"/>
      <c r="LYI35" s="50"/>
      <c r="LYJ35" s="50"/>
      <c r="LYK35" s="50"/>
      <c r="LYL35" s="50"/>
      <c r="LYM35" s="50"/>
      <c r="LYN35" s="50"/>
      <c r="LYO35" s="50"/>
      <c r="LYP35" s="50"/>
      <c r="LYQ35" s="50"/>
      <c r="LYR35" s="50"/>
      <c r="LYS35" s="50"/>
      <c r="LYT35" s="50"/>
      <c r="LYU35" s="50"/>
      <c r="LYV35" s="50"/>
      <c r="LYW35" s="50"/>
      <c r="LYX35" s="50"/>
      <c r="LYY35" s="50"/>
      <c r="LYZ35" s="50"/>
      <c r="LZA35" s="50"/>
      <c r="LZB35" s="50"/>
      <c r="LZC35" s="50"/>
      <c r="LZD35" s="50"/>
      <c r="LZE35" s="50"/>
      <c r="LZF35" s="50"/>
      <c r="LZG35" s="50"/>
      <c r="LZH35" s="50"/>
      <c r="LZI35" s="50"/>
      <c r="LZJ35" s="50"/>
      <c r="LZK35" s="50"/>
      <c r="LZL35" s="50"/>
      <c r="LZM35" s="50"/>
      <c r="LZN35" s="50"/>
      <c r="LZO35" s="50"/>
      <c r="LZP35" s="50"/>
      <c r="LZQ35" s="50"/>
      <c r="LZR35" s="50"/>
      <c r="LZS35" s="50"/>
      <c r="LZT35" s="50"/>
      <c r="LZU35" s="50"/>
      <c r="LZV35" s="50"/>
      <c r="LZW35" s="50"/>
      <c r="LZX35" s="50"/>
      <c r="LZY35" s="50"/>
      <c r="LZZ35" s="50"/>
      <c r="MAA35" s="50"/>
      <c r="MAB35" s="50"/>
      <c r="MAC35" s="50"/>
      <c r="MAD35" s="50"/>
      <c r="MAE35" s="50"/>
      <c r="MAF35" s="50"/>
      <c r="MAG35" s="50"/>
      <c r="MAH35" s="50"/>
      <c r="MAI35" s="50"/>
      <c r="MAJ35" s="50"/>
      <c r="MAK35" s="50"/>
      <c r="MAL35" s="50"/>
      <c r="MAM35" s="50"/>
      <c r="MAN35" s="50"/>
      <c r="MAO35" s="50"/>
      <c r="MAP35" s="50"/>
      <c r="MAQ35" s="50"/>
      <c r="MAR35" s="50"/>
      <c r="MAS35" s="50"/>
      <c r="MAT35" s="50"/>
      <c r="MAU35" s="50"/>
      <c r="MAV35" s="50"/>
      <c r="MAW35" s="50"/>
      <c r="MAX35" s="50"/>
      <c r="MAY35" s="50"/>
      <c r="MAZ35" s="50"/>
      <c r="MBA35" s="50"/>
      <c r="MBB35" s="50"/>
      <c r="MBC35" s="50"/>
      <c r="MBD35" s="50"/>
      <c r="MBE35" s="50"/>
      <c r="MBF35" s="50"/>
      <c r="MBG35" s="50"/>
      <c r="MBH35" s="50"/>
      <c r="MBI35" s="50"/>
      <c r="MBJ35" s="50"/>
      <c r="MBK35" s="50"/>
      <c r="MBL35" s="50"/>
      <c r="MBM35" s="50"/>
      <c r="MBN35" s="50"/>
      <c r="MBO35" s="50"/>
      <c r="MBP35" s="50"/>
      <c r="MBQ35" s="50"/>
      <c r="MBR35" s="50"/>
      <c r="MBS35" s="50"/>
      <c r="MBT35" s="50"/>
      <c r="MBU35" s="50"/>
      <c r="MBV35" s="50"/>
      <c r="MBW35" s="50"/>
      <c r="MBX35" s="50"/>
      <c r="MBY35" s="50"/>
      <c r="MBZ35" s="50"/>
      <c r="MCA35" s="50"/>
      <c r="MCB35" s="50"/>
      <c r="MCC35" s="50"/>
      <c r="MCD35" s="50"/>
      <c r="MCE35" s="50"/>
      <c r="MCF35" s="50"/>
      <c r="MCG35" s="50"/>
      <c r="MCH35" s="50"/>
      <c r="MCI35" s="50"/>
      <c r="MCJ35" s="50"/>
      <c r="MCK35" s="50"/>
      <c r="MCL35" s="50"/>
      <c r="MCM35" s="50"/>
      <c r="MCN35" s="50"/>
      <c r="MCO35" s="50"/>
      <c r="MCP35" s="50"/>
      <c r="MCQ35" s="50"/>
      <c r="MCR35" s="50"/>
      <c r="MCS35" s="50"/>
      <c r="MCT35" s="50"/>
      <c r="MCU35" s="50"/>
      <c r="MCV35" s="50"/>
      <c r="MCW35" s="50"/>
      <c r="MCX35" s="50"/>
      <c r="MCY35" s="50"/>
      <c r="MCZ35" s="50"/>
      <c r="MDA35" s="50"/>
      <c r="MDB35" s="50"/>
      <c r="MDC35" s="50"/>
      <c r="MDD35" s="50"/>
      <c r="MDE35" s="50"/>
      <c r="MDF35" s="50"/>
      <c r="MDG35" s="50"/>
      <c r="MDH35" s="50"/>
      <c r="MDI35" s="50"/>
      <c r="MDJ35" s="50"/>
      <c r="MDK35" s="50"/>
      <c r="MDL35" s="50"/>
      <c r="MDM35" s="50"/>
      <c r="MDN35" s="50"/>
      <c r="MDO35" s="50"/>
      <c r="MDP35" s="50"/>
      <c r="MDQ35" s="50"/>
      <c r="MDR35" s="50"/>
      <c r="MDS35" s="50"/>
      <c r="MDT35" s="50"/>
      <c r="MDU35" s="50"/>
      <c r="MDV35" s="50"/>
      <c r="MDW35" s="50"/>
      <c r="MDX35" s="50"/>
      <c r="MDY35" s="50"/>
      <c r="MDZ35" s="50"/>
      <c r="MEA35" s="50"/>
      <c r="MEB35" s="50"/>
      <c r="MEC35" s="50"/>
      <c r="MED35" s="50"/>
      <c r="MEE35" s="50"/>
      <c r="MEF35" s="50"/>
      <c r="MEG35" s="50"/>
      <c r="MEH35" s="50"/>
      <c r="MEI35" s="50"/>
      <c r="MEJ35" s="50"/>
      <c r="MEK35" s="50"/>
      <c r="MEL35" s="50"/>
      <c r="MEM35" s="50"/>
      <c r="MEN35" s="50"/>
      <c r="MEO35" s="50"/>
      <c r="MEP35" s="50"/>
      <c r="MEQ35" s="50"/>
      <c r="MER35" s="50"/>
      <c r="MES35" s="50"/>
      <c r="MET35" s="50"/>
      <c r="MEU35" s="50"/>
      <c r="MEV35" s="50"/>
      <c r="MEW35" s="50"/>
      <c r="MEX35" s="50"/>
      <c r="MEY35" s="50"/>
      <c r="MEZ35" s="50"/>
      <c r="MFA35" s="50"/>
      <c r="MFB35" s="50"/>
      <c r="MFC35" s="50"/>
      <c r="MFD35" s="50"/>
      <c r="MFE35" s="50"/>
      <c r="MFF35" s="50"/>
      <c r="MFG35" s="50"/>
      <c r="MFH35" s="50"/>
      <c r="MFI35" s="50"/>
      <c r="MFJ35" s="50"/>
      <c r="MFK35" s="50"/>
      <c r="MFL35" s="50"/>
      <c r="MFM35" s="50"/>
      <c r="MFN35" s="50"/>
      <c r="MFO35" s="50"/>
      <c r="MFP35" s="50"/>
      <c r="MFQ35" s="50"/>
      <c r="MFR35" s="50"/>
      <c r="MFS35" s="50"/>
      <c r="MFT35" s="50"/>
      <c r="MFU35" s="50"/>
      <c r="MFV35" s="50"/>
      <c r="MFW35" s="50"/>
      <c r="MFX35" s="50"/>
      <c r="MFY35" s="50"/>
      <c r="MFZ35" s="50"/>
      <c r="MGA35" s="50"/>
      <c r="MGB35" s="50"/>
      <c r="MGC35" s="50"/>
      <c r="MGD35" s="50"/>
      <c r="MGE35" s="50"/>
      <c r="MGF35" s="50"/>
      <c r="MGG35" s="50"/>
      <c r="MGH35" s="50"/>
      <c r="MGI35" s="50"/>
      <c r="MGJ35" s="50"/>
      <c r="MGK35" s="50"/>
      <c r="MGL35" s="50"/>
      <c r="MGM35" s="50"/>
      <c r="MGN35" s="50"/>
      <c r="MGO35" s="50"/>
      <c r="MGP35" s="50"/>
      <c r="MGQ35" s="50"/>
      <c r="MGR35" s="50"/>
      <c r="MGS35" s="50"/>
      <c r="MGT35" s="50"/>
      <c r="MGU35" s="50"/>
      <c r="MGV35" s="50"/>
      <c r="MGW35" s="50"/>
      <c r="MGX35" s="50"/>
      <c r="MGY35" s="50"/>
      <c r="MGZ35" s="50"/>
      <c r="MHA35" s="50"/>
      <c r="MHB35" s="50"/>
      <c r="MHC35" s="50"/>
      <c r="MHD35" s="50"/>
      <c r="MHE35" s="50"/>
      <c r="MHF35" s="50"/>
      <c r="MHG35" s="50"/>
      <c r="MHH35" s="50"/>
      <c r="MHI35" s="50"/>
      <c r="MHJ35" s="50"/>
      <c r="MHK35" s="50"/>
      <c r="MHL35" s="50"/>
      <c r="MHM35" s="50"/>
      <c r="MHN35" s="50"/>
      <c r="MHO35" s="50"/>
      <c r="MHP35" s="50"/>
      <c r="MHQ35" s="50"/>
      <c r="MHR35" s="50"/>
      <c r="MHS35" s="50"/>
      <c r="MHT35" s="50"/>
      <c r="MHU35" s="50"/>
      <c r="MHV35" s="50"/>
      <c r="MHW35" s="50"/>
      <c r="MHX35" s="50"/>
      <c r="MHY35" s="50"/>
      <c r="MHZ35" s="50"/>
      <c r="MIA35" s="50"/>
      <c r="MIB35" s="50"/>
      <c r="MIC35" s="50"/>
      <c r="MID35" s="50"/>
      <c r="MIE35" s="50"/>
      <c r="MIF35" s="50"/>
      <c r="MIG35" s="50"/>
      <c r="MIH35" s="50"/>
      <c r="MII35" s="50"/>
      <c r="MIJ35" s="50"/>
      <c r="MIK35" s="50"/>
      <c r="MIL35" s="50"/>
      <c r="MIM35" s="50"/>
      <c r="MIN35" s="50"/>
      <c r="MIO35" s="50"/>
      <c r="MIP35" s="50"/>
      <c r="MIQ35" s="50"/>
      <c r="MIR35" s="50"/>
      <c r="MIS35" s="50"/>
      <c r="MIT35" s="50"/>
      <c r="MIU35" s="50"/>
      <c r="MIV35" s="50"/>
      <c r="MIW35" s="50"/>
      <c r="MIX35" s="50"/>
      <c r="MIY35" s="50"/>
      <c r="MIZ35" s="50"/>
      <c r="MJA35" s="50"/>
      <c r="MJB35" s="50"/>
      <c r="MJC35" s="50"/>
      <c r="MJD35" s="50"/>
      <c r="MJE35" s="50"/>
      <c r="MJF35" s="50"/>
      <c r="MJG35" s="50"/>
      <c r="MJH35" s="50"/>
      <c r="MJI35" s="50"/>
      <c r="MJJ35" s="50"/>
      <c r="MJK35" s="50"/>
      <c r="MJL35" s="50"/>
      <c r="MJM35" s="50"/>
      <c r="MJN35" s="50"/>
      <c r="MJO35" s="50"/>
      <c r="MJP35" s="50"/>
      <c r="MJQ35" s="50"/>
      <c r="MJR35" s="50"/>
      <c r="MJS35" s="50"/>
      <c r="MJT35" s="50"/>
      <c r="MJU35" s="50"/>
      <c r="MJV35" s="50"/>
      <c r="MJW35" s="50"/>
      <c r="MJX35" s="50"/>
      <c r="MJY35" s="50"/>
      <c r="MJZ35" s="50"/>
      <c r="MKA35" s="50"/>
      <c r="MKB35" s="50"/>
      <c r="MKC35" s="50"/>
      <c r="MKD35" s="50"/>
      <c r="MKE35" s="50"/>
      <c r="MKF35" s="50"/>
      <c r="MKG35" s="50"/>
      <c r="MKH35" s="50"/>
      <c r="MKI35" s="50"/>
      <c r="MKJ35" s="50"/>
      <c r="MKK35" s="50"/>
      <c r="MKL35" s="50"/>
      <c r="MKM35" s="50"/>
      <c r="MKN35" s="50"/>
      <c r="MKO35" s="50"/>
      <c r="MKP35" s="50"/>
      <c r="MKQ35" s="50"/>
      <c r="MKR35" s="50"/>
      <c r="MKS35" s="50"/>
      <c r="MKT35" s="50"/>
      <c r="MKU35" s="50"/>
      <c r="MKV35" s="50"/>
      <c r="MKW35" s="50"/>
      <c r="MKX35" s="50"/>
      <c r="MKY35" s="50"/>
      <c r="MKZ35" s="50"/>
      <c r="MLA35" s="50"/>
      <c r="MLB35" s="50"/>
      <c r="MLC35" s="50"/>
      <c r="MLD35" s="50"/>
      <c r="MLE35" s="50"/>
      <c r="MLF35" s="50"/>
      <c r="MLG35" s="50"/>
      <c r="MLH35" s="50"/>
      <c r="MLI35" s="50"/>
      <c r="MLJ35" s="50"/>
      <c r="MLK35" s="50"/>
      <c r="MLL35" s="50"/>
      <c r="MLM35" s="50"/>
      <c r="MLN35" s="50"/>
      <c r="MLO35" s="50"/>
      <c r="MLP35" s="50"/>
      <c r="MLQ35" s="50"/>
      <c r="MLR35" s="50"/>
      <c r="MLS35" s="50"/>
      <c r="MLT35" s="50"/>
      <c r="MLU35" s="50"/>
      <c r="MLV35" s="50"/>
      <c r="MLW35" s="50"/>
      <c r="MLX35" s="50"/>
      <c r="MLY35" s="50"/>
      <c r="MLZ35" s="50"/>
      <c r="MMA35" s="50"/>
      <c r="MMB35" s="50"/>
      <c r="MMC35" s="50"/>
      <c r="MMD35" s="50"/>
      <c r="MME35" s="50"/>
      <c r="MMF35" s="50"/>
      <c r="MMG35" s="50"/>
      <c r="MMH35" s="50"/>
      <c r="MMI35" s="50"/>
      <c r="MMJ35" s="50"/>
      <c r="MMK35" s="50"/>
      <c r="MML35" s="50"/>
      <c r="MMM35" s="50"/>
      <c r="MMN35" s="50"/>
      <c r="MMO35" s="50"/>
      <c r="MMP35" s="50"/>
      <c r="MMQ35" s="50"/>
      <c r="MMR35" s="50"/>
      <c r="MMS35" s="50"/>
      <c r="MMT35" s="50"/>
      <c r="MMU35" s="50"/>
      <c r="MMV35" s="50"/>
      <c r="MMW35" s="50"/>
      <c r="MMX35" s="50"/>
      <c r="MMY35" s="50"/>
      <c r="MMZ35" s="50"/>
      <c r="MNA35" s="50"/>
      <c r="MNB35" s="50"/>
      <c r="MNC35" s="50"/>
      <c r="MND35" s="50"/>
      <c r="MNE35" s="50"/>
      <c r="MNF35" s="50"/>
      <c r="MNG35" s="50"/>
      <c r="MNH35" s="50"/>
      <c r="MNI35" s="50"/>
      <c r="MNJ35" s="50"/>
      <c r="MNK35" s="50"/>
      <c r="MNL35" s="50"/>
      <c r="MNM35" s="50"/>
      <c r="MNN35" s="50"/>
      <c r="MNO35" s="50"/>
      <c r="MNP35" s="50"/>
      <c r="MNQ35" s="50"/>
      <c r="MNR35" s="50"/>
      <c r="MNS35" s="50"/>
      <c r="MNT35" s="50"/>
      <c r="MNU35" s="50"/>
      <c r="MNV35" s="50"/>
      <c r="MNW35" s="50"/>
      <c r="MNX35" s="50"/>
      <c r="MNY35" s="50"/>
      <c r="MNZ35" s="50"/>
      <c r="MOA35" s="50"/>
      <c r="MOB35" s="50"/>
      <c r="MOC35" s="50"/>
      <c r="MOD35" s="50"/>
      <c r="MOE35" s="50"/>
      <c r="MOF35" s="50"/>
      <c r="MOG35" s="50"/>
      <c r="MOH35" s="50"/>
      <c r="MOI35" s="50"/>
      <c r="MOJ35" s="50"/>
      <c r="MOK35" s="50"/>
      <c r="MOL35" s="50"/>
      <c r="MOM35" s="50"/>
      <c r="MON35" s="50"/>
      <c r="MOO35" s="50"/>
      <c r="MOP35" s="50"/>
      <c r="MOQ35" s="50"/>
      <c r="MOR35" s="50"/>
      <c r="MOS35" s="50"/>
      <c r="MOT35" s="50"/>
      <c r="MOU35" s="50"/>
      <c r="MOV35" s="50"/>
      <c r="MOW35" s="50"/>
      <c r="MOX35" s="50"/>
      <c r="MOY35" s="50"/>
      <c r="MOZ35" s="50"/>
      <c r="MPA35" s="50"/>
      <c r="MPB35" s="50"/>
      <c r="MPC35" s="50"/>
      <c r="MPD35" s="50"/>
      <c r="MPE35" s="50"/>
      <c r="MPF35" s="50"/>
      <c r="MPG35" s="50"/>
      <c r="MPH35" s="50"/>
      <c r="MPI35" s="50"/>
      <c r="MPJ35" s="50"/>
      <c r="MPK35" s="50"/>
      <c r="MPL35" s="50"/>
      <c r="MPM35" s="50"/>
      <c r="MPN35" s="50"/>
      <c r="MPO35" s="50"/>
      <c r="MPP35" s="50"/>
      <c r="MPQ35" s="50"/>
      <c r="MPR35" s="50"/>
      <c r="MPS35" s="50"/>
      <c r="MPT35" s="50"/>
      <c r="MPU35" s="50"/>
      <c r="MPV35" s="50"/>
      <c r="MPW35" s="50"/>
      <c r="MPX35" s="50"/>
      <c r="MPY35" s="50"/>
      <c r="MPZ35" s="50"/>
      <c r="MQA35" s="50"/>
      <c r="MQB35" s="50"/>
      <c r="MQC35" s="50"/>
      <c r="MQD35" s="50"/>
      <c r="MQE35" s="50"/>
      <c r="MQF35" s="50"/>
      <c r="MQG35" s="50"/>
      <c r="MQH35" s="50"/>
      <c r="MQI35" s="50"/>
      <c r="MQJ35" s="50"/>
      <c r="MQK35" s="50"/>
      <c r="MQL35" s="50"/>
      <c r="MQM35" s="50"/>
      <c r="MQN35" s="50"/>
      <c r="MQO35" s="50"/>
      <c r="MQP35" s="50"/>
      <c r="MQQ35" s="50"/>
      <c r="MQR35" s="50"/>
      <c r="MQS35" s="50"/>
      <c r="MQT35" s="50"/>
      <c r="MQU35" s="50"/>
      <c r="MQV35" s="50"/>
      <c r="MQW35" s="50"/>
      <c r="MQX35" s="50"/>
      <c r="MQY35" s="50"/>
      <c r="MQZ35" s="50"/>
      <c r="MRA35" s="50"/>
      <c r="MRB35" s="50"/>
      <c r="MRC35" s="50"/>
      <c r="MRD35" s="50"/>
      <c r="MRE35" s="50"/>
      <c r="MRF35" s="50"/>
      <c r="MRG35" s="50"/>
      <c r="MRH35" s="50"/>
      <c r="MRI35" s="50"/>
      <c r="MRJ35" s="50"/>
      <c r="MRK35" s="50"/>
      <c r="MRL35" s="50"/>
      <c r="MRM35" s="50"/>
      <c r="MRN35" s="50"/>
      <c r="MRO35" s="50"/>
      <c r="MRP35" s="50"/>
      <c r="MRQ35" s="50"/>
      <c r="MRR35" s="50"/>
      <c r="MRS35" s="50"/>
      <c r="MRT35" s="50"/>
      <c r="MRU35" s="50"/>
      <c r="MRV35" s="50"/>
      <c r="MRW35" s="50"/>
      <c r="MRX35" s="50"/>
      <c r="MRY35" s="50"/>
      <c r="MRZ35" s="50"/>
      <c r="MSA35" s="50"/>
      <c r="MSB35" s="50"/>
      <c r="MSC35" s="50"/>
      <c r="MSD35" s="50"/>
      <c r="MSE35" s="50"/>
      <c r="MSF35" s="50"/>
      <c r="MSG35" s="50"/>
      <c r="MSH35" s="50"/>
      <c r="MSI35" s="50"/>
      <c r="MSJ35" s="50"/>
      <c r="MSK35" s="50"/>
      <c r="MSL35" s="50"/>
      <c r="MSM35" s="50"/>
      <c r="MSN35" s="50"/>
      <c r="MSO35" s="50"/>
      <c r="MSP35" s="50"/>
      <c r="MSQ35" s="50"/>
      <c r="MSR35" s="50"/>
      <c r="MSS35" s="50"/>
      <c r="MST35" s="50"/>
      <c r="MSU35" s="50"/>
      <c r="MSV35" s="50"/>
      <c r="MSW35" s="50"/>
      <c r="MSX35" s="50"/>
      <c r="MSY35" s="50"/>
      <c r="MSZ35" s="50"/>
      <c r="MTA35" s="50"/>
      <c r="MTB35" s="50"/>
      <c r="MTC35" s="50"/>
      <c r="MTD35" s="50"/>
      <c r="MTE35" s="50"/>
      <c r="MTF35" s="50"/>
      <c r="MTG35" s="50"/>
      <c r="MTH35" s="50"/>
      <c r="MTI35" s="50"/>
      <c r="MTJ35" s="50"/>
      <c r="MTK35" s="50"/>
      <c r="MTL35" s="50"/>
      <c r="MTM35" s="50"/>
      <c r="MTN35" s="50"/>
      <c r="MTO35" s="50"/>
      <c r="MTP35" s="50"/>
      <c r="MTQ35" s="50"/>
      <c r="MTR35" s="50"/>
      <c r="MTS35" s="50"/>
      <c r="MTT35" s="50"/>
      <c r="MTU35" s="50"/>
      <c r="MTV35" s="50"/>
      <c r="MTW35" s="50"/>
      <c r="MTX35" s="50"/>
      <c r="MTY35" s="50"/>
      <c r="MTZ35" s="50"/>
      <c r="MUA35" s="50"/>
      <c r="MUB35" s="50"/>
      <c r="MUC35" s="50"/>
      <c r="MUD35" s="50"/>
      <c r="MUE35" s="50"/>
      <c r="MUF35" s="50"/>
      <c r="MUG35" s="50"/>
      <c r="MUH35" s="50"/>
      <c r="MUI35" s="50"/>
      <c r="MUJ35" s="50"/>
      <c r="MUK35" s="50"/>
      <c r="MUL35" s="50"/>
      <c r="MUM35" s="50"/>
      <c r="MUN35" s="50"/>
      <c r="MUO35" s="50"/>
      <c r="MUP35" s="50"/>
      <c r="MUQ35" s="50"/>
      <c r="MUR35" s="50"/>
      <c r="MUS35" s="50"/>
      <c r="MUT35" s="50"/>
      <c r="MUU35" s="50"/>
      <c r="MUV35" s="50"/>
      <c r="MUW35" s="50"/>
      <c r="MUX35" s="50"/>
      <c r="MUY35" s="50"/>
      <c r="MUZ35" s="50"/>
      <c r="MVA35" s="50"/>
      <c r="MVB35" s="50"/>
      <c r="MVC35" s="50"/>
      <c r="MVD35" s="50"/>
      <c r="MVE35" s="50"/>
      <c r="MVF35" s="50"/>
      <c r="MVG35" s="50"/>
      <c r="MVH35" s="50"/>
      <c r="MVI35" s="50"/>
      <c r="MVJ35" s="50"/>
      <c r="MVK35" s="50"/>
      <c r="MVL35" s="50"/>
      <c r="MVM35" s="50"/>
      <c r="MVN35" s="50"/>
      <c r="MVO35" s="50"/>
      <c r="MVP35" s="50"/>
      <c r="MVQ35" s="50"/>
      <c r="MVR35" s="50"/>
      <c r="MVS35" s="50"/>
      <c r="MVT35" s="50"/>
      <c r="MVU35" s="50"/>
      <c r="MVV35" s="50"/>
      <c r="MVW35" s="50"/>
      <c r="MVX35" s="50"/>
      <c r="MVY35" s="50"/>
      <c r="MVZ35" s="50"/>
      <c r="MWA35" s="50"/>
      <c r="MWB35" s="50"/>
      <c r="MWC35" s="50"/>
      <c r="MWD35" s="50"/>
      <c r="MWE35" s="50"/>
      <c r="MWF35" s="50"/>
      <c r="MWG35" s="50"/>
      <c r="MWH35" s="50"/>
      <c r="MWI35" s="50"/>
      <c r="MWJ35" s="50"/>
      <c r="MWK35" s="50"/>
      <c r="MWL35" s="50"/>
      <c r="MWM35" s="50"/>
      <c r="MWN35" s="50"/>
      <c r="MWO35" s="50"/>
      <c r="MWP35" s="50"/>
      <c r="MWQ35" s="50"/>
      <c r="MWR35" s="50"/>
      <c r="MWS35" s="50"/>
      <c r="MWT35" s="50"/>
      <c r="MWU35" s="50"/>
      <c r="MWV35" s="50"/>
      <c r="MWW35" s="50"/>
      <c r="MWX35" s="50"/>
      <c r="MWY35" s="50"/>
      <c r="MWZ35" s="50"/>
      <c r="MXA35" s="50"/>
      <c r="MXB35" s="50"/>
      <c r="MXC35" s="50"/>
      <c r="MXD35" s="50"/>
      <c r="MXE35" s="50"/>
      <c r="MXF35" s="50"/>
      <c r="MXG35" s="50"/>
      <c r="MXH35" s="50"/>
      <c r="MXI35" s="50"/>
      <c r="MXJ35" s="50"/>
      <c r="MXK35" s="50"/>
      <c r="MXL35" s="50"/>
      <c r="MXM35" s="50"/>
      <c r="MXN35" s="50"/>
      <c r="MXO35" s="50"/>
      <c r="MXP35" s="50"/>
      <c r="MXQ35" s="50"/>
      <c r="MXR35" s="50"/>
      <c r="MXS35" s="50"/>
      <c r="MXT35" s="50"/>
      <c r="MXU35" s="50"/>
      <c r="MXV35" s="50"/>
      <c r="MXW35" s="50"/>
      <c r="MXX35" s="50"/>
      <c r="MXY35" s="50"/>
      <c r="MXZ35" s="50"/>
      <c r="MYA35" s="50"/>
      <c r="MYB35" s="50"/>
      <c r="MYC35" s="50"/>
      <c r="MYD35" s="50"/>
      <c r="MYE35" s="50"/>
      <c r="MYF35" s="50"/>
      <c r="MYG35" s="50"/>
      <c r="MYH35" s="50"/>
      <c r="MYI35" s="50"/>
      <c r="MYJ35" s="50"/>
      <c r="MYK35" s="50"/>
      <c r="MYL35" s="50"/>
      <c r="MYM35" s="50"/>
      <c r="MYN35" s="50"/>
      <c r="MYO35" s="50"/>
      <c r="MYP35" s="50"/>
      <c r="MYQ35" s="50"/>
      <c r="MYR35" s="50"/>
      <c r="MYS35" s="50"/>
      <c r="MYT35" s="50"/>
      <c r="MYU35" s="50"/>
      <c r="MYV35" s="50"/>
      <c r="MYW35" s="50"/>
      <c r="MYX35" s="50"/>
      <c r="MYY35" s="50"/>
      <c r="MYZ35" s="50"/>
      <c r="MZA35" s="50"/>
      <c r="MZB35" s="50"/>
      <c r="MZC35" s="50"/>
      <c r="MZD35" s="50"/>
      <c r="MZE35" s="50"/>
      <c r="MZF35" s="50"/>
      <c r="MZG35" s="50"/>
      <c r="MZH35" s="50"/>
      <c r="MZI35" s="50"/>
      <c r="MZJ35" s="50"/>
      <c r="MZK35" s="50"/>
      <c r="MZL35" s="50"/>
      <c r="MZM35" s="50"/>
      <c r="MZN35" s="50"/>
      <c r="MZO35" s="50"/>
      <c r="MZP35" s="50"/>
      <c r="MZQ35" s="50"/>
      <c r="MZR35" s="50"/>
      <c r="MZS35" s="50"/>
      <c r="MZT35" s="50"/>
      <c r="MZU35" s="50"/>
      <c r="MZV35" s="50"/>
      <c r="MZW35" s="50"/>
      <c r="MZX35" s="50"/>
      <c r="MZY35" s="50"/>
      <c r="MZZ35" s="50"/>
      <c r="NAA35" s="50"/>
      <c r="NAB35" s="50"/>
      <c r="NAC35" s="50"/>
      <c r="NAD35" s="50"/>
      <c r="NAE35" s="50"/>
      <c r="NAF35" s="50"/>
      <c r="NAG35" s="50"/>
      <c r="NAH35" s="50"/>
      <c r="NAI35" s="50"/>
      <c r="NAJ35" s="50"/>
      <c r="NAK35" s="50"/>
      <c r="NAL35" s="50"/>
      <c r="NAM35" s="50"/>
      <c r="NAN35" s="50"/>
      <c r="NAO35" s="50"/>
      <c r="NAP35" s="50"/>
      <c r="NAQ35" s="50"/>
      <c r="NAR35" s="50"/>
      <c r="NAS35" s="50"/>
      <c r="NAT35" s="50"/>
      <c r="NAU35" s="50"/>
      <c r="NAV35" s="50"/>
      <c r="NAW35" s="50"/>
      <c r="NAX35" s="50"/>
      <c r="NAY35" s="50"/>
      <c r="NAZ35" s="50"/>
      <c r="NBA35" s="50"/>
      <c r="NBB35" s="50"/>
      <c r="NBC35" s="50"/>
      <c r="NBD35" s="50"/>
      <c r="NBE35" s="50"/>
      <c r="NBF35" s="50"/>
      <c r="NBG35" s="50"/>
      <c r="NBH35" s="50"/>
      <c r="NBI35" s="50"/>
      <c r="NBJ35" s="50"/>
      <c r="NBK35" s="50"/>
      <c r="NBL35" s="50"/>
      <c r="NBM35" s="50"/>
      <c r="NBN35" s="50"/>
      <c r="NBO35" s="50"/>
      <c r="NBP35" s="50"/>
      <c r="NBQ35" s="50"/>
      <c r="NBR35" s="50"/>
      <c r="NBS35" s="50"/>
      <c r="NBT35" s="50"/>
      <c r="NBU35" s="50"/>
      <c r="NBV35" s="50"/>
      <c r="NBW35" s="50"/>
      <c r="NBX35" s="50"/>
      <c r="NBY35" s="50"/>
      <c r="NBZ35" s="50"/>
      <c r="NCA35" s="50"/>
      <c r="NCB35" s="50"/>
      <c r="NCC35" s="50"/>
      <c r="NCD35" s="50"/>
      <c r="NCE35" s="50"/>
      <c r="NCF35" s="50"/>
      <c r="NCG35" s="50"/>
      <c r="NCH35" s="50"/>
      <c r="NCI35" s="50"/>
      <c r="NCJ35" s="50"/>
      <c r="NCK35" s="50"/>
      <c r="NCL35" s="50"/>
      <c r="NCM35" s="50"/>
      <c r="NCN35" s="50"/>
      <c r="NCO35" s="50"/>
      <c r="NCP35" s="50"/>
      <c r="NCQ35" s="50"/>
      <c r="NCR35" s="50"/>
      <c r="NCS35" s="50"/>
      <c r="NCT35" s="50"/>
      <c r="NCU35" s="50"/>
      <c r="NCV35" s="50"/>
      <c r="NCW35" s="50"/>
      <c r="NCX35" s="50"/>
      <c r="NCY35" s="50"/>
      <c r="NCZ35" s="50"/>
      <c r="NDA35" s="50"/>
      <c r="NDB35" s="50"/>
      <c r="NDC35" s="50"/>
      <c r="NDD35" s="50"/>
      <c r="NDE35" s="50"/>
      <c r="NDF35" s="50"/>
      <c r="NDG35" s="50"/>
      <c r="NDH35" s="50"/>
      <c r="NDI35" s="50"/>
      <c r="NDJ35" s="50"/>
      <c r="NDK35" s="50"/>
      <c r="NDL35" s="50"/>
      <c r="NDM35" s="50"/>
      <c r="NDN35" s="50"/>
      <c r="NDO35" s="50"/>
      <c r="NDP35" s="50"/>
      <c r="NDQ35" s="50"/>
      <c r="NDR35" s="50"/>
      <c r="NDS35" s="50"/>
      <c r="NDT35" s="50"/>
      <c r="NDU35" s="50"/>
      <c r="NDV35" s="50"/>
      <c r="NDW35" s="50"/>
      <c r="NDX35" s="50"/>
      <c r="NDY35" s="50"/>
      <c r="NDZ35" s="50"/>
      <c r="NEA35" s="50"/>
      <c r="NEB35" s="50"/>
      <c r="NEC35" s="50"/>
      <c r="NED35" s="50"/>
      <c r="NEE35" s="50"/>
      <c r="NEF35" s="50"/>
      <c r="NEG35" s="50"/>
      <c r="NEH35" s="50"/>
      <c r="NEI35" s="50"/>
      <c r="NEJ35" s="50"/>
      <c r="NEK35" s="50"/>
      <c r="NEL35" s="50"/>
      <c r="NEM35" s="50"/>
      <c r="NEN35" s="50"/>
      <c r="NEO35" s="50"/>
      <c r="NEP35" s="50"/>
      <c r="NEQ35" s="50"/>
      <c r="NER35" s="50"/>
      <c r="NES35" s="50"/>
      <c r="NET35" s="50"/>
      <c r="NEU35" s="50"/>
      <c r="NEV35" s="50"/>
      <c r="NEW35" s="50"/>
      <c r="NEX35" s="50"/>
      <c r="NEY35" s="50"/>
      <c r="NEZ35" s="50"/>
      <c r="NFA35" s="50"/>
      <c r="NFB35" s="50"/>
      <c r="NFC35" s="50"/>
      <c r="NFD35" s="50"/>
      <c r="NFE35" s="50"/>
      <c r="NFF35" s="50"/>
      <c r="NFG35" s="50"/>
      <c r="NFH35" s="50"/>
      <c r="NFI35" s="50"/>
      <c r="NFJ35" s="50"/>
      <c r="NFK35" s="50"/>
      <c r="NFL35" s="50"/>
      <c r="NFM35" s="50"/>
      <c r="NFN35" s="50"/>
      <c r="NFO35" s="50"/>
      <c r="NFP35" s="50"/>
      <c r="NFQ35" s="50"/>
      <c r="NFR35" s="50"/>
      <c r="NFS35" s="50"/>
      <c r="NFT35" s="50"/>
      <c r="NFU35" s="50"/>
      <c r="NFV35" s="50"/>
      <c r="NFW35" s="50"/>
      <c r="NFX35" s="50"/>
      <c r="NFY35" s="50"/>
      <c r="NFZ35" s="50"/>
      <c r="NGA35" s="50"/>
      <c r="NGB35" s="50"/>
      <c r="NGC35" s="50"/>
      <c r="NGD35" s="50"/>
      <c r="NGE35" s="50"/>
      <c r="NGF35" s="50"/>
      <c r="NGG35" s="50"/>
      <c r="NGH35" s="50"/>
      <c r="NGI35" s="50"/>
      <c r="NGJ35" s="50"/>
      <c r="NGK35" s="50"/>
      <c r="NGL35" s="50"/>
      <c r="NGM35" s="50"/>
      <c r="NGN35" s="50"/>
      <c r="NGO35" s="50"/>
      <c r="NGP35" s="50"/>
      <c r="NGQ35" s="50"/>
      <c r="NGR35" s="50"/>
      <c r="NGS35" s="50"/>
      <c r="NGT35" s="50"/>
      <c r="NGU35" s="50"/>
      <c r="NGV35" s="50"/>
      <c r="NGW35" s="50"/>
      <c r="NGX35" s="50"/>
      <c r="NGY35" s="50"/>
      <c r="NGZ35" s="50"/>
      <c r="NHA35" s="50"/>
      <c r="NHB35" s="50"/>
      <c r="NHC35" s="50"/>
      <c r="NHD35" s="50"/>
      <c r="NHE35" s="50"/>
      <c r="NHF35" s="50"/>
      <c r="NHG35" s="50"/>
      <c r="NHH35" s="50"/>
      <c r="NHI35" s="50"/>
      <c r="NHJ35" s="50"/>
      <c r="NHK35" s="50"/>
      <c r="NHL35" s="50"/>
      <c r="NHM35" s="50"/>
      <c r="NHN35" s="50"/>
      <c r="NHO35" s="50"/>
      <c r="NHP35" s="50"/>
      <c r="NHQ35" s="50"/>
      <c r="NHR35" s="50"/>
      <c r="NHS35" s="50"/>
      <c r="NHT35" s="50"/>
      <c r="NHU35" s="50"/>
      <c r="NHV35" s="50"/>
      <c r="NHW35" s="50"/>
      <c r="NHX35" s="50"/>
      <c r="NHY35" s="50"/>
      <c r="NHZ35" s="50"/>
      <c r="NIA35" s="50"/>
      <c r="NIB35" s="50"/>
      <c r="NIC35" s="50"/>
      <c r="NID35" s="50"/>
      <c r="NIE35" s="50"/>
      <c r="NIF35" s="50"/>
      <c r="NIG35" s="50"/>
      <c r="NIH35" s="50"/>
      <c r="NII35" s="50"/>
      <c r="NIJ35" s="50"/>
      <c r="NIK35" s="50"/>
      <c r="NIL35" s="50"/>
      <c r="NIM35" s="50"/>
      <c r="NIN35" s="50"/>
      <c r="NIO35" s="50"/>
      <c r="NIP35" s="50"/>
      <c r="NIQ35" s="50"/>
      <c r="NIR35" s="50"/>
      <c r="NIS35" s="50"/>
      <c r="NIT35" s="50"/>
      <c r="NIU35" s="50"/>
      <c r="NIV35" s="50"/>
      <c r="NIW35" s="50"/>
      <c r="NIX35" s="50"/>
      <c r="NIY35" s="50"/>
      <c r="NIZ35" s="50"/>
      <c r="NJA35" s="50"/>
      <c r="NJB35" s="50"/>
      <c r="NJC35" s="50"/>
      <c r="NJD35" s="50"/>
      <c r="NJE35" s="50"/>
      <c r="NJF35" s="50"/>
      <c r="NJG35" s="50"/>
      <c r="NJH35" s="50"/>
      <c r="NJI35" s="50"/>
      <c r="NJJ35" s="50"/>
      <c r="NJK35" s="50"/>
      <c r="NJL35" s="50"/>
      <c r="NJM35" s="50"/>
      <c r="NJN35" s="50"/>
      <c r="NJO35" s="50"/>
      <c r="NJP35" s="50"/>
      <c r="NJQ35" s="50"/>
      <c r="NJR35" s="50"/>
      <c r="NJS35" s="50"/>
      <c r="NJT35" s="50"/>
      <c r="NJU35" s="50"/>
      <c r="NJV35" s="50"/>
      <c r="NJW35" s="50"/>
      <c r="NJX35" s="50"/>
      <c r="NJY35" s="50"/>
      <c r="NJZ35" s="50"/>
      <c r="NKA35" s="50"/>
      <c r="NKB35" s="50"/>
      <c r="NKC35" s="50"/>
      <c r="NKD35" s="50"/>
      <c r="NKE35" s="50"/>
      <c r="NKF35" s="50"/>
      <c r="NKG35" s="50"/>
      <c r="NKH35" s="50"/>
      <c r="NKI35" s="50"/>
      <c r="NKJ35" s="50"/>
      <c r="NKK35" s="50"/>
      <c r="NKL35" s="50"/>
      <c r="NKM35" s="50"/>
      <c r="NKN35" s="50"/>
      <c r="NKO35" s="50"/>
      <c r="NKP35" s="50"/>
      <c r="NKQ35" s="50"/>
      <c r="NKR35" s="50"/>
      <c r="NKS35" s="50"/>
      <c r="NKT35" s="50"/>
      <c r="NKU35" s="50"/>
      <c r="NKV35" s="50"/>
      <c r="NKW35" s="50"/>
      <c r="NKX35" s="50"/>
      <c r="NKY35" s="50"/>
      <c r="NKZ35" s="50"/>
      <c r="NLA35" s="50"/>
      <c r="NLB35" s="50"/>
      <c r="NLC35" s="50"/>
      <c r="NLD35" s="50"/>
      <c r="NLE35" s="50"/>
      <c r="NLF35" s="50"/>
      <c r="NLG35" s="50"/>
      <c r="NLH35" s="50"/>
      <c r="NLI35" s="50"/>
      <c r="NLJ35" s="50"/>
      <c r="NLK35" s="50"/>
      <c r="NLL35" s="50"/>
      <c r="NLM35" s="50"/>
      <c r="NLN35" s="50"/>
      <c r="NLO35" s="50"/>
      <c r="NLP35" s="50"/>
      <c r="NLQ35" s="50"/>
      <c r="NLR35" s="50"/>
      <c r="NLS35" s="50"/>
      <c r="NLT35" s="50"/>
      <c r="NLU35" s="50"/>
      <c r="NLV35" s="50"/>
      <c r="NLW35" s="50"/>
      <c r="NLX35" s="50"/>
      <c r="NLY35" s="50"/>
      <c r="NLZ35" s="50"/>
      <c r="NMA35" s="50"/>
      <c r="NMB35" s="50"/>
      <c r="NMC35" s="50"/>
      <c r="NMD35" s="50"/>
      <c r="NME35" s="50"/>
      <c r="NMF35" s="50"/>
      <c r="NMG35" s="50"/>
      <c r="NMH35" s="50"/>
      <c r="NMI35" s="50"/>
      <c r="NMJ35" s="50"/>
      <c r="NMK35" s="50"/>
      <c r="NML35" s="50"/>
      <c r="NMM35" s="50"/>
      <c r="NMN35" s="50"/>
      <c r="NMO35" s="50"/>
      <c r="NMP35" s="50"/>
      <c r="NMQ35" s="50"/>
      <c r="NMR35" s="50"/>
      <c r="NMS35" s="50"/>
      <c r="NMT35" s="50"/>
      <c r="NMU35" s="50"/>
      <c r="NMV35" s="50"/>
      <c r="NMW35" s="50"/>
      <c r="NMX35" s="50"/>
      <c r="NMY35" s="50"/>
      <c r="NMZ35" s="50"/>
      <c r="NNA35" s="50"/>
      <c r="NNB35" s="50"/>
      <c r="NNC35" s="50"/>
      <c r="NND35" s="50"/>
      <c r="NNE35" s="50"/>
      <c r="NNF35" s="50"/>
      <c r="NNG35" s="50"/>
      <c r="NNH35" s="50"/>
      <c r="NNI35" s="50"/>
      <c r="NNJ35" s="50"/>
      <c r="NNK35" s="50"/>
      <c r="NNL35" s="50"/>
      <c r="NNM35" s="50"/>
      <c r="NNN35" s="50"/>
      <c r="NNO35" s="50"/>
      <c r="NNP35" s="50"/>
      <c r="NNQ35" s="50"/>
      <c r="NNR35" s="50"/>
      <c r="NNS35" s="50"/>
      <c r="NNT35" s="50"/>
      <c r="NNU35" s="50"/>
      <c r="NNV35" s="50"/>
      <c r="NNW35" s="50"/>
      <c r="NNX35" s="50"/>
      <c r="NNY35" s="50"/>
      <c r="NNZ35" s="50"/>
      <c r="NOA35" s="50"/>
      <c r="NOB35" s="50"/>
      <c r="NOC35" s="50"/>
      <c r="NOD35" s="50"/>
      <c r="NOE35" s="50"/>
      <c r="NOF35" s="50"/>
      <c r="NOG35" s="50"/>
      <c r="NOH35" s="50"/>
      <c r="NOI35" s="50"/>
      <c r="NOJ35" s="50"/>
      <c r="NOK35" s="50"/>
      <c r="NOL35" s="50"/>
      <c r="NOM35" s="50"/>
      <c r="NON35" s="50"/>
      <c r="NOO35" s="50"/>
      <c r="NOP35" s="50"/>
      <c r="NOQ35" s="50"/>
      <c r="NOR35" s="50"/>
      <c r="NOS35" s="50"/>
      <c r="NOT35" s="50"/>
      <c r="NOU35" s="50"/>
      <c r="NOV35" s="50"/>
      <c r="NOW35" s="50"/>
      <c r="NOX35" s="50"/>
      <c r="NOY35" s="50"/>
      <c r="NOZ35" s="50"/>
      <c r="NPA35" s="50"/>
      <c r="NPB35" s="50"/>
      <c r="NPC35" s="50"/>
      <c r="NPD35" s="50"/>
      <c r="NPE35" s="50"/>
      <c r="NPF35" s="50"/>
      <c r="NPG35" s="50"/>
      <c r="NPH35" s="50"/>
      <c r="NPI35" s="50"/>
      <c r="NPJ35" s="50"/>
      <c r="NPK35" s="50"/>
      <c r="NPL35" s="50"/>
      <c r="NPM35" s="50"/>
      <c r="NPN35" s="50"/>
      <c r="NPO35" s="50"/>
      <c r="NPP35" s="50"/>
      <c r="NPQ35" s="50"/>
      <c r="NPR35" s="50"/>
      <c r="NPS35" s="50"/>
      <c r="NPT35" s="50"/>
      <c r="NPU35" s="50"/>
      <c r="NPV35" s="50"/>
      <c r="NPW35" s="50"/>
      <c r="NPX35" s="50"/>
      <c r="NPY35" s="50"/>
      <c r="NPZ35" s="50"/>
      <c r="NQA35" s="50"/>
      <c r="NQB35" s="50"/>
      <c r="NQC35" s="50"/>
      <c r="NQD35" s="50"/>
      <c r="NQE35" s="50"/>
      <c r="NQF35" s="50"/>
      <c r="NQG35" s="50"/>
      <c r="NQH35" s="50"/>
      <c r="NQI35" s="50"/>
      <c r="NQJ35" s="50"/>
      <c r="NQK35" s="50"/>
      <c r="NQL35" s="50"/>
      <c r="NQM35" s="50"/>
      <c r="NQN35" s="50"/>
      <c r="NQO35" s="50"/>
      <c r="NQP35" s="50"/>
      <c r="NQQ35" s="50"/>
      <c r="NQR35" s="50"/>
      <c r="NQS35" s="50"/>
      <c r="NQT35" s="50"/>
      <c r="NQU35" s="50"/>
      <c r="NQV35" s="50"/>
      <c r="NQW35" s="50"/>
      <c r="NQX35" s="50"/>
      <c r="NQY35" s="50"/>
      <c r="NQZ35" s="50"/>
      <c r="NRA35" s="50"/>
      <c r="NRB35" s="50"/>
      <c r="NRC35" s="50"/>
      <c r="NRD35" s="50"/>
      <c r="NRE35" s="50"/>
      <c r="NRF35" s="50"/>
      <c r="NRG35" s="50"/>
      <c r="NRH35" s="50"/>
      <c r="NRI35" s="50"/>
      <c r="NRJ35" s="50"/>
      <c r="NRK35" s="50"/>
      <c r="NRL35" s="50"/>
      <c r="NRM35" s="50"/>
      <c r="NRN35" s="50"/>
      <c r="NRO35" s="50"/>
      <c r="NRP35" s="50"/>
      <c r="NRQ35" s="50"/>
      <c r="NRR35" s="50"/>
      <c r="NRS35" s="50"/>
      <c r="NRT35" s="50"/>
      <c r="NRU35" s="50"/>
      <c r="NRV35" s="50"/>
      <c r="NRW35" s="50"/>
      <c r="NRX35" s="50"/>
      <c r="NRY35" s="50"/>
      <c r="NRZ35" s="50"/>
      <c r="NSA35" s="50"/>
      <c r="NSB35" s="50"/>
      <c r="NSC35" s="50"/>
      <c r="NSD35" s="50"/>
      <c r="NSE35" s="50"/>
      <c r="NSF35" s="50"/>
      <c r="NSG35" s="50"/>
      <c r="NSH35" s="50"/>
      <c r="NSI35" s="50"/>
      <c r="NSJ35" s="50"/>
      <c r="NSK35" s="50"/>
      <c r="NSL35" s="50"/>
      <c r="NSM35" s="50"/>
      <c r="NSN35" s="50"/>
      <c r="NSO35" s="50"/>
      <c r="NSP35" s="50"/>
      <c r="NSQ35" s="50"/>
      <c r="NSR35" s="50"/>
      <c r="NSS35" s="50"/>
      <c r="NST35" s="50"/>
      <c r="NSU35" s="50"/>
      <c r="NSV35" s="50"/>
      <c r="NSW35" s="50"/>
      <c r="NSX35" s="50"/>
      <c r="NSY35" s="50"/>
      <c r="NSZ35" s="50"/>
      <c r="NTA35" s="50"/>
      <c r="NTB35" s="50"/>
      <c r="NTC35" s="50"/>
      <c r="NTD35" s="50"/>
      <c r="NTE35" s="50"/>
      <c r="NTF35" s="50"/>
      <c r="NTG35" s="50"/>
      <c r="NTH35" s="50"/>
      <c r="NTI35" s="50"/>
      <c r="NTJ35" s="50"/>
      <c r="NTK35" s="50"/>
      <c r="NTL35" s="50"/>
      <c r="NTM35" s="50"/>
      <c r="NTN35" s="50"/>
      <c r="NTO35" s="50"/>
      <c r="NTP35" s="50"/>
      <c r="NTQ35" s="50"/>
      <c r="NTR35" s="50"/>
      <c r="NTS35" s="50"/>
      <c r="NTT35" s="50"/>
      <c r="NTU35" s="50"/>
      <c r="NTV35" s="50"/>
      <c r="NTW35" s="50"/>
      <c r="NTX35" s="50"/>
      <c r="NTY35" s="50"/>
      <c r="NTZ35" s="50"/>
      <c r="NUA35" s="50"/>
      <c r="NUB35" s="50"/>
      <c r="NUC35" s="50"/>
      <c r="NUD35" s="50"/>
      <c r="NUE35" s="50"/>
      <c r="NUF35" s="50"/>
      <c r="NUG35" s="50"/>
      <c r="NUH35" s="50"/>
      <c r="NUI35" s="50"/>
      <c r="NUJ35" s="50"/>
      <c r="NUK35" s="50"/>
      <c r="NUL35" s="50"/>
      <c r="NUM35" s="50"/>
      <c r="NUN35" s="50"/>
      <c r="NUO35" s="50"/>
      <c r="NUP35" s="50"/>
      <c r="NUQ35" s="50"/>
      <c r="NUR35" s="50"/>
      <c r="NUS35" s="50"/>
      <c r="NUT35" s="50"/>
      <c r="NUU35" s="50"/>
      <c r="NUV35" s="50"/>
      <c r="NUW35" s="50"/>
      <c r="NUX35" s="50"/>
      <c r="NUY35" s="50"/>
      <c r="NUZ35" s="50"/>
      <c r="NVA35" s="50"/>
      <c r="NVB35" s="50"/>
      <c r="NVC35" s="50"/>
      <c r="NVD35" s="50"/>
      <c r="NVE35" s="50"/>
      <c r="NVF35" s="50"/>
      <c r="NVG35" s="50"/>
      <c r="NVH35" s="50"/>
      <c r="NVI35" s="50"/>
      <c r="NVJ35" s="50"/>
      <c r="NVK35" s="50"/>
      <c r="NVL35" s="50"/>
      <c r="NVM35" s="50"/>
      <c r="NVN35" s="50"/>
      <c r="NVO35" s="50"/>
      <c r="NVP35" s="50"/>
      <c r="NVQ35" s="50"/>
      <c r="NVR35" s="50"/>
      <c r="NVS35" s="50"/>
      <c r="NVT35" s="50"/>
      <c r="NVU35" s="50"/>
      <c r="NVV35" s="50"/>
      <c r="NVW35" s="50"/>
      <c r="NVX35" s="50"/>
      <c r="NVY35" s="50"/>
      <c r="NVZ35" s="50"/>
      <c r="NWA35" s="50"/>
      <c r="NWB35" s="50"/>
      <c r="NWC35" s="50"/>
      <c r="NWD35" s="50"/>
      <c r="NWE35" s="50"/>
      <c r="NWF35" s="50"/>
      <c r="NWG35" s="50"/>
      <c r="NWH35" s="50"/>
      <c r="NWI35" s="50"/>
      <c r="NWJ35" s="50"/>
      <c r="NWK35" s="50"/>
      <c r="NWL35" s="50"/>
      <c r="NWM35" s="50"/>
      <c r="NWN35" s="50"/>
      <c r="NWO35" s="50"/>
      <c r="NWP35" s="50"/>
      <c r="NWQ35" s="50"/>
      <c r="NWR35" s="50"/>
      <c r="NWS35" s="50"/>
      <c r="NWT35" s="50"/>
      <c r="NWU35" s="50"/>
      <c r="NWV35" s="50"/>
      <c r="NWW35" s="50"/>
      <c r="NWX35" s="50"/>
      <c r="NWY35" s="50"/>
      <c r="NWZ35" s="50"/>
      <c r="NXA35" s="50"/>
      <c r="NXB35" s="50"/>
      <c r="NXC35" s="50"/>
      <c r="NXD35" s="50"/>
      <c r="NXE35" s="50"/>
      <c r="NXF35" s="50"/>
      <c r="NXG35" s="50"/>
      <c r="NXH35" s="50"/>
      <c r="NXI35" s="50"/>
      <c r="NXJ35" s="50"/>
      <c r="NXK35" s="50"/>
      <c r="NXL35" s="50"/>
      <c r="NXM35" s="50"/>
      <c r="NXN35" s="50"/>
      <c r="NXO35" s="50"/>
      <c r="NXP35" s="50"/>
      <c r="NXQ35" s="50"/>
      <c r="NXR35" s="50"/>
      <c r="NXS35" s="50"/>
      <c r="NXT35" s="50"/>
      <c r="NXU35" s="50"/>
      <c r="NXV35" s="50"/>
      <c r="NXW35" s="50"/>
      <c r="NXX35" s="50"/>
      <c r="NXY35" s="50"/>
      <c r="NXZ35" s="50"/>
      <c r="NYA35" s="50"/>
      <c r="NYB35" s="50"/>
      <c r="NYC35" s="50"/>
      <c r="NYD35" s="50"/>
      <c r="NYE35" s="50"/>
      <c r="NYF35" s="50"/>
      <c r="NYG35" s="50"/>
      <c r="NYH35" s="50"/>
      <c r="NYI35" s="50"/>
      <c r="NYJ35" s="50"/>
      <c r="NYK35" s="50"/>
      <c r="NYL35" s="50"/>
      <c r="NYM35" s="50"/>
      <c r="NYN35" s="50"/>
      <c r="NYO35" s="50"/>
      <c r="NYP35" s="50"/>
      <c r="NYQ35" s="50"/>
      <c r="NYR35" s="50"/>
      <c r="NYS35" s="50"/>
      <c r="NYT35" s="50"/>
      <c r="NYU35" s="50"/>
      <c r="NYV35" s="50"/>
      <c r="NYW35" s="50"/>
      <c r="NYX35" s="50"/>
      <c r="NYY35" s="50"/>
      <c r="NYZ35" s="50"/>
      <c r="NZA35" s="50"/>
      <c r="NZB35" s="50"/>
      <c r="NZC35" s="50"/>
      <c r="NZD35" s="50"/>
      <c r="NZE35" s="50"/>
      <c r="NZF35" s="50"/>
      <c r="NZG35" s="50"/>
      <c r="NZH35" s="50"/>
      <c r="NZI35" s="50"/>
      <c r="NZJ35" s="50"/>
      <c r="NZK35" s="50"/>
      <c r="NZL35" s="50"/>
      <c r="NZM35" s="50"/>
      <c r="NZN35" s="50"/>
      <c r="NZO35" s="50"/>
      <c r="NZP35" s="50"/>
      <c r="NZQ35" s="50"/>
      <c r="NZR35" s="50"/>
      <c r="NZS35" s="50"/>
      <c r="NZT35" s="50"/>
      <c r="NZU35" s="50"/>
      <c r="NZV35" s="50"/>
      <c r="NZW35" s="50"/>
      <c r="NZX35" s="50"/>
      <c r="NZY35" s="50"/>
      <c r="NZZ35" s="50"/>
      <c r="OAA35" s="50"/>
      <c r="OAB35" s="50"/>
      <c r="OAC35" s="50"/>
      <c r="OAD35" s="50"/>
      <c r="OAE35" s="50"/>
      <c r="OAF35" s="50"/>
      <c r="OAG35" s="50"/>
      <c r="OAH35" s="50"/>
      <c r="OAI35" s="50"/>
      <c r="OAJ35" s="50"/>
      <c r="OAK35" s="50"/>
      <c r="OAL35" s="50"/>
      <c r="OAM35" s="50"/>
      <c r="OAN35" s="50"/>
      <c r="OAO35" s="50"/>
      <c r="OAP35" s="50"/>
      <c r="OAQ35" s="50"/>
      <c r="OAR35" s="50"/>
      <c r="OAS35" s="50"/>
      <c r="OAT35" s="50"/>
      <c r="OAU35" s="50"/>
      <c r="OAV35" s="50"/>
      <c r="OAW35" s="50"/>
      <c r="OAX35" s="50"/>
      <c r="OAY35" s="50"/>
      <c r="OAZ35" s="50"/>
      <c r="OBA35" s="50"/>
      <c r="OBB35" s="50"/>
      <c r="OBC35" s="50"/>
      <c r="OBD35" s="50"/>
      <c r="OBE35" s="50"/>
      <c r="OBF35" s="50"/>
      <c r="OBG35" s="50"/>
      <c r="OBH35" s="50"/>
      <c r="OBI35" s="50"/>
      <c r="OBJ35" s="50"/>
      <c r="OBK35" s="50"/>
      <c r="OBL35" s="50"/>
      <c r="OBM35" s="50"/>
      <c r="OBN35" s="50"/>
      <c r="OBO35" s="50"/>
      <c r="OBP35" s="50"/>
      <c r="OBQ35" s="50"/>
      <c r="OBR35" s="50"/>
      <c r="OBS35" s="50"/>
      <c r="OBT35" s="50"/>
      <c r="OBU35" s="50"/>
      <c r="OBV35" s="50"/>
      <c r="OBW35" s="50"/>
      <c r="OBX35" s="50"/>
      <c r="OBY35" s="50"/>
      <c r="OBZ35" s="50"/>
      <c r="OCA35" s="50"/>
      <c r="OCB35" s="50"/>
      <c r="OCC35" s="50"/>
      <c r="OCD35" s="50"/>
      <c r="OCE35" s="50"/>
      <c r="OCF35" s="50"/>
      <c r="OCG35" s="50"/>
      <c r="OCH35" s="50"/>
      <c r="OCI35" s="50"/>
      <c r="OCJ35" s="50"/>
      <c r="OCK35" s="50"/>
      <c r="OCL35" s="50"/>
      <c r="OCM35" s="50"/>
      <c r="OCN35" s="50"/>
      <c r="OCO35" s="50"/>
      <c r="OCP35" s="50"/>
      <c r="OCQ35" s="50"/>
      <c r="OCR35" s="50"/>
      <c r="OCS35" s="50"/>
      <c r="OCT35" s="50"/>
      <c r="OCU35" s="50"/>
      <c r="OCV35" s="50"/>
      <c r="OCW35" s="50"/>
      <c r="OCX35" s="50"/>
      <c r="OCY35" s="50"/>
      <c r="OCZ35" s="50"/>
      <c r="ODA35" s="50"/>
      <c r="ODB35" s="50"/>
      <c r="ODC35" s="50"/>
      <c r="ODD35" s="50"/>
      <c r="ODE35" s="50"/>
      <c r="ODF35" s="50"/>
      <c r="ODG35" s="50"/>
      <c r="ODH35" s="50"/>
      <c r="ODI35" s="50"/>
      <c r="ODJ35" s="50"/>
      <c r="ODK35" s="50"/>
      <c r="ODL35" s="50"/>
      <c r="ODM35" s="50"/>
      <c r="ODN35" s="50"/>
      <c r="ODO35" s="50"/>
      <c r="ODP35" s="50"/>
      <c r="ODQ35" s="50"/>
      <c r="ODR35" s="50"/>
      <c r="ODS35" s="50"/>
      <c r="ODT35" s="50"/>
      <c r="ODU35" s="50"/>
      <c r="ODV35" s="50"/>
      <c r="ODW35" s="50"/>
      <c r="ODX35" s="50"/>
      <c r="ODY35" s="50"/>
      <c r="ODZ35" s="50"/>
      <c r="OEA35" s="50"/>
      <c r="OEB35" s="50"/>
      <c r="OEC35" s="50"/>
      <c r="OED35" s="50"/>
      <c r="OEE35" s="50"/>
      <c r="OEF35" s="50"/>
      <c r="OEG35" s="50"/>
      <c r="OEH35" s="50"/>
      <c r="OEI35" s="50"/>
      <c r="OEJ35" s="50"/>
      <c r="OEK35" s="50"/>
      <c r="OEL35" s="50"/>
      <c r="OEM35" s="50"/>
      <c r="OEN35" s="50"/>
      <c r="OEO35" s="50"/>
      <c r="OEP35" s="50"/>
      <c r="OEQ35" s="50"/>
      <c r="OER35" s="50"/>
      <c r="OES35" s="50"/>
      <c r="OET35" s="50"/>
      <c r="OEU35" s="50"/>
      <c r="OEV35" s="50"/>
      <c r="OEW35" s="50"/>
      <c r="OEX35" s="50"/>
      <c r="OEY35" s="50"/>
      <c r="OEZ35" s="50"/>
      <c r="OFA35" s="50"/>
      <c r="OFB35" s="50"/>
      <c r="OFC35" s="50"/>
      <c r="OFD35" s="50"/>
      <c r="OFE35" s="50"/>
      <c r="OFF35" s="50"/>
      <c r="OFG35" s="50"/>
      <c r="OFH35" s="50"/>
      <c r="OFI35" s="50"/>
      <c r="OFJ35" s="50"/>
      <c r="OFK35" s="50"/>
      <c r="OFL35" s="50"/>
      <c r="OFM35" s="50"/>
      <c r="OFN35" s="50"/>
      <c r="OFO35" s="50"/>
      <c r="OFP35" s="50"/>
      <c r="OFQ35" s="50"/>
      <c r="OFR35" s="50"/>
      <c r="OFS35" s="50"/>
      <c r="OFT35" s="50"/>
      <c r="OFU35" s="50"/>
      <c r="OFV35" s="50"/>
      <c r="OFW35" s="50"/>
      <c r="OFX35" s="50"/>
      <c r="OFY35" s="50"/>
      <c r="OFZ35" s="50"/>
      <c r="OGA35" s="50"/>
      <c r="OGB35" s="50"/>
      <c r="OGC35" s="50"/>
      <c r="OGD35" s="50"/>
      <c r="OGE35" s="50"/>
      <c r="OGF35" s="50"/>
      <c r="OGG35" s="50"/>
      <c r="OGH35" s="50"/>
      <c r="OGI35" s="50"/>
      <c r="OGJ35" s="50"/>
      <c r="OGK35" s="50"/>
      <c r="OGL35" s="50"/>
      <c r="OGM35" s="50"/>
      <c r="OGN35" s="50"/>
      <c r="OGO35" s="50"/>
      <c r="OGP35" s="50"/>
      <c r="OGQ35" s="50"/>
      <c r="OGR35" s="50"/>
      <c r="OGS35" s="50"/>
      <c r="OGT35" s="50"/>
      <c r="OGU35" s="50"/>
      <c r="OGV35" s="50"/>
      <c r="OGW35" s="50"/>
      <c r="OGX35" s="50"/>
      <c r="OGY35" s="50"/>
      <c r="OGZ35" s="50"/>
      <c r="OHA35" s="50"/>
      <c r="OHB35" s="50"/>
      <c r="OHC35" s="50"/>
      <c r="OHD35" s="50"/>
      <c r="OHE35" s="50"/>
      <c r="OHF35" s="50"/>
      <c r="OHG35" s="50"/>
      <c r="OHH35" s="50"/>
      <c r="OHI35" s="50"/>
      <c r="OHJ35" s="50"/>
      <c r="OHK35" s="50"/>
      <c r="OHL35" s="50"/>
      <c r="OHM35" s="50"/>
      <c r="OHN35" s="50"/>
      <c r="OHO35" s="50"/>
      <c r="OHP35" s="50"/>
      <c r="OHQ35" s="50"/>
      <c r="OHR35" s="50"/>
      <c r="OHS35" s="50"/>
      <c r="OHT35" s="50"/>
      <c r="OHU35" s="50"/>
      <c r="OHV35" s="50"/>
      <c r="OHW35" s="50"/>
      <c r="OHX35" s="50"/>
      <c r="OHY35" s="50"/>
      <c r="OHZ35" s="50"/>
      <c r="OIA35" s="50"/>
      <c r="OIB35" s="50"/>
      <c r="OIC35" s="50"/>
      <c r="OID35" s="50"/>
      <c r="OIE35" s="50"/>
      <c r="OIF35" s="50"/>
      <c r="OIG35" s="50"/>
      <c r="OIH35" s="50"/>
      <c r="OII35" s="50"/>
      <c r="OIJ35" s="50"/>
      <c r="OIK35" s="50"/>
      <c r="OIL35" s="50"/>
      <c r="OIM35" s="50"/>
      <c r="OIN35" s="50"/>
      <c r="OIO35" s="50"/>
      <c r="OIP35" s="50"/>
      <c r="OIQ35" s="50"/>
      <c r="OIR35" s="50"/>
      <c r="OIS35" s="50"/>
      <c r="OIT35" s="50"/>
      <c r="OIU35" s="50"/>
      <c r="OIV35" s="50"/>
      <c r="OIW35" s="50"/>
      <c r="OIX35" s="50"/>
      <c r="OIY35" s="50"/>
      <c r="OIZ35" s="50"/>
      <c r="OJA35" s="50"/>
      <c r="OJB35" s="50"/>
      <c r="OJC35" s="50"/>
      <c r="OJD35" s="50"/>
      <c r="OJE35" s="50"/>
      <c r="OJF35" s="50"/>
      <c r="OJG35" s="50"/>
      <c r="OJH35" s="50"/>
      <c r="OJI35" s="50"/>
      <c r="OJJ35" s="50"/>
      <c r="OJK35" s="50"/>
      <c r="OJL35" s="50"/>
      <c r="OJM35" s="50"/>
      <c r="OJN35" s="50"/>
      <c r="OJO35" s="50"/>
      <c r="OJP35" s="50"/>
      <c r="OJQ35" s="50"/>
      <c r="OJR35" s="50"/>
      <c r="OJS35" s="50"/>
      <c r="OJT35" s="50"/>
      <c r="OJU35" s="50"/>
      <c r="OJV35" s="50"/>
      <c r="OJW35" s="50"/>
      <c r="OJX35" s="50"/>
      <c r="OJY35" s="50"/>
      <c r="OJZ35" s="50"/>
      <c r="OKA35" s="50"/>
      <c r="OKB35" s="50"/>
      <c r="OKC35" s="50"/>
      <c r="OKD35" s="50"/>
      <c r="OKE35" s="50"/>
      <c r="OKF35" s="50"/>
      <c r="OKG35" s="50"/>
      <c r="OKH35" s="50"/>
      <c r="OKI35" s="50"/>
      <c r="OKJ35" s="50"/>
      <c r="OKK35" s="50"/>
      <c r="OKL35" s="50"/>
      <c r="OKM35" s="50"/>
      <c r="OKN35" s="50"/>
      <c r="OKO35" s="50"/>
      <c r="OKP35" s="50"/>
      <c r="OKQ35" s="50"/>
      <c r="OKR35" s="50"/>
      <c r="OKS35" s="50"/>
      <c r="OKT35" s="50"/>
      <c r="OKU35" s="50"/>
      <c r="OKV35" s="50"/>
      <c r="OKW35" s="50"/>
      <c r="OKX35" s="50"/>
      <c r="OKY35" s="50"/>
      <c r="OKZ35" s="50"/>
      <c r="OLA35" s="50"/>
      <c r="OLB35" s="50"/>
      <c r="OLC35" s="50"/>
      <c r="OLD35" s="50"/>
      <c r="OLE35" s="50"/>
      <c r="OLF35" s="50"/>
      <c r="OLG35" s="50"/>
      <c r="OLH35" s="50"/>
      <c r="OLI35" s="50"/>
      <c r="OLJ35" s="50"/>
      <c r="OLK35" s="50"/>
      <c r="OLL35" s="50"/>
      <c r="OLM35" s="50"/>
      <c r="OLN35" s="50"/>
      <c r="OLO35" s="50"/>
      <c r="OLP35" s="50"/>
      <c r="OLQ35" s="50"/>
      <c r="OLR35" s="50"/>
      <c r="OLS35" s="50"/>
      <c r="OLT35" s="50"/>
      <c r="OLU35" s="50"/>
      <c r="OLV35" s="50"/>
      <c r="OLW35" s="50"/>
      <c r="OLX35" s="50"/>
      <c r="OLY35" s="50"/>
      <c r="OLZ35" s="50"/>
      <c r="OMA35" s="50"/>
      <c r="OMB35" s="50"/>
      <c r="OMC35" s="50"/>
      <c r="OMD35" s="50"/>
      <c r="OME35" s="50"/>
      <c r="OMF35" s="50"/>
      <c r="OMG35" s="50"/>
      <c r="OMH35" s="50"/>
      <c r="OMI35" s="50"/>
      <c r="OMJ35" s="50"/>
      <c r="OMK35" s="50"/>
      <c r="OML35" s="50"/>
      <c r="OMM35" s="50"/>
      <c r="OMN35" s="50"/>
      <c r="OMO35" s="50"/>
      <c r="OMP35" s="50"/>
      <c r="OMQ35" s="50"/>
      <c r="OMR35" s="50"/>
      <c r="OMS35" s="50"/>
      <c r="OMT35" s="50"/>
      <c r="OMU35" s="50"/>
      <c r="OMV35" s="50"/>
      <c r="OMW35" s="50"/>
      <c r="OMX35" s="50"/>
      <c r="OMY35" s="50"/>
      <c r="OMZ35" s="50"/>
      <c r="ONA35" s="50"/>
      <c r="ONB35" s="50"/>
      <c r="ONC35" s="50"/>
      <c r="OND35" s="50"/>
      <c r="ONE35" s="50"/>
      <c r="ONF35" s="50"/>
      <c r="ONG35" s="50"/>
      <c r="ONH35" s="50"/>
      <c r="ONI35" s="50"/>
      <c r="ONJ35" s="50"/>
      <c r="ONK35" s="50"/>
      <c r="ONL35" s="50"/>
      <c r="ONM35" s="50"/>
      <c r="ONN35" s="50"/>
      <c r="ONO35" s="50"/>
      <c r="ONP35" s="50"/>
      <c r="ONQ35" s="50"/>
      <c r="ONR35" s="50"/>
      <c r="ONS35" s="50"/>
      <c r="ONT35" s="50"/>
      <c r="ONU35" s="50"/>
      <c r="ONV35" s="50"/>
      <c r="ONW35" s="50"/>
      <c r="ONX35" s="50"/>
      <c r="ONY35" s="50"/>
      <c r="ONZ35" s="50"/>
      <c r="OOA35" s="50"/>
      <c r="OOB35" s="50"/>
      <c r="OOC35" s="50"/>
      <c r="OOD35" s="50"/>
      <c r="OOE35" s="50"/>
      <c r="OOF35" s="50"/>
      <c r="OOG35" s="50"/>
      <c r="OOH35" s="50"/>
      <c r="OOI35" s="50"/>
      <c r="OOJ35" s="50"/>
      <c r="OOK35" s="50"/>
      <c r="OOL35" s="50"/>
      <c r="OOM35" s="50"/>
      <c r="OON35" s="50"/>
      <c r="OOO35" s="50"/>
      <c r="OOP35" s="50"/>
      <c r="OOQ35" s="50"/>
      <c r="OOR35" s="50"/>
      <c r="OOS35" s="50"/>
      <c r="OOT35" s="50"/>
      <c r="OOU35" s="50"/>
      <c r="OOV35" s="50"/>
      <c r="OOW35" s="50"/>
      <c r="OOX35" s="50"/>
      <c r="OOY35" s="50"/>
      <c r="OOZ35" s="50"/>
      <c r="OPA35" s="50"/>
      <c r="OPB35" s="50"/>
      <c r="OPC35" s="50"/>
      <c r="OPD35" s="50"/>
      <c r="OPE35" s="50"/>
      <c r="OPF35" s="50"/>
      <c r="OPG35" s="50"/>
      <c r="OPH35" s="50"/>
      <c r="OPI35" s="50"/>
      <c r="OPJ35" s="50"/>
      <c r="OPK35" s="50"/>
      <c r="OPL35" s="50"/>
      <c r="OPM35" s="50"/>
      <c r="OPN35" s="50"/>
      <c r="OPO35" s="50"/>
      <c r="OPP35" s="50"/>
      <c r="OPQ35" s="50"/>
      <c r="OPR35" s="50"/>
      <c r="OPS35" s="50"/>
      <c r="OPT35" s="50"/>
      <c r="OPU35" s="50"/>
      <c r="OPV35" s="50"/>
      <c r="OPW35" s="50"/>
      <c r="OPX35" s="50"/>
      <c r="OPY35" s="50"/>
      <c r="OPZ35" s="50"/>
      <c r="OQA35" s="50"/>
      <c r="OQB35" s="50"/>
      <c r="OQC35" s="50"/>
      <c r="OQD35" s="50"/>
      <c r="OQE35" s="50"/>
      <c r="OQF35" s="50"/>
      <c r="OQG35" s="50"/>
      <c r="OQH35" s="50"/>
      <c r="OQI35" s="50"/>
      <c r="OQJ35" s="50"/>
      <c r="OQK35" s="50"/>
      <c r="OQL35" s="50"/>
      <c r="OQM35" s="50"/>
      <c r="OQN35" s="50"/>
      <c r="OQO35" s="50"/>
      <c r="OQP35" s="50"/>
      <c r="OQQ35" s="50"/>
      <c r="OQR35" s="50"/>
      <c r="OQS35" s="50"/>
      <c r="OQT35" s="50"/>
      <c r="OQU35" s="50"/>
      <c r="OQV35" s="50"/>
      <c r="OQW35" s="50"/>
      <c r="OQX35" s="50"/>
      <c r="OQY35" s="50"/>
      <c r="OQZ35" s="50"/>
      <c r="ORA35" s="50"/>
      <c r="ORB35" s="50"/>
      <c r="ORC35" s="50"/>
      <c r="ORD35" s="50"/>
      <c r="ORE35" s="50"/>
      <c r="ORF35" s="50"/>
      <c r="ORG35" s="50"/>
      <c r="ORH35" s="50"/>
      <c r="ORI35" s="50"/>
      <c r="ORJ35" s="50"/>
      <c r="ORK35" s="50"/>
      <c r="ORL35" s="50"/>
      <c r="ORM35" s="50"/>
      <c r="ORN35" s="50"/>
      <c r="ORO35" s="50"/>
      <c r="ORP35" s="50"/>
      <c r="ORQ35" s="50"/>
      <c r="ORR35" s="50"/>
      <c r="ORS35" s="50"/>
      <c r="ORT35" s="50"/>
      <c r="ORU35" s="50"/>
      <c r="ORV35" s="50"/>
      <c r="ORW35" s="50"/>
      <c r="ORX35" s="50"/>
      <c r="ORY35" s="50"/>
      <c r="ORZ35" s="50"/>
      <c r="OSA35" s="50"/>
      <c r="OSB35" s="50"/>
      <c r="OSC35" s="50"/>
      <c r="OSD35" s="50"/>
      <c r="OSE35" s="50"/>
      <c r="OSF35" s="50"/>
      <c r="OSG35" s="50"/>
      <c r="OSH35" s="50"/>
      <c r="OSI35" s="50"/>
      <c r="OSJ35" s="50"/>
      <c r="OSK35" s="50"/>
      <c r="OSL35" s="50"/>
      <c r="OSM35" s="50"/>
      <c r="OSN35" s="50"/>
      <c r="OSO35" s="50"/>
      <c r="OSP35" s="50"/>
      <c r="OSQ35" s="50"/>
      <c r="OSR35" s="50"/>
      <c r="OSS35" s="50"/>
      <c r="OST35" s="50"/>
      <c r="OSU35" s="50"/>
      <c r="OSV35" s="50"/>
      <c r="OSW35" s="50"/>
      <c r="OSX35" s="50"/>
      <c r="OSY35" s="50"/>
      <c r="OSZ35" s="50"/>
      <c r="OTA35" s="50"/>
      <c r="OTB35" s="50"/>
      <c r="OTC35" s="50"/>
      <c r="OTD35" s="50"/>
      <c r="OTE35" s="50"/>
      <c r="OTF35" s="50"/>
      <c r="OTG35" s="50"/>
      <c r="OTH35" s="50"/>
      <c r="OTI35" s="50"/>
      <c r="OTJ35" s="50"/>
      <c r="OTK35" s="50"/>
      <c r="OTL35" s="50"/>
      <c r="OTM35" s="50"/>
      <c r="OTN35" s="50"/>
      <c r="OTO35" s="50"/>
      <c r="OTP35" s="50"/>
      <c r="OTQ35" s="50"/>
      <c r="OTR35" s="50"/>
      <c r="OTS35" s="50"/>
      <c r="OTT35" s="50"/>
      <c r="OTU35" s="50"/>
      <c r="OTV35" s="50"/>
      <c r="OTW35" s="50"/>
      <c r="OTX35" s="50"/>
      <c r="OTY35" s="50"/>
      <c r="OTZ35" s="50"/>
      <c r="OUA35" s="50"/>
      <c r="OUB35" s="50"/>
      <c r="OUC35" s="50"/>
      <c r="OUD35" s="50"/>
      <c r="OUE35" s="50"/>
      <c r="OUF35" s="50"/>
      <c r="OUG35" s="50"/>
      <c r="OUH35" s="50"/>
      <c r="OUI35" s="50"/>
      <c r="OUJ35" s="50"/>
      <c r="OUK35" s="50"/>
      <c r="OUL35" s="50"/>
      <c r="OUM35" s="50"/>
      <c r="OUN35" s="50"/>
      <c r="OUO35" s="50"/>
      <c r="OUP35" s="50"/>
      <c r="OUQ35" s="50"/>
      <c r="OUR35" s="50"/>
      <c r="OUS35" s="50"/>
      <c r="OUT35" s="50"/>
      <c r="OUU35" s="50"/>
      <c r="OUV35" s="50"/>
      <c r="OUW35" s="50"/>
      <c r="OUX35" s="50"/>
      <c r="OUY35" s="50"/>
      <c r="OUZ35" s="50"/>
      <c r="OVA35" s="50"/>
      <c r="OVB35" s="50"/>
      <c r="OVC35" s="50"/>
      <c r="OVD35" s="50"/>
      <c r="OVE35" s="50"/>
      <c r="OVF35" s="50"/>
      <c r="OVG35" s="50"/>
      <c r="OVH35" s="50"/>
      <c r="OVI35" s="50"/>
      <c r="OVJ35" s="50"/>
      <c r="OVK35" s="50"/>
      <c r="OVL35" s="50"/>
      <c r="OVM35" s="50"/>
      <c r="OVN35" s="50"/>
      <c r="OVO35" s="50"/>
      <c r="OVP35" s="50"/>
      <c r="OVQ35" s="50"/>
      <c r="OVR35" s="50"/>
      <c r="OVS35" s="50"/>
      <c r="OVT35" s="50"/>
      <c r="OVU35" s="50"/>
      <c r="OVV35" s="50"/>
      <c r="OVW35" s="50"/>
      <c r="OVX35" s="50"/>
      <c r="OVY35" s="50"/>
      <c r="OVZ35" s="50"/>
      <c r="OWA35" s="50"/>
      <c r="OWB35" s="50"/>
      <c r="OWC35" s="50"/>
      <c r="OWD35" s="50"/>
      <c r="OWE35" s="50"/>
      <c r="OWF35" s="50"/>
      <c r="OWG35" s="50"/>
      <c r="OWH35" s="50"/>
      <c r="OWI35" s="50"/>
      <c r="OWJ35" s="50"/>
      <c r="OWK35" s="50"/>
      <c r="OWL35" s="50"/>
      <c r="OWM35" s="50"/>
      <c r="OWN35" s="50"/>
      <c r="OWO35" s="50"/>
      <c r="OWP35" s="50"/>
      <c r="OWQ35" s="50"/>
      <c r="OWR35" s="50"/>
      <c r="OWS35" s="50"/>
      <c r="OWT35" s="50"/>
      <c r="OWU35" s="50"/>
      <c r="OWV35" s="50"/>
      <c r="OWW35" s="50"/>
      <c r="OWX35" s="50"/>
      <c r="OWY35" s="50"/>
      <c r="OWZ35" s="50"/>
      <c r="OXA35" s="50"/>
      <c r="OXB35" s="50"/>
      <c r="OXC35" s="50"/>
      <c r="OXD35" s="50"/>
      <c r="OXE35" s="50"/>
      <c r="OXF35" s="50"/>
      <c r="OXG35" s="50"/>
      <c r="OXH35" s="50"/>
      <c r="OXI35" s="50"/>
      <c r="OXJ35" s="50"/>
      <c r="OXK35" s="50"/>
      <c r="OXL35" s="50"/>
      <c r="OXM35" s="50"/>
      <c r="OXN35" s="50"/>
      <c r="OXO35" s="50"/>
      <c r="OXP35" s="50"/>
      <c r="OXQ35" s="50"/>
      <c r="OXR35" s="50"/>
      <c r="OXS35" s="50"/>
      <c r="OXT35" s="50"/>
      <c r="OXU35" s="50"/>
      <c r="OXV35" s="50"/>
      <c r="OXW35" s="50"/>
      <c r="OXX35" s="50"/>
      <c r="OXY35" s="50"/>
      <c r="OXZ35" s="50"/>
      <c r="OYA35" s="50"/>
      <c r="OYB35" s="50"/>
      <c r="OYC35" s="50"/>
      <c r="OYD35" s="50"/>
      <c r="OYE35" s="50"/>
      <c r="OYF35" s="50"/>
      <c r="OYG35" s="50"/>
      <c r="OYH35" s="50"/>
      <c r="OYI35" s="50"/>
      <c r="OYJ35" s="50"/>
      <c r="OYK35" s="50"/>
      <c r="OYL35" s="50"/>
      <c r="OYM35" s="50"/>
      <c r="OYN35" s="50"/>
      <c r="OYO35" s="50"/>
      <c r="OYP35" s="50"/>
      <c r="OYQ35" s="50"/>
      <c r="OYR35" s="50"/>
      <c r="OYS35" s="50"/>
      <c r="OYT35" s="50"/>
      <c r="OYU35" s="50"/>
      <c r="OYV35" s="50"/>
      <c r="OYW35" s="50"/>
      <c r="OYX35" s="50"/>
      <c r="OYY35" s="50"/>
      <c r="OYZ35" s="50"/>
      <c r="OZA35" s="50"/>
      <c r="OZB35" s="50"/>
      <c r="OZC35" s="50"/>
      <c r="OZD35" s="50"/>
      <c r="OZE35" s="50"/>
      <c r="OZF35" s="50"/>
      <c r="OZG35" s="50"/>
      <c r="OZH35" s="50"/>
      <c r="OZI35" s="50"/>
      <c r="OZJ35" s="50"/>
      <c r="OZK35" s="50"/>
      <c r="OZL35" s="50"/>
      <c r="OZM35" s="50"/>
      <c r="OZN35" s="50"/>
      <c r="OZO35" s="50"/>
      <c r="OZP35" s="50"/>
      <c r="OZQ35" s="50"/>
      <c r="OZR35" s="50"/>
      <c r="OZS35" s="50"/>
      <c r="OZT35" s="50"/>
      <c r="OZU35" s="50"/>
      <c r="OZV35" s="50"/>
      <c r="OZW35" s="50"/>
      <c r="OZX35" s="50"/>
      <c r="OZY35" s="50"/>
      <c r="OZZ35" s="50"/>
      <c r="PAA35" s="50"/>
      <c r="PAB35" s="50"/>
      <c r="PAC35" s="50"/>
      <c r="PAD35" s="50"/>
      <c r="PAE35" s="50"/>
      <c r="PAF35" s="50"/>
      <c r="PAG35" s="50"/>
      <c r="PAH35" s="50"/>
      <c r="PAI35" s="50"/>
      <c r="PAJ35" s="50"/>
      <c r="PAK35" s="50"/>
      <c r="PAL35" s="50"/>
      <c r="PAM35" s="50"/>
      <c r="PAN35" s="50"/>
      <c r="PAO35" s="50"/>
      <c r="PAP35" s="50"/>
      <c r="PAQ35" s="50"/>
      <c r="PAR35" s="50"/>
      <c r="PAS35" s="50"/>
      <c r="PAT35" s="50"/>
      <c r="PAU35" s="50"/>
      <c r="PAV35" s="50"/>
      <c r="PAW35" s="50"/>
      <c r="PAX35" s="50"/>
      <c r="PAY35" s="50"/>
      <c r="PAZ35" s="50"/>
      <c r="PBA35" s="50"/>
      <c r="PBB35" s="50"/>
      <c r="PBC35" s="50"/>
      <c r="PBD35" s="50"/>
      <c r="PBE35" s="50"/>
      <c r="PBF35" s="50"/>
      <c r="PBG35" s="50"/>
      <c r="PBH35" s="50"/>
      <c r="PBI35" s="50"/>
      <c r="PBJ35" s="50"/>
      <c r="PBK35" s="50"/>
      <c r="PBL35" s="50"/>
      <c r="PBM35" s="50"/>
      <c r="PBN35" s="50"/>
      <c r="PBO35" s="50"/>
      <c r="PBP35" s="50"/>
      <c r="PBQ35" s="50"/>
      <c r="PBR35" s="50"/>
      <c r="PBS35" s="50"/>
      <c r="PBT35" s="50"/>
      <c r="PBU35" s="50"/>
      <c r="PBV35" s="50"/>
      <c r="PBW35" s="50"/>
      <c r="PBX35" s="50"/>
      <c r="PBY35" s="50"/>
      <c r="PBZ35" s="50"/>
      <c r="PCA35" s="50"/>
      <c r="PCB35" s="50"/>
      <c r="PCC35" s="50"/>
      <c r="PCD35" s="50"/>
      <c r="PCE35" s="50"/>
      <c r="PCF35" s="50"/>
      <c r="PCG35" s="50"/>
      <c r="PCH35" s="50"/>
      <c r="PCI35" s="50"/>
      <c r="PCJ35" s="50"/>
      <c r="PCK35" s="50"/>
      <c r="PCL35" s="50"/>
      <c r="PCM35" s="50"/>
      <c r="PCN35" s="50"/>
      <c r="PCO35" s="50"/>
      <c r="PCP35" s="50"/>
      <c r="PCQ35" s="50"/>
      <c r="PCR35" s="50"/>
      <c r="PCS35" s="50"/>
      <c r="PCT35" s="50"/>
      <c r="PCU35" s="50"/>
      <c r="PCV35" s="50"/>
      <c r="PCW35" s="50"/>
      <c r="PCX35" s="50"/>
      <c r="PCY35" s="50"/>
      <c r="PCZ35" s="50"/>
      <c r="PDA35" s="50"/>
      <c r="PDB35" s="50"/>
      <c r="PDC35" s="50"/>
      <c r="PDD35" s="50"/>
      <c r="PDE35" s="50"/>
      <c r="PDF35" s="50"/>
      <c r="PDG35" s="50"/>
      <c r="PDH35" s="50"/>
      <c r="PDI35" s="50"/>
      <c r="PDJ35" s="50"/>
      <c r="PDK35" s="50"/>
      <c r="PDL35" s="50"/>
      <c r="PDM35" s="50"/>
      <c r="PDN35" s="50"/>
      <c r="PDO35" s="50"/>
      <c r="PDP35" s="50"/>
      <c r="PDQ35" s="50"/>
      <c r="PDR35" s="50"/>
      <c r="PDS35" s="50"/>
      <c r="PDT35" s="50"/>
      <c r="PDU35" s="50"/>
      <c r="PDV35" s="50"/>
      <c r="PDW35" s="50"/>
      <c r="PDX35" s="50"/>
      <c r="PDY35" s="50"/>
      <c r="PDZ35" s="50"/>
      <c r="PEA35" s="50"/>
      <c r="PEB35" s="50"/>
      <c r="PEC35" s="50"/>
      <c r="PED35" s="50"/>
      <c r="PEE35" s="50"/>
      <c r="PEF35" s="50"/>
      <c r="PEG35" s="50"/>
      <c r="PEH35" s="50"/>
      <c r="PEI35" s="50"/>
      <c r="PEJ35" s="50"/>
      <c r="PEK35" s="50"/>
      <c r="PEL35" s="50"/>
      <c r="PEM35" s="50"/>
      <c r="PEN35" s="50"/>
      <c r="PEO35" s="50"/>
      <c r="PEP35" s="50"/>
      <c r="PEQ35" s="50"/>
      <c r="PER35" s="50"/>
      <c r="PES35" s="50"/>
      <c r="PET35" s="50"/>
      <c r="PEU35" s="50"/>
      <c r="PEV35" s="50"/>
      <c r="PEW35" s="50"/>
      <c r="PEX35" s="50"/>
      <c r="PEY35" s="50"/>
      <c r="PEZ35" s="50"/>
      <c r="PFA35" s="50"/>
      <c r="PFB35" s="50"/>
      <c r="PFC35" s="50"/>
      <c r="PFD35" s="50"/>
      <c r="PFE35" s="50"/>
      <c r="PFF35" s="50"/>
      <c r="PFG35" s="50"/>
      <c r="PFH35" s="50"/>
      <c r="PFI35" s="50"/>
      <c r="PFJ35" s="50"/>
      <c r="PFK35" s="50"/>
      <c r="PFL35" s="50"/>
      <c r="PFM35" s="50"/>
      <c r="PFN35" s="50"/>
      <c r="PFO35" s="50"/>
      <c r="PFP35" s="50"/>
      <c r="PFQ35" s="50"/>
      <c r="PFR35" s="50"/>
      <c r="PFS35" s="50"/>
      <c r="PFT35" s="50"/>
      <c r="PFU35" s="50"/>
      <c r="PFV35" s="50"/>
      <c r="PFW35" s="50"/>
      <c r="PFX35" s="50"/>
      <c r="PFY35" s="50"/>
      <c r="PFZ35" s="50"/>
      <c r="PGA35" s="50"/>
      <c r="PGB35" s="50"/>
      <c r="PGC35" s="50"/>
      <c r="PGD35" s="50"/>
      <c r="PGE35" s="50"/>
      <c r="PGF35" s="50"/>
      <c r="PGG35" s="50"/>
      <c r="PGH35" s="50"/>
      <c r="PGI35" s="50"/>
      <c r="PGJ35" s="50"/>
      <c r="PGK35" s="50"/>
      <c r="PGL35" s="50"/>
      <c r="PGM35" s="50"/>
      <c r="PGN35" s="50"/>
      <c r="PGO35" s="50"/>
      <c r="PGP35" s="50"/>
      <c r="PGQ35" s="50"/>
      <c r="PGR35" s="50"/>
      <c r="PGS35" s="50"/>
      <c r="PGT35" s="50"/>
      <c r="PGU35" s="50"/>
      <c r="PGV35" s="50"/>
      <c r="PGW35" s="50"/>
      <c r="PGX35" s="50"/>
      <c r="PGY35" s="50"/>
      <c r="PGZ35" s="50"/>
      <c r="PHA35" s="50"/>
      <c r="PHB35" s="50"/>
      <c r="PHC35" s="50"/>
      <c r="PHD35" s="50"/>
      <c r="PHE35" s="50"/>
      <c r="PHF35" s="50"/>
      <c r="PHG35" s="50"/>
      <c r="PHH35" s="50"/>
      <c r="PHI35" s="50"/>
      <c r="PHJ35" s="50"/>
      <c r="PHK35" s="50"/>
      <c r="PHL35" s="50"/>
      <c r="PHM35" s="50"/>
      <c r="PHN35" s="50"/>
      <c r="PHO35" s="50"/>
      <c r="PHP35" s="50"/>
      <c r="PHQ35" s="50"/>
      <c r="PHR35" s="50"/>
      <c r="PHS35" s="50"/>
      <c r="PHT35" s="50"/>
      <c r="PHU35" s="50"/>
      <c r="PHV35" s="50"/>
      <c r="PHW35" s="50"/>
      <c r="PHX35" s="50"/>
      <c r="PHY35" s="50"/>
      <c r="PHZ35" s="50"/>
      <c r="PIA35" s="50"/>
      <c r="PIB35" s="50"/>
      <c r="PIC35" s="50"/>
      <c r="PID35" s="50"/>
      <c r="PIE35" s="50"/>
      <c r="PIF35" s="50"/>
      <c r="PIG35" s="50"/>
      <c r="PIH35" s="50"/>
      <c r="PII35" s="50"/>
      <c r="PIJ35" s="50"/>
      <c r="PIK35" s="50"/>
      <c r="PIL35" s="50"/>
      <c r="PIM35" s="50"/>
      <c r="PIN35" s="50"/>
      <c r="PIO35" s="50"/>
      <c r="PIP35" s="50"/>
      <c r="PIQ35" s="50"/>
      <c r="PIR35" s="50"/>
      <c r="PIS35" s="50"/>
      <c r="PIT35" s="50"/>
      <c r="PIU35" s="50"/>
      <c r="PIV35" s="50"/>
      <c r="PIW35" s="50"/>
      <c r="PIX35" s="50"/>
      <c r="PIY35" s="50"/>
      <c r="PIZ35" s="50"/>
      <c r="PJA35" s="50"/>
      <c r="PJB35" s="50"/>
      <c r="PJC35" s="50"/>
      <c r="PJD35" s="50"/>
      <c r="PJE35" s="50"/>
      <c r="PJF35" s="50"/>
      <c r="PJG35" s="50"/>
      <c r="PJH35" s="50"/>
      <c r="PJI35" s="50"/>
      <c r="PJJ35" s="50"/>
      <c r="PJK35" s="50"/>
      <c r="PJL35" s="50"/>
      <c r="PJM35" s="50"/>
      <c r="PJN35" s="50"/>
      <c r="PJO35" s="50"/>
      <c r="PJP35" s="50"/>
      <c r="PJQ35" s="50"/>
      <c r="PJR35" s="50"/>
      <c r="PJS35" s="50"/>
      <c r="PJT35" s="50"/>
      <c r="PJU35" s="50"/>
      <c r="PJV35" s="50"/>
      <c r="PJW35" s="50"/>
      <c r="PJX35" s="50"/>
      <c r="PJY35" s="50"/>
      <c r="PJZ35" s="50"/>
      <c r="PKA35" s="50"/>
      <c r="PKB35" s="50"/>
      <c r="PKC35" s="50"/>
      <c r="PKD35" s="50"/>
      <c r="PKE35" s="50"/>
      <c r="PKF35" s="50"/>
      <c r="PKG35" s="50"/>
      <c r="PKH35" s="50"/>
      <c r="PKI35" s="50"/>
      <c r="PKJ35" s="50"/>
      <c r="PKK35" s="50"/>
      <c r="PKL35" s="50"/>
      <c r="PKM35" s="50"/>
      <c r="PKN35" s="50"/>
      <c r="PKO35" s="50"/>
      <c r="PKP35" s="50"/>
      <c r="PKQ35" s="50"/>
      <c r="PKR35" s="50"/>
      <c r="PKS35" s="50"/>
      <c r="PKT35" s="50"/>
      <c r="PKU35" s="50"/>
      <c r="PKV35" s="50"/>
      <c r="PKW35" s="50"/>
      <c r="PKX35" s="50"/>
      <c r="PKY35" s="50"/>
      <c r="PKZ35" s="50"/>
      <c r="PLA35" s="50"/>
      <c r="PLB35" s="50"/>
      <c r="PLC35" s="50"/>
      <c r="PLD35" s="50"/>
      <c r="PLE35" s="50"/>
      <c r="PLF35" s="50"/>
      <c r="PLG35" s="50"/>
      <c r="PLH35" s="50"/>
      <c r="PLI35" s="50"/>
      <c r="PLJ35" s="50"/>
      <c r="PLK35" s="50"/>
      <c r="PLL35" s="50"/>
      <c r="PLM35" s="50"/>
      <c r="PLN35" s="50"/>
      <c r="PLO35" s="50"/>
      <c r="PLP35" s="50"/>
      <c r="PLQ35" s="50"/>
      <c r="PLR35" s="50"/>
      <c r="PLS35" s="50"/>
      <c r="PLT35" s="50"/>
      <c r="PLU35" s="50"/>
      <c r="PLV35" s="50"/>
      <c r="PLW35" s="50"/>
      <c r="PLX35" s="50"/>
      <c r="PLY35" s="50"/>
      <c r="PLZ35" s="50"/>
      <c r="PMA35" s="50"/>
      <c r="PMB35" s="50"/>
      <c r="PMC35" s="50"/>
      <c r="PMD35" s="50"/>
      <c r="PME35" s="50"/>
      <c r="PMF35" s="50"/>
      <c r="PMG35" s="50"/>
      <c r="PMH35" s="50"/>
      <c r="PMI35" s="50"/>
      <c r="PMJ35" s="50"/>
      <c r="PMK35" s="50"/>
      <c r="PML35" s="50"/>
      <c r="PMM35" s="50"/>
      <c r="PMN35" s="50"/>
      <c r="PMO35" s="50"/>
      <c r="PMP35" s="50"/>
      <c r="PMQ35" s="50"/>
      <c r="PMR35" s="50"/>
      <c r="PMS35" s="50"/>
      <c r="PMT35" s="50"/>
      <c r="PMU35" s="50"/>
      <c r="PMV35" s="50"/>
      <c r="PMW35" s="50"/>
      <c r="PMX35" s="50"/>
      <c r="PMY35" s="50"/>
      <c r="PMZ35" s="50"/>
      <c r="PNA35" s="50"/>
      <c r="PNB35" s="50"/>
      <c r="PNC35" s="50"/>
      <c r="PND35" s="50"/>
      <c r="PNE35" s="50"/>
      <c r="PNF35" s="50"/>
      <c r="PNG35" s="50"/>
      <c r="PNH35" s="50"/>
      <c r="PNI35" s="50"/>
      <c r="PNJ35" s="50"/>
      <c r="PNK35" s="50"/>
      <c r="PNL35" s="50"/>
      <c r="PNM35" s="50"/>
      <c r="PNN35" s="50"/>
      <c r="PNO35" s="50"/>
      <c r="PNP35" s="50"/>
      <c r="PNQ35" s="50"/>
      <c r="PNR35" s="50"/>
      <c r="PNS35" s="50"/>
      <c r="PNT35" s="50"/>
      <c r="PNU35" s="50"/>
      <c r="PNV35" s="50"/>
      <c r="PNW35" s="50"/>
      <c r="PNX35" s="50"/>
      <c r="PNY35" s="50"/>
      <c r="PNZ35" s="50"/>
      <c r="POA35" s="50"/>
      <c r="POB35" s="50"/>
      <c r="POC35" s="50"/>
      <c r="POD35" s="50"/>
      <c r="POE35" s="50"/>
      <c r="POF35" s="50"/>
      <c r="POG35" s="50"/>
      <c r="POH35" s="50"/>
      <c r="POI35" s="50"/>
      <c r="POJ35" s="50"/>
      <c r="POK35" s="50"/>
      <c r="POL35" s="50"/>
      <c r="POM35" s="50"/>
      <c r="PON35" s="50"/>
      <c r="POO35" s="50"/>
      <c r="POP35" s="50"/>
      <c r="POQ35" s="50"/>
      <c r="POR35" s="50"/>
      <c r="POS35" s="50"/>
      <c r="POT35" s="50"/>
      <c r="POU35" s="50"/>
      <c r="POV35" s="50"/>
      <c r="POW35" s="50"/>
      <c r="POX35" s="50"/>
      <c r="POY35" s="50"/>
      <c r="POZ35" s="50"/>
      <c r="PPA35" s="50"/>
      <c r="PPB35" s="50"/>
      <c r="PPC35" s="50"/>
      <c r="PPD35" s="50"/>
      <c r="PPE35" s="50"/>
      <c r="PPF35" s="50"/>
      <c r="PPG35" s="50"/>
      <c r="PPH35" s="50"/>
      <c r="PPI35" s="50"/>
      <c r="PPJ35" s="50"/>
      <c r="PPK35" s="50"/>
      <c r="PPL35" s="50"/>
      <c r="PPM35" s="50"/>
      <c r="PPN35" s="50"/>
      <c r="PPO35" s="50"/>
      <c r="PPP35" s="50"/>
      <c r="PPQ35" s="50"/>
      <c r="PPR35" s="50"/>
      <c r="PPS35" s="50"/>
      <c r="PPT35" s="50"/>
      <c r="PPU35" s="50"/>
      <c r="PPV35" s="50"/>
      <c r="PPW35" s="50"/>
      <c r="PPX35" s="50"/>
      <c r="PPY35" s="50"/>
      <c r="PPZ35" s="50"/>
      <c r="PQA35" s="50"/>
      <c r="PQB35" s="50"/>
      <c r="PQC35" s="50"/>
      <c r="PQD35" s="50"/>
      <c r="PQE35" s="50"/>
      <c r="PQF35" s="50"/>
      <c r="PQG35" s="50"/>
      <c r="PQH35" s="50"/>
      <c r="PQI35" s="50"/>
      <c r="PQJ35" s="50"/>
      <c r="PQK35" s="50"/>
      <c r="PQL35" s="50"/>
      <c r="PQM35" s="50"/>
      <c r="PQN35" s="50"/>
      <c r="PQO35" s="50"/>
      <c r="PQP35" s="50"/>
      <c r="PQQ35" s="50"/>
      <c r="PQR35" s="50"/>
      <c r="PQS35" s="50"/>
      <c r="PQT35" s="50"/>
      <c r="PQU35" s="50"/>
      <c r="PQV35" s="50"/>
      <c r="PQW35" s="50"/>
      <c r="PQX35" s="50"/>
      <c r="PQY35" s="50"/>
      <c r="PQZ35" s="50"/>
      <c r="PRA35" s="50"/>
      <c r="PRB35" s="50"/>
      <c r="PRC35" s="50"/>
      <c r="PRD35" s="50"/>
      <c r="PRE35" s="50"/>
      <c r="PRF35" s="50"/>
      <c r="PRG35" s="50"/>
      <c r="PRH35" s="50"/>
      <c r="PRI35" s="50"/>
      <c r="PRJ35" s="50"/>
      <c r="PRK35" s="50"/>
      <c r="PRL35" s="50"/>
      <c r="PRM35" s="50"/>
      <c r="PRN35" s="50"/>
      <c r="PRO35" s="50"/>
      <c r="PRP35" s="50"/>
      <c r="PRQ35" s="50"/>
      <c r="PRR35" s="50"/>
      <c r="PRS35" s="50"/>
      <c r="PRT35" s="50"/>
      <c r="PRU35" s="50"/>
      <c r="PRV35" s="50"/>
      <c r="PRW35" s="50"/>
      <c r="PRX35" s="50"/>
      <c r="PRY35" s="50"/>
      <c r="PRZ35" s="50"/>
      <c r="PSA35" s="50"/>
      <c r="PSB35" s="50"/>
      <c r="PSC35" s="50"/>
      <c r="PSD35" s="50"/>
      <c r="PSE35" s="50"/>
      <c r="PSF35" s="50"/>
      <c r="PSG35" s="50"/>
      <c r="PSH35" s="50"/>
      <c r="PSI35" s="50"/>
      <c r="PSJ35" s="50"/>
      <c r="PSK35" s="50"/>
      <c r="PSL35" s="50"/>
      <c r="PSM35" s="50"/>
      <c r="PSN35" s="50"/>
      <c r="PSO35" s="50"/>
      <c r="PSP35" s="50"/>
      <c r="PSQ35" s="50"/>
      <c r="PSR35" s="50"/>
      <c r="PSS35" s="50"/>
      <c r="PST35" s="50"/>
      <c r="PSU35" s="50"/>
      <c r="PSV35" s="50"/>
      <c r="PSW35" s="50"/>
      <c r="PSX35" s="50"/>
      <c r="PSY35" s="50"/>
      <c r="PSZ35" s="50"/>
      <c r="PTA35" s="50"/>
      <c r="PTB35" s="50"/>
      <c r="PTC35" s="50"/>
      <c r="PTD35" s="50"/>
      <c r="PTE35" s="50"/>
      <c r="PTF35" s="50"/>
      <c r="PTG35" s="50"/>
      <c r="PTH35" s="50"/>
      <c r="PTI35" s="50"/>
      <c r="PTJ35" s="50"/>
      <c r="PTK35" s="50"/>
      <c r="PTL35" s="50"/>
      <c r="PTM35" s="50"/>
      <c r="PTN35" s="50"/>
      <c r="PTO35" s="50"/>
      <c r="PTP35" s="50"/>
      <c r="PTQ35" s="50"/>
      <c r="PTR35" s="50"/>
      <c r="PTS35" s="50"/>
      <c r="PTT35" s="50"/>
      <c r="PTU35" s="50"/>
      <c r="PTV35" s="50"/>
      <c r="PTW35" s="50"/>
      <c r="PTX35" s="50"/>
      <c r="PTY35" s="50"/>
      <c r="PTZ35" s="50"/>
      <c r="PUA35" s="50"/>
      <c r="PUB35" s="50"/>
      <c r="PUC35" s="50"/>
      <c r="PUD35" s="50"/>
      <c r="PUE35" s="50"/>
      <c r="PUF35" s="50"/>
      <c r="PUG35" s="50"/>
      <c r="PUH35" s="50"/>
      <c r="PUI35" s="50"/>
      <c r="PUJ35" s="50"/>
      <c r="PUK35" s="50"/>
      <c r="PUL35" s="50"/>
      <c r="PUM35" s="50"/>
      <c r="PUN35" s="50"/>
      <c r="PUO35" s="50"/>
      <c r="PUP35" s="50"/>
      <c r="PUQ35" s="50"/>
      <c r="PUR35" s="50"/>
      <c r="PUS35" s="50"/>
      <c r="PUT35" s="50"/>
      <c r="PUU35" s="50"/>
      <c r="PUV35" s="50"/>
      <c r="PUW35" s="50"/>
      <c r="PUX35" s="50"/>
      <c r="PUY35" s="50"/>
      <c r="PUZ35" s="50"/>
      <c r="PVA35" s="50"/>
      <c r="PVB35" s="50"/>
      <c r="PVC35" s="50"/>
      <c r="PVD35" s="50"/>
      <c r="PVE35" s="50"/>
      <c r="PVF35" s="50"/>
      <c r="PVG35" s="50"/>
      <c r="PVH35" s="50"/>
      <c r="PVI35" s="50"/>
      <c r="PVJ35" s="50"/>
      <c r="PVK35" s="50"/>
      <c r="PVL35" s="50"/>
      <c r="PVM35" s="50"/>
      <c r="PVN35" s="50"/>
      <c r="PVO35" s="50"/>
      <c r="PVP35" s="50"/>
      <c r="PVQ35" s="50"/>
      <c r="PVR35" s="50"/>
      <c r="PVS35" s="50"/>
      <c r="PVT35" s="50"/>
      <c r="PVU35" s="50"/>
      <c r="PVV35" s="50"/>
      <c r="PVW35" s="50"/>
      <c r="PVX35" s="50"/>
      <c r="PVY35" s="50"/>
      <c r="PVZ35" s="50"/>
      <c r="PWA35" s="50"/>
      <c r="PWB35" s="50"/>
      <c r="PWC35" s="50"/>
      <c r="PWD35" s="50"/>
      <c r="PWE35" s="50"/>
      <c r="PWF35" s="50"/>
      <c r="PWG35" s="50"/>
      <c r="PWH35" s="50"/>
      <c r="PWI35" s="50"/>
      <c r="PWJ35" s="50"/>
      <c r="PWK35" s="50"/>
      <c r="PWL35" s="50"/>
      <c r="PWM35" s="50"/>
      <c r="PWN35" s="50"/>
      <c r="PWO35" s="50"/>
      <c r="PWP35" s="50"/>
      <c r="PWQ35" s="50"/>
      <c r="PWR35" s="50"/>
      <c r="PWS35" s="50"/>
      <c r="PWT35" s="50"/>
      <c r="PWU35" s="50"/>
      <c r="PWV35" s="50"/>
      <c r="PWW35" s="50"/>
      <c r="PWX35" s="50"/>
      <c r="PWY35" s="50"/>
      <c r="PWZ35" s="50"/>
      <c r="PXA35" s="50"/>
      <c r="PXB35" s="50"/>
      <c r="PXC35" s="50"/>
      <c r="PXD35" s="50"/>
      <c r="PXE35" s="50"/>
      <c r="PXF35" s="50"/>
      <c r="PXG35" s="50"/>
      <c r="PXH35" s="50"/>
      <c r="PXI35" s="50"/>
      <c r="PXJ35" s="50"/>
      <c r="PXK35" s="50"/>
      <c r="PXL35" s="50"/>
      <c r="PXM35" s="50"/>
      <c r="PXN35" s="50"/>
      <c r="PXO35" s="50"/>
      <c r="PXP35" s="50"/>
      <c r="PXQ35" s="50"/>
      <c r="PXR35" s="50"/>
      <c r="PXS35" s="50"/>
      <c r="PXT35" s="50"/>
      <c r="PXU35" s="50"/>
      <c r="PXV35" s="50"/>
      <c r="PXW35" s="50"/>
      <c r="PXX35" s="50"/>
      <c r="PXY35" s="50"/>
      <c r="PXZ35" s="50"/>
      <c r="PYA35" s="50"/>
      <c r="PYB35" s="50"/>
      <c r="PYC35" s="50"/>
      <c r="PYD35" s="50"/>
      <c r="PYE35" s="50"/>
      <c r="PYF35" s="50"/>
      <c r="PYG35" s="50"/>
      <c r="PYH35" s="50"/>
      <c r="PYI35" s="50"/>
      <c r="PYJ35" s="50"/>
      <c r="PYK35" s="50"/>
      <c r="PYL35" s="50"/>
      <c r="PYM35" s="50"/>
      <c r="PYN35" s="50"/>
      <c r="PYO35" s="50"/>
      <c r="PYP35" s="50"/>
      <c r="PYQ35" s="50"/>
      <c r="PYR35" s="50"/>
      <c r="PYS35" s="50"/>
      <c r="PYT35" s="50"/>
      <c r="PYU35" s="50"/>
      <c r="PYV35" s="50"/>
      <c r="PYW35" s="50"/>
      <c r="PYX35" s="50"/>
      <c r="PYY35" s="50"/>
      <c r="PYZ35" s="50"/>
      <c r="PZA35" s="50"/>
      <c r="PZB35" s="50"/>
      <c r="PZC35" s="50"/>
      <c r="PZD35" s="50"/>
      <c r="PZE35" s="50"/>
      <c r="PZF35" s="50"/>
      <c r="PZG35" s="50"/>
      <c r="PZH35" s="50"/>
      <c r="PZI35" s="50"/>
      <c r="PZJ35" s="50"/>
      <c r="PZK35" s="50"/>
      <c r="PZL35" s="50"/>
      <c r="PZM35" s="50"/>
      <c r="PZN35" s="50"/>
      <c r="PZO35" s="50"/>
      <c r="PZP35" s="50"/>
      <c r="PZQ35" s="50"/>
      <c r="PZR35" s="50"/>
      <c r="PZS35" s="50"/>
      <c r="PZT35" s="50"/>
      <c r="PZU35" s="50"/>
      <c r="PZV35" s="50"/>
      <c r="PZW35" s="50"/>
      <c r="PZX35" s="50"/>
      <c r="PZY35" s="50"/>
      <c r="PZZ35" s="50"/>
      <c r="QAA35" s="50"/>
      <c r="QAB35" s="50"/>
      <c r="QAC35" s="50"/>
      <c r="QAD35" s="50"/>
      <c r="QAE35" s="50"/>
      <c r="QAF35" s="50"/>
      <c r="QAG35" s="50"/>
      <c r="QAH35" s="50"/>
      <c r="QAI35" s="50"/>
      <c r="QAJ35" s="50"/>
      <c r="QAK35" s="50"/>
      <c r="QAL35" s="50"/>
      <c r="QAM35" s="50"/>
      <c r="QAN35" s="50"/>
      <c r="QAO35" s="50"/>
      <c r="QAP35" s="50"/>
      <c r="QAQ35" s="50"/>
      <c r="QAR35" s="50"/>
      <c r="QAS35" s="50"/>
      <c r="QAT35" s="50"/>
      <c r="QAU35" s="50"/>
      <c r="QAV35" s="50"/>
      <c r="QAW35" s="50"/>
      <c r="QAX35" s="50"/>
      <c r="QAY35" s="50"/>
      <c r="QAZ35" s="50"/>
      <c r="QBA35" s="50"/>
      <c r="QBB35" s="50"/>
      <c r="QBC35" s="50"/>
      <c r="QBD35" s="50"/>
      <c r="QBE35" s="50"/>
      <c r="QBF35" s="50"/>
      <c r="QBG35" s="50"/>
      <c r="QBH35" s="50"/>
      <c r="QBI35" s="50"/>
      <c r="QBJ35" s="50"/>
      <c r="QBK35" s="50"/>
      <c r="QBL35" s="50"/>
      <c r="QBM35" s="50"/>
      <c r="QBN35" s="50"/>
      <c r="QBO35" s="50"/>
      <c r="QBP35" s="50"/>
      <c r="QBQ35" s="50"/>
      <c r="QBR35" s="50"/>
      <c r="QBS35" s="50"/>
      <c r="QBT35" s="50"/>
      <c r="QBU35" s="50"/>
      <c r="QBV35" s="50"/>
      <c r="QBW35" s="50"/>
      <c r="QBX35" s="50"/>
      <c r="QBY35" s="50"/>
      <c r="QBZ35" s="50"/>
      <c r="QCA35" s="50"/>
      <c r="QCB35" s="50"/>
      <c r="QCC35" s="50"/>
      <c r="QCD35" s="50"/>
      <c r="QCE35" s="50"/>
      <c r="QCF35" s="50"/>
      <c r="QCG35" s="50"/>
      <c r="QCH35" s="50"/>
      <c r="QCI35" s="50"/>
      <c r="QCJ35" s="50"/>
      <c r="QCK35" s="50"/>
      <c r="QCL35" s="50"/>
      <c r="QCM35" s="50"/>
      <c r="QCN35" s="50"/>
      <c r="QCO35" s="50"/>
      <c r="QCP35" s="50"/>
      <c r="QCQ35" s="50"/>
      <c r="QCR35" s="50"/>
      <c r="QCS35" s="50"/>
      <c r="QCT35" s="50"/>
      <c r="QCU35" s="50"/>
      <c r="QCV35" s="50"/>
      <c r="QCW35" s="50"/>
      <c r="QCX35" s="50"/>
      <c r="QCY35" s="50"/>
      <c r="QCZ35" s="50"/>
      <c r="QDA35" s="50"/>
      <c r="QDB35" s="50"/>
      <c r="QDC35" s="50"/>
      <c r="QDD35" s="50"/>
      <c r="QDE35" s="50"/>
      <c r="QDF35" s="50"/>
      <c r="QDG35" s="50"/>
      <c r="QDH35" s="50"/>
      <c r="QDI35" s="50"/>
      <c r="QDJ35" s="50"/>
      <c r="QDK35" s="50"/>
      <c r="QDL35" s="50"/>
      <c r="QDM35" s="50"/>
      <c r="QDN35" s="50"/>
      <c r="QDO35" s="50"/>
      <c r="QDP35" s="50"/>
      <c r="QDQ35" s="50"/>
      <c r="QDR35" s="50"/>
      <c r="QDS35" s="50"/>
      <c r="QDT35" s="50"/>
      <c r="QDU35" s="50"/>
      <c r="QDV35" s="50"/>
      <c r="QDW35" s="50"/>
      <c r="QDX35" s="50"/>
      <c r="QDY35" s="50"/>
      <c r="QDZ35" s="50"/>
      <c r="QEA35" s="50"/>
      <c r="QEB35" s="50"/>
      <c r="QEC35" s="50"/>
      <c r="QED35" s="50"/>
      <c r="QEE35" s="50"/>
      <c r="QEF35" s="50"/>
      <c r="QEG35" s="50"/>
      <c r="QEH35" s="50"/>
      <c r="QEI35" s="50"/>
      <c r="QEJ35" s="50"/>
      <c r="QEK35" s="50"/>
      <c r="QEL35" s="50"/>
      <c r="QEM35" s="50"/>
      <c r="QEN35" s="50"/>
      <c r="QEO35" s="50"/>
      <c r="QEP35" s="50"/>
      <c r="QEQ35" s="50"/>
      <c r="QER35" s="50"/>
      <c r="QES35" s="50"/>
      <c r="QET35" s="50"/>
      <c r="QEU35" s="50"/>
      <c r="QEV35" s="50"/>
      <c r="QEW35" s="50"/>
      <c r="QEX35" s="50"/>
      <c r="QEY35" s="50"/>
      <c r="QEZ35" s="50"/>
      <c r="QFA35" s="50"/>
      <c r="QFB35" s="50"/>
      <c r="QFC35" s="50"/>
      <c r="QFD35" s="50"/>
      <c r="QFE35" s="50"/>
      <c r="QFF35" s="50"/>
      <c r="QFG35" s="50"/>
      <c r="QFH35" s="50"/>
      <c r="QFI35" s="50"/>
      <c r="QFJ35" s="50"/>
      <c r="QFK35" s="50"/>
      <c r="QFL35" s="50"/>
      <c r="QFM35" s="50"/>
      <c r="QFN35" s="50"/>
      <c r="QFO35" s="50"/>
      <c r="QFP35" s="50"/>
      <c r="QFQ35" s="50"/>
      <c r="QFR35" s="50"/>
      <c r="QFS35" s="50"/>
      <c r="QFT35" s="50"/>
      <c r="QFU35" s="50"/>
      <c r="QFV35" s="50"/>
      <c r="QFW35" s="50"/>
      <c r="QFX35" s="50"/>
      <c r="QFY35" s="50"/>
      <c r="QFZ35" s="50"/>
      <c r="QGA35" s="50"/>
      <c r="QGB35" s="50"/>
      <c r="QGC35" s="50"/>
      <c r="QGD35" s="50"/>
      <c r="QGE35" s="50"/>
      <c r="QGF35" s="50"/>
      <c r="QGG35" s="50"/>
      <c r="QGH35" s="50"/>
      <c r="QGI35" s="50"/>
      <c r="QGJ35" s="50"/>
      <c r="QGK35" s="50"/>
      <c r="QGL35" s="50"/>
      <c r="QGM35" s="50"/>
      <c r="QGN35" s="50"/>
      <c r="QGO35" s="50"/>
      <c r="QGP35" s="50"/>
      <c r="QGQ35" s="50"/>
      <c r="QGR35" s="50"/>
      <c r="QGS35" s="50"/>
      <c r="QGT35" s="50"/>
      <c r="QGU35" s="50"/>
      <c r="QGV35" s="50"/>
      <c r="QGW35" s="50"/>
      <c r="QGX35" s="50"/>
      <c r="QGY35" s="50"/>
      <c r="QGZ35" s="50"/>
      <c r="QHA35" s="50"/>
      <c r="QHB35" s="50"/>
      <c r="QHC35" s="50"/>
      <c r="QHD35" s="50"/>
      <c r="QHE35" s="50"/>
      <c r="QHF35" s="50"/>
      <c r="QHG35" s="50"/>
      <c r="QHH35" s="50"/>
      <c r="QHI35" s="50"/>
      <c r="QHJ35" s="50"/>
      <c r="QHK35" s="50"/>
      <c r="QHL35" s="50"/>
      <c r="QHM35" s="50"/>
      <c r="QHN35" s="50"/>
      <c r="QHO35" s="50"/>
      <c r="QHP35" s="50"/>
      <c r="QHQ35" s="50"/>
      <c r="QHR35" s="50"/>
      <c r="QHS35" s="50"/>
      <c r="QHT35" s="50"/>
      <c r="QHU35" s="50"/>
      <c r="QHV35" s="50"/>
      <c r="QHW35" s="50"/>
      <c r="QHX35" s="50"/>
      <c r="QHY35" s="50"/>
      <c r="QHZ35" s="50"/>
      <c r="QIA35" s="50"/>
      <c r="QIB35" s="50"/>
      <c r="QIC35" s="50"/>
      <c r="QID35" s="50"/>
      <c r="QIE35" s="50"/>
      <c r="QIF35" s="50"/>
      <c r="QIG35" s="50"/>
      <c r="QIH35" s="50"/>
      <c r="QII35" s="50"/>
      <c r="QIJ35" s="50"/>
      <c r="QIK35" s="50"/>
      <c r="QIL35" s="50"/>
      <c r="QIM35" s="50"/>
      <c r="QIN35" s="50"/>
      <c r="QIO35" s="50"/>
      <c r="QIP35" s="50"/>
      <c r="QIQ35" s="50"/>
      <c r="QIR35" s="50"/>
      <c r="QIS35" s="50"/>
      <c r="QIT35" s="50"/>
      <c r="QIU35" s="50"/>
      <c r="QIV35" s="50"/>
      <c r="QIW35" s="50"/>
      <c r="QIX35" s="50"/>
      <c r="QIY35" s="50"/>
      <c r="QIZ35" s="50"/>
      <c r="QJA35" s="50"/>
      <c r="QJB35" s="50"/>
      <c r="QJC35" s="50"/>
      <c r="QJD35" s="50"/>
      <c r="QJE35" s="50"/>
      <c r="QJF35" s="50"/>
      <c r="QJG35" s="50"/>
      <c r="QJH35" s="50"/>
      <c r="QJI35" s="50"/>
      <c r="QJJ35" s="50"/>
      <c r="QJK35" s="50"/>
      <c r="QJL35" s="50"/>
      <c r="QJM35" s="50"/>
      <c r="QJN35" s="50"/>
      <c r="QJO35" s="50"/>
      <c r="QJP35" s="50"/>
      <c r="QJQ35" s="50"/>
      <c r="QJR35" s="50"/>
      <c r="QJS35" s="50"/>
      <c r="QJT35" s="50"/>
      <c r="QJU35" s="50"/>
      <c r="QJV35" s="50"/>
      <c r="QJW35" s="50"/>
      <c r="QJX35" s="50"/>
      <c r="QJY35" s="50"/>
      <c r="QJZ35" s="50"/>
      <c r="QKA35" s="50"/>
      <c r="QKB35" s="50"/>
      <c r="QKC35" s="50"/>
      <c r="QKD35" s="50"/>
      <c r="QKE35" s="50"/>
      <c r="QKF35" s="50"/>
      <c r="QKG35" s="50"/>
      <c r="QKH35" s="50"/>
      <c r="QKI35" s="50"/>
      <c r="QKJ35" s="50"/>
      <c r="QKK35" s="50"/>
      <c r="QKL35" s="50"/>
      <c r="QKM35" s="50"/>
      <c r="QKN35" s="50"/>
      <c r="QKO35" s="50"/>
      <c r="QKP35" s="50"/>
      <c r="QKQ35" s="50"/>
      <c r="QKR35" s="50"/>
      <c r="QKS35" s="50"/>
      <c r="QKT35" s="50"/>
      <c r="QKU35" s="50"/>
      <c r="QKV35" s="50"/>
      <c r="QKW35" s="50"/>
      <c r="QKX35" s="50"/>
      <c r="QKY35" s="50"/>
      <c r="QKZ35" s="50"/>
      <c r="QLA35" s="50"/>
      <c r="QLB35" s="50"/>
      <c r="QLC35" s="50"/>
      <c r="QLD35" s="50"/>
      <c r="QLE35" s="50"/>
      <c r="QLF35" s="50"/>
      <c r="QLG35" s="50"/>
      <c r="QLH35" s="50"/>
      <c r="QLI35" s="50"/>
      <c r="QLJ35" s="50"/>
      <c r="QLK35" s="50"/>
      <c r="QLL35" s="50"/>
      <c r="QLM35" s="50"/>
      <c r="QLN35" s="50"/>
      <c r="QLO35" s="50"/>
      <c r="QLP35" s="50"/>
      <c r="QLQ35" s="50"/>
      <c r="QLR35" s="50"/>
      <c r="QLS35" s="50"/>
      <c r="QLT35" s="50"/>
      <c r="QLU35" s="50"/>
      <c r="QLV35" s="50"/>
      <c r="QLW35" s="50"/>
      <c r="QLX35" s="50"/>
      <c r="QLY35" s="50"/>
      <c r="QLZ35" s="50"/>
      <c r="QMA35" s="50"/>
      <c r="QMB35" s="50"/>
      <c r="QMC35" s="50"/>
      <c r="QMD35" s="50"/>
      <c r="QME35" s="50"/>
      <c r="QMF35" s="50"/>
      <c r="QMG35" s="50"/>
      <c r="QMH35" s="50"/>
      <c r="QMI35" s="50"/>
      <c r="QMJ35" s="50"/>
      <c r="QMK35" s="50"/>
      <c r="QML35" s="50"/>
      <c r="QMM35" s="50"/>
      <c r="QMN35" s="50"/>
      <c r="QMO35" s="50"/>
      <c r="QMP35" s="50"/>
      <c r="QMQ35" s="50"/>
      <c r="QMR35" s="50"/>
      <c r="QMS35" s="50"/>
      <c r="QMT35" s="50"/>
      <c r="QMU35" s="50"/>
      <c r="QMV35" s="50"/>
      <c r="QMW35" s="50"/>
      <c r="QMX35" s="50"/>
      <c r="QMY35" s="50"/>
      <c r="QMZ35" s="50"/>
      <c r="QNA35" s="50"/>
      <c r="QNB35" s="50"/>
      <c r="QNC35" s="50"/>
      <c r="QND35" s="50"/>
      <c r="QNE35" s="50"/>
      <c r="QNF35" s="50"/>
      <c r="QNG35" s="50"/>
      <c r="QNH35" s="50"/>
      <c r="QNI35" s="50"/>
      <c r="QNJ35" s="50"/>
      <c r="QNK35" s="50"/>
      <c r="QNL35" s="50"/>
      <c r="QNM35" s="50"/>
      <c r="QNN35" s="50"/>
      <c r="QNO35" s="50"/>
      <c r="QNP35" s="50"/>
      <c r="QNQ35" s="50"/>
      <c r="QNR35" s="50"/>
      <c r="QNS35" s="50"/>
      <c r="QNT35" s="50"/>
      <c r="QNU35" s="50"/>
      <c r="QNV35" s="50"/>
      <c r="QNW35" s="50"/>
      <c r="QNX35" s="50"/>
      <c r="QNY35" s="50"/>
      <c r="QNZ35" s="50"/>
      <c r="QOA35" s="50"/>
      <c r="QOB35" s="50"/>
      <c r="QOC35" s="50"/>
      <c r="QOD35" s="50"/>
      <c r="QOE35" s="50"/>
      <c r="QOF35" s="50"/>
      <c r="QOG35" s="50"/>
      <c r="QOH35" s="50"/>
      <c r="QOI35" s="50"/>
      <c r="QOJ35" s="50"/>
      <c r="QOK35" s="50"/>
      <c r="QOL35" s="50"/>
      <c r="QOM35" s="50"/>
      <c r="QON35" s="50"/>
      <c r="QOO35" s="50"/>
      <c r="QOP35" s="50"/>
      <c r="QOQ35" s="50"/>
      <c r="QOR35" s="50"/>
      <c r="QOS35" s="50"/>
      <c r="QOT35" s="50"/>
      <c r="QOU35" s="50"/>
      <c r="QOV35" s="50"/>
      <c r="QOW35" s="50"/>
      <c r="QOX35" s="50"/>
      <c r="QOY35" s="50"/>
      <c r="QOZ35" s="50"/>
      <c r="QPA35" s="50"/>
      <c r="QPB35" s="50"/>
      <c r="QPC35" s="50"/>
      <c r="QPD35" s="50"/>
      <c r="QPE35" s="50"/>
      <c r="QPF35" s="50"/>
      <c r="QPG35" s="50"/>
      <c r="QPH35" s="50"/>
      <c r="QPI35" s="50"/>
      <c r="QPJ35" s="50"/>
      <c r="QPK35" s="50"/>
      <c r="QPL35" s="50"/>
      <c r="QPM35" s="50"/>
      <c r="QPN35" s="50"/>
      <c r="QPO35" s="50"/>
      <c r="QPP35" s="50"/>
      <c r="QPQ35" s="50"/>
      <c r="QPR35" s="50"/>
      <c r="QPS35" s="50"/>
      <c r="QPT35" s="50"/>
      <c r="QPU35" s="50"/>
      <c r="QPV35" s="50"/>
      <c r="QPW35" s="50"/>
      <c r="QPX35" s="50"/>
      <c r="QPY35" s="50"/>
      <c r="QPZ35" s="50"/>
      <c r="QQA35" s="50"/>
      <c r="QQB35" s="50"/>
      <c r="QQC35" s="50"/>
      <c r="QQD35" s="50"/>
      <c r="QQE35" s="50"/>
      <c r="QQF35" s="50"/>
      <c r="QQG35" s="50"/>
      <c r="QQH35" s="50"/>
      <c r="QQI35" s="50"/>
      <c r="QQJ35" s="50"/>
      <c r="QQK35" s="50"/>
      <c r="QQL35" s="50"/>
      <c r="QQM35" s="50"/>
      <c r="QQN35" s="50"/>
      <c r="QQO35" s="50"/>
      <c r="QQP35" s="50"/>
      <c r="QQQ35" s="50"/>
      <c r="QQR35" s="50"/>
      <c r="QQS35" s="50"/>
      <c r="QQT35" s="50"/>
      <c r="QQU35" s="50"/>
      <c r="QQV35" s="50"/>
      <c r="QQW35" s="50"/>
      <c r="QQX35" s="50"/>
      <c r="QQY35" s="50"/>
      <c r="QQZ35" s="50"/>
      <c r="QRA35" s="50"/>
      <c r="QRB35" s="50"/>
      <c r="QRC35" s="50"/>
      <c r="QRD35" s="50"/>
      <c r="QRE35" s="50"/>
      <c r="QRF35" s="50"/>
      <c r="QRG35" s="50"/>
      <c r="QRH35" s="50"/>
      <c r="QRI35" s="50"/>
      <c r="QRJ35" s="50"/>
      <c r="QRK35" s="50"/>
      <c r="QRL35" s="50"/>
      <c r="QRM35" s="50"/>
      <c r="QRN35" s="50"/>
      <c r="QRO35" s="50"/>
      <c r="QRP35" s="50"/>
      <c r="QRQ35" s="50"/>
      <c r="QRR35" s="50"/>
      <c r="QRS35" s="50"/>
      <c r="QRT35" s="50"/>
      <c r="QRU35" s="50"/>
      <c r="QRV35" s="50"/>
      <c r="QRW35" s="50"/>
      <c r="QRX35" s="50"/>
      <c r="QRY35" s="50"/>
      <c r="QRZ35" s="50"/>
      <c r="QSA35" s="50"/>
      <c r="QSB35" s="50"/>
      <c r="QSC35" s="50"/>
      <c r="QSD35" s="50"/>
      <c r="QSE35" s="50"/>
      <c r="QSF35" s="50"/>
      <c r="QSG35" s="50"/>
      <c r="QSH35" s="50"/>
      <c r="QSI35" s="50"/>
      <c r="QSJ35" s="50"/>
      <c r="QSK35" s="50"/>
      <c r="QSL35" s="50"/>
      <c r="QSM35" s="50"/>
      <c r="QSN35" s="50"/>
      <c r="QSO35" s="50"/>
      <c r="QSP35" s="50"/>
      <c r="QSQ35" s="50"/>
      <c r="QSR35" s="50"/>
      <c r="QSS35" s="50"/>
      <c r="QST35" s="50"/>
      <c r="QSU35" s="50"/>
      <c r="QSV35" s="50"/>
      <c r="QSW35" s="50"/>
      <c r="QSX35" s="50"/>
      <c r="QSY35" s="50"/>
      <c r="QSZ35" s="50"/>
      <c r="QTA35" s="50"/>
      <c r="QTB35" s="50"/>
      <c r="QTC35" s="50"/>
      <c r="QTD35" s="50"/>
      <c r="QTE35" s="50"/>
      <c r="QTF35" s="50"/>
      <c r="QTG35" s="50"/>
      <c r="QTH35" s="50"/>
      <c r="QTI35" s="50"/>
      <c r="QTJ35" s="50"/>
      <c r="QTK35" s="50"/>
      <c r="QTL35" s="50"/>
      <c r="QTM35" s="50"/>
      <c r="QTN35" s="50"/>
      <c r="QTO35" s="50"/>
      <c r="QTP35" s="50"/>
      <c r="QTQ35" s="50"/>
      <c r="QTR35" s="50"/>
      <c r="QTS35" s="50"/>
      <c r="QTT35" s="50"/>
      <c r="QTU35" s="50"/>
      <c r="QTV35" s="50"/>
      <c r="QTW35" s="50"/>
      <c r="QTX35" s="50"/>
      <c r="QTY35" s="50"/>
      <c r="QTZ35" s="50"/>
      <c r="QUA35" s="50"/>
      <c r="QUB35" s="50"/>
      <c r="QUC35" s="50"/>
      <c r="QUD35" s="50"/>
      <c r="QUE35" s="50"/>
      <c r="QUF35" s="50"/>
      <c r="QUG35" s="50"/>
      <c r="QUH35" s="50"/>
      <c r="QUI35" s="50"/>
      <c r="QUJ35" s="50"/>
      <c r="QUK35" s="50"/>
      <c r="QUL35" s="50"/>
      <c r="QUM35" s="50"/>
      <c r="QUN35" s="50"/>
      <c r="QUO35" s="50"/>
      <c r="QUP35" s="50"/>
      <c r="QUQ35" s="50"/>
      <c r="QUR35" s="50"/>
      <c r="QUS35" s="50"/>
      <c r="QUT35" s="50"/>
      <c r="QUU35" s="50"/>
      <c r="QUV35" s="50"/>
      <c r="QUW35" s="50"/>
      <c r="QUX35" s="50"/>
      <c r="QUY35" s="50"/>
      <c r="QUZ35" s="50"/>
      <c r="QVA35" s="50"/>
      <c r="QVB35" s="50"/>
      <c r="QVC35" s="50"/>
      <c r="QVD35" s="50"/>
      <c r="QVE35" s="50"/>
      <c r="QVF35" s="50"/>
      <c r="QVG35" s="50"/>
      <c r="QVH35" s="50"/>
      <c r="QVI35" s="50"/>
      <c r="QVJ35" s="50"/>
      <c r="QVK35" s="50"/>
      <c r="QVL35" s="50"/>
      <c r="QVM35" s="50"/>
      <c r="QVN35" s="50"/>
      <c r="QVO35" s="50"/>
      <c r="QVP35" s="50"/>
      <c r="QVQ35" s="50"/>
      <c r="QVR35" s="50"/>
      <c r="QVS35" s="50"/>
      <c r="QVT35" s="50"/>
      <c r="QVU35" s="50"/>
      <c r="QVV35" s="50"/>
      <c r="QVW35" s="50"/>
      <c r="QVX35" s="50"/>
      <c r="QVY35" s="50"/>
      <c r="QVZ35" s="50"/>
      <c r="QWA35" s="50"/>
      <c r="QWB35" s="50"/>
      <c r="QWC35" s="50"/>
      <c r="QWD35" s="50"/>
      <c r="QWE35" s="50"/>
      <c r="QWF35" s="50"/>
      <c r="QWG35" s="50"/>
      <c r="QWH35" s="50"/>
      <c r="QWI35" s="50"/>
      <c r="QWJ35" s="50"/>
      <c r="QWK35" s="50"/>
      <c r="QWL35" s="50"/>
      <c r="QWM35" s="50"/>
      <c r="QWN35" s="50"/>
      <c r="QWO35" s="50"/>
      <c r="QWP35" s="50"/>
      <c r="QWQ35" s="50"/>
      <c r="QWR35" s="50"/>
      <c r="QWS35" s="50"/>
      <c r="QWT35" s="50"/>
      <c r="QWU35" s="50"/>
      <c r="QWV35" s="50"/>
      <c r="QWW35" s="50"/>
      <c r="QWX35" s="50"/>
      <c r="QWY35" s="50"/>
      <c r="QWZ35" s="50"/>
      <c r="QXA35" s="50"/>
      <c r="QXB35" s="50"/>
      <c r="QXC35" s="50"/>
      <c r="QXD35" s="50"/>
      <c r="QXE35" s="50"/>
      <c r="QXF35" s="50"/>
      <c r="QXG35" s="50"/>
      <c r="QXH35" s="50"/>
      <c r="QXI35" s="50"/>
      <c r="QXJ35" s="50"/>
      <c r="QXK35" s="50"/>
      <c r="QXL35" s="50"/>
      <c r="QXM35" s="50"/>
      <c r="QXN35" s="50"/>
      <c r="QXO35" s="50"/>
      <c r="QXP35" s="50"/>
      <c r="QXQ35" s="50"/>
      <c r="QXR35" s="50"/>
      <c r="QXS35" s="50"/>
      <c r="QXT35" s="50"/>
      <c r="QXU35" s="50"/>
      <c r="QXV35" s="50"/>
      <c r="QXW35" s="50"/>
      <c r="QXX35" s="50"/>
      <c r="QXY35" s="50"/>
      <c r="QXZ35" s="50"/>
      <c r="QYA35" s="50"/>
      <c r="QYB35" s="50"/>
      <c r="QYC35" s="50"/>
      <c r="QYD35" s="50"/>
      <c r="QYE35" s="50"/>
      <c r="QYF35" s="50"/>
      <c r="QYG35" s="50"/>
      <c r="QYH35" s="50"/>
      <c r="QYI35" s="50"/>
      <c r="QYJ35" s="50"/>
      <c r="QYK35" s="50"/>
      <c r="QYL35" s="50"/>
      <c r="QYM35" s="50"/>
      <c r="QYN35" s="50"/>
      <c r="QYO35" s="50"/>
      <c r="QYP35" s="50"/>
      <c r="QYQ35" s="50"/>
      <c r="QYR35" s="50"/>
      <c r="QYS35" s="50"/>
      <c r="QYT35" s="50"/>
      <c r="QYU35" s="50"/>
      <c r="QYV35" s="50"/>
      <c r="QYW35" s="50"/>
      <c r="QYX35" s="50"/>
      <c r="QYY35" s="50"/>
      <c r="QYZ35" s="50"/>
      <c r="QZA35" s="50"/>
      <c r="QZB35" s="50"/>
      <c r="QZC35" s="50"/>
      <c r="QZD35" s="50"/>
      <c r="QZE35" s="50"/>
      <c r="QZF35" s="50"/>
      <c r="QZG35" s="50"/>
      <c r="QZH35" s="50"/>
      <c r="QZI35" s="50"/>
      <c r="QZJ35" s="50"/>
      <c r="QZK35" s="50"/>
      <c r="QZL35" s="50"/>
      <c r="QZM35" s="50"/>
      <c r="QZN35" s="50"/>
      <c r="QZO35" s="50"/>
      <c r="QZP35" s="50"/>
      <c r="QZQ35" s="50"/>
      <c r="QZR35" s="50"/>
      <c r="QZS35" s="50"/>
      <c r="QZT35" s="50"/>
      <c r="QZU35" s="50"/>
      <c r="QZV35" s="50"/>
      <c r="QZW35" s="50"/>
      <c r="QZX35" s="50"/>
      <c r="QZY35" s="50"/>
      <c r="QZZ35" s="50"/>
      <c r="RAA35" s="50"/>
      <c r="RAB35" s="50"/>
      <c r="RAC35" s="50"/>
      <c r="RAD35" s="50"/>
      <c r="RAE35" s="50"/>
      <c r="RAF35" s="50"/>
      <c r="RAG35" s="50"/>
      <c r="RAH35" s="50"/>
      <c r="RAI35" s="50"/>
      <c r="RAJ35" s="50"/>
      <c r="RAK35" s="50"/>
      <c r="RAL35" s="50"/>
      <c r="RAM35" s="50"/>
      <c r="RAN35" s="50"/>
      <c r="RAO35" s="50"/>
      <c r="RAP35" s="50"/>
      <c r="RAQ35" s="50"/>
      <c r="RAR35" s="50"/>
      <c r="RAS35" s="50"/>
      <c r="RAT35" s="50"/>
      <c r="RAU35" s="50"/>
      <c r="RAV35" s="50"/>
      <c r="RAW35" s="50"/>
      <c r="RAX35" s="50"/>
      <c r="RAY35" s="50"/>
      <c r="RAZ35" s="50"/>
      <c r="RBA35" s="50"/>
      <c r="RBB35" s="50"/>
      <c r="RBC35" s="50"/>
      <c r="RBD35" s="50"/>
      <c r="RBE35" s="50"/>
      <c r="RBF35" s="50"/>
      <c r="RBG35" s="50"/>
      <c r="RBH35" s="50"/>
      <c r="RBI35" s="50"/>
      <c r="RBJ35" s="50"/>
      <c r="RBK35" s="50"/>
      <c r="RBL35" s="50"/>
      <c r="RBM35" s="50"/>
      <c r="RBN35" s="50"/>
      <c r="RBO35" s="50"/>
      <c r="RBP35" s="50"/>
      <c r="RBQ35" s="50"/>
      <c r="RBR35" s="50"/>
      <c r="RBS35" s="50"/>
      <c r="RBT35" s="50"/>
      <c r="RBU35" s="50"/>
      <c r="RBV35" s="50"/>
      <c r="RBW35" s="50"/>
      <c r="RBX35" s="50"/>
      <c r="RBY35" s="50"/>
      <c r="RBZ35" s="50"/>
      <c r="RCA35" s="50"/>
      <c r="RCB35" s="50"/>
      <c r="RCC35" s="50"/>
      <c r="RCD35" s="50"/>
      <c r="RCE35" s="50"/>
      <c r="RCF35" s="50"/>
      <c r="RCG35" s="50"/>
      <c r="RCH35" s="50"/>
      <c r="RCI35" s="50"/>
      <c r="RCJ35" s="50"/>
      <c r="RCK35" s="50"/>
      <c r="RCL35" s="50"/>
      <c r="RCM35" s="50"/>
      <c r="RCN35" s="50"/>
      <c r="RCO35" s="50"/>
      <c r="RCP35" s="50"/>
      <c r="RCQ35" s="50"/>
      <c r="RCR35" s="50"/>
      <c r="RCS35" s="50"/>
      <c r="RCT35" s="50"/>
      <c r="RCU35" s="50"/>
      <c r="RCV35" s="50"/>
      <c r="RCW35" s="50"/>
      <c r="RCX35" s="50"/>
      <c r="RCY35" s="50"/>
      <c r="RCZ35" s="50"/>
      <c r="RDA35" s="50"/>
      <c r="RDB35" s="50"/>
      <c r="RDC35" s="50"/>
      <c r="RDD35" s="50"/>
      <c r="RDE35" s="50"/>
      <c r="RDF35" s="50"/>
      <c r="RDG35" s="50"/>
      <c r="RDH35" s="50"/>
      <c r="RDI35" s="50"/>
      <c r="RDJ35" s="50"/>
      <c r="RDK35" s="50"/>
      <c r="RDL35" s="50"/>
      <c r="RDM35" s="50"/>
      <c r="RDN35" s="50"/>
      <c r="RDO35" s="50"/>
      <c r="RDP35" s="50"/>
      <c r="RDQ35" s="50"/>
      <c r="RDR35" s="50"/>
      <c r="RDS35" s="50"/>
      <c r="RDT35" s="50"/>
      <c r="RDU35" s="50"/>
      <c r="RDV35" s="50"/>
      <c r="RDW35" s="50"/>
      <c r="RDX35" s="50"/>
      <c r="RDY35" s="50"/>
      <c r="RDZ35" s="50"/>
      <c r="REA35" s="50"/>
      <c r="REB35" s="50"/>
      <c r="REC35" s="50"/>
      <c r="RED35" s="50"/>
      <c r="REE35" s="50"/>
      <c r="REF35" s="50"/>
      <c r="REG35" s="50"/>
      <c r="REH35" s="50"/>
      <c r="REI35" s="50"/>
      <c r="REJ35" s="50"/>
      <c r="REK35" s="50"/>
      <c r="REL35" s="50"/>
      <c r="REM35" s="50"/>
      <c r="REN35" s="50"/>
      <c r="REO35" s="50"/>
      <c r="REP35" s="50"/>
      <c r="REQ35" s="50"/>
      <c r="RER35" s="50"/>
      <c r="RES35" s="50"/>
      <c r="RET35" s="50"/>
      <c r="REU35" s="50"/>
      <c r="REV35" s="50"/>
      <c r="REW35" s="50"/>
      <c r="REX35" s="50"/>
      <c r="REY35" s="50"/>
      <c r="REZ35" s="50"/>
      <c r="RFA35" s="50"/>
      <c r="RFB35" s="50"/>
      <c r="RFC35" s="50"/>
      <c r="RFD35" s="50"/>
      <c r="RFE35" s="50"/>
      <c r="RFF35" s="50"/>
      <c r="RFG35" s="50"/>
      <c r="RFH35" s="50"/>
      <c r="RFI35" s="50"/>
      <c r="RFJ35" s="50"/>
      <c r="RFK35" s="50"/>
      <c r="RFL35" s="50"/>
      <c r="RFM35" s="50"/>
      <c r="RFN35" s="50"/>
      <c r="RFO35" s="50"/>
      <c r="RFP35" s="50"/>
      <c r="RFQ35" s="50"/>
      <c r="RFR35" s="50"/>
      <c r="RFS35" s="50"/>
      <c r="RFT35" s="50"/>
      <c r="RFU35" s="50"/>
      <c r="RFV35" s="50"/>
      <c r="RFW35" s="50"/>
      <c r="RFX35" s="50"/>
      <c r="RFY35" s="50"/>
      <c r="RFZ35" s="50"/>
      <c r="RGA35" s="50"/>
      <c r="RGB35" s="50"/>
      <c r="RGC35" s="50"/>
      <c r="RGD35" s="50"/>
      <c r="RGE35" s="50"/>
      <c r="RGF35" s="50"/>
      <c r="RGG35" s="50"/>
      <c r="RGH35" s="50"/>
      <c r="RGI35" s="50"/>
      <c r="RGJ35" s="50"/>
      <c r="RGK35" s="50"/>
      <c r="RGL35" s="50"/>
      <c r="RGM35" s="50"/>
      <c r="RGN35" s="50"/>
      <c r="RGO35" s="50"/>
      <c r="RGP35" s="50"/>
      <c r="RGQ35" s="50"/>
      <c r="RGR35" s="50"/>
      <c r="RGS35" s="50"/>
      <c r="RGT35" s="50"/>
      <c r="RGU35" s="50"/>
      <c r="RGV35" s="50"/>
      <c r="RGW35" s="50"/>
      <c r="RGX35" s="50"/>
      <c r="RGY35" s="50"/>
      <c r="RGZ35" s="50"/>
      <c r="RHA35" s="50"/>
      <c r="RHB35" s="50"/>
      <c r="RHC35" s="50"/>
      <c r="RHD35" s="50"/>
      <c r="RHE35" s="50"/>
      <c r="RHF35" s="50"/>
      <c r="RHG35" s="50"/>
      <c r="RHH35" s="50"/>
      <c r="RHI35" s="50"/>
      <c r="RHJ35" s="50"/>
      <c r="RHK35" s="50"/>
      <c r="RHL35" s="50"/>
      <c r="RHM35" s="50"/>
      <c r="RHN35" s="50"/>
      <c r="RHO35" s="50"/>
      <c r="RHP35" s="50"/>
      <c r="RHQ35" s="50"/>
      <c r="RHR35" s="50"/>
      <c r="RHS35" s="50"/>
      <c r="RHT35" s="50"/>
      <c r="RHU35" s="50"/>
      <c r="RHV35" s="50"/>
      <c r="RHW35" s="50"/>
      <c r="RHX35" s="50"/>
      <c r="RHY35" s="50"/>
      <c r="RHZ35" s="50"/>
      <c r="RIA35" s="50"/>
      <c r="RIB35" s="50"/>
      <c r="RIC35" s="50"/>
      <c r="RID35" s="50"/>
      <c r="RIE35" s="50"/>
      <c r="RIF35" s="50"/>
      <c r="RIG35" s="50"/>
      <c r="RIH35" s="50"/>
      <c r="RII35" s="50"/>
      <c r="RIJ35" s="50"/>
      <c r="RIK35" s="50"/>
      <c r="RIL35" s="50"/>
      <c r="RIM35" s="50"/>
      <c r="RIN35" s="50"/>
      <c r="RIO35" s="50"/>
      <c r="RIP35" s="50"/>
      <c r="RIQ35" s="50"/>
      <c r="RIR35" s="50"/>
      <c r="RIS35" s="50"/>
      <c r="RIT35" s="50"/>
      <c r="RIU35" s="50"/>
      <c r="RIV35" s="50"/>
      <c r="RIW35" s="50"/>
      <c r="RIX35" s="50"/>
      <c r="RIY35" s="50"/>
      <c r="RIZ35" s="50"/>
      <c r="RJA35" s="50"/>
      <c r="RJB35" s="50"/>
      <c r="RJC35" s="50"/>
      <c r="RJD35" s="50"/>
      <c r="RJE35" s="50"/>
      <c r="RJF35" s="50"/>
      <c r="RJG35" s="50"/>
      <c r="RJH35" s="50"/>
      <c r="RJI35" s="50"/>
      <c r="RJJ35" s="50"/>
      <c r="RJK35" s="50"/>
      <c r="RJL35" s="50"/>
      <c r="RJM35" s="50"/>
      <c r="RJN35" s="50"/>
      <c r="RJO35" s="50"/>
      <c r="RJP35" s="50"/>
      <c r="RJQ35" s="50"/>
      <c r="RJR35" s="50"/>
      <c r="RJS35" s="50"/>
      <c r="RJT35" s="50"/>
      <c r="RJU35" s="50"/>
      <c r="RJV35" s="50"/>
      <c r="RJW35" s="50"/>
      <c r="RJX35" s="50"/>
      <c r="RJY35" s="50"/>
      <c r="RJZ35" s="50"/>
      <c r="RKA35" s="50"/>
      <c r="RKB35" s="50"/>
      <c r="RKC35" s="50"/>
      <c r="RKD35" s="50"/>
      <c r="RKE35" s="50"/>
      <c r="RKF35" s="50"/>
      <c r="RKG35" s="50"/>
      <c r="RKH35" s="50"/>
      <c r="RKI35" s="50"/>
      <c r="RKJ35" s="50"/>
      <c r="RKK35" s="50"/>
      <c r="RKL35" s="50"/>
      <c r="RKM35" s="50"/>
      <c r="RKN35" s="50"/>
      <c r="RKO35" s="50"/>
      <c r="RKP35" s="50"/>
      <c r="RKQ35" s="50"/>
      <c r="RKR35" s="50"/>
      <c r="RKS35" s="50"/>
      <c r="RKT35" s="50"/>
      <c r="RKU35" s="50"/>
      <c r="RKV35" s="50"/>
      <c r="RKW35" s="50"/>
      <c r="RKX35" s="50"/>
      <c r="RKY35" s="50"/>
      <c r="RKZ35" s="50"/>
      <c r="RLA35" s="50"/>
      <c r="RLB35" s="50"/>
      <c r="RLC35" s="50"/>
      <c r="RLD35" s="50"/>
      <c r="RLE35" s="50"/>
      <c r="RLF35" s="50"/>
      <c r="RLG35" s="50"/>
      <c r="RLH35" s="50"/>
      <c r="RLI35" s="50"/>
      <c r="RLJ35" s="50"/>
      <c r="RLK35" s="50"/>
      <c r="RLL35" s="50"/>
      <c r="RLM35" s="50"/>
      <c r="RLN35" s="50"/>
      <c r="RLO35" s="50"/>
      <c r="RLP35" s="50"/>
      <c r="RLQ35" s="50"/>
      <c r="RLR35" s="50"/>
      <c r="RLS35" s="50"/>
      <c r="RLT35" s="50"/>
      <c r="RLU35" s="50"/>
      <c r="RLV35" s="50"/>
      <c r="RLW35" s="50"/>
      <c r="RLX35" s="50"/>
      <c r="RLY35" s="50"/>
      <c r="RLZ35" s="50"/>
      <c r="RMA35" s="50"/>
      <c r="RMB35" s="50"/>
      <c r="RMC35" s="50"/>
      <c r="RMD35" s="50"/>
      <c r="RME35" s="50"/>
      <c r="RMF35" s="50"/>
      <c r="RMG35" s="50"/>
      <c r="RMH35" s="50"/>
      <c r="RMI35" s="50"/>
      <c r="RMJ35" s="50"/>
      <c r="RMK35" s="50"/>
      <c r="RML35" s="50"/>
      <c r="RMM35" s="50"/>
      <c r="RMN35" s="50"/>
      <c r="RMO35" s="50"/>
      <c r="RMP35" s="50"/>
      <c r="RMQ35" s="50"/>
      <c r="RMR35" s="50"/>
      <c r="RMS35" s="50"/>
      <c r="RMT35" s="50"/>
      <c r="RMU35" s="50"/>
      <c r="RMV35" s="50"/>
      <c r="RMW35" s="50"/>
      <c r="RMX35" s="50"/>
      <c r="RMY35" s="50"/>
      <c r="RMZ35" s="50"/>
      <c r="RNA35" s="50"/>
      <c r="RNB35" s="50"/>
      <c r="RNC35" s="50"/>
      <c r="RND35" s="50"/>
      <c r="RNE35" s="50"/>
      <c r="RNF35" s="50"/>
      <c r="RNG35" s="50"/>
      <c r="RNH35" s="50"/>
      <c r="RNI35" s="50"/>
      <c r="RNJ35" s="50"/>
      <c r="RNK35" s="50"/>
      <c r="RNL35" s="50"/>
      <c r="RNM35" s="50"/>
      <c r="RNN35" s="50"/>
      <c r="RNO35" s="50"/>
      <c r="RNP35" s="50"/>
      <c r="RNQ35" s="50"/>
      <c r="RNR35" s="50"/>
      <c r="RNS35" s="50"/>
      <c r="RNT35" s="50"/>
      <c r="RNU35" s="50"/>
      <c r="RNV35" s="50"/>
      <c r="RNW35" s="50"/>
      <c r="RNX35" s="50"/>
      <c r="RNY35" s="50"/>
      <c r="RNZ35" s="50"/>
      <c r="ROA35" s="50"/>
      <c r="ROB35" s="50"/>
      <c r="ROC35" s="50"/>
      <c r="ROD35" s="50"/>
      <c r="ROE35" s="50"/>
      <c r="ROF35" s="50"/>
      <c r="ROG35" s="50"/>
      <c r="ROH35" s="50"/>
      <c r="ROI35" s="50"/>
      <c r="ROJ35" s="50"/>
      <c r="ROK35" s="50"/>
      <c r="ROL35" s="50"/>
      <c r="ROM35" s="50"/>
      <c r="RON35" s="50"/>
      <c r="ROO35" s="50"/>
      <c r="ROP35" s="50"/>
      <c r="ROQ35" s="50"/>
      <c r="ROR35" s="50"/>
      <c r="ROS35" s="50"/>
      <c r="ROT35" s="50"/>
      <c r="ROU35" s="50"/>
      <c r="ROV35" s="50"/>
      <c r="ROW35" s="50"/>
      <c r="ROX35" s="50"/>
      <c r="ROY35" s="50"/>
      <c r="ROZ35" s="50"/>
      <c r="RPA35" s="50"/>
      <c r="RPB35" s="50"/>
      <c r="RPC35" s="50"/>
      <c r="RPD35" s="50"/>
      <c r="RPE35" s="50"/>
      <c r="RPF35" s="50"/>
      <c r="RPG35" s="50"/>
      <c r="RPH35" s="50"/>
      <c r="RPI35" s="50"/>
      <c r="RPJ35" s="50"/>
      <c r="RPK35" s="50"/>
      <c r="RPL35" s="50"/>
      <c r="RPM35" s="50"/>
      <c r="RPN35" s="50"/>
      <c r="RPO35" s="50"/>
      <c r="RPP35" s="50"/>
      <c r="RPQ35" s="50"/>
      <c r="RPR35" s="50"/>
      <c r="RPS35" s="50"/>
      <c r="RPT35" s="50"/>
      <c r="RPU35" s="50"/>
      <c r="RPV35" s="50"/>
      <c r="RPW35" s="50"/>
      <c r="RPX35" s="50"/>
      <c r="RPY35" s="50"/>
      <c r="RPZ35" s="50"/>
      <c r="RQA35" s="50"/>
      <c r="RQB35" s="50"/>
      <c r="RQC35" s="50"/>
      <c r="RQD35" s="50"/>
      <c r="RQE35" s="50"/>
      <c r="RQF35" s="50"/>
      <c r="RQG35" s="50"/>
      <c r="RQH35" s="50"/>
      <c r="RQI35" s="50"/>
      <c r="RQJ35" s="50"/>
      <c r="RQK35" s="50"/>
      <c r="RQL35" s="50"/>
      <c r="RQM35" s="50"/>
      <c r="RQN35" s="50"/>
      <c r="RQO35" s="50"/>
      <c r="RQP35" s="50"/>
      <c r="RQQ35" s="50"/>
      <c r="RQR35" s="50"/>
      <c r="RQS35" s="50"/>
      <c r="RQT35" s="50"/>
      <c r="RQU35" s="50"/>
      <c r="RQV35" s="50"/>
      <c r="RQW35" s="50"/>
      <c r="RQX35" s="50"/>
      <c r="RQY35" s="50"/>
      <c r="RQZ35" s="50"/>
      <c r="RRA35" s="50"/>
      <c r="RRB35" s="50"/>
      <c r="RRC35" s="50"/>
      <c r="RRD35" s="50"/>
      <c r="RRE35" s="50"/>
      <c r="RRF35" s="50"/>
      <c r="RRG35" s="50"/>
      <c r="RRH35" s="50"/>
      <c r="RRI35" s="50"/>
      <c r="RRJ35" s="50"/>
      <c r="RRK35" s="50"/>
      <c r="RRL35" s="50"/>
      <c r="RRM35" s="50"/>
      <c r="RRN35" s="50"/>
      <c r="RRO35" s="50"/>
      <c r="RRP35" s="50"/>
      <c r="RRQ35" s="50"/>
      <c r="RRR35" s="50"/>
      <c r="RRS35" s="50"/>
      <c r="RRT35" s="50"/>
      <c r="RRU35" s="50"/>
      <c r="RRV35" s="50"/>
      <c r="RRW35" s="50"/>
      <c r="RRX35" s="50"/>
      <c r="RRY35" s="50"/>
      <c r="RRZ35" s="50"/>
      <c r="RSA35" s="50"/>
      <c r="RSB35" s="50"/>
      <c r="RSC35" s="50"/>
      <c r="RSD35" s="50"/>
      <c r="RSE35" s="50"/>
      <c r="RSF35" s="50"/>
      <c r="RSG35" s="50"/>
      <c r="RSH35" s="50"/>
      <c r="RSI35" s="50"/>
      <c r="RSJ35" s="50"/>
      <c r="RSK35" s="50"/>
      <c r="RSL35" s="50"/>
      <c r="RSM35" s="50"/>
      <c r="RSN35" s="50"/>
      <c r="RSO35" s="50"/>
      <c r="RSP35" s="50"/>
      <c r="RSQ35" s="50"/>
      <c r="RSR35" s="50"/>
      <c r="RSS35" s="50"/>
      <c r="RST35" s="50"/>
      <c r="RSU35" s="50"/>
      <c r="RSV35" s="50"/>
      <c r="RSW35" s="50"/>
      <c r="RSX35" s="50"/>
      <c r="RSY35" s="50"/>
      <c r="RSZ35" s="50"/>
      <c r="RTA35" s="50"/>
      <c r="RTB35" s="50"/>
      <c r="RTC35" s="50"/>
      <c r="RTD35" s="50"/>
      <c r="RTE35" s="50"/>
      <c r="RTF35" s="50"/>
      <c r="RTG35" s="50"/>
      <c r="RTH35" s="50"/>
      <c r="RTI35" s="50"/>
      <c r="RTJ35" s="50"/>
      <c r="RTK35" s="50"/>
      <c r="RTL35" s="50"/>
      <c r="RTM35" s="50"/>
      <c r="RTN35" s="50"/>
      <c r="RTO35" s="50"/>
      <c r="RTP35" s="50"/>
      <c r="RTQ35" s="50"/>
      <c r="RTR35" s="50"/>
      <c r="RTS35" s="50"/>
      <c r="RTT35" s="50"/>
      <c r="RTU35" s="50"/>
      <c r="RTV35" s="50"/>
      <c r="RTW35" s="50"/>
      <c r="RTX35" s="50"/>
      <c r="RTY35" s="50"/>
      <c r="RTZ35" s="50"/>
      <c r="RUA35" s="50"/>
      <c r="RUB35" s="50"/>
      <c r="RUC35" s="50"/>
      <c r="RUD35" s="50"/>
      <c r="RUE35" s="50"/>
      <c r="RUF35" s="50"/>
      <c r="RUG35" s="50"/>
      <c r="RUH35" s="50"/>
      <c r="RUI35" s="50"/>
      <c r="RUJ35" s="50"/>
      <c r="RUK35" s="50"/>
      <c r="RUL35" s="50"/>
      <c r="RUM35" s="50"/>
      <c r="RUN35" s="50"/>
      <c r="RUO35" s="50"/>
      <c r="RUP35" s="50"/>
      <c r="RUQ35" s="50"/>
      <c r="RUR35" s="50"/>
      <c r="RUS35" s="50"/>
      <c r="RUT35" s="50"/>
      <c r="RUU35" s="50"/>
      <c r="RUV35" s="50"/>
      <c r="RUW35" s="50"/>
      <c r="RUX35" s="50"/>
      <c r="RUY35" s="50"/>
      <c r="RUZ35" s="50"/>
      <c r="RVA35" s="50"/>
      <c r="RVB35" s="50"/>
      <c r="RVC35" s="50"/>
      <c r="RVD35" s="50"/>
      <c r="RVE35" s="50"/>
      <c r="RVF35" s="50"/>
      <c r="RVG35" s="50"/>
      <c r="RVH35" s="50"/>
      <c r="RVI35" s="50"/>
      <c r="RVJ35" s="50"/>
      <c r="RVK35" s="50"/>
      <c r="RVL35" s="50"/>
      <c r="RVM35" s="50"/>
      <c r="RVN35" s="50"/>
      <c r="RVO35" s="50"/>
      <c r="RVP35" s="50"/>
      <c r="RVQ35" s="50"/>
      <c r="RVR35" s="50"/>
      <c r="RVS35" s="50"/>
      <c r="RVT35" s="50"/>
      <c r="RVU35" s="50"/>
      <c r="RVV35" s="50"/>
      <c r="RVW35" s="50"/>
      <c r="RVX35" s="50"/>
      <c r="RVY35" s="50"/>
      <c r="RVZ35" s="50"/>
      <c r="RWA35" s="50"/>
      <c r="RWB35" s="50"/>
      <c r="RWC35" s="50"/>
      <c r="RWD35" s="50"/>
      <c r="RWE35" s="50"/>
      <c r="RWF35" s="50"/>
      <c r="RWG35" s="50"/>
      <c r="RWH35" s="50"/>
      <c r="RWI35" s="50"/>
      <c r="RWJ35" s="50"/>
      <c r="RWK35" s="50"/>
      <c r="RWL35" s="50"/>
      <c r="RWM35" s="50"/>
      <c r="RWN35" s="50"/>
      <c r="RWO35" s="50"/>
      <c r="RWP35" s="50"/>
      <c r="RWQ35" s="50"/>
      <c r="RWR35" s="50"/>
      <c r="RWS35" s="50"/>
      <c r="RWT35" s="50"/>
      <c r="RWU35" s="50"/>
      <c r="RWV35" s="50"/>
      <c r="RWW35" s="50"/>
      <c r="RWX35" s="50"/>
      <c r="RWY35" s="50"/>
      <c r="RWZ35" s="50"/>
      <c r="RXA35" s="50"/>
      <c r="RXB35" s="50"/>
      <c r="RXC35" s="50"/>
      <c r="RXD35" s="50"/>
      <c r="RXE35" s="50"/>
      <c r="RXF35" s="50"/>
      <c r="RXG35" s="50"/>
      <c r="RXH35" s="50"/>
      <c r="RXI35" s="50"/>
      <c r="RXJ35" s="50"/>
      <c r="RXK35" s="50"/>
      <c r="RXL35" s="50"/>
      <c r="RXM35" s="50"/>
      <c r="RXN35" s="50"/>
      <c r="RXO35" s="50"/>
      <c r="RXP35" s="50"/>
      <c r="RXQ35" s="50"/>
      <c r="RXR35" s="50"/>
      <c r="RXS35" s="50"/>
      <c r="RXT35" s="50"/>
      <c r="RXU35" s="50"/>
      <c r="RXV35" s="50"/>
      <c r="RXW35" s="50"/>
      <c r="RXX35" s="50"/>
      <c r="RXY35" s="50"/>
      <c r="RXZ35" s="50"/>
      <c r="RYA35" s="50"/>
      <c r="RYB35" s="50"/>
      <c r="RYC35" s="50"/>
      <c r="RYD35" s="50"/>
      <c r="RYE35" s="50"/>
      <c r="RYF35" s="50"/>
      <c r="RYG35" s="50"/>
      <c r="RYH35" s="50"/>
      <c r="RYI35" s="50"/>
      <c r="RYJ35" s="50"/>
      <c r="RYK35" s="50"/>
      <c r="RYL35" s="50"/>
      <c r="RYM35" s="50"/>
      <c r="RYN35" s="50"/>
      <c r="RYO35" s="50"/>
      <c r="RYP35" s="50"/>
      <c r="RYQ35" s="50"/>
      <c r="RYR35" s="50"/>
      <c r="RYS35" s="50"/>
      <c r="RYT35" s="50"/>
      <c r="RYU35" s="50"/>
      <c r="RYV35" s="50"/>
      <c r="RYW35" s="50"/>
      <c r="RYX35" s="50"/>
      <c r="RYY35" s="50"/>
      <c r="RYZ35" s="50"/>
      <c r="RZA35" s="50"/>
      <c r="RZB35" s="50"/>
      <c r="RZC35" s="50"/>
      <c r="RZD35" s="50"/>
      <c r="RZE35" s="50"/>
      <c r="RZF35" s="50"/>
      <c r="RZG35" s="50"/>
      <c r="RZH35" s="50"/>
      <c r="RZI35" s="50"/>
      <c r="RZJ35" s="50"/>
      <c r="RZK35" s="50"/>
      <c r="RZL35" s="50"/>
      <c r="RZM35" s="50"/>
      <c r="RZN35" s="50"/>
      <c r="RZO35" s="50"/>
      <c r="RZP35" s="50"/>
      <c r="RZQ35" s="50"/>
      <c r="RZR35" s="50"/>
      <c r="RZS35" s="50"/>
      <c r="RZT35" s="50"/>
      <c r="RZU35" s="50"/>
      <c r="RZV35" s="50"/>
      <c r="RZW35" s="50"/>
      <c r="RZX35" s="50"/>
      <c r="RZY35" s="50"/>
      <c r="RZZ35" s="50"/>
      <c r="SAA35" s="50"/>
      <c r="SAB35" s="50"/>
      <c r="SAC35" s="50"/>
      <c r="SAD35" s="50"/>
      <c r="SAE35" s="50"/>
      <c r="SAF35" s="50"/>
      <c r="SAG35" s="50"/>
      <c r="SAH35" s="50"/>
      <c r="SAI35" s="50"/>
      <c r="SAJ35" s="50"/>
      <c r="SAK35" s="50"/>
      <c r="SAL35" s="50"/>
      <c r="SAM35" s="50"/>
      <c r="SAN35" s="50"/>
      <c r="SAO35" s="50"/>
      <c r="SAP35" s="50"/>
      <c r="SAQ35" s="50"/>
      <c r="SAR35" s="50"/>
      <c r="SAS35" s="50"/>
      <c r="SAT35" s="50"/>
      <c r="SAU35" s="50"/>
      <c r="SAV35" s="50"/>
      <c r="SAW35" s="50"/>
      <c r="SAX35" s="50"/>
      <c r="SAY35" s="50"/>
      <c r="SAZ35" s="50"/>
      <c r="SBA35" s="50"/>
      <c r="SBB35" s="50"/>
      <c r="SBC35" s="50"/>
      <c r="SBD35" s="50"/>
      <c r="SBE35" s="50"/>
      <c r="SBF35" s="50"/>
      <c r="SBG35" s="50"/>
      <c r="SBH35" s="50"/>
      <c r="SBI35" s="50"/>
      <c r="SBJ35" s="50"/>
      <c r="SBK35" s="50"/>
      <c r="SBL35" s="50"/>
      <c r="SBM35" s="50"/>
      <c r="SBN35" s="50"/>
      <c r="SBO35" s="50"/>
      <c r="SBP35" s="50"/>
      <c r="SBQ35" s="50"/>
      <c r="SBR35" s="50"/>
      <c r="SBS35" s="50"/>
      <c r="SBT35" s="50"/>
      <c r="SBU35" s="50"/>
      <c r="SBV35" s="50"/>
      <c r="SBW35" s="50"/>
      <c r="SBX35" s="50"/>
      <c r="SBY35" s="50"/>
      <c r="SBZ35" s="50"/>
      <c r="SCA35" s="50"/>
      <c r="SCB35" s="50"/>
      <c r="SCC35" s="50"/>
      <c r="SCD35" s="50"/>
      <c r="SCE35" s="50"/>
      <c r="SCF35" s="50"/>
      <c r="SCG35" s="50"/>
      <c r="SCH35" s="50"/>
      <c r="SCI35" s="50"/>
      <c r="SCJ35" s="50"/>
      <c r="SCK35" s="50"/>
      <c r="SCL35" s="50"/>
      <c r="SCM35" s="50"/>
      <c r="SCN35" s="50"/>
      <c r="SCO35" s="50"/>
      <c r="SCP35" s="50"/>
      <c r="SCQ35" s="50"/>
      <c r="SCR35" s="50"/>
      <c r="SCS35" s="50"/>
      <c r="SCT35" s="50"/>
      <c r="SCU35" s="50"/>
      <c r="SCV35" s="50"/>
      <c r="SCW35" s="50"/>
      <c r="SCX35" s="50"/>
      <c r="SCY35" s="50"/>
      <c r="SCZ35" s="50"/>
      <c r="SDA35" s="50"/>
      <c r="SDB35" s="50"/>
      <c r="SDC35" s="50"/>
      <c r="SDD35" s="50"/>
      <c r="SDE35" s="50"/>
      <c r="SDF35" s="50"/>
      <c r="SDG35" s="50"/>
      <c r="SDH35" s="50"/>
      <c r="SDI35" s="50"/>
      <c r="SDJ35" s="50"/>
      <c r="SDK35" s="50"/>
      <c r="SDL35" s="50"/>
      <c r="SDM35" s="50"/>
      <c r="SDN35" s="50"/>
      <c r="SDO35" s="50"/>
      <c r="SDP35" s="50"/>
      <c r="SDQ35" s="50"/>
      <c r="SDR35" s="50"/>
      <c r="SDS35" s="50"/>
      <c r="SDT35" s="50"/>
      <c r="SDU35" s="50"/>
      <c r="SDV35" s="50"/>
      <c r="SDW35" s="50"/>
      <c r="SDX35" s="50"/>
      <c r="SDY35" s="50"/>
      <c r="SDZ35" s="50"/>
      <c r="SEA35" s="50"/>
      <c r="SEB35" s="50"/>
      <c r="SEC35" s="50"/>
      <c r="SED35" s="50"/>
      <c r="SEE35" s="50"/>
      <c r="SEF35" s="50"/>
      <c r="SEG35" s="50"/>
      <c r="SEH35" s="50"/>
      <c r="SEI35" s="50"/>
      <c r="SEJ35" s="50"/>
      <c r="SEK35" s="50"/>
      <c r="SEL35" s="50"/>
      <c r="SEM35" s="50"/>
      <c r="SEN35" s="50"/>
      <c r="SEO35" s="50"/>
      <c r="SEP35" s="50"/>
      <c r="SEQ35" s="50"/>
      <c r="SER35" s="50"/>
      <c r="SES35" s="50"/>
      <c r="SET35" s="50"/>
      <c r="SEU35" s="50"/>
      <c r="SEV35" s="50"/>
      <c r="SEW35" s="50"/>
      <c r="SEX35" s="50"/>
      <c r="SEY35" s="50"/>
      <c r="SEZ35" s="50"/>
      <c r="SFA35" s="50"/>
      <c r="SFB35" s="50"/>
      <c r="SFC35" s="50"/>
      <c r="SFD35" s="50"/>
      <c r="SFE35" s="50"/>
      <c r="SFF35" s="50"/>
      <c r="SFG35" s="50"/>
      <c r="SFH35" s="50"/>
      <c r="SFI35" s="50"/>
      <c r="SFJ35" s="50"/>
      <c r="SFK35" s="50"/>
      <c r="SFL35" s="50"/>
      <c r="SFM35" s="50"/>
      <c r="SFN35" s="50"/>
      <c r="SFO35" s="50"/>
      <c r="SFP35" s="50"/>
      <c r="SFQ35" s="50"/>
      <c r="SFR35" s="50"/>
      <c r="SFS35" s="50"/>
      <c r="SFT35" s="50"/>
      <c r="SFU35" s="50"/>
      <c r="SFV35" s="50"/>
      <c r="SFW35" s="50"/>
      <c r="SFX35" s="50"/>
      <c r="SFY35" s="50"/>
      <c r="SFZ35" s="50"/>
      <c r="SGA35" s="50"/>
      <c r="SGB35" s="50"/>
      <c r="SGC35" s="50"/>
      <c r="SGD35" s="50"/>
      <c r="SGE35" s="50"/>
      <c r="SGF35" s="50"/>
      <c r="SGG35" s="50"/>
      <c r="SGH35" s="50"/>
      <c r="SGI35" s="50"/>
      <c r="SGJ35" s="50"/>
      <c r="SGK35" s="50"/>
      <c r="SGL35" s="50"/>
      <c r="SGM35" s="50"/>
      <c r="SGN35" s="50"/>
      <c r="SGO35" s="50"/>
      <c r="SGP35" s="50"/>
      <c r="SGQ35" s="50"/>
      <c r="SGR35" s="50"/>
      <c r="SGS35" s="50"/>
      <c r="SGT35" s="50"/>
      <c r="SGU35" s="50"/>
      <c r="SGV35" s="50"/>
      <c r="SGW35" s="50"/>
      <c r="SGX35" s="50"/>
      <c r="SGY35" s="50"/>
      <c r="SGZ35" s="50"/>
      <c r="SHA35" s="50"/>
      <c r="SHB35" s="50"/>
      <c r="SHC35" s="50"/>
      <c r="SHD35" s="50"/>
      <c r="SHE35" s="50"/>
      <c r="SHF35" s="50"/>
      <c r="SHG35" s="50"/>
      <c r="SHH35" s="50"/>
      <c r="SHI35" s="50"/>
      <c r="SHJ35" s="50"/>
      <c r="SHK35" s="50"/>
      <c r="SHL35" s="50"/>
      <c r="SHM35" s="50"/>
      <c r="SHN35" s="50"/>
      <c r="SHO35" s="50"/>
      <c r="SHP35" s="50"/>
      <c r="SHQ35" s="50"/>
      <c r="SHR35" s="50"/>
      <c r="SHS35" s="50"/>
      <c r="SHT35" s="50"/>
      <c r="SHU35" s="50"/>
      <c r="SHV35" s="50"/>
      <c r="SHW35" s="50"/>
      <c r="SHX35" s="50"/>
      <c r="SHY35" s="50"/>
      <c r="SHZ35" s="50"/>
      <c r="SIA35" s="50"/>
      <c r="SIB35" s="50"/>
      <c r="SIC35" s="50"/>
      <c r="SID35" s="50"/>
      <c r="SIE35" s="50"/>
      <c r="SIF35" s="50"/>
      <c r="SIG35" s="50"/>
      <c r="SIH35" s="50"/>
      <c r="SII35" s="50"/>
      <c r="SIJ35" s="50"/>
      <c r="SIK35" s="50"/>
      <c r="SIL35" s="50"/>
      <c r="SIM35" s="50"/>
      <c r="SIN35" s="50"/>
      <c r="SIO35" s="50"/>
      <c r="SIP35" s="50"/>
      <c r="SIQ35" s="50"/>
      <c r="SIR35" s="50"/>
      <c r="SIS35" s="50"/>
      <c r="SIT35" s="50"/>
      <c r="SIU35" s="50"/>
      <c r="SIV35" s="50"/>
      <c r="SIW35" s="50"/>
      <c r="SIX35" s="50"/>
      <c r="SIY35" s="50"/>
      <c r="SIZ35" s="50"/>
      <c r="SJA35" s="50"/>
      <c r="SJB35" s="50"/>
      <c r="SJC35" s="50"/>
      <c r="SJD35" s="50"/>
      <c r="SJE35" s="50"/>
      <c r="SJF35" s="50"/>
      <c r="SJG35" s="50"/>
      <c r="SJH35" s="50"/>
      <c r="SJI35" s="50"/>
      <c r="SJJ35" s="50"/>
      <c r="SJK35" s="50"/>
      <c r="SJL35" s="50"/>
      <c r="SJM35" s="50"/>
      <c r="SJN35" s="50"/>
      <c r="SJO35" s="50"/>
      <c r="SJP35" s="50"/>
      <c r="SJQ35" s="50"/>
      <c r="SJR35" s="50"/>
      <c r="SJS35" s="50"/>
      <c r="SJT35" s="50"/>
      <c r="SJU35" s="50"/>
      <c r="SJV35" s="50"/>
      <c r="SJW35" s="50"/>
      <c r="SJX35" s="50"/>
      <c r="SJY35" s="50"/>
      <c r="SJZ35" s="50"/>
      <c r="SKA35" s="50"/>
      <c r="SKB35" s="50"/>
      <c r="SKC35" s="50"/>
      <c r="SKD35" s="50"/>
      <c r="SKE35" s="50"/>
      <c r="SKF35" s="50"/>
      <c r="SKG35" s="50"/>
      <c r="SKH35" s="50"/>
      <c r="SKI35" s="50"/>
      <c r="SKJ35" s="50"/>
      <c r="SKK35" s="50"/>
      <c r="SKL35" s="50"/>
      <c r="SKM35" s="50"/>
      <c r="SKN35" s="50"/>
      <c r="SKO35" s="50"/>
      <c r="SKP35" s="50"/>
      <c r="SKQ35" s="50"/>
      <c r="SKR35" s="50"/>
      <c r="SKS35" s="50"/>
      <c r="SKT35" s="50"/>
      <c r="SKU35" s="50"/>
      <c r="SKV35" s="50"/>
      <c r="SKW35" s="50"/>
      <c r="SKX35" s="50"/>
      <c r="SKY35" s="50"/>
      <c r="SKZ35" s="50"/>
      <c r="SLA35" s="50"/>
      <c r="SLB35" s="50"/>
      <c r="SLC35" s="50"/>
      <c r="SLD35" s="50"/>
      <c r="SLE35" s="50"/>
      <c r="SLF35" s="50"/>
      <c r="SLG35" s="50"/>
      <c r="SLH35" s="50"/>
      <c r="SLI35" s="50"/>
      <c r="SLJ35" s="50"/>
      <c r="SLK35" s="50"/>
      <c r="SLL35" s="50"/>
      <c r="SLM35" s="50"/>
      <c r="SLN35" s="50"/>
      <c r="SLO35" s="50"/>
      <c r="SLP35" s="50"/>
      <c r="SLQ35" s="50"/>
      <c r="SLR35" s="50"/>
      <c r="SLS35" s="50"/>
      <c r="SLT35" s="50"/>
      <c r="SLU35" s="50"/>
      <c r="SLV35" s="50"/>
      <c r="SLW35" s="50"/>
      <c r="SLX35" s="50"/>
      <c r="SLY35" s="50"/>
      <c r="SLZ35" s="50"/>
      <c r="SMA35" s="50"/>
      <c r="SMB35" s="50"/>
      <c r="SMC35" s="50"/>
      <c r="SMD35" s="50"/>
      <c r="SME35" s="50"/>
      <c r="SMF35" s="50"/>
      <c r="SMG35" s="50"/>
      <c r="SMH35" s="50"/>
      <c r="SMI35" s="50"/>
      <c r="SMJ35" s="50"/>
      <c r="SMK35" s="50"/>
      <c r="SML35" s="50"/>
      <c r="SMM35" s="50"/>
      <c r="SMN35" s="50"/>
      <c r="SMO35" s="50"/>
      <c r="SMP35" s="50"/>
      <c r="SMQ35" s="50"/>
      <c r="SMR35" s="50"/>
      <c r="SMS35" s="50"/>
      <c r="SMT35" s="50"/>
      <c r="SMU35" s="50"/>
      <c r="SMV35" s="50"/>
      <c r="SMW35" s="50"/>
      <c r="SMX35" s="50"/>
      <c r="SMY35" s="50"/>
      <c r="SMZ35" s="50"/>
      <c r="SNA35" s="50"/>
      <c r="SNB35" s="50"/>
      <c r="SNC35" s="50"/>
      <c r="SND35" s="50"/>
      <c r="SNE35" s="50"/>
      <c r="SNF35" s="50"/>
      <c r="SNG35" s="50"/>
      <c r="SNH35" s="50"/>
      <c r="SNI35" s="50"/>
      <c r="SNJ35" s="50"/>
      <c r="SNK35" s="50"/>
      <c r="SNL35" s="50"/>
      <c r="SNM35" s="50"/>
      <c r="SNN35" s="50"/>
      <c r="SNO35" s="50"/>
      <c r="SNP35" s="50"/>
      <c r="SNQ35" s="50"/>
      <c r="SNR35" s="50"/>
      <c r="SNS35" s="50"/>
      <c r="SNT35" s="50"/>
      <c r="SNU35" s="50"/>
      <c r="SNV35" s="50"/>
      <c r="SNW35" s="50"/>
      <c r="SNX35" s="50"/>
      <c r="SNY35" s="50"/>
      <c r="SNZ35" s="50"/>
      <c r="SOA35" s="50"/>
      <c r="SOB35" s="50"/>
      <c r="SOC35" s="50"/>
      <c r="SOD35" s="50"/>
      <c r="SOE35" s="50"/>
      <c r="SOF35" s="50"/>
      <c r="SOG35" s="50"/>
      <c r="SOH35" s="50"/>
      <c r="SOI35" s="50"/>
      <c r="SOJ35" s="50"/>
      <c r="SOK35" s="50"/>
      <c r="SOL35" s="50"/>
      <c r="SOM35" s="50"/>
      <c r="SON35" s="50"/>
      <c r="SOO35" s="50"/>
      <c r="SOP35" s="50"/>
      <c r="SOQ35" s="50"/>
      <c r="SOR35" s="50"/>
      <c r="SOS35" s="50"/>
      <c r="SOT35" s="50"/>
      <c r="SOU35" s="50"/>
      <c r="SOV35" s="50"/>
      <c r="SOW35" s="50"/>
      <c r="SOX35" s="50"/>
      <c r="SOY35" s="50"/>
      <c r="SOZ35" s="50"/>
      <c r="SPA35" s="50"/>
      <c r="SPB35" s="50"/>
      <c r="SPC35" s="50"/>
      <c r="SPD35" s="50"/>
      <c r="SPE35" s="50"/>
      <c r="SPF35" s="50"/>
      <c r="SPG35" s="50"/>
      <c r="SPH35" s="50"/>
      <c r="SPI35" s="50"/>
      <c r="SPJ35" s="50"/>
      <c r="SPK35" s="50"/>
      <c r="SPL35" s="50"/>
      <c r="SPM35" s="50"/>
      <c r="SPN35" s="50"/>
      <c r="SPO35" s="50"/>
      <c r="SPP35" s="50"/>
      <c r="SPQ35" s="50"/>
      <c r="SPR35" s="50"/>
      <c r="SPS35" s="50"/>
      <c r="SPT35" s="50"/>
      <c r="SPU35" s="50"/>
      <c r="SPV35" s="50"/>
      <c r="SPW35" s="50"/>
      <c r="SPX35" s="50"/>
      <c r="SPY35" s="50"/>
      <c r="SPZ35" s="50"/>
      <c r="SQA35" s="50"/>
      <c r="SQB35" s="50"/>
      <c r="SQC35" s="50"/>
      <c r="SQD35" s="50"/>
      <c r="SQE35" s="50"/>
      <c r="SQF35" s="50"/>
      <c r="SQG35" s="50"/>
      <c r="SQH35" s="50"/>
      <c r="SQI35" s="50"/>
      <c r="SQJ35" s="50"/>
      <c r="SQK35" s="50"/>
      <c r="SQL35" s="50"/>
      <c r="SQM35" s="50"/>
      <c r="SQN35" s="50"/>
      <c r="SQO35" s="50"/>
      <c r="SQP35" s="50"/>
      <c r="SQQ35" s="50"/>
      <c r="SQR35" s="50"/>
      <c r="SQS35" s="50"/>
      <c r="SQT35" s="50"/>
      <c r="SQU35" s="50"/>
      <c r="SQV35" s="50"/>
      <c r="SQW35" s="50"/>
      <c r="SQX35" s="50"/>
      <c r="SQY35" s="50"/>
      <c r="SQZ35" s="50"/>
      <c r="SRA35" s="50"/>
      <c r="SRB35" s="50"/>
      <c r="SRC35" s="50"/>
      <c r="SRD35" s="50"/>
      <c r="SRE35" s="50"/>
      <c r="SRF35" s="50"/>
      <c r="SRG35" s="50"/>
      <c r="SRH35" s="50"/>
      <c r="SRI35" s="50"/>
      <c r="SRJ35" s="50"/>
      <c r="SRK35" s="50"/>
      <c r="SRL35" s="50"/>
      <c r="SRM35" s="50"/>
      <c r="SRN35" s="50"/>
      <c r="SRO35" s="50"/>
      <c r="SRP35" s="50"/>
      <c r="SRQ35" s="50"/>
      <c r="SRR35" s="50"/>
      <c r="SRS35" s="50"/>
      <c r="SRT35" s="50"/>
      <c r="SRU35" s="50"/>
      <c r="SRV35" s="50"/>
      <c r="SRW35" s="50"/>
      <c r="SRX35" s="50"/>
      <c r="SRY35" s="50"/>
      <c r="SRZ35" s="50"/>
      <c r="SSA35" s="50"/>
      <c r="SSB35" s="50"/>
      <c r="SSC35" s="50"/>
      <c r="SSD35" s="50"/>
      <c r="SSE35" s="50"/>
      <c r="SSF35" s="50"/>
      <c r="SSG35" s="50"/>
      <c r="SSH35" s="50"/>
      <c r="SSI35" s="50"/>
      <c r="SSJ35" s="50"/>
      <c r="SSK35" s="50"/>
      <c r="SSL35" s="50"/>
      <c r="SSM35" s="50"/>
      <c r="SSN35" s="50"/>
      <c r="SSO35" s="50"/>
      <c r="SSP35" s="50"/>
      <c r="SSQ35" s="50"/>
      <c r="SSR35" s="50"/>
      <c r="SSS35" s="50"/>
      <c r="SST35" s="50"/>
      <c r="SSU35" s="50"/>
      <c r="SSV35" s="50"/>
      <c r="SSW35" s="50"/>
      <c r="SSX35" s="50"/>
      <c r="SSY35" s="50"/>
      <c r="SSZ35" s="50"/>
      <c r="STA35" s="50"/>
      <c r="STB35" s="50"/>
      <c r="STC35" s="50"/>
      <c r="STD35" s="50"/>
      <c r="STE35" s="50"/>
      <c r="STF35" s="50"/>
      <c r="STG35" s="50"/>
      <c r="STH35" s="50"/>
      <c r="STI35" s="50"/>
      <c r="STJ35" s="50"/>
      <c r="STK35" s="50"/>
      <c r="STL35" s="50"/>
      <c r="STM35" s="50"/>
      <c r="STN35" s="50"/>
      <c r="STO35" s="50"/>
      <c r="STP35" s="50"/>
      <c r="STQ35" s="50"/>
      <c r="STR35" s="50"/>
      <c r="STS35" s="50"/>
      <c r="STT35" s="50"/>
      <c r="STU35" s="50"/>
      <c r="STV35" s="50"/>
      <c r="STW35" s="50"/>
      <c r="STX35" s="50"/>
      <c r="STY35" s="50"/>
      <c r="STZ35" s="50"/>
      <c r="SUA35" s="50"/>
      <c r="SUB35" s="50"/>
      <c r="SUC35" s="50"/>
      <c r="SUD35" s="50"/>
      <c r="SUE35" s="50"/>
      <c r="SUF35" s="50"/>
      <c r="SUG35" s="50"/>
      <c r="SUH35" s="50"/>
      <c r="SUI35" s="50"/>
      <c r="SUJ35" s="50"/>
      <c r="SUK35" s="50"/>
      <c r="SUL35" s="50"/>
      <c r="SUM35" s="50"/>
      <c r="SUN35" s="50"/>
      <c r="SUO35" s="50"/>
      <c r="SUP35" s="50"/>
      <c r="SUQ35" s="50"/>
      <c r="SUR35" s="50"/>
      <c r="SUS35" s="50"/>
      <c r="SUT35" s="50"/>
      <c r="SUU35" s="50"/>
      <c r="SUV35" s="50"/>
      <c r="SUW35" s="50"/>
      <c r="SUX35" s="50"/>
      <c r="SUY35" s="50"/>
      <c r="SUZ35" s="50"/>
      <c r="SVA35" s="50"/>
      <c r="SVB35" s="50"/>
      <c r="SVC35" s="50"/>
      <c r="SVD35" s="50"/>
      <c r="SVE35" s="50"/>
      <c r="SVF35" s="50"/>
      <c r="SVG35" s="50"/>
      <c r="SVH35" s="50"/>
      <c r="SVI35" s="50"/>
      <c r="SVJ35" s="50"/>
      <c r="SVK35" s="50"/>
      <c r="SVL35" s="50"/>
      <c r="SVM35" s="50"/>
      <c r="SVN35" s="50"/>
      <c r="SVO35" s="50"/>
      <c r="SVP35" s="50"/>
      <c r="SVQ35" s="50"/>
      <c r="SVR35" s="50"/>
      <c r="SVS35" s="50"/>
      <c r="SVT35" s="50"/>
      <c r="SVU35" s="50"/>
      <c r="SVV35" s="50"/>
      <c r="SVW35" s="50"/>
      <c r="SVX35" s="50"/>
      <c r="SVY35" s="50"/>
      <c r="SVZ35" s="50"/>
      <c r="SWA35" s="50"/>
      <c r="SWB35" s="50"/>
      <c r="SWC35" s="50"/>
      <c r="SWD35" s="50"/>
      <c r="SWE35" s="50"/>
      <c r="SWF35" s="50"/>
      <c r="SWG35" s="50"/>
      <c r="SWH35" s="50"/>
      <c r="SWI35" s="50"/>
      <c r="SWJ35" s="50"/>
      <c r="SWK35" s="50"/>
      <c r="SWL35" s="50"/>
      <c r="SWM35" s="50"/>
      <c r="SWN35" s="50"/>
      <c r="SWO35" s="50"/>
      <c r="SWP35" s="50"/>
      <c r="SWQ35" s="50"/>
      <c r="SWR35" s="50"/>
      <c r="SWS35" s="50"/>
      <c r="SWT35" s="50"/>
      <c r="SWU35" s="50"/>
      <c r="SWV35" s="50"/>
      <c r="SWW35" s="50"/>
      <c r="SWX35" s="50"/>
      <c r="SWY35" s="50"/>
      <c r="SWZ35" s="50"/>
      <c r="SXA35" s="50"/>
      <c r="SXB35" s="50"/>
      <c r="SXC35" s="50"/>
      <c r="SXD35" s="50"/>
      <c r="SXE35" s="50"/>
      <c r="SXF35" s="50"/>
      <c r="SXG35" s="50"/>
      <c r="SXH35" s="50"/>
      <c r="SXI35" s="50"/>
      <c r="SXJ35" s="50"/>
      <c r="SXK35" s="50"/>
      <c r="SXL35" s="50"/>
      <c r="SXM35" s="50"/>
      <c r="SXN35" s="50"/>
      <c r="SXO35" s="50"/>
      <c r="SXP35" s="50"/>
      <c r="SXQ35" s="50"/>
      <c r="SXR35" s="50"/>
      <c r="SXS35" s="50"/>
      <c r="SXT35" s="50"/>
      <c r="SXU35" s="50"/>
      <c r="SXV35" s="50"/>
      <c r="SXW35" s="50"/>
      <c r="SXX35" s="50"/>
      <c r="SXY35" s="50"/>
      <c r="SXZ35" s="50"/>
      <c r="SYA35" s="50"/>
      <c r="SYB35" s="50"/>
      <c r="SYC35" s="50"/>
      <c r="SYD35" s="50"/>
      <c r="SYE35" s="50"/>
      <c r="SYF35" s="50"/>
      <c r="SYG35" s="50"/>
      <c r="SYH35" s="50"/>
      <c r="SYI35" s="50"/>
      <c r="SYJ35" s="50"/>
      <c r="SYK35" s="50"/>
      <c r="SYL35" s="50"/>
      <c r="SYM35" s="50"/>
      <c r="SYN35" s="50"/>
      <c r="SYO35" s="50"/>
      <c r="SYP35" s="50"/>
      <c r="SYQ35" s="50"/>
      <c r="SYR35" s="50"/>
      <c r="SYS35" s="50"/>
      <c r="SYT35" s="50"/>
      <c r="SYU35" s="50"/>
      <c r="SYV35" s="50"/>
      <c r="SYW35" s="50"/>
      <c r="SYX35" s="50"/>
      <c r="SYY35" s="50"/>
      <c r="SYZ35" s="50"/>
      <c r="SZA35" s="50"/>
      <c r="SZB35" s="50"/>
      <c r="SZC35" s="50"/>
      <c r="SZD35" s="50"/>
      <c r="SZE35" s="50"/>
      <c r="SZF35" s="50"/>
      <c r="SZG35" s="50"/>
      <c r="SZH35" s="50"/>
      <c r="SZI35" s="50"/>
      <c r="SZJ35" s="50"/>
      <c r="SZK35" s="50"/>
      <c r="SZL35" s="50"/>
      <c r="SZM35" s="50"/>
      <c r="SZN35" s="50"/>
      <c r="SZO35" s="50"/>
      <c r="SZP35" s="50"/>
      <c r="SZQ35" s="50"/>
      <c r="SZR35" s="50"/>
      <c r="SZS35" s="50"/>
      <c r="SZT35" s="50"/>
      <c r="SZU35" s="50"/>
      <c r="SZV35" s="50"/>
      <c r="SZW35" s="50"/>
      <c r="SZX35" s="50"/>
      <c r="SZY35" s="50"/>
      <c r="SZZ35" s="50"/>
      <c r="TAA35" s="50"/>
      <c r="TAB35" s="50"/>
      <c r="TAC35" s="50"/>
      <c r="TAD35" s="50"/>
      <c r="TAE35" s="50"/>
      <c r="TAF35" s="50"/>
      <c r="TAG35" s="50"/>
      <c r="TAH35" s="50"/>
      <c r="TAI35" s="50"/>
      <c r="TAJ35" s="50"/>
      <c r="TAK35" s="50"/>
      <c r="TAL35" s="50"/>
      <c r="TAM35" s="50"/>
      <c r="TAN35" s="50"/>
      <c r="TAO35" s="50"/>
      <c r="TAP35" s="50"/>
      <c r="TAQ35" s="50"/>
      <c r="TAR35" s="50"/>
      <c r="TAS35" s="50"/>
      <c r="TAT35" s="50"/>
      <c r="TAU35" s="50"/>
      <c r="TAV35" s="50"/>
      <c r="TAW35" s="50"/>
      <c r="TAX35" s="50"/>
      <c r="TAY35" s="50"/>
      <c r="TAZ35" s="50"/>
      <c r="TBA35" s="50"/>
      <c r="TBB35" s="50"/>
      <c r="TBC35" s="50"/>
      <c r="TBD35" s="50"/>
      <c r="TBE35" s="50"/>
      <c r="TBF35" s="50"/>
      <c r="TBG35" s="50"/>
      <c r="TBH35" s="50"/>
      <c r="TBI35" s="50"/>
      <c r="TBJ35" s="50"/>
      <c r="TBK35" s="50"/>
      <c r="TBL35" s="50"/>
      <c r="TBM35" s="50"/>
      <c r="TBN35" s="50"/>
      <c r="TBO35" s="50"/>
      <c r="TBP35" s="50"/>
      <c r="TBQ35" s="50"/>
      <c r="TBR35" s="50"/>
      <c r="TBS35" s="50"/>
      <c r="TBT35" s="50"/>
      <c r="TBU35" s="50"/>
      <c r="TBV35" s="50"/>
      <c r="TBW35" s="50"/>
      <c r="TBX35" s="50"/>
      <c r="TBY35" s="50"/>
      <c r="TBZ35" s="50"/>
      <c r="TCA35" s="50"/>
      <c r="TCB35" s="50"/>
      <c r="TCC35" s="50"/>
      <c r="TCD35" s="50"/>
      <c r="TCE35" s="50"/>
      <c r="TCF35" s="50"/>
      <c r="TCG35" s="50"/>
      <c r="TCH35" s="50"/>
      <c r="TCI35" s="50"/>
      <c r="TCJ35" s="50"/>
      <c r="TCK35" s="50"/>
      <c r="TCL35" s="50"/>
      <c r="TCM35" s="50"/>
      <c r="TCN35" s="50"/>
      <c r="TCO35" s="50"/>
      <c r="TCP35" s="50"/>
      <c r="TCQ35" s="50"/>
      <c r="TCR35" s="50"/>
      <c r="TCS35" s="50"/>
      <c r="TCT35" s="50"/>
      <c r="TCU35" s="50"/>
      <c r="TCV35" s="50"/>
      <c r="TCW35" s="50"/>
      <c r="TCX35" s="50"/>
      <c r="TCY35" s="50"/>
      <c r="TCZ35" s="50"/>
      <c r="TDA35" s="50"/>
      <c r="TDB35" s="50"/>
      <c r="TDC35" s="50"/>
      <c r="TDD35" s="50"/>
      <c r="TDE35" s="50"/>
      <c r="TDF35" s="50"/>
      <c r="TDG35" s="50"/>
      <c r="TDH35" s="50"/>
      <c r="TDI35" s="50"/>
      <c r="TDJ35" s="50"/>
      <c r="TDK35" s="50"/>
      <c r="TDL35" s="50"/>
      <c r="TDM35" s="50"/>
      <c r="TDN35" s="50"/>
      <c r="TDO35" s="50"/>
      <c r="TDP35" s="50"/>
      <c r="TDQ35" s="50"/>
      <c r="TDR35" s="50"/>
      <c r="TDS35" s="50"/>
      <c r="TDT35" s="50"/>
      <c r="TDU35" s="50"/>
      <c r="TDV35" s="50"/>
      <c r="TDW35" s="50"/>
      <c r="TDX35" s="50"/>
      <c r="TDY35" s="50"/>
      <c r="TDZ35" s="50"/>
      <c r="TEA35" s="50"/>
      <c r="TEB35" s="50"/>
      <c r="TEC35" s="50"/>
      <c r="TED35" s="50"/>
      <c r="TEE35" s="50"/>
      <c r="TEF35" s="50"/>
      <c r="TEG35" s="50"/>
      <c r="TEH35" s="50"/>
      <c r="TEI35" s="50"/>
      <c r="TEJ35" s="50"/>
      <c r="TEK35" s="50"/>
      <c r="TEL35" s="50"/>
      <c r="TEM35" s="50"/>
      <c r="TEN35" s="50"/>
      <c r="TEO35" s="50"/>
      <c r="TEP35" s="50"/>
      <c r="TEQ35" s="50"/>
      <c r="TER35" s="50"/>
      <c r="TES35" s="50"/>
      <c r="TET35" s="50"/>
      <c r="TEU35" s="50"/>
      <c r="TEV35" s="50"/>
      <c r="TEW35" s="50"/>
      <c r="TEX35" s="50"/>
      <c r="TEY35" s="50"/>
      <c r="TEZ35" s="50"/>
      <c r="TFA35" s="50"/>
      <c r="TFB35" s="50"/>
      <c r="TFC35" s="50"/>
      <c r="TFD35" s="50"/>
      <c r="TFE35" s="50"/>
      <c r="TFF35" s="50"/>
      <c r="TFG35" s="50"/>
      <c r="TFH35" s="50"/>
      <c r="TFI35" s="50"/>
      <c r="TFJ35" s="50"/>
      <c r="TFK35" s="50"/>
      <c r="TFL35" s="50"/>
      <c r="TFM35" s="50"/>
      <c r="TFN35" s="50"/>
      <c r="TFO35" s="50"/>
      <c r="TFP35" s="50"/>
      <c r="TFQ35" s="50"/>
      <c r="TFR35" s="50"/>
      <c r="TFS35" s="50"/>
      <c r="TFT35" s="50"/>
      <c r="TFU35" s="50"/>
      <c r="TFV35" s="50"/>
      <c r="TFW35" s="50"/>
      <c r="TFX35" s="50"/>
      <c r="TFY35" s="50"/>
      <c r="TFZ35" s="50"/>
      <c r="TGA35" s="50"/>
      <c r="TGB35" s="50"/>
      <c r="TGC35" s="50"/>
      <c r="TGD35" s="50"/>
      <c r="TGE35" s="50"/>
      <c r="TGF35" s="50"/>
      <c r="TGG35" s="50"/>
      <c r="TGH35" s="50"/>
      <c r="TGI35" s="50"/>
      <c r="TGJ35" s="50"/>
      <c r="TGK35" s="50"/>
      <c r="TGL35" s="50"/>
      <c r="TGM35" s="50"/>
      <c r="TGN35" s="50"/>
      <c r="TGO35" s="50"/>
      <c r="TGP35" s="50"/>
      <c r="TGQ35" s="50"/>
      <c r="TGR35" s="50"/>
      <c r="TGS35" s="50"/>
      <c r="TGT35" s="50"/>
      <c r="TGU35" s="50"/>
      <c r="TGV35" s="50"/>
      <c r="TGW35" s="50"/>
      <c r="TGX35" s="50"/>
      <c r="TGY35" s="50"/>
      <c r="TGZ35" s="50"/>
      <c r="THA35" s="50"/>
      <c r="THB35" s="50"/>
      <c r="THC35" s="50"/>
      <c r="THD35" s="50"/>
      <c r="THE35" s="50"/>
      <c r="THF35" s="50"/>
      <c r="THG35" s="50"/>
      <c r="THH35" s="50"/>
      <c r="THI35" s="50"/>
      <c r="THJ35" s="50"/>
      <c r="THK35" s="50"/>
      <c r="THL35" s="50"/>
      <c r="THM35" s="50"/>
      <c r="THN35" s="50"/>
      <c r="THO35" s="50"/>
      <c r="THP35" s="50"/>
      <c r="THQ35" s="50"/>
      <c r="THR35" s="50"/>
      <c r="THS35" s="50"/>
      <c r="THT35" s="50"/>
      <c r="THU35" s="50"/>
      <c r="THV35" s="50"/>
      <c r="THW35" s="50"/>
      <c r="THX35" s="50"/>
      <c r="THY35" s="50"/>
      <c r="THZ35" s="50"/>
      <c r="TIA35" s="50"/>
      <c r="TIB35" s="50"/>
      <c r="TIC35" s="50"/>
      <c r="TID35" s="50"/>
      <c r="TIE35" s="50"/>
      <c r="TIF35" s="50"/>
      <c r="TIG35" s="50"/>
      <c r="TIH35" s="50"/>
      <c r="TII35" s="50"/>
      <c r="TIJ35" s="50"/>
      <c r="TIK35" s="50"/>
      <c r="TIL35" s="50"/>
      <c r="TIM35" s="50"/>
      <c r="TIN35" s="50"/>
      <c r="TIO35" s="50"/>
      <c r="TIP35" s="50"/>
      <c r="TIQ35" s="50"/>
      <c r="TIR35" s="50"/>
      <c r="TIS35" s="50"/>
      <c r="TIT35" s="50"/>
      <c r="TIU35" s="50"/>
      <c r="TIV35" s="50"/>
      <c r="TIW35" s="50"/>
      <c r="TIX35" s="50"/>
      <c r="TIY35" s="50"/>
      <c r="TIZ35" s="50"/>
      <c r="TJA35" s="50"/>
      <c r="TJB35" s="50"/>
      <c r="TJC35" s="50"/>
      <c r="TJD35" s="50"/>
      <c r="TJE35" s="50"/>
      <c r="TJF35" s="50"/>
      <c r="TJG35" s="50"/>
      <c r="TJH35" s="50"/>
      <c r="TJI35" s="50"/>
      <c r="TJJ35" s="50"/>
      <c r="TJK35" s="50"/>
      <c r="TJL35" s="50"/>
      <c r="TJM35" s="50"/>
      <c r="TJN35" s="50"/>
      <c r="TJO35" s="50"/>
      <c r="TJP35" s="50"/>
      <c r="TJQ35" s="50"/>
      <c r="TJR35" s="50"/>
      <c r="TJS35" s="50"/>
      <c r="TJT35" s="50"/>
      <c r="TJU35" s="50"/>
      <c r="TJV35" s="50"/>
      <c r="TJW35" s="50"/>
      <c r="TJX35" s="50"/>
      <c r="TJY35" s="50"/>
      <c r="TJZ35" s="50"/>
      <c r="TKA35" s="50"/>
      <c r="TKB35" s="50"/>
      <c r="TKC35" s="50"/>
      <c r="TKD35" s="50"/>
      <c r="TKE35" s="50"/>
      <c r="TKF35" s="50"/>
      <c r="TKG35" s="50"/>
      <c r="TKH35" s="50"/>
      <c r="TKI35" s="50"/>
      <c r="TKJ35" s="50"/>
      <c r="TKK35" s="50"/>
      <c r="TKL35" s="50"/>
      <c r="TKM35" s="50"/>
      <c r="TKN35" s="50"/>
      <c r="TKO35" s="50"/>
      <c r="TKP35" s="50"/>
      <c r="TKQ35" s="50"/>
      <c r="TKR35" s="50"/>
      <c r="TKS35" s="50"/>
      <c r="TKT35" s="50"/>
      <c r="TKU35" s="50"/>
      <c r="TKV35" s="50"/>
      <c r="TKW35" s="50"/>
      <c r="TKX35" s="50"/>
      <c r="TKY35" s="50"/>
      <c r="TKZ35" s="50"/>
      <c r="TLA35" s="50"/>
      <c r="TLB35" s="50"/>
      <c r="TLC35" s="50"/>
      <c r="TLD35" s="50"/>
      <c r="TLE35" s="50"/>
      <c r="TLF35" s="50"/>
      <c r="TLG35" s="50"/>
      <c r="TLH35" s="50"/>
      <c r="TLI35" s="50"/>
      <c r="TLJ35" s="50"/>
      <c r="TLK35" s="50"/>
      <c r="TLL35" s="50"/>
      <c r="TLM35" s="50"/>
      <c r="TLN35" s="50"/>
      <c r="TLO35" s="50"/>
      <c r="TLP35" s="50"/>
      <c r="TLQ35" s="50"/>
      <c r="TLR35" s="50"/>
      <c r="TLS35" s="50"/>
      <c r="TLT35" s="50"/>
      <c r="TLU35" s="50"/>
      <c r="TLV35" s="50"/>
      <c r="TLW35" s="50"/>
      <c r="TLX35" s="50"/>
      <c r="TLY35" s="50"/>
      <c r="TLZ35" s="50"/>
      <c r="TMA35" s="50"/>
      <c r="TMB35" s="50"/>
      <c r="TMC35" s="50"/>
      <c r="TMD35" s="50"/>
      <c r="TME35" s="50"/>
      <c r="TMF35" s="50"/>
      <c r="TMG35" s="50"/>
      <c r="TMH35" s="50"/>
      <c r="TMI35" s="50"/>
      <c r="TMJ35" s="50"/>
      <c r="TMK35" s="50"/>
      <c r="TML35" s="50"/>
      <c r="TMM35" s="50"/>
      <c r="TMN35" s="50"/>
      <c r="TMO35" s="50"/>
      <c r="TMP35" s="50"/>
      <c r="TMQ35" s="50"/>
      <c r="TMR35" s="50"/>
      <c r="TMS35" s="50"/>
      <c r="TMT35" s="50"/>
      <c r="TMU35" s="50"/>
      <c r="TMV35" s="50"/>
      <c r="TMW35" s="50"/>
      <c r="TMX35" s="50"/>
      <c r="TMY35" s="50"/>
      <c r="TMZ35" s="50"/>
      <c r="TNA35" s="50"/>
      <c r="TNB35" s="50"/>
      <c r="TNC35" s="50"/>
      <c r="TND35" s="50"/>
      <c r="TNE35" s="50"/>
      <c r="TNF35" s="50"/>
      <c r="TNG35" s="50"/>
      <c r="TNH35" s="50"/>
      <c r="TNI35" s="50"/>
      <c r="TNJ35" s="50"/>
      <c r="TNK35" s="50"/>
      <c r="TNL35" s="50"/>
      <c r="TNM35" s="50"/>
      <c r="TNN35" s="50"/>
      <c r="TNO35" s="50"/>
      <c r="TNP35" s="50"/>
      <c r="TNQ35" s="50"/>
      <c r="TNR35" s="50"/>
      <c r="TNS35" s="50"/>
      <c r="TNT35" s="50"/>
      <c r="TNU35" s="50"/>
      <c r="TNV35" s="50"/>
      <c r="TNW35" s="50"/>
      <c r="TNX35" s="50"/>
      <c r="TNY35" s="50"/>
      <c r="TNZ35" s="50"/>
      <c r="TOA35" s="50"/>
      <c r="TOB35" s="50"/>
      <c r="TOC35" s="50"/>
      <c r="TOD35" s="50"/>
      <c r="TOE35" s="50"/>
      <c r="TOF35" s="50"/>
      <c r="TOG35" s="50"/>
      <c r="TOH35" s="50"/>
      <c r="TOI35" s="50"/>
      <c r="TOJ35" s="50"/>
      <c r="TOK35" s="50"/>
      <c r="TOL35" s="50"/>
      <c r="TOM35" s="50"/>
      <c r="TON35" s="50"/>
      <c r="TOO35" s="50"/>
      <c r="TOP35" s="50"/>
      <c r="TOQ35" s="50"/>
      <c r="TOR35" s="50"/>
      <c r="TOS35" s="50"/>
      <c r="TOT35" s="50"/>
      <c r="TOU35" s="50"/>
      <c r="TOV35" s="50"/>
      <c r="TOW35" s="50"/>
      <c r="TOX35" s="50"/>
      <c r="TOY35" s="50"/>
      <c r="TOZ35" s="50"/>
      <c r="TPA35" s="50"/>
      <c r="TPB35" s="50"/>
      <c r="TPC35" s="50"/>
      <c r="TPD35" s="50"/>
      <c r="TPE35" s="50"/>
      <c r="TPF35" s="50"/>
      <c r="TPG35" s="50"/>
      <c r="TPH35" s="50"/>
      <c r="TPI35" s="50"/>
      <c r="TPJ35" s="50"/>
      <c r="TPK35" s="50"/>
      <c r="TPL35" s="50"/>
      <c r="TPM35" s="50"/>
      <c r="TPN35" s="50"/>
      <c r="TPO35" s="50"/>
      <c r="TPP35" s="50"/>
      <c r="TPQ35" s="50"/>
      <c r="TPR35" s="50"/>
      <c r="TPS35" s="50"/>
      <c r="TPT35" s="50"/>
      <c r="TPU35" s="50"/>
      <c r="TPV35" s="50"/>
      <c r="TPW35" s="50"/>
      <c r="TPX35" s="50"/>
      <c r="TPY35" s="50"/>
      <c r="TPZ35" s="50"/>
      <c r="TQA35" s="50"/>
      <c r="TQB35" s="50"/>
      <c r="TQC35" s="50"/>
      <c r="TQD35" s="50"/>
      <c r="TQE35" s="50"/>
      <c r="TQF35" s="50"/>
      <c r="TQG35" s="50"/>
      <c r="TQH35" s="50"/>
      <c r="TQI35" s="50"/>
      <c r="TQJ35" s="50"/>
      <c r="TQK35" s="50"/>
      <c r="TQL35" s="50"/>
      <c r="TQM35" s="50"/>
      <c r="TQN35" s="50"/>
      <c r="TQO35" s="50"/>
      <c r="TQP35" s="50"/>
      <c r="TQQ35" s="50"/>
      <c r="TQR35" s="50"/>
      <c r="TQS35" s="50"/>
      <c r="TQT35" s="50"/>
      <c r="TQU35" s="50"/>
      <c r="TQV35" s="50"/>
      <c r="TQW35" s="50"/>
      <c r="TQX35" s="50"/>
      <c r="TQY35" s="50"/>
      <c r="TQZ35" s="50"/>
      <c r="TRA35" s="50"/>
      <c r="TRB35" s="50"/>
      <c r="TRC35" s="50"/>
      <c r="TRD35" s="50"/>
      <c r="TRE35" s="50"/>
      <c r="TRF35" s="50"/>
      <c r="TRG35" s="50"/>
      <c r="TRH35" s="50"/>
      <c r="TRI35" s="50"/>
      <c r="TRJ35" s="50"/>
      <c r="TRK35" s="50"/>
      <c r="TRL35" s="50"/>
      <c r="TRM35" s="50"/>
      <c r="TRN35" s="50"/>
      <c r="TRO35" s="50"/>
      <c r="TRP35" s="50"/>
      <c r="TRQ35" s="50"/>
      <c r="TRR35" s="50"/>
      <c r="TRS35" s="50"/>
      <c r="TRT35" s="50"/>
      <c r="TRU35" s="50"/>
      <c r="TRV35" s="50"/>
      <c r="TRW35" s="50"/>
      <c r="TRX35" s="50"/>
      <c r="TRY35" s="50"/>
      <c r="TRZ35" s="50"/>
      <c r="TSA35" s="50"/>
      <c r="TSB35" s="50"/>
      <c r="TSC35" s="50"/>
      <c r="TSD35" s="50"/>
      <c r="TSE35" s="50"/>
      <c r="TSF35" s="50"/>
      <c r="TSG35" s="50"/>
      <c r="TSH35" s="50"/>
      <c r="TSI35" s="50"/>
      <c r="TSJ35" s="50"/>
      <c r="TSK35" s="50"/>
      <c r="TSL35" s="50"/>
      <c r="TSM35" s="50"/>
      <c r="TSN35" s="50"/>
      <c r="TSO35" s="50"/>
      <c r="TSP35" s="50"/>
      <c r="TSQ35" s="50"/>
      <c r="TSR35" s="50"/>
      <c r="TSS35" s="50"/>
      <c r="TST35" s="50"/>
      <c r="TSU35" s="50"/>
      <c r="TSV35" s="50"/>
      <c r="TSW35" s="50"/>
      <c r="TSX35" s="50"/>
      <c r="TSY35" s="50"/>
      <c r="TSZ35" s="50"/>
      <c r="TTA35" s="50"/>
      <c r="TTB35" s="50"/>
      <c r="TTC35" s="50"/>
      <c r="TTD35" s="50"/>
      <c r="TTE35" s="50"/>
      <c r="TTF35" s="50"/>
      <c r="TTG35" s="50"/>
      <c r="TTH35" s="50"/>
      <c r="TTI35" s="50"/>
      <c r="TTJ35" s="50"/>
      <c r="TTK35" s="50"/>
      <c r="TTL35" s="50"/>
      <c r="TTM35" s="50"/>
      <c r="TTN35" s="50"/>
      <c r="TTO35" s="50"/>
      <c r="TTP35" s="50"/>
      <c r="TTQ35" s="50"/>
      <c r="TTR35" s="50"/>
      <c r="TTS35" s="50"/>
      <c r="TTT35" s="50"/>
      <c r="TTU35" s="50"/>
      <c r="TTV35" s="50"/>
      <c r="TTW35" s="50"/>
      <c r="TTX35" s="50"/>
      <c r="TTY35" s="50"/>
      <c r="TTZ35" s="50"/>
      <c r="TUA35" s="50"/>
      <c r="TUB35" s="50"/>
      <c r="TUC35" s="50"/>
      <c r="TUD35" s="50"/>
      <c r="TUE35" s="50"/>
      <c r="TUF35" s="50"/>
      <c r="TUG35" s="50"/>
      <c r="TUH35" s="50"/>
      <c r="TUI35" s="50"/>
      <c r="TUJ35" s="50"/>
      <c r="TUK35" s="50"/>
      <c r="TUL35" s="50"/>
      <c r="TUM35" s="50"/>
      <c r="TUN35" s="50"/>
      <c r="TUO35" s="50"/>
      <c r="TUP35" s="50"/>
      <c r="TUQ35" s="50"/>
      <c r="TUR35" s="50"/>
      <c r="TUS35" s="50"/>
      <c r="TUT35" s="50"/>
      <c r="TUU35" s="50"/>
      <c r="TUV35" s="50"/>
      <c r="TUW35" s="50"/>
      <c r="TUX35" s="50"/>
      <c r="TUY35" s="50"/>
      <c r="TUZ35" s="50"/>
      <c r="TVA35" s="50"/>
      <c r="TVB35" s="50"/>
      <c r="TVC35" s="50"/>
      <c r="TVD35" s="50"/>
      <c r="TVE35" s="50"/>
      <c r="TVF35" s="50"/>
      <c r="TVG35" s="50"/>
      <c r="TVH35" s="50"/>
      <c r="TVI35" s="50"/>
      <c r="TVJ35" s="50"/>
      <c r="TVK35" s="50"/>
      <c r="TVL35" s="50"/>
      <c r="TVM35" s="50"/>
      <c r="TVN35" s="50"/>
      <c r="TVO35" s="50"/>
      <c r="TVP35" s="50"/>
      <c r="TVQ35" s="50"/>
      <c r="TVR35" s="50"/>
      <c r="TVS35" s="50"/>
      <c r="TVT35" s="50"/>
      <c r="TVU35" s="50"/>
      <c r="TVV35" s="50"/>
      <c r="TVW35" s="50"/>
      <c r="TVX35" s="50"/>
      <c r="TVY35" s="50"/>
      <c r="TVZ35" s="50"/>
      <c r="TWA35" s="50"/>
      <c r="TWB35" s="50"/>
      <c r="TWC35" s="50"/>
      <c r="TWD35" s="50"/>
      <c r="TWE35" s="50"/>
      <c r="TWF35" s="50"/>
      <c r="TWG35" s="50"/>
      <c r="TWH35" s="50"/>
      <c r="TWI35" s="50"/>
      <c r="TWJ35" s="50"/>
      <c r="TWK35" s="50"/>
      <c r="TWL35" s="50"/>
      <c r="TWM35" s="50"/>
      <c r="TWN35" s="50"/>
      <c r="TWO35" s="50"/>
      <c r="TWP35" s="50"/>
      <c r="TWQ35" s="50"/>
      <c r="TWR35" s="50"/>
      <c r="TWS35" s="50"/>
      <c r="TWT35" s="50"/>
      <c r="TWU35" s="50"/>
      <c r="TWV35" s="50"/>
      <c r="TWW35" s="50"/>
      <c r="TWX35" s="50"/>
      <c r="TWY35" s="50"/>
      <c r="TWZ35" s="50"/>
      <c r="TXA35" s="50"/>
      <c r="TXB35" s="50"/>
      <c r="TXC35" s="50"/>
      <c r="TXD35" s="50"/>
      <c r="TXE35" s="50"/>
      <c r="TXF35" s="50"/>
      <c r="TXG35" s="50"/>
      <c r="TXH35" s="50"/>
      <c r="TXI35" s="50"/>
      <c r="TXJ35" s="50"/>
      <c r="TXK35" s="50"/>
      <c r="TXL35" s="50"/>
      <c r="TXM35" s="50"/>
      <c r="TXN35" s="50"/>
      <c r="TXO35" s="50"/>
      <c r="TXP35" s="50"/>
      <c r="TXQ35" s="50"/>
      <c r="TXR35" s="50"/>
      <c r="TXS35" s="50"/>
      <c r="TXT35" s="50"/>
      <c r="TXU35" s="50"/>
      <c r="TXV35" s="50"/>
      <c r="TXW35" s="50"/>
      <c r="TXX35" s="50"/>
      <c r="TXY35" s="50"/>
      <c r="TXZ35" s="50"/>
      <c r="TYA35" s="50"/>
      <c r="TYB35" s="50"/>
      <c r="TYC35" s="50"/>
      <c r="TYD35" s="50"/>
      <c r="TYE35" s="50"/>
      <c r="TYF35" s="50"/>
      <c r="TYG35" s="50"/>
      <c r="TYH35" s="50"/>
      <c r="TYI35" s="50"/>
      <c r="TYJ35" s="50"/>
      <c r="TYK35" s="50"/>
      <c r="TYL35" s="50"/>
      <c r="TYM35" s="50"/>
      <c r="TYN35" s="50"/>
      <c r="TYO35" s="50"/>
      <c r="TYP35" s="50"/>
      <c r="TYQ35" s="50"/>
      <c r="TYR35" s="50"/>
      <c r="TYS35" s="50"/>
      <c r="TYT35" s="50"/>
      <c r="TYU35" s="50"/>
      <c r="TYV35" s="50"/>
      <c r="TYW35" s="50"/>
      <c r="TYX35" s="50"/>
      <c r="TYY35" s="50"/>
      <c r="TYZ35" s="50"/>
      <c r="TZA35" s="50"/>
      <c r="TZB35" s="50"/>
      <c r="TZC35" s="50"/>
      <c r="TZD35" s="50"/>
      <c r="TZE35" s="50"/>
      <c r="TZF35" s="50"/>
      <c r="TZG35" s="50"/>
      <c r="TZH35" s="50"/>
      <c r="TZI35" s="50"/>
      <c r="TZJ35" s="50"/>
      <c r="TZK35" s="50"/>
      <c r="TZL35" s="50"/>
      <c r="TZM35" s="50"/>
      <c r="TZN35" s="50"/>
      <c r="TZO35" s="50"/>
      <c r="TZP35" s="50"/>
      <c r="TZQ35" s="50"/>
      <c r="TZR35" s="50"/>
      <c r="TZS35" s="50"/>
      <c r="TZT35" s="50"/>
      <c r="TZU35" s="50"/>
      <c r="TZV35" s="50"/>
      <c r="TZW35" s="50"/>
      <c r="TZX35" s="50"/>
      <c r="TZY35" s="50"/>
      <c r="TZZ35" s="50"/>
      <c r="UAA35" s="50"/>
      <c r="UAB35" s="50"/>
      <c r="UAC35" s="50"/>
      <c r="UAD35" s="50"/>
      <c r="UAE35" s="50"/>
      <c r="UAF35" s="50"/>
      <c r="UAG35" s="50"/>
      <c r="UAH35" s="50"/>
      <c r="UAI35" s="50"/>
      <c r="UAJ35" s="50"/>
      <c r="UAK35" s="50"/>
      <c r="UAL35" s="50"/>
      <c r="UAM35" s="50"/>
      <c r="UAN35" s="50"/>
      <c r="UAO35" s="50"/>
      <c r="UAP35" s="50"/>
      <c r="UAQ35" s="50"/>
      <c r="UAR35" s="50"/>
      <c r="UAS35" s="50"/>
      <c r="UAT35" s="50"/>
      <c r="UAU35" s="50"/>
      <c r="UAV35" s="50"/>
      <c r="UAW35" s="50"/>
      <c r="UAX35" s="50"/>
      <c r="UAY35" s="50"/>
      <c r="UAZ35" s="50"/>
      <c r="UBA35" s="50"/>
      <c r="UBB35" s="50"/>
      <c r="UBC35" s="50"/>
      <c r="UBD35" s="50"/>
      <c r="UBE35" s="50"/>
      <c r="UBF35" s="50"/>
      <c r="UBG35" s="50"/>
      <c r="UBH35" s="50"/>
      <c r="UBI35" s="50"/>
      <c r="UBJ35" s="50"/>
      <c r="UBK35" s="50"/>
      <c r="UBL35" s="50"/>
      <c r="UBM35" s="50"/>
      <c r="UBN35" s="50"/>
      <c r="UBO35" s="50"/>
      <c r="UBP35" s="50"/>
      <c r="UBQ35" s="50"/>
      <c r="UBR35" s="50"/>
      <c r="UBS35" s="50"/>
      <c r="UBT35" s="50"/>
      <c r="UBU35" s="50"/>
      <c r="UBV35" s="50"/>
      <c r="UBW35" s="50"/>
      <c r="UBX35" s="50"/>
      <c r="UBY35" s="50"/>
      <c r="UBZ35" s="50"/>
      <c r="UCA35" s="50"/>
      <c r="UCB35" s="50"/>
      <c r="UCC35" s="50"/>
      <c r="UCD35" s="50"/>
      <c r="UCE35" s="50"/>
      <c r="UCF35" s="50"/>
      <c r="UCG35" s="50"/>
      <c r="UCH35" s="50"/>
      <c r="UCI35" s="50"/>
      <c r="UCJ35" s="50"/>
      <c r="UCK35" s="50"/>
      <c r="UCL35" s="50"/>
      <c r="UCM35" s="50"/>
      <c r="UCN35" s="50"/>
      <c r="UCO35" s="50"/>
      <c r="UCP35" s="50"/>
      <c r="UCQ35" s="50"/>
      <c r="UCR35" s="50"/>
      <c r="UCS35" s="50"/>
      <c r="UCT35" s="50"/>
      <c r="UCU35" s="50"/>
      <c r="UCV35" s="50"/>
      <c r="UCW35" s="50"/>
      <c r="UCX35" s="50"/>
      <c r="UCY35" s="50"/>
      <c r="UCZ35" s="50"/>
      <c r="UDA35" s="50"/>
      <c r="UDB35" s="50"/>
      <c r="UDC35" s="50"/>
      <c r="UDD35" s="50"/>
      <c r="UDE35" s="50"/>
      <c r="UDF35" s="50"/>
      <c r="UDG35" s="50"/>
      <c r="UDH35" s="50"/>
      <c r="UDI35" s="50"/>
      <c r="UDJ35" s="50"/>
      <c r="UDK35" s="50"/>
      <c r="UDL35" s="50"/>
      <c r="UDM35" s="50"/>
      <c r="UDN35" s="50"/>
      <c r="UDO35" s="50"/>
      <c r="UDP35" s="50"/>
      <c r="UDQ35" s="50"/>
      <c r="UDR35" s="50"/>
      <c r="UDS35" s="50"/>
      <c r="UDT35" s="50"/>
      <c r="UDU35" s="50"/>
      <c r="UDV35" s="50"/>
      <c r="UDW35" s="50"/>
      <c r="UDX35" s="50"/>
      <c r="UDY35" s="50"/>
      <c r="UDZ35" s="50"/>
      <c r="UEA35" s="50"/>
      <c r="UEB35" s="50"/>
      <c r="UEC35" s="50"/>
      <c r="UED35" s="50"/>
      <c r="UEE35" s="50"/>
      <c r="UEF35" s="50"/>
      <c r="UEG35" s="50"/>
      <c r="UEH35" s="50"/>
      <c r="UEI35" s="50"/>
      <c r="UEJ35" s="50"/>
      <c r="UEK35" s="50"/>
      <c r="UEL35" s="50"/>
      <c r="UEM35" s="50"/>
      <c r="UEN35" s="50"/>
      <c r="UEO35" s="50"/>
      <c r="UEP35" s="50"/>
      <c r="UEQ35" s="50"/>
      <c r="UER35" s="50"/>
      <c r="UES35" s="50"/>
      <c r="UET35" s="50"/>
      <c r="UEU35" s="50"/>
      <c r="UEV35" s="50"/>
      <c r="UEW35" s="50"/>
      <c r="UEX35" s="50"/>
      <c r="UEY35" s="50"/>
      <c r="UEZ35" s="50"/>
      <c r="UFA35" s="50"/>
      <c r="UFB35" s="50"/>
      <c r="UFC35" s="50"/>
      <c r="UFD35" s="50"/>
      <c r="UFE35" s="50"/>
      <c r="UFF35" s="50"/>
      <c r="UFG35" s="50"/>
      <c r="UFH35" s="50"/>
      <c r="UFI35" s="50"/>
      <c r="UFJ35" s="50"/>
      <c r="UFK35" s="50"/>
      <c r="UFL35" s="50"/>
      <c r="UFM35" s="50"/>
      <c r="UFN35" s="50"/>
      <c r="UFO35" s="50"/>
      <c r="UFP35" s="50"/>
      <c r="UFQ35" s="50"/>
      <c r="UFR35" s="50"/>
      <c r="UFS35" s="50"/>
      <c r="UFT35" s="50"/>
      <c r="UFU35" s="50"/>
      <c r="UFV35" s="50"/>
      <c r="UFW35" s="50"/>
      <c r="UFX35" s="50"/>
      <c r="UFY35" s="50"/>
      <c r="UFZ35" s="50"/>
      <c r="UGA35" s="50"/>
      <c r="UGB35" s="50"/>
      <c r="UGC35" s="50"/>
      <c r="UGD35" s="50"/>
      <c r="UGE35" s="50"/>
      <c r="UGF35" s="50"/>
      <c r="UGG35" s="50"/>
      <c r="UGH35" s="50"/>
      <c r="UGI35" s="50"/>
      <c r="UGJ35" s="50"/>
      <c r="UGK35" s="50"/>
      <c r="UGL35" s="50"/>
      <c r="UGM35" s="50"/>
      <c r="UGN35" s="50"/>
      <c r="UGO35" s="50"/>
      <c r="UGP35" s="50"/>
      <c r="UGQ35" s="50"/>
      <c r="UGR35" s="50"/>
      <c r="UGS35" s="50"/>
      <c r="UGT35" s="50"/>
      <c r="UGU35" s="50"/>
      <c r="UGV35" s="50"/>
      <c r="UGW35" s="50"/>
      <c r="UGX35" s="50"/>
      <c r="UGY35" s="50"/>
      <c r="UGZ35" s="50"/>
      <c r="UHA35" s="50"/>
      <c r="UHB35" s="50"/>
      <c r="UHC35" s="50"/>
      <c r="UHD35" s="50"/>
      <c r="UHE35" s="50"/>
      <c r="UHF35" s="50"/>
      <c r="UHG35" s="50"/>
      <c r="UHH35" s="50"/>
      <c r="UHI35" s="50"/>
      <c r="UHJ35" s="50"/>
      <c r="UHK35" s="50"/>
      <c r="UHL35" s="50"/>
      <c r="UHM35" s="50"/>
      <c r="UHN35" s="50"/>
      <c r="UHO35" s="50"/>
      <c r="UHP35" s="50"/>
      <c r="UHQ35" s="50"/>
      <c r="UHR35" s="50"/>
      <c r="UHS35" s="50"/>
      <c r="UHT35" s="50"/>
      <c r="UHU35" s="50"/>
      <c r="UHV35" s="50"/>
      <c r="UHW35" s="50"/>
      <c r="UHX35" s="50"/>
      <c r="UHY35" s="50"/>
      <c r="UHZ35" s="50"/>
      <c r="UIA35" s="50"/>
      <c r="UIB35" s="50"/>
      <c r="UIC35" s="50"/>
      <c r="UID35" s="50"/>
      <c r="UIE35" s="50"/>
      <c r="UIF35" s="50"/>
      <c r="UIG35" s="50"/>
      <c r="UIH35" s="50"/>
      <c r="UII35" s="50"/>
      <c r="UIJ35" s="50"/>
      <c r="UIK35" s="50"/>
      <c r="UIL35" s="50"/>
      <c r="UIM35" s="50"/>
      <c r="UIN35" s="50"/>
      <c r="UIO35" s="50"/>
      <c r="UIP35" s="50"/>
      <c r="UIQ35" s="50"/>
      <c r="UIR35" s="50"/>
      <c r="UIS35" s="50"/>
      <c r="UIT35" s="50"/>
      <c r="UIU35" s="50"/>
      <c r="UIV35" s="50"/>
      <c r="UIW35" s="50"/>
      <c r="UIX35" s="50"/>
      <c r="UIY35" s="50"/>
      <c r="UIZ35" s="50"/>
      <c r="UJA35" s="50"/>
      <c r="UJB35" s="50"/>
      <c r="UJC35" s="50"/>
      <c r="UJD35" s="50"/>
      <c r="UJE35" s="50"/>
      <c r="UJF35" s="50"/>
      <c r="UJG35" s="50"/>
      <c r="UJH35" s="50"/>
      <c r="UJI35" s="50"/>
      <c r="UJJ35" s="50"/>
      <c r="UJK35" s="50"/>
      <c r="UJL35" s="50"/>
      <c r="UJM35" s="50"/>
      <c r="UJN35" s="50"/>
      <c r="UJO35" s="50"/>
      <c r="UJP35" s="50"/>
      <c r="UJQ35" s="50"/>
      <c r="UJR35" s="50"/>
      <c r="UJS35" s="50"/>
      <c r="UJT35" s="50"/>
      <c r="UJU35" s="50"/>
      <c r="UJV35" s="50"/>
      <c r="UJW35" s="50"/>
      <c r="UJX35" s="50"/>
      <c r="UJY35" s="50"/>
      <c r="UJZ35" s="50"/>
      <c r="UKA35" s="50"/>
      <c r="UKB35" s="50"/>
      <c r="UKC35" s="50"/>
      <c r="UKD35" s="50"/>
      <c r="UKE35" s="50"/>
      <c r="UKF35" s="50"/>
      <c r="UKG35" s="50"/>
      <c r="UKH35" s="50"/>
      <c r="UKI35" s="50"/>
      <c r="UKJ35" s="50"/>
      <c r="UKK35" s="50"/>
      <c r="UKL35" s="50"/>
      <c r="UKM35" s="50"/>
      <c r="UKN35" s="50"/>
      <c r="UKO35" s="50"/>
      <c r="UKP35" s="50"/>
      <c r="UKQ35" s="50"/>
      <c r="UKR35" s="50"/>
      <c r="UKS35" s="50"/>
      <c r="UKT35" s="50"/>
      <c r="UKU35" s="50"/>
      <c r="UKV35" s="50"/>
      <c r="UKW35" s="50"/>
      <c r="UKX35" s="50"/>
      <c r="UKY35" s="50"/>
      <c r="UKZ35" s="50"/>
      <c r="ULA35" s="50"/>
      <c r="ULB35" s="50"/>
      <c r="ULC35" s="50"/>
      <c r="ULD35" s="50"/>
      <c r="ULE35" s="50"/>
      <c r="ULF35" s="50"/>
      <c r="ULG35" s="50"/>
      <c r="ULH35" s="50"/>
      <c r="ULI35" s="50"/>
      <c r="ULJ35" s="50"/>
      <c r="ULK35" s="50"/>
      <c r="ULL35" s="50"/>
      <c r="ULM35" s="50"/>
      <c r="ULN35" s="50"/>
      <c r="ULO35" s="50"/>
      <c r="ULP35" s="50"/>
      <c r="ULQ35" s="50"/>
      <c r="ULR35" s="50"/>
      <c r="ULS35" s="50"/>
      <c r="ULT35" s="50"/>
      <c r="ULU35" s="50"/>
      <c r="ULV35" s="50"/>
      <c r="ULW35" s="50"/>
      <c r="ULX35" s="50"/>
      <c r="ULY35" s="50"/>
      <c r="ULZ35" s="50"/>
      <c r="UMA35" s="50"/>
      <c r="UMB35" s="50"/>
      <c r="UMC35" s="50"/>
      <c r="UMD35" s="50"/>
      <c r="UME35" s="50"/>
      <c r="UMF35" s="50"/>
      <c r="UMG35" s="50"/>
      <c r="UMH35" s="50"/>
      <c r="UMI35" s="50"/>
      <c r="UMJ35" s="50"/>
      <c r="UMK35" s="50"/>
      <c r="UML35" s="50"/>
      <c r="UMM35" s="50"/>
      <c r="UMN35" s="50"/>
      <c r="UMO35" s="50"/>
      <c r="UMP35" s="50"/>
      <c r="UMQ35" s="50"/>
      <c r="UMR35" s="50"/>
      <c r="UMS35" s="50"/>
      <c r="UMT35" s="50"/>
      <c r="UMU35" s="50"/>
      <c r="UMV35" s="50"/>
      <c r="UMW35" s="50"/>
      <c r="UMX35" s="50"/>
      <c r="UMY35" s="50"/>
      <c r="UMZ35" s="50"/>
      <c r="UNA35" s="50"/>
      <c r="UNB35" s="50"/>
      <c r="UNC35" s="50"/>
      <c r="UND35" s="50"/>
      <c r="UNE35" s="50"/>
      <c r="UNF35" s="50"/>
      <c r="UNG35" s="50"/>
      <c r="UNH35" s="50"/>
      <c r="UNI35" s="50"/>
      <c r="UNJ35" s="50"/>
      <c r="UNK35" s="50"/>
      <c r="UNL35" s="50"/>
      <c r="UNM35" s="50"/>
      <c r="UNN35" s="50"/>
      <c r="UNO35" s="50"/>
      <c r="UNP35" s="50"/>
      <c r="UNQ35" s="50"/>
      <c r="UNR35" s="50"/>
      <c r="UNS35" s="50"/>
      <c r="UNT35" s="50"/>
      <c r="UNU35" s="50"/>
      <c r="UNV35" s="50"/>
      <c r="UNW35" s="50"/>
      <c r="UNX35" s="50"/>
      <c r="UNY35" s="50"/>
      <c r="UNZ35" s="50"/>
      <c r="UOA35" s="50"/>
      <c r="UOB35" s="50"/>
      <c r="UOC35" s="50"/>
      <c r="UOD35" s="50"/>
      <c r="UOE35" s="50"/>
      <c r="UOF35" s="50"/>
      <c r="UOG35" s="50"/>
      <c r="UOH35" s="50"/>
      <c r="UOI35" s="50"/>
      <c r="UOJ35" s="50"/>
      <c r="UOK35" s="50"/>
      <c r="UOL35" s="50"/>
      <c r="UOM35" s="50"/>
      <c r="UON35" s="50"/>
      <c r="UOO35" s="50"/>
      <c r="UOP35" s="50"/>
      <c r="UOQ35" s="50"/>
      <c r="UOR35" s="50"/>
      <c r="UOS35" s="50"/>
      <c r="UOT35" s="50"/>
      <c r="UOU35" s="50"/>
      <c r="UOV35" s="50"/>
      <c r="UOW35" s="50"/>
      <c r="UOX35" s="50"/>
      <c r="UOY35" s="50"/>
      <c r="UOZ35" s="50"/>
      <c r="UPA35" s="50"/>
      <c r="UPB35" s="50"/>
      <c r="UPC35" s="50"/>
      <c r="UPD35" s="50"/>
      <c r="UPE35" s="50"/>
      <c r="UPF35" s="50"/>
      <c r="UPG35" s="50"/>
      <c r="UPH35" s="50"/>
      <c r="UPI35" s="50"/>
      <c r="UPJ35" s="50"/>
      <c r="UPK35" s="50"/>
      <c r="UPL35" s="50"/>
      <c r="UPM35" s="50"/>
      <c r="UPN35" s="50"/>
      <c r="UPO35" s="50"/>
      <c r="UPP35" s="50"/>
      <c r="UPQ35" s="50"/>
      <c r="UPR35" s="50"/>
      <c r="UPS35" s="50"/>
      <c r="UPT35" s="50"/>
      <c r="UPU35" s="50"/>
      <c r="UPV35" s="50"/>
      <c r="UPW35" s="50"/>
      <c r="UPX35" s="50"/>
      <c r="UPY35" s="50"/>
      <c r="UPZ35" s="50"/>
      <c r="UQA35" s="50"/>
      <c r="UQB35" s="50"/>
      <c r="UQC35" s="50"/>
      <c r="UQD35" s="50"/>
      <c r="UQE35" s="50"/>
      <c r="UQF35" s="50"/>
      <c r="UQG35" s="50"/>
      <c r="UQH35" s="50"/>
      <c r="UQI35" s="50"/>
      <c r="UQJ35" s="50"/>
      <c r="UQK35" s="50"/>
      <c r="UQL35" s="50"/>
      <c r="UQM35" s="50"/>
      <c r="UQN35" s="50"/>
      <c r="UQO35" s="50"/>
      <c r="UQP35" s="50"/>
      <c r="UQQ35" s="50"/>
      <c r="UQR35" s="50"/>
      <c r="UQS35" s="50"/>
      <c r="UQT35" s="50"/>
      <c r="UQU35" s="50"/>
      <c r="UQV35" s="50"/>
      <c r="UQW35" s="50"/>
      <c r="UQX35" s="50"/>
      <c r="UQY35" s="50"/>
      <c r="UQZ35" s="50"/>
      <c r="URA35" s="50"/>
      <c r="URB35" s="50"/>
      <c r="URC35" s="50"/>
      <c r="URD35" s="50"/>
      <c r="URE35" s="50"/>
      <c r="URF35" s="50"/>
      <c r="URG35" s="50"/>
      <c r="URH35" s="50"/>
      <c r="URI35" s="50"/>
      <c r="URJ35" s="50"/>
      <c r="URK35" s="50"/>
      <c r="URL35" s="50"/>
      <c r="URM35" s="50"/>
      <c r="URN35" s="50"/>
      <c r="URO35" s="50"/>
      <c r="URP35" s="50"/>
      <c r="URQ35" s="50"/>
      <c r="URR35" s="50"/>
      <c r="URS35" s="50"/>
      <c r="URT35" s="50"/>
      <c r="URU35" s="50"/>
      <c r="URV35" s="50"/>
      <c r="URW35" s="50"/>
      <c r="URX35" s="50"/>
      <c r="URY35" s="50"/>
      <c r="URZ35" s="50"/>
      <c r="USA35" s="50"/>
      <c r="USB35" s="50"/>
      <c r="USC35" s="50"/>
      <c r="USD35" s="50"/>
      <c r="USE35" s="50"/>
      <c r="USF35" s="50"/>
      <c r="USG35" s="50"/>
      <c r="USH35" s="50"/>
      <c r="USI35" s="50"/>
      <c r="USJ35" s="50"/>
      <c r="USK35" s="50"/>
      <c r="USL35" s="50"/>
      <c r="USM35" s="50"/>
      <c r="USN35" s="50"/>
      <c r="USO35" s="50"/>
      <c r="USP35" s="50"/>
      <c r="USQ35" s="50"/>
      <c r="USR35" s="50"/>
      <c r="USS35" s="50"/>
      <c r="UST35" s="50"/>
      <c r="USU35" s="50"/>
      <c r="USV35" s="50"/>
      <c r="USW35" s="50"/>
      <c r="USX35" s="50"/>
      <c r="USY35" s="50"/>
      <c r="USZ35" s="50"/>
      <c r="UTA35" s="50"/>
      <c r="UTB35" s="50"/>
      <c r="UTC35" s="50"/>
      <c r="UTD35" s="50"/>
      <c r="UTE35" s="50"/>
      <c r="UTF35" s="50"/>
      <c r="UTG35" s="50"/>
      <c r="UTH35" s="50"/>
      <c r="UTI35" s="50"/>
      <c r="UTJ35" s="50"/>
      <c r="UTK35" s="50"/>
      <c r="UTL35" s="50"/>
      <c r="UTM35" s="50"/>
      <c r="UTN35" s="50"/>
      <c r="UTO35" s="50"/>
      <c r="UTP35" s="50"/>
      <c r="UTQ35" s="50"/>
      <c r="UTR35" s="50"/>
      <c r="UTS35" s="50"/>
      <c r="UTT35" s="50"/>
      <c r="UTU35" s="50"/>
      <c r="UTV35" s="50"/>
      <c r="UTW35" s="50"/>
      <c r="UTX35" s="50"/>
      <c r="UTY35" s="50"/>
      <c r="UTZ35" s="50"/>
      <c r="UUA35" s="50"/>
      <c r="UUB35" s="50"/>
      <c r="UUC35" s="50"/>
      <c r="UUD35" s="50"/>
      <c r="UUE35" s="50"/>
      <c r="UUF35" s="50"/>
      <c r="UUG35" s="50"/>
      <c r="UUH35" s="50"/>
      <c r="UUI35" s="50"/>
      <c r="UUJ35" s="50"/>
      <c r="UUK35" s="50"/>
      <c r="UUL35" s="50"/>
      <c r="UUM35" s="50"/>
      <c r="UUN35" s="50"/>
      <c r="UUO35" s="50"/>
      <c r="UUP35" s="50"/>
      <c r="UUQ35" s="50"/>
      <c r="UUR35" s="50"/>
      <c r="UUS35" s="50"/>
      <c r="UUT35" s="50"/>
      <c r="UUU35" s="50"/>
      <c r="UUV35" s="50"/>
      <c r="UUW35" s="50"/>
      <c r="UUX35" s="50"/>
      <c r="UUY35" s="50"/>
      <c r="UUZ35" s="50"/>
      <c r="UVA35" s="50"/>
      <c r="UVB35" s="50"/>
      <c r="UVC35" s="50"/>
      <c r="UVD35" s="50"/>
      <c r="UVE35" s="50"/>
      <c r="UVF35" s="50"/>
      <c r="UVG35" s="50"/>
      <c r="UVH35" s="50"/>
      <c r="UVI35" s="50"/>
      <c r="UVJ35" s="50"/>
      <c r="UVK35" s="50"/>
      <c r="UVL35" s="50"/>
      <c r="UVM35" s="50"/>
      <c r="UVN35" s="50"/>
      <c r="UVO35" s="50"/>
      <c r="UVP35" s="50"/>
      <c r="UVQ35" s="50"/>
      <c r="UVR35" s="50"/>
      <c r="UVS35" s="50"/>
      <c r="UVT35" s="50"/>
      <c r="UVU35" s="50"/>
      <c r="UVV35" s="50"/>
      <c r="UVW35" s="50"/>
      <c r="UVX35" s="50"/>
      <c r="UVY35" s="50"/>
      <c r="UVZ35" s="50"/>
      <c r="UWA35" s="50"/>
      <c r="UWB35" s="50"/>
      <c r="UWC35" s="50"/>
      <c r="UWD35" s="50"/>
      <c r="UWE35" s="50"/>
      <c r="UWF35" s="50"/>
      <c r="UWG35" s="50"/>
      <c r="UWH35" s="50"/>
      <c r="UWI35" s="50"/>
      <c r="UWJ35" s="50"/>
      <c r="UWK35" s="50"/>
      <c r="UWL35" s="50"/>
      <c r="UWM35" s="50"/>
      <c r="UWN35" s="50"/>
      <c r="UWO35" s="50"/>
      <c r="UWP35" s="50"/>
      <c r="UWQ35" s="50"/>
      <c r="UWR35" s="50"/>
      <c r="UWS35" s="50"/>
      <c r="UWT35" s="50"/>
      <c r="UWU35" s="50"/>
      <c r="UWV35" s="50"/>
      <c r="UWW35" s="50"/>
      <c r="UWX35" s="50"/>
      <c r="UWY35" s="50"/>
      <c r="UWZ35" s="50"/>
      <c r="UXA35" s="50"/>
      <c r="UXB35" s="50"/>
      <c r="UXC35" s="50"/>
      <c r="UXD35" s="50"/>
      <c r="UXE35" s="50"/>
      <c r="UXF35" s="50"/>
      <c r="UXG35" s="50"/>
      <c r="UXH35" s="50"/>
      <c r="UXI35" s="50"/>
      <c r="UXJ35" s="50"/>
      <c r="UXK35" s="50"/>
      <c r="UXL35" s="50"/>
      <c r="UXM35" s="50"/>
      <c r="UXN35" s="50"/>
      <c r="UXO35" s="50"/>
      <c r="UXP35" s="50"/>
      <c r="UXQ35" s="50"/>
      <c r="UXR35" s="50"/>
      <c r="UXS35" s="50"/>
      <c r="UXT35" s="50"/>
      <c r="UXU35" s="50"/>
      <c r="UXV35" s="50"/>
      <c r="UXW35" s="50"/>
      <c r="UXX35" s="50"/>
      <c r="UXY35" s="50"/>
      <c r="UXZ35" s="50"/>
      <c r="UYA35" s="50"/>
      <c r="UYB35" s="50"/>
      <c r="UYC35" s="50"/>
      <c r="UYD35" s="50"/>
      <c r="UYE35" s="50"/>
      <c r="UYF35" s="50"/>
      <c r="UYG35" s="50"/>
      <c r="UYH35" s="50"/>
      <c r="UYI35" s="50"/>
      <c r="UYJ35" s="50"/>
      <c r="UYK35" s="50"/>
      <c r="UYL35" s="50"/>
      <c r="UYM35" s="50"/>
      <c r="UYN35" s="50"/>
      <c r="UYO35" s="50"/>
      <c r="UYP35" s="50"/>
      <c r="UYQ35" s="50"/>
      <c r="UYR35" s="50"/>
      <c r="UYS35" s="50"/>
      <c r="UYT35" s="50"/>
      <c r="UYU35" s="50"/>
      <c r="UYV35" s="50"/>
      <c r="UYW35" s="50"/>
      <c r="UYX35" s="50"/>
      <c r="UYY35" s="50"/>
      <c r="UYZ35" s="50"/>
      <c r="UZA35" s="50"/>
      <c r="UZB35" s="50"/>
      <c r="UZC35" s="50"/>
      <c r="UZD35" s="50"/>
      <c r="UZE35" s="50"/>
      <c r="UZF35" s="50"/>
      <c r="UZG35" s="50"/>
      <c r="UZH35" s="50"/>
      <c r="UZI35" s="50"/>
      <c r="UZJ35" s="50"/>
      <c r="UZK35" s="50"/>
      <c r="UZL35" s="50"/>
      <c r="UZM35" s="50"/>
      <c r="UZN35" s="50"/>
      <c r="UZO35" s="50"/>
      <c r="UZP35" s="50"/>
      <c r="UZQ35" s="50"/>
      <c r="UZR35" s="50"/>
      <c r="UZS35" s="50"/>
      <c r="UZT35" s="50"/>
      <c r="UZU35" s="50"/>
      <c r="UZV35" s="50"/>
      <c r="UZW35" s="50"/>
      <c r="UZX35" s="50"/>
      <c r="UZY35" s="50"/>
      <c r="UZZ35" s="50"/>
      <c r="VAA35" s="50"/>
      <c r="VAB35" s="50"/>
      <c r="VAC35" s="50"/>
      <c r="VAD35" s="50"/>
      <c r="VAE35" s="50"/>
      <c r="VAF35" s="50"/>
      <c r="VAG35" s="50"/>
      <c r="VAH35" s="50"/>
      <c r="VAI35" s="50"/>
      <c r="VAJ35" s="50"/>
      <c r="VAK35" s="50"/>
      <c r="VAL35" s="50"/>
      <c r="VAM35" s="50"/>
      <c r="VAN35" s="50"/>
      <c r="VAO35" s="50"/>
      <c r="VAP35" s="50"/>
      <c r="VAQ35" s="50"/>
      <c r="VAR35" s="50"/>
      <c r="VAS35" s="50"/>
      <c r="VAT35" s="50"/>
      <c r="VAU35" s="50"/>
      <c r="VAV35" s="50"/>
      <c r="VAW35" s="50"/>
      <c r="VAX35" s="50"/>
      <c r="VAY35" s="50"/>
      <c r="VAZ35" s="50"/>
      <c r="VBA35" s="50"/>
      <c r="VBB35" s="50"/>
      <c r="VBC35" s="50"/>
      <c r="VBD35" s="50"/>
      <c r="VBE35" s="50"/>
      <c r="VBF35" s="50"/>
      <c r="VBG35" s="50"/>
      <c r="VBH35" s="50"/>
      <c r="VBI35" s="50"/>
      <c r="VBJ35" s="50"/>
      <c r="VBK35" s="50"/>
      <c r="VBL35" s="50"/>
      <c r="VBM35" s="50"/>
      <c r="VBN35" s="50"/>
      <c r="VBO35" s="50"/>
      <c r="VBP35" s="50"/>
      <c r="VBQ35" s="50"/>
      <c r="VBR35" s="50"/>
      <c r="VBS35" s="50"/>
      <c r="VBT35" s="50"/>
      <c r="VBU35" s="50"/>
      <c r="VBV35" s="50"/>
      <c r="VBW35" s="50"/>
      <c r="VBX35" s="50"/>
      <c r="VBY35" s="50"/>
      <c r="VBZ35" s="50"/>
      <c r="VCA35" s="50"/>
      <c r="VCB35" s="50"/>
      <c r="VCC35" s="50"/>
      <c r="VCD35" s="50"/>
      <c r="VCE35" s="50"/>
      <c r="VCF35" s="50"/>
      <c r="VCG35" s="50"/>
      <c r="VCH35" s="50"/>
      <c r="VCI35" s="50"/>
      <c r="VCJ35" s="50"/>
      <c r="VCK35" s="50"/>
      <c r="VCL35" s="50"/>
      <c r="VCM35" s="50"/>
      <c r="VCN35" s="50"/>
      <c r="VCO35" s="50"/>
      <c r="VCP35" s="50"/>
      <c r="VCQ35" s="50"/>
      <c r="VCR35" s="50"/>
      <c r="VCS35" s="50"/>
      <c r="VCT35" s="50"/>
      <c r="VCU35" s="50"/>
      <c r="VCV35" s="50"/>
      <c r="VCW35" s="50"/>
      <c r="VCX35" s="50"/>
      <c r="VCY35" s="50"/>
      <c r="VCZ35" s="50"/>
      <c r="VDA35" s="50"/>
      <c r="VDB35" s="50"/>
      <c r="VDC35" s="50"/>
      <c r="VDD35" s="50"/>
      <c r="VDE35" s="50"/>
      <c r="VDF35" s="50"/>
      <c r="VDG35" s="50"/>
      <c r="VDH35" s="50"/>
      <c r="VDI35" s="50"/>
      <c r="VDJ35" s="50"/>
      <c r="VDK35" s="50"/>
      <c r="VDL35" s="50"/>
      <c r="VDM35" s="50"/>
      <c r="VDN35" s="50"/>
      <c r="VDO35" s="50"/>
      <c r="VDP35" s="50"/>
      <c r="VDQ35" s="50"/>
      <c r="VDR35" s="50"/>
      <c r="VDS35" s="50"/>
      <c r="VDT35" s="50"/>
      <c r="VDU35" s="50"/>
      <c r="VDV35" s="50"/>
      <c r="VDW35" s="50"/>
      <c r="VDX35" s="50"/>
      <c r="VDY35" s="50"/>
      <c r="VDZ35" s="50"/>
      <c r="VEA35" s="50"/>
      <c r="VEB35" s="50"/>
      <c r="VEC35" s="50"/>
      <c r="VED35" s="50"/>
      <c r="VEE35" s="50"/>
      <c r="VEF35" s="50"/>
      <c r="VEG35" s="50"/>
      <c r="VEH35" s="50"/>
      <c r="VEI35" s="50"/>
      <c r="VEJ35" s="50"/>
      <c r="VEK35" s="50"/>
      <c r="VEL35" s="50"/>
      <c r="VEM35" s="50"/>
      <c r="VEN35" s="50"/>
      <c r="VEO35" s="50"/>
      <c r="VEP35" s="50"/>
      <c r="VEQ35" s="50"/>
      <c r="VER35" s="50"/>
      <c r="VES35" s="50"/>
      <c r="VET35" s="50"/>
      <c r="VEU35" s="50"/>
      <c r="VEV35" s="50"/>
      <c r="VEW35" s="50"/>
      <c r="VEX35" s="50"/>
      <c r="VEY35" s="50"/>
      <c r="VEZ35" s="50"/>
      <c r="VFA35" s="50"/>
      <c r="VFB35" s="50"/>
      <c r="VFC35" s="50"/>
      <c r="VFD35" s="50"/>
      <c r="VFE35" s="50"/>
      <c r="VFF35" s="50"/>
      <c r="VFG35" s="50"/>
      <c r="VFH35" s="50"/>
      <c r="VFI35" s="50"/>
      <c r="VFJ35" s="50"/>
      <c r="VFK35" s="50"/>
      <c r="VFL35" s="50"/>
      <c r="VFM35" s="50"/>
      <c r="VFN35" s="50"/>
      <c r="VFO35" s="50"/>
      <c r="VFP35" s="50"/>
      <c r="VFQ35" s="50"/>
      <c r="VFR35" s="50"/>
      <c r="VFS35" s="50"/>
      <c r="VFT35" s="50"/>
      <c r="VFU35" s="50"/>
      <c r="VFV35" s="50"/>
      <c r="VFW35" s="50"/>
      <c r="VFX35" s="50"/>
      <c r="VFY35" s="50"/>
      <c r="VFZ35" s="50"/>
      <c r="VGA35" s="50"/>
      <c r="VGB35" s="50"/>
      <c r="VGC35" s="50"/>
      <c r="VGD35" s="50"/>
      <c r="VGE35" s="50"/>
      <c r="VGF35" s="50"/>
      <c r="VGG35" s="50"/>
      <c r="VGH35" s="50"/>
      <c r="VGI35" s="50"/>
      <c r="VGJ35" s="50"/>
      <c r="VGK35" s="50"/>
      <c r="VGL35" s="50"/>
      <c r="VGM35" s="50"/>
      <c r="VGN35" s="50"/>
      <c r="VGO35" s="50"/>
      <c r="VGP35" s="50"/>
      <c r="VGQ35" s="50"/>
      <c r="VGR35" s="50"/>
      <c r="VGS35" s="50"/>
      <c r="VGT35" s="50"/>
      <c r="VGU35" s="50"/>
      <c r="VGV35" s="50"/>
      <c r="VGW35" s="50"/>
      <c r="VGX35" s="50"/>
      <c r="VGY35" s="50"/>
      <c r="VGZ35" s="50"/>
      <c r="VHA35" s="50"/>
      <c r="VHB35" s="50"/>
      <c r="VHC35" s="50"/>
      <c r="VHD35" s="50"/>
      <c r="VHE35" s="50"/>
      <c r="VHF35" s="50"/>
      <c r="VHG35" s="50"/>
      <c r="VHH35" s="50"/>
      <c r="VHI35" s="50"/>
      <c r="VHJ35" s="50"/>
      <c r="VHK35" s="50"/>
      <c r="VHL35" s="50"/>
      <c r="VHM35" s="50"/>
      <c r="VHN35" s="50"/>
      <c r="VHO35" s="50"/>
      <c r="VHP35" s="50"/>
      <c r="VHQ35" s="50"/>
      <c r="VHR35" s="50"/>
      <c r="VHS35" s="50"/>
      <c r="VHT35" s="50"/>
      <c r="VHU35" s="50"/>
      <c r="VHV35" s="50"/>
      <c r="VHW35" s="50"/>
      <c r="VHX35" s="50"/>
      <c r="VHY35" s="50"/>
      <c r="VHZ35" s="50"/>
      <c r="VIA35" s="50"/>
      <c r="VIB35" s="50"/>
      <c r="VIC35" s="50"/>
      <c r="VID35" s="50"/>
      <c r="VIE35" s="50"/>
      <c r="VIF35" s="50"/>
      <c r="VIG35" s="50"/>
      <c r="VIH35" s="50"/>
      <c r="VII35" s="50"/>
      <c r="VIJ35" s="50"/>
      <c r="VIK35" s="50"/>
      <c r="VIL35" s="50"/>
      <c r="VIM35" s="50"/>
      <c r="VIN35" s="50"/>
      <c r="VIO35" s="50"/>
      <c r="VIP35" s="50"/>
      <c r="VIQ35" s="50"/>
      <c r="VIR35" s="50"/>
      <c r="VIS35" s="50"/>
      <c r="VIT35" s="50"/>
      <c r="VIU35" s="50"/>
      <c r="VIV35" s="50"/>
      <c r="VIW35" s="50"/>
      <c r="VIX35" s="50"/>
      <c r="VIY35" s="50"/>
      <c r="VIZ35" s="50"/>
      <c r="VJA35" s="50"/>
      <c r="VJB35" s="50"/>
      <c r="VJC35" s="50"/>
      <c r="VJD35" s="50"/>
      <c r="VJE35" s="50"/>
      <c r="VJF35" s="50"/>
      <c r="VJG35" s="50"/>
      <c r="VJH35" s="50"/>
      <c r="VJI35" s="50"/>
      <c r="VJJ35" s="50"/>
      <c r="VJK35" s="50"/>
      <c r="VJL35" s="50"/>
      <c r="VJM35" s="50"/>
      <c r="VJN35" s="50"/>
      <c r="VJO35" s="50"/>
      <c r="VJP35" s="50"/>
      <c r="VJQ35" s="50"/>
      <c r="VJR35" s="50"/>
      <c r="VJS35" s="50"/>
      <c r="VJT35" s="50"/>
      <c r="VJU35" s="50"/>
      <c r="VJV35" s="50"/>
      <c r="VJW35" s="50"/>
      <c r="VJX35" s="50"/>
      <c r="VJY35" s="50"/>
      <c r="VJZ35" s="50"/>
      <c r="VKA35" s="50"/>
      <c r="VKB35" s="50"/>
      <c r="VKC35" s="50"/>
      <c r="VKD35" s="50"/>
      <c r="VKE35" s="50"/>
      <c r="VKF35" s="50"/>
      <c r="VKG35" s="50"/>
      <c r="VKH35" s="50"/>
      <c r="VKI35" s="50"/>
      <c r="VKJ35" s="50"/>
      <c r="VKK35" s="50"/>
      <c r="VKL35" s="50"/>
      <c r="VKM35" s="50"/>
      <c r="VKN35" s="50"/>
      <c r="VKO35" s="50"/>
      <c r="VKP35" s="50"/>
      <c r="VKQ35" s="50"/>
      <c r="VKR35" s="50"/>
      <c r="VKS35" s="50"/>
      <c r="VKT35" s="50"/>
      <c r="VKU35" s="50"/>
      <c r="VKV35" s="50"/>
      <c r="VKW35" s="50"/>
      <c r="VKX35" s="50"/>
      <c r="VKY35" s="50"/>
      <c r="VKZ35" s="50"/>
      <c r="VLA35" s="50"/>
      <c r="VLB35" s="50"/>
      <c r="VLC35" s="50"/>
      <c r="VLD35" s="50"/>
      <c r="VLE35" s="50"/>
      <c r="VLF35" s="50"/>
      <c r="VLG35" s="50"/>
      <c r="VLH35" s="50"/>
      <c r="VLI35" s="50"/>
      <c r="VLJ35" s="50"/>
      <c r="VLK35" s="50"/>
      <c r="VLL35" s="50"/>
      <c r="VLM35" s="50"/>
      <c r="VLN35" s="50"/>
      <c r="VLO35" s="50"/>
      <c r="VLP35" s="50"/>
      <c r="VLQ35" s="50"/>
      <c r="VLR35" s="50"/>
      <c r="VLS35" s="50"/>
      <c r="VLT35" s="50"/>
      <c r="VLU35" s="50"/>
      <c r="VLV35" s="50"/>
      <c r="VLW35" s="50"/>
      <c r="VLX35" s="50"/>
      <c r="VLY35" s="50"/>
      <c r="VLZ35" s="50"/>
      <c r="VMA35" s="50"/>
      <c r="VMB35" s="50"/>
      <c r="VMC35" s="50"/>
      <c r="VMD35" s="50"/>
      <c r="VME35" s="50"/>
      <c r="VMF35" s="50"/>
      <c r="VMG35" s="50"/>
      <c r="VMH35" s="50"/>
      <c r="VMI35" s="50"/>
      <c r="VMJ35" s="50"/>
      <c r="VMK35" s="50"/>
      <c r="VML35" s="50"/>
      <c r="VMM35" s="50"/>
      <c r="VMN35" s="50"/>
      <c r="VMO35" s="50"/>
      <c r="VMP35" s="50"/>
      <c r="VMQ35" s="50"/>
      <c r="VMR35" s="50"/>
      <c r="VMS35" s="50"/>
      <c r="VMT35" s="50"/>
      <c r="VMU35" s="50"/>
      <c r="VMV35" s="50"/>
      <c r="VMW35" s="50"/>
      <c r="VMX35" s="50"/>
      <c r="VMY35" s="50"/>
      <c r="VMZ35" s="50"/>
      <c r="VNA35" s="50"/>
      <c r="VNB35" s="50"/>
      <c r="VNC35" s="50"/>
      <c r="VND35" s="50"/>
      <c r="VNE35" s="50"/>
      <c r="VNF35" s="50"/>
      <c r="VNG35" s="50"/>
      <c r="VNH35" s="50"/>
      <c r="VNI35" s="50"/>
      <c r="VNJ35" s="50"/>
      <c r="VNK35" s="50"/>
      <c r="VNL35" s="50"/>
      <c r="VNM35" s="50"/>
      <c r="VNN35" s="50"/>
      <c r="VNO35" s="50"/>
      <c r="VNP35" s="50"/>
      <c r="VNQ35" s="50"/>
      <c r="VNR35" s="50"/>
      <c r="VNS35" s="50"/>
      <c r="VNT35" s="50"/>
      <c r="VNU35" s="50"/>
      <c r="VNV35" s="50"/>
      <c r="VNW35" s="50"/>
      <c r="VNX35" s="50"/>
      <c r="VNY35" s="50"/>
      <c r="VNZ35" s="50"/>
      <c r="VOA35" s="50"/>
      <c r="VOB35" s="50"/>
      <c r="VOC35" s="50"/>
      <c r="VOD35" s="50"/>
      <c r="VOE35" s="50"/>
      <c r="VOF35" s="50"/>
      <c r="VOG35" s="50"/>
      <c r="VOH35" s="50"/>
      <c r="VOI35" s="50"/>
      <c r="VOJ35" s="50"/>
      <c r="VOK35" s="50"/>
      <c r="VOL35" s="50"/>
      <c r="VOM35" s="50"/>
      <c r="VON35" s="50"/>
      <c r="VOO35" s="50"/>
      <c r="VOP35" s="50"/>
      <c r="VOQ35" s="50"/>
      <c r="VOR35" s="50"/>
      <c r="VOS35" s="50"/>
      <c r="VOT35" s="50"/>
      <c r="VOU35" s="50"/>
      <c r="VOV35" s="50"/>
      <c r="VOW35" s="50"/>
      <c r="VOX35" s="50"/>
      <c r="VOY35" s="50"/>
      <c r="VOZ35" s="50"/>
      <c r="VPA35" s="50"/>
      <c r="VPB35" s="50"/>
      <c r="VPC35" s="50"/>
      <c r="VPD35" s="50"/>
      <c r="VPE35" s="50"/>
      <c r="VPF35" s="50"/>
      <c r="VPG35" s="50"/>
      <c r="VPH35" s="50"/>
      <c r="VPI35" s="50"/>
      <c r="VPJ35" s="50"/>
      <c r="VPK35" s="50"/>
      <c r="VPL35" s="50"/>
      <c r="VPM35" s="50"/>
      <c r="VPN35" s="50"/>
      <c r="VPO35" s="50"/>
      <c r="VPP35" s="50"/>
      <c r="VPQ35" s="50"/>
      <c r="VPR35" s="50"/>
      <c r="VPS35" s="50"/>
      <c r="VPT35" s="50"/>
      <c r="VPU35" s="50"/>
      <c r="VPV35" s="50"/>
      <c r="VPW35" s="50"/>
      <c r="VPX35" s="50"/>
      <c r="VPY35" s="50"/>
      <c r="VPZ35" s="50"/>
      <c r="VQA35" s="50"/>
      <c r="VQB35" s="50"/>
      <c r="VQC35" s="50"/>
      <c r="VQD35" s="50"/>
      <c r="VQE35" s="50"/>
      <c r="VQF35" s="50"/>
      <c r="VQG35" s="50"/>
      <c r="VQH35" s="50"/>
      <c r="VQI35" s="50"/>
      <c r="VQJ35" s="50"/>
      <c r="VQK35" s="50"/>
      <c r="VQL35" s="50"/>
      <c r="VQM35" s="50"/>
      <c r="VQN35" s="50"/>
      <c r="VQO35" s="50"/>
      <c r="VQP35" s="50"/>
      <c r="VQQ35" s="50"/>
      <c r="VQR35" s="50"/>
      <c r="VQS35" s="50"/>
      <c r="VQT35" s="50"/>
      <c r="VQU35" s="50"/>
      <c r="VQV35" s="50"/>
      <c r="VQW35" s="50"/>
      <c r="VQX35" s="50"/>
      <c r="VQY35" s="50"/>
      <c r="VQZ35" s="50"/>
      <c r="VRA35" s="50"/>
      <c r="VRB35" s="50"/>
      <c r="VRC35" s="50"/>
      <c r="VRD35" s="50"/>
      <c r="VRE35" s="50"/>
      <c r="VRF35" s="50"/>
      <c r="VRG35" s="50"/>
      <c r="VRH35" s="50"/>
      <c r="VRI35" s="50"/>
      <c r="VRJ35" s="50"/>
      <c r="VRK35" s="50"/>
      <c r="VRL35" s="50"/>
      <c r="VRM35" s="50"/>
      <c r="VRN35" s="50"/>
      <c r="VRO35" s="50"/>
      <c r="VRP35" s="50"/>
      <c r="VRQ35" s="50"/>
      <c r="VRR35" s="50"/>
      <c r="VRS35" s="50"/>
      <c r="VRT35" s="50"/>
      <c r="VRU35" s="50"/>
      <c r="VRV35" s="50"/>
      <c r="VRW35" s="50"/>
      <c r="VRX35" s="50"/>
      <c r="VRY35" s="50"/>
      <c r="VRZ35" s="50"/>
      <c r="VSA35" s="50"/>
      <c r="VSB35" s="50"/>
      <c r="VSC35" s="50"/>
      <c r="VSD35" s="50"/>
      <c r="VSE35" s="50"/>
      <c r="VSF35" s="50"/>
      <c r="VSG35" s="50"/>
      <c r="VSH35" s="50"/>
      <c r="VSI35" s="50"/>
      <c r="VSJ35" s="50"/>
      <c r="VSK35" s="50"/>
      <c r="VSL35" s="50"/>
      <c r="VSM35" s="50"/>
      <c r="VSN35" s="50"/>
      <c r="VSO35" s="50"/>
      <c r="VSP35" s="50"/>
      <c r="VSQ35" s="50"/>
      <c r="VSR35" s="50"/>
      <c r="VSS35" s="50"/>
      <c r="VST35" s="50"/>
      <c r="VSU35" s="50"/>
      <c r="VSV35" s="50"/>
      <c r="VSW35" s="50"/>
      <c r="VSX35" s="50"/>
      <c r="VSY35" s="50"/>
      <c r="VSZ35" s="50"/>
      <c r="VTA35" s="50"/>
      <c r="VTB35" s="50"/>
      <c r="VTC35" s="50"/>
      <c r="VTD35" s="50"/>
      <c r="VTE35" s="50"/>
      <c r="VTF35" s="50"/>
      <c r="VTG35" s="50"/>
      <c r="VTH35" s="50"/>
      <c r="VTI35" s="50"/>
      <c r="VTJ35" s="50"/>
      <c r="VTK35" s="50"/>
      <c r="VTL35" s="50"/>
      <c r="VTM35" s="50"/>
      <c r="VTN35" s="50"/>
      <c r="VTO35" s="50"/>
      <c r="VTP35" s="50"/>
      <c r="VTQ35" s="50"/>
      <c r="VTR35" s="50"/>
      <c r="VTS35" s="50"/>
      <c r="VTT35" s="50"/>
      <c r="VTU35" s="50"/>
      <c r="VTV35" s="50"/>
      <c r="VTW35" s="50"/>
      <c r="VTX35" s="50"/>
      <c r="VTY35" s="50"/>
      <c r="VTZ35" s="50"/>
      <c r="VUA35" s="50"/>
      <c r="VUB35" s="50"/>
      <c r="VUC35" s="50"/>
      <c r="VUD35" s="50"/>
      <c r="VUE35" s="50"/>
      <c r="VUF35" s="50"/>
      <c r="VUG35" s="50"/>
      <c r="VUH35" s="50"/>
      <c r="VUI35" s="50"/>
      <c r="VUJ35" s="50"/>
      <c r="VUK35" s="50"/>
      <c r="VUL35" s="50"/>
      <c r="VUM35" s="50"/>
      <c r="VUN35" s="50"/>
      <c r="VUO35" s="50"/>
      <c r="VUP35" s="50"/>
      <c r="VUQ35" s="50"/>
      <c r="VUR35" s="50"/>
      <c r="VUS35" s="50"/>
      <c r="VUT35" s="50"/>
      <c r="VUU35" s="50"/>
      <c r="VUV35" s="50"/>
      <c r="VUW35" s="50"/>
      <c r="VUX35" s="50"/>
      <c r="VUY35" s="50"/>
      <c r="VUZ35" s="50"/>
      <c r="VVA35" s="50"/>
      <c r="VVB35" s="50"/>
      <c r="VVC35" s="50"/>
      <c r="VVD35" s="50"/>
      <c r="VVE35" s="50"/>
      <c r="VVF35" s="50"/>
      <c r="VVG35" s="50"/>
      <c r="VVH35" s="50"/>
      <c r="VVI35" s="50"/>
      <c r="VVJ35" s="50"/>
      <c r="VVK35" s="50"/>
      <c r="VVL35" s="50"/>
      <c r="VVM35" s="50"/>
      <c r="VVN35" s="50"/>
      <c r="VVO35" s="50"/>
      <c r="VVP35" s="50"/>
      <c r="VVQ35" s="50"/>
      <c r="VVR35" s="50"/>
      <c r="VVS35" s="50"/>
      <c r="VVT35" s="50"/>
      <c r="VVU35" s="50"/>
      <c r="VVV35" s="50"/>
      <c r="VVW35" s="50"/>
      <c r="VVX35" s="50"/>
      <c r="VVY35" s="50"/>
      <c r="VVZ35" s="50"/>
      <c r="VWA35" s="50"/>
      <c r="VWB35" s="50"/>
      <c r="VWC35" s="50"/>
      <c r="VWD35" s="50"/>
      <c r="VWE35" s="50"/>
      <c r="VWF35" s="50"/>
      <c r="VWG35" s="50"/>
      <c r="VWH35" s="50"/>
      <c r="VWI35" s="50"/>
      <c r="VWJ35" s="50"/>
      <c r="VWK35" s="50"/>
      <c r="VWL35" s="50"/>
      <c r="VWM35" s="50"/>
      <c r="VWN35" s="50"/>
      <c r="VWO35" s="50"/>
      <c r="VWP35" s="50"/>
      <c r="VWQ35" s="50"/>
      <c r="VWR35" s="50"/>
      <c r="VWS35" s="50"/>
      <c r="VWT35" s="50"/>
      <c r="VWU35" s="50"/>
      <c r="VWV35" s="50"/>
      <c r="VWW35" s="50"/>
      <c r="VWX35" s="50"/>
      <c r="VWY35" s="50"/>
      <c r="VWZ35" s="50"/>
      <c r="VXA35" s="50"/>
      <c r="VXB35" s="50"/>
      <c r="VXC35" s="50"/>
      <c r="VXD35" s="50"/>
      <c r="VXE35" s="50"/>
      <c r="VXF35" s="50"/>
      <c r="VXG35" s="50"/>
      <c r="VXH35" s="50"/>
      <c r="VXI35" s="50"/>
      <c r="VXJ35" s="50"/>
      <c r="VXK35" s="50"/>
      <c r="VXL35" s="50"/>
      <c r="VXM35" s="50"/>
      <c r="VXN35" s="50"/>
      <c r="VXO35" s="50"/>
      <c r="VXP35" s="50"/>
      <c r="VXQ35" s="50"/>
      <c r="VXR35" s="50"/>
      <c r="VXS35" s="50"/>
      <c r="VXT35" s="50"/>
      <c r="VXU35" s="50"/>
      <c r="VXV35" s="50"/>
      <c r="VXW35" s="50"/>
      <c r="VXX35" s="50"/>
      <c r="VXY35" s="50"/>
      <c r="VXZ35" s="50"/>
      <c r="VYA35" s="50"/>
      <c r="VYB35" s="50"/>
      <c r="VYC35" s="50"/>
      <c r="VYD35" s="50"/>
      <c r="VYE35" s="50"/>
      <c r="VYF35" s="50"/>
      <c r="VYG35" s="50"/>
      <c r="VYH35" s="50"/>
      <c r="VYI35" s="50"/>
      <c r="VYJ35" s="50"/>
      <c r="VYK35" s="50"/>
      <c r="VYL35" s="50"/>
      <c r="VYM35" s="50"/>
      <c r="VYN35" s="50"/>
      <c r="VYO35" s="50"/>
      <c r="VYP35" s="50"/>
      <c r="VYQ35" s="50"/>
      <c r="VYR35" s="50"/>
      <c r="VYS35" s="50"/>
      <c r="VYT35" s="50"/>
      <c r="VYU35" s="50"/>
      <c r="VYV35" s="50"/>
      <c r="VYW35" s="50"/>
      <c r="VYX35" s="50"/>
      <c r="VYY35" s="50"/>
      <c r="VYZ35" s="50"/>
      <c r="VZA35" s="50"/>
      <c r="VZB35" s="50"/>
      <c r="VZC35" s="50"/>
      <c r="VZD35" s="50"/>
      <c r="VZE35" s="50"/>
      <c r="VZF35" s="50"/>
      <c r="VZG35" s="50"/>
      <c r="VZH35" s="50"/>
      <c r="VZI35" s="50"/>
      <c r="VZJ35" s="50"/>
      <c r="VZK35" s="50"/>
      <c r="VZL35" s="50"/>
      <c r="VZM35" s="50"/>
      <c r="VZN35" s="50"/>
      <c r="VZO35" s="50"/>
      <c r="VZP35" s="50"/>
      <c r="VZQ35" s="50"/>
      <c r="VZR35" s="50"/>
      <c r="VZS35" s="50"/>
      <c r="VZT35" s="50"/>
      <c r="VZU35" s="50"/>
      <c r="VZV35" s="50"/>
      <c r="VZW35" s="50"/>
      <c r="VZX35" s="50"/>
      <c r="VZY35" s="50"/>
      <c r="VZZ35" s="50"/>
      <c r="WAA35" s="50"/>
      <c r="WAB35" s="50"/>
      <c r="WAC35" s="50"/>
      <c r="WAD35" s="50"/>
      <c r="WAE35" s="50"/>
      <c r="WAF35" s="50"/>
      <c r="WAG35" s="50"/>
      <c r="WAH35" s="50"/>
      <c r="WAI35" s="50"/>
      <c r="WAJ35" s="50"/>
      <c r="WAK35" s="50"/>
      <c r="WAL35" s="50"/>
      <c r="WAM35" s="50"/>
      <c r="WAN35" s="50"/>
      <c r="WAO35" s="50"/>
      <c r="WAP35" s="50"/>
      <c r="WAQ35" s="50"/>
      <c r="WAR35" s="50"/>
      <c r="WAS35" s="50"/>
      <c r="WAT35" s="50"/>
      <c r="WAU35" s="50"/>
      <c r="WAV35" s="50"/>
      <c r="WAW35" s="50"/>
      <c r="WAX35" s="50"/>
      <c r="WAY35" s="50"/>
      <c r="WAZ35" s="50"/>
      <c r="WBA35" s="50"/>
      <c r="WBB35" s="50"/>
      <c r="WBC35" s="50"/>
      <c r="WBD35" s="50"/>
      <c r="WBE35" s="50"/>
      <c r="WBF35" s="50"/>
      <c r="WBG35" s="50"/>
      <c r="WBH35" s="50"/>
      <c r="WBI35" s="50"/>
      <c r="WBJ35" s="50"/>
      <c r="WBK35" s="50"/>
      <c r="WBL35" s="50"/>
      <c r="WBM35" s="50"/>
      <c r="WBN35" s="50"/>
      <c r="WBO35" s="50"/>
      <c r="WBP35" s="50"/>
      <c r="WBQ35" s="50"/>
      <c r="WBR35" s="50"/>
      <c r="WBS35" s="50"/>
      <c r="WBT35" s="50"/>
      <c r="WBU35" s="50"/>
      <c r="WBV35" s="50"/>
      <c r="WBW35" s="50"/>
      <c r="WBX35" s="50"/>
      <c r="WBY35" s="50"/>
      <c r="WBZ35" s="50"/>
      <c r="WCA35" s="50"/>
      <c r="WCB35" s="50"/>
      <c r="WCC35" s="50"/>
      <c r="WCD35" s="50"/>
      <c r="WCE35" s="50"/>
      <c r="WCF35" s="50"/>
      <c r="WCG35" s="50"/>
      <c r="WCH35" s="50"/>
      <c r="WCI35" s="50"/>
      <c r="WCJ35" s="50"/>
      <c r="WCK35" s="50"/>
      <c r="WCL35" s="50"/>
      <c r="WCM35" s="50"/>
      <c r="WCN35" s="50"/>
      <c r="WCO35" s="50"/>
      <c r="WCP35" s="50"/>
      <c r="WCQ35" s="50"/>
      <c r="WCR35" s="50"/>
      <c r="WCS35" s="50"/>
      <c r="WCT35" s="50"/>
      <c r="WCU35" s="50"/>
      <c r="WCV35" s="50"/>
      <c r="WCW35" s="50"/>
      <c r="WCX35" s="50"/>
      <c r="WCY35" s="50"/>
      <c r="WCZ35" s="50"/>
      <c r="WDA35" s="50"/>
      <c r="WDB35" s="50"/>
      <c r="WDC35" s="50"/>
      <c r="WDD35" s="50"/>
      <c r="WDE35" s="50"/>
      <c r="WDF35" s="50"/>
      <c r="WDG35" s="50"/>
      <c r="WDH35" s="50"/>
      <c r="WDI35" s="50"/>
      <c r="WDJ35" s="50"/>
      <c r="WDK35" s="50"/>
      <c r="WDL35" s="50"/>
      <c r="WDM35" s="50"/>
      <c r="WDN35" s="50"/>
      <c r="WDO35" s="50"/>
      <c r="WDP35" s="50"/>
      <c r="WDQ35" s="50"/>
      <c r="WDR35" s="50"/>
      <c r="WDS35" s="50"/>
      <c r="WDT35" s="50"/>
      <c r="WDU35" s="50"/>
      <c r="WDV35" s="50"/>
      <c r="WDW35" s="50"/>
      <c r="WDX35" s="50"/>
      <c r="WDY35" s="50"/>
      <c r="WDZ35" s="50"/>
      <c r="WEA35" s="50"/>
      <c r="WEB35" s="50"/>
      <c r="WEC35" s="50"/>
      <c r="WED35" s="50"/>
      <c r="WEE35" s="50"/>
      <c r="WEF35" s="50"/>
      <c r="WEG35" s="50"/>
      <c r="WEH35" s="50"/>
      <c r="WEI35" s="50"/>
      <c r="WEJ35" s="50"/>
      <c r="WEK35" s="50"/>
      <c r="WEL35" s="50"/>
      <c r="WEM35" s="50"/>
      <c r="WEN35" s="50"/>
      <c r="WEO35" s="50"/>
      <c r="WEP35" s="50"/>
      <c r="WEQ35" s="50"/>
      <c r="WER35" s="50"/>
      <c r="WES35" s="50"/>
      <c r="WET35" s="50"/>
      <c r="WEU35" s="50"/>
      <c r="WEV35" s="50"/>
      <c r="WEW35" s="50"/>
      <c r="WEX35" s="50"/>
      <c r="WEY35" s="50"/>
      <c r="WEZ35" s="50"/>
      <c r="WFA35" s="50"/>
      <c r="WFB35" s="50"/>
      <c r="WFC35" s="50"/>
      <c r="WFD35" s="50"/>
      <c r="WFE35" s="50"/>
      <c r="WFF35" s="50"/>
      <c r="WFG35" s="50"/>
      <c r="WFH35" s="50"/>
      <c r="WFI35" s="50"/>
      <c r="WFJ35" s="50"/>
      <c r="WFK35" s="50"/>
      <c r="WFL35" s="50"/>
      <c r="WFM35" s="50"/>
      <c r="WFN35" s="50"/>
      <c r="WFO35" s="50"/>
      <c r="WFP35" s="50"/>
      <c r="WFQ35" s="50"/>
      <c r="WFR35" s="50"/>
      <c r="WFS35" s="50"/>
      <c r="WFT35" s="50"/>
      <c r="WFU35" s="50"/>
      <c r="WFV35" s="50"/>
      <c r="WFW35" s="50"/>
      <c r="WFX35" s="50"/>
      <c r="WFY35" s="50"/>
      <c r="WFZ35" s="50"/>
      <c r="WGA35" s="50"/>
      <c r="WGB35" s="50"/>
      <c r="WGC35" s="50"/>
      <c r="WGD35" s="50"/>
      <c r="WGE35" s="50"/>
      <c r="WGF35" s="50"/>
      <c r="WGG35" s="50"/>
      <c r="WGH35" s="50"/>
      <c r="WGI35" s="50"/>
      <c r="WGJ35" s="50"/>
      <c r="WGK35" s="50"/>
      <c r="WGL35" s="50"/>
      <c r="WGM35" s="50"/>
      <c r="WGN35" s="50"/>
      <c r="WGO35" s="50"/>
      <c r="WGP35" s="50"/>
      <c r="WGQ35" s="50"/>
      <c r="WGR35" s="50"/>
      <c r="WGS35" s="50"/>
      <c r="WGT35" s="50"/>
      <c r="WGU35" s="50"/>
      <c r="WGV35" s="50"/>
      <c r="WGW35" s="50"/>
      <c r="WGX35" s="50"/>
      <c r="WGY35" s="50"/>
      <c r="WGZ35" s="50"/>
      <c r="WHA35" s="50"/>
      <c r="WHB35" s="50"/>
      <c r="WHC35" s="50"/>
      <c r="WHD35" s="50"/>
      <c r="WHE35" s="50"/>
      <c r="WHF35" s="50"/>
      <c r="WHG35" s="50"/>
      <c r="WHH35" s="50"/>
      <c r="WHI35" s="50"/>
      <c r="WHJ35" s="50"/>
      <c r="WHK35" s="50"/>
      <c r="WHL35" s="50"/>
      <c r="WHM35" s="50"/>
      <c r="WHN35" s="50"/>
      <c r="WHO35" s="50"/>
      <c r="WHP35" s="50"/>
      <c r="WHQ35" s="50"/>
      <c r="WHR35" s="50"/>
      <c r="WHS35" s="50"/>
      <c r="WHT35" s="50"/>
      <c r="WHU35" s="50"/>
      <c r="WHV35" s="50"/>
      <c r="WHW35" s="50"/>
      <c r="WHX35" s="50"/>
      <c r="WHY35" s="50"/>
      <c r="WHZ35" s="50"/>
      <c r="WIA35" s="50"/>
      <c r="WIB35" s="50"/>
      <c r="WIC35" s="50"/>
      <c r="WID35" s="50"/>
      <c r="WIE35" s="50"/>
      <c r="WIF35" s="50"/>
      <c r="WIG35" s="50"/>
      <c r="WIH35" s="50"/>
      <c r="WII35" s="50"/>
      <c r="WIJ35" s="50"/>
      <c r="WIK35" s="50"/>
      <c r="WIL35" s="50"/>
      <c r="WIM35" s="50"/>
      <c r="WIN35" s="50"/>
      <c r="WIO35" s="50"/>
      <c r="WIP35" s="50"/>
      <c r="WIQ35" s="50"/>
      <c r="WIR35" s="50"/>
      <c r="WIS35" s="50"/>
      <c r="WIT35" s="50"/>
      <c r="WIU35" s="50"/>
      <c r="WIV35" s="50"/>
      <c r="WIW35" s="50"/>
      <c r="WIX35" s="50"/>
      <c r="WIY35" s="50"/>
      <c r="WIZ35" s="50"/>
      <c r="WJA35" s="50"/>
      <c r="WJB35" s="50"/>
      <c r="WJC35" s="50"/>
      <c r="WJD35" s="50"/>
      <c r="WJE35" s="50"/>
      <c r="WJF35" s="50"/>
      <c r="WJG35" s="50"/>
      <c r="WJH35" s="50"/>
      <c r="WJI35" s="50"/>
      <c r="WJJ35" s="50"/>
      <c r="WJK35" s="50"/>
      <c r="WJL35" s="50"/>
      <c r="WJM35" s="50"/>
      <c r="WJN35" s="50"/>
      <c r="WJO35" s="50"/>
      <c r="WJP35" s="50"/>
      <c r="WJQ35" s="50"/>
      <c r="WJR35" s="50"/>
      <c r="WJS35" s="50"/>
      <c r="WJT35" s="50"/>
      <c r="WJU35" s="50"/>
      <c r="WJV35" s="50"/>
      <c r="WJW35" s="50"/>
      <c r="WJX35" s="50"/>
      <c r="WJY35" s="50"/>
      <c r="WJZ35" s="50"/>
      <c r="WKA35" s="50"/>
      <c r="WKB35" s="50"/>
      <c r="WKC35" s="50"/>
      <c r="WKD35" s="50"/>
      <c r="WKE35" s="50"/>
      <c r="WKF35" s="50"/>
      <c r="WKG35" s="50"/>
      <c r="WKH35" s="50"/>
      <c r="WKI35" s="50"/>
      <c r="WKJ35" s="50"/>
      <c r="WKK35" s="50"/>
      <c r="WKL35" s="50"/>
      <c r="WKM35" s="50"/>
      <c r="WKN35" s="50"/>
      <c r="WKO35" s="50"/>
      <c r="WKP35" s="50"/>
      <c r="WKQ35" s="50"/>
      <c r="WKR35" s="50"/>
      <c r="WKS35" s="50"/>
      <c r="WKT35" s="50"/>
      <c r="WKU35" s="50"/>
      <c r="WKV35" s="50"/>
      <c r="WKW35" s="50"/>
      <c r="WKX35" s="50"/>
      <c r="WKY35" s="50"/>
      <c r="WKZ35" s="50"/>
      <c r="WLA35" s="50"/>
      <c r="WLB35" s="50"/>
      <c r="WLC35" s="50"/>
      <c r="WLD35" s="50"/>
      <c r="WLE35" s="50"/>
      <c r="WLF35" s="50"/>
      <c r="WLG35" s="50"/>
      <c r="WLH35" s="50"/>
      <c r="WLI35" s="50"/>
      <c r="WLJ35" s="50"/>
      <c r="WLK35" s="50"/>
      <c r="WLL35" s="50"/>
      <c r="WLM35" s="50"/>
      <c r="WLN35" s="50"/>
      <c r="WLO35" s="50"/>
      <c r="WLP35" s="50"/>
      <c r="WLQ35" s="50"/>
      <c r="WLR35" s="50"/>
      <c r="WLS35" s="50"/>
      <c r="WLT35" s="50"/>
      <c r="WLU35" s="50"/>
      <c r="WLV35" s="50"/>
      <c r="WLW35" s="50"/>
      <c r="WLX35" s="50"/>
      <c r="WLY35" s="50"/>
      <c r="WLZ35" s="50"/>
      <c r="WMA35" s="50"/>
      <c r="WMB35" s="50"/>
      <c r="WMC35" s="50"/>
      <c r="WMD35" s="50"/>
      <c r="WME35" s="50"/>
      <c r="WMF35" s="50"/>
      <c r="WMG35" s="50"/>
      <c r="WMH35" s="50"/>
      <c r="WMI35" s="50"/>
      <c r="WMJ35" s="50"/>
      <c r="WMK35" s="50"/>
      <c r="WML35" s="50"/>
      <c r="WMM35" s="50"/>
      <c r="WMN35" s="50"/>
      <c r="WMO35" s="50"/>
      <c r="WMP35" s="50"/>
      <c r="WMQ35" s="50"/>
      <c r="WMR35" s="50"/>
      <c r="WMS35" s="50"/>
      <c r="WMT35" s="50"/>
      <c r="WMU35" s="50"/>
      <c r="WMV35" s="50"/>
      <c r="WMW35" s="50"/>
      <c r="WMX35" s="50"/>
      <c r="WMY35" s="50"/>
      <c r="WMZ35" s="50"/>
      <c r="WNA35" s="50"/>
      <c r="WNB35" s="50"/>
      <c r="WNC35" s="50"/>
      <c r="WND35" s="50"/>
      <c r="WNE35" s="50"/>
      <c r="WNF35" s="50"/>
      <c r="WNG35" s="50"/>
      <c r="WNH35" s="50"/>
      <c r="WNI35" s="50"/>
      <c r="WNJ35" s="50"/>
      <c r="WNK35" s="50"/>
      <c r="WNL35" s="50"/>
      <c r="WNM35" s="50"/>
      <c r="WNN35" s="50"/>
      <c r="WNO35" s="50"/>
      <c r="WNP35" s="50"/>
      <c r="WNQ35" s="50"/>
      <c r="WNR35" s="50"/>
      <c r="WNS35" s="50"/>
      <c r="WNT35" s="50"/>
      <c r="WNU35" s="50"/>
      <c r="WNV35" s="50"/>
      <c r="WNW35" s="50"/>
      <c r="WNX35" s="50"/>
      <c r="WNY35" s="50"/>
      <c r="WNZ35" s="50"/>
      <c r="WOA35" s="50"/>
      <c r="WOB35" s="50"/>
      <c r="WOC35" s="50"/>
      <c r="WOD35" s="50"/>
      <c r="WOE35" s="50"/>
      <c r="WOF35" s="50"/>
      <c r="WOG35" s="50"/>
      <c r="WOH35" s="50"/>
      <c r="WOI35" s="50"/>
      <c r="WOJ35" s="50"/>
      <c r="WOK35" s="50"/>
      <c r="WOL35" s="50"/>
      <c r="WOM35" s="50"/>
      <c r="WON35" s="50"/>
      <c r="WOO35" s="50"/>
      <c r="WOP35" s="50"/>
      <c r="WOQ35" s="50"/>
      <c r="WOR35" s="50"/>
      <c r="WOS35" s="50"/>
      <c r="WOT35" s="50"/>
      <c r="WOU35" s="50"/>
      <c r="WOV35" s="50"/>
      <c r="WOW35" s="50"/>
      <c r="WOX35" s="50"/>
      <c r="WOY35" s="50"/>
      <c r="WOZ35" s="50"/>
      <c r="WPA35" s="50"/>
      <c r="WPB35" s="50"/>
      <c r="WPC35" s="50"/>
      <c r="WPD35" s="50"/>
      <c r="WPE35" s="50"/>
      <c r="WPF35" s="50"/>
      <c r="WPG35" s="50"/>
      <c r="WPH35" s="50"/>
      <c r="WPI35" s="50"/>
      <c r="WPJ35" s="50"/>
      <c r="WPK35" s="50"/>
      <c r="WPL35" s="50"/>
      <c r="WPM35" s="50"/>
      <c r="WPN35" s="50"/>
      <c r="WPO35" s="50"/>
      <c r="WPP35" s="50"/>
      <c r="WPQ35" s="50"/>
      <c r="WPR35" s="50"/>
      <c r="WPS35" s="50"/>
      <c r="WPT35" s="50"/>
      <c r="WPU35" s="50"/>
      <c r="WPV35" s="50"/>
      <c r="WPW35" s="50"/>
      <c r="WPX35" s="50"/>
      <c r="WPY35" s="50"/>
      <c r="WPZ35" s="50"/>
      <c r="WQA35" s="50"/>
      <c r="WQB35" s="50"/>
      <c r="WQC35" s="50"/>
      <c r="WQD35" s="50"/>
      <c r="WQE35" s="50"/>
      <c r="WQF35" s="50"/>
      <c r="WQG35" s="50"/>
      <c r="WQH35" s="50"/>
      <c r="WQI35" s="50"/>
      <c r="WQJ35" s="50"/>
      <c r="WQK35" s="50"/>
      <c r="WQL35" s="50"/>
      <c r="WQM35" s="50"/>
      <c r="WQN35" s="50"/>
      <c r="WQO35" s="50"/>
      <c r="WQP35" s="50"/>
      <c r="WQQ35" s="50"/>
      <c r="WQR35" s="50"/>
      <c r="WQS35" s="50"/>
      <c r="WQT35" s="50"/>
      <c r="WQU35" s="50"/>
      <c r="WQV35" s="50"/>
      <c r="WQW35" s="50"/>
      <c r="WQX35" s="50"/>
      <c r="WQY35" s="50"/>
      <c r="WQZ35" s="50"/>
      <c r="WRA35" s="50"/>
      <c r="WRB35" s="50"/>
      <c r="WRC35" s="50"/>
      <c r="WRD35" s="50"/>
      <c r="WRE35" s="50"/>
      <c r="WRF35" s="50"/>
      <c r="WRG35" s="50"/>
      <c r="WRH35" s="50"/>
      <c r="WRI35" s="50"/>
      <c r="WRJ35" s="50"/>
      <c r="WRK35" s="50"/>
      <c r="WRL35" s="50"/>
      <c r="WRM35" s="50"/>
      <c r="WRN35" s="50"/>
      <c r="WRO35" s="50"/>
      <c r="WRP35" s="50"/>
      <c r="WRQ35" s="50"/>
      <c r="WRR35" s="50"/>
      <c r="WRS35" s="50"/>
      <c r="WRT35" s="50"/>
      <c r="WRU35" s="50"/>
      <c r="WRV35" s="50"/>
      <c r="WRW35" s="50"/>
      <c r="WRX35" s="50"/>
      <c r="WRY35" s="50"/>
      <c r="WRZ35" s="50"/>
      <c r="WSA35" s="50"/>
      <c r="WSB35" s="50"/>
      <c r="WSC35" s="50"/>
      <c r="WSD35" s="50"/>
      <c r="WSE35" s="50"/>
      <c r="WSF35" s="50"/>
      <c r="WSG35" s="50"/>
      <c r="WSH35" s="50"/>
      <c r="WSI35" s="50"/>
      <c r="WSJ35" s="50"/>
      <c r="WSK35" s="50"/>
      <c r="WSL35" s="50"/>
      <c r="WSM35" s="50"/>
      <c r="WSN35" s="50"/>
      <c r="WSO35" s="50"/>
      <c r="WSP35" s="50"/>
      <c r="WSQ35" s="50"/>
      <c r="WSR35" s="50"/>
      <c r="WSS35" s="50"/>
      <c r="WST35" s="50"/>
      <c r="WSU35" s="50"/>
      <c r="WSV35" s="50"/>
      <c r="WSW35" s="50"/>
      <c r="WSX35" s="50"/>
      <c r="WSY35" s="50"/>
      <c r="WSZ35" s="50"/>
      <c r="WTA35" s="50"/>
      <c r="WTB35" s="50"/>
      <c r="WTC35" s="50"/>
      <c r="WTD35" s="50"/>
      <c r="WTE35" s="50"/>
      <c r="WTF35" s="50"/>
      <c r="WTG35" s="50"/>
      <c r="WTH35" s="50"/>
      <c r="WTI35" s="50"/>
      <c r="WTJ35" s="50"/>
      <c r="WTK35" s="50"/>
      <c r="WTL35" s="50"/>
      <c r="WTM35" s="50"/>
      <c r="WTN35" s="50"/>
      <c r="WTO35" s="50"/>
      <c r="WTP35" s="50"/>
      <c r="WTQ35" s="50"/>
      <c r="WTR35" s="50"/>
      <c r="WTS35" s="50"/>
      <c r="WTT35" s="50"/>
      <c r="WTU35" s="50"/>
      <c r="WTV35" s="50"/>
      <c r="WTW35" s="50"/>
      <c r="WTX35" s="50"/>
      <c r="WTY35" s="50"/>
      <c r="WTZ35" s="50"/>
      <c r="WUA35" s="50"/>
      <c r="WUB35" s="50"/>
      <c r="WUC35" s="50"/>
      <c r="WUD35" s="50"/>
      <c r="WUE35" s="50"/>
      <c r="WUF35" s="50"/>
      <c r="WUG35" s="50"/>
      <c r="WUH35" s="50"/>
      <c r="WUI35" s="50"/>
      <c r="WUJ35" s="50"/>
      <c r="WUK35" s="50"/>
      <c r="WUL35" s="50"/>
      <c r="WUM35" s="50"/>
      <c r="WUN35" s="50"/>
      <c r="WUO35" s="50"/>
      <c r="WUP35" s="50"/>
      <c r="WUQ35" s="50"/>
      <c r="WUR35" s="50"/>
      <c r="WUS35" s="50"/>
      <c r="WUT35" s="50"/>
      <c r="WUU35" s="50"/>
      <c r="WUV35" s="50"/>
      <c r="WUW35" s="50"/>
      <c r="WUX35" s="50"/>
      <c r="WUY35" s="50"/>
      <c r="WUZ35" s="50"/>
      <c r="WVA35" s="50"/>
      <c r="WVB35" s="50"/>
      <c r="WVC35" s="50"/>
      <c r="WVD35" s="50"/>
      <c r="WVE35" s="50"/>
      <c r="WVF35" s="50"/>
      <c r="WVG35" s="50"/>
      <c r="WVH35" s="50"/>
      <c r="WVI35" s="50"/>
      <c r="WVJ35" s="50"/>
      <c r="WVK35" s="50"/>
      <c r="WVL35" s="50"/>
      <c r="WVM35" s="50"/>
      <c r="WVN35" s="50"/>
      <c r="WVO35" s="50"/>
      <c r="WVP35" s="50"/>
      <c r="WVQ35" s="50"/>
      <c r="WVR35" s="50"/>
      <c r="WVS35" s="50"/>
      <c r="WVT35" s="50"/>
      <c r="WVU35" s="50"/>
      <c r="WVV35" s="50"/>
      <c r="WVW35" s="50"/>
      <c r="WVX35" s="50"/>
      <c r="WVY35" s="50"/>
      <c r="WVZ35" s="50"/>
      <c r="WWA35" s="50"/>
      <c r="WWB35" s="50"/>
      <c r="WWC35" s="50"/>
      <c r="WWD35" s="50"/>
      <c r="WWE35" s="50"/>
      <c r="WWF35" s="50"/>
      <c r="WWG35" s="50"/>
      <c r="WWH35" s="50"/>
      <c r="WWI35" s="50"/>
      <c r="WWJ35" s="50"/>
      <c r="WWK35" s="50"/>
      <c r="WWL35" s="50"/>
      <c r="WWM35" s="50"/>
      <c r="WWN35" s="50"/>
      <c r="WWO35" s="50"/>
      <c r="WWP35" s="50"/>
      <c r="WWQ35" s="50"/>
      <c r="WWR35" s="50"/>
      <c r="WWS35" s="50"/>
      <c r="WWT35" s="50"/>
      <c r="WWU35" s="50"/>
      <c r="WWV35" s="50"/>
      <c r="WWW35" s="50"/>
      <c r="WWX35" s="50"/>
      <c r="WWY35" s="50"/>
      <c r="WWZ35" s="50"/>
      <c r="WXA35" s="50"/>
      <c r="WXB35" s="50"/>
      <c r="WXC35" s="50"/>
      <c r="WXD35" s="50"/>
      <c r="WXE35" s="50"/>
      <c r="WXF35" s="50"/>
      <c r="WXG35" s="50"/>
      <c r="WXH35" s="50"/>
      <c r="WXI35" s="50"/>
      <c r="WXJ35" s="50"/>
      <c r="WXK35" s="50"/>
      <c r="WXL35" s="50"/>
      <c r="WXM35" s="50"/>
      <c r="WXN35" s="50"/>
      <c r="WXO35" s="50"/>
      <c r="WXP35" s="50"/>
      <c r="WXQ35" s="50"/>
      <c r="WXR35" s="50"/>
      <c r="WXS35" s="50"/>
      <c r="WXT35" s="50"/>
      <c r="WXU35" s="50"/>
      <c r="WXV35" s="50"/>
      <c r="WXW35" s="50"/>
      <c r="WXX35" s="50"/>
      <c r="WXY35" s="50"/>
      <c r="WXZ35" s="50"/>
      <c r="WYA35" s="50"/>
      <c r="WYB35" s="50"/>
      <c r="WYC35" s="50"/>
      <c r="WYD35" s="50"/>
      <c r="WYE35" s="50"/>
      <c r="WYF35" s="50"/>
      <c r="WYG35" s="50"/>
      <c r="WYH35" s="50"/>
      <c r="WYI35" s="50"/>
      <c r="WYJ35" s="50"/>
      <c r="WYK35" s="50"/>
      <c r="WYL35" s="50"/>
      <c r="WYM35" s="50"/>
      <c r="WYN35" s="50"/>
      <c r="WYO35" s="50"/>
      <c r="WYP35" s="50"/>
      <c r="WYQ35" s="50"/>
      <c r="WYR35" s="50"/>
      <c r="WYS35" s="50"/>
      <c r="WYT35" s="50"/>
      <c r="WYU35" s="50"/>
      <c r="WYV35" s="50"/>
      <c r="WYW35" s="50"/>
      <c r="WYX35" s="50"/>
      <c r="WYY35" s="50"/>
      <c r="WYZ35" s="50"/>
      <c r="WZA35" s="50"/>
      <c r="WZB35" s="50"/>
      <c r="WZC35" s="50"/>
      <c r="WZD35" s="50"/>
      <c r="WZE35" s="50"/>
      <c r="WZF35" s="50"/>
      <c r="WZG35" s="50"/>
      <c r="WZH35" s="50"/>
      <c r="WZI35" s="50"/>
      <c r="WZJ35" s="50"/>
      <c r="WZK35" s="50"/>
      <c r="WZL35" s="50"/>
      <c r="WZM35" s="50"/>
      <c r="WZN35" s="50"/>
      <c r="WZO35" s="50"/>
      <c r="WZP35" s="50"/>
      <c r="WZQ35" s="50"/>
      <c r="WZR35" s="50"/>
      <c r="WZS35" s="50"/>
      <c r="WZT35" s="50"/>
      <c r="WZU35" s="50"/>
      <c r="WZV35" s="50"/>
      <c r="WZW35" s="50"/>
      <c r="WZX35" s="50"/>
      <c r="WZY35" s="50"/>
      <c r="WZZ35" s="50"/>
      <c r="XAA35" s="50"/>
      <c r="XAB35" s="50"/>
      <c r="XAC35" s="50"/>
      <c r="XAD35" s="50"/>
      <c r="XAE35" s="50"/>
      <c r="XAF35" s="50"/>
      <c r="XAG35" s="50"/>
      <c r="XAH35" s="50"/>
      <c r="XAI35" s="50"/>
      <c r="XAJ35" s="50"/>
      <c r="XAK35" s="50"/>
      <c r="XAL35" s="50"/>
      <c r="XAM35" s="50"/>
      <c r="XAN35" s="50"/>
      <c r="XAO35" s="50"/>
      <c r="XAP35" s="50"/>
      <c r="XAQ35" s="50"/>
      <c r="XAR35" s="50"/>
      <c r="XAS35" s="50"/>
      <c r="XAT35" s="50"/>
      <c r="XAU35" s="50"/>
      <c r="XAV35" s="50"/>
      <c r="XAW35" s="50"/>
      <c r="XAX35" s="50"/>
      <c r="XAY35" s="50"/>
      <c r="XAZ35" s="50"/>
      <c r="XBA35" s="50"/>
      <c r="XBB35" s="50"/>
      <c r="XBC35" s="50"/>
      <c r="XBD35" s="50"/>
      <c r="XBE35" s="50"/>
      <c r="XBF35" s="50"/>
      <c r="XBG35" s="50"/>
      <c r="XBH35" s="50"/>
      <c r="XBI35" s="50"/>
      <c r="XBJ35" s="50"/>
      <c r="XBK35" s="50"/>
      <c r="XBL35" s="50"/>
      <c r="XBM35" s="50"/>
      <c r="XBN35" s="50"/>
      <c r="XBO35" s="50"/>
      <c r="XBP35" s="50"/>
      <c r="XBQ35" s="50"/>
      <c r="XBR35" s="50"/>
      <c r="XBS35" s="50"/>
      <c r="XBT35" s="50"/>
      <c r="XBU35" s="50"/>
      <c r="XBV35" s="50"/>
      <c r="XBW35" s="50"/>
      <c r="XBX35" s="50"/>
      <c r="XBY35" s="50"/>
      <c r="XBZ35" s="50"/>
      <c r="XCA35" s="50"/>
      <c r="XCB35" s="50"/>
      <c r="XCC35" s="50"/>
      <c r="XCD35" s="50"/>
      <c r="XCE35" s="50"/>
      <c r="XCF35" s="50"/>
      <c r="XCG35" s="50"/>
      <c r="XCH35" s="50"/>
      <c r="XCI35" s="50"/>
      <c r="XCJ35" s="50"/>
      <c r="XCK35" s="50"/>
      <c r="XCL35" s="50"/>
      <c r="XCM35" s="50"/>
      <c r="XCN35" s="50"/>
      <c r="XCO35" s="50"/>
      <c r="XCP35" s="50"/>
      <c r="XCQ35" s="50"/>
      <c r="XCR35" s="50"/>
      <c r="XCS35" s="50"/>
      <c r="XCT35" s="50"/>
      <c r="XCU35" s="50"/>
      <c r="XCV35" s="50"/>
      <c r="XCW35" s="50"/>
      <c r="XCX35" s="50"/>
      <c r="XCY35" s="50"/>
      <c r="XCZ35" s="50"/>
      <c r="XDA35" s="50"/>
      <c r="XDB35" s="50"/>
      <c r="XDC35" s="50"/>
      <c r="XDD35" s="50"/>
      <c r="XDE35" s="50"/>
      <c r="XDF35" s="50"/>
      <c r="XDG35" s="50"/>
      <c r="XDH35" s="50"/>
      <c r="XDI35" s="50"/>
      <c r="XDJ35" s="50"/>
      <c r="XDK35" s="50"/>
      <c r="XDL35" s="50"/>
      <c r="XDM35" s="50"/>
      <c r="XDN35" s="50"/>
      <c r="XDO35" s="50"/>
      <c r="XDP35" s="50"/>
      <c r="XDQ35" s="50"/>
      <c r="XDR35" s="50"/>
      <c r="XDS35" s="50"/>
      <c r="XDT35" s="50"/>
      <c r="XDU35" s="50"/>
      <c r="XDV35" s="50"/>
      <c r="XDW35" s="50"/>
      <c r="XDX35" s="50"/>
    </row>
    <row r="36" spans="1:16352" s="65" customFormat="1" ht="19.149999999999999" customHeight="1">
      <c r="A36" s="50" t="s">
        <v>142</v>
      </c>
      <c r="B36" s="104"/>
      <c r="C36" s="95"/>
      <c r="D36" s="105">
        <f>SUM(D27:D34)</f>
        <v>42061072</v>
      </c>
      <c r="E36" s="100"/>
      <c r="F36" s="106">
        <f>SUM(F27:F34)</f>
        <v>144161073</v>
      </c>
      <c r="G36" s="6"/>
      <c r="H36" s="105">
        <f>SUM(H27:H34)</f>
        <v>58850020</v>
      </c>
      <c r="I36" s="100"/>
      <c r="J36" s="106">
        <f>SUM(J27:J34)</f>
        <v>57357566.079999998</v>
      </c>
    </row>
    <row r="37" spans="1:16352" s="65" customFormat="1" ht="19.149999999999999" customHeight="1">
      <c r="A37" s="65" t="s">
        <v>197</v>
      </c>
      <c r="B37" s="104">
        <v>24</v>
      </c>
      <c r="C37" s="95"/>
      <c r="D37" s="105">
        <v>-4290656</v>
      </c>
      <c r="E37" s="214"/>
      <c r="F37" s="110">
        <v>-1206107</v>
      </c>
      <c r="G37" s="214"/>
      <c r="H37" s="109">
        <v>-2099342</v>
      </c>
      <c r="I37" s="159"/>
      <c r="J37" s="110">
        <v>-1206107</v>
      </c>
    </row>
    <row r="38" spans="1:16352" s="65" customFormat="1" ht="19.149999999999999" customHeight="1">
      <c r="A38" s="50" t="s">
        <v>143</v>
      </c>
      <c r="B38" s="104"/>
      <c r="C38" s="95"/>
      <c r="D38" s="105">
        <v>-20927388</v>
      </c>
      <c r="E38" s="100"/>
      <c r="F38" s="106">
        <v>-15599562</v>
      </c>
      <c r="G38" s="100"/>
      <c r="H38" s="105">
        <v>-9424672</v>
      </c>
      <c r="I38" s="6"/>
      <c r="J38" s="106">
        <v>-6246946</v>
      </c>
    </row>
    <row r="39" spans="1:16352" s="65" customFormat="1" ht="19.149999999999999" customHeight="1">
      <c r="A39" s="50" t="s">
        <v>144</v>
      </c>
      <c r="B39" s="104"/>
      <c r="C39" s="95"/>
      <c r="D39" s="107">
        <v>20073450</v>
      </c>
      <c r="E39" s="100"/>
      <c r="F39" s="108">
        <v>15566667</v>
      </c>
      <c r="G39" s="100"/>
      <c r="H39" s="107">
        <v>11240033</v>
      </c>
      <c r="I39" s="6"/>
      <c r="J39" s="108">
        <v>7230585</v>
      </c>
    </row>
    <row r="40" spans="1:16352" s="65" customFormat="1" ht="6" customHeight="1">
      <c r="A40" s="50"/>
      <c r="B40" s="104"/>
      <c r="C40" s="95"/>
      <c r="D40" s="105"/>
      <c r="E40" s="100"/>
      <c r="F40" s="106"/>
      <c r="G40" s="100"/>
      <c r="H40" s="105"/>
      <c r="I40" s="6"/>
      <c r="J40" s="106"/>
    </row>
    <row r="41" spans="1:16352" s="65" customFormat="1" ht="19.149999999999999" customHeight="1">
      <c r="A41" s="91" t="s">
        <v>145</v>
      </c>
      <c r="B41" s="104"/>
      <c r="C41" s="95"/>
      <c r="D41" s="107">
        <f>SUM(D36:D39)</f>
        <v>36916478</v>
      </c>
      <c r="E41" s="100"/>
      <c r="F41" s="108">
        <f>SUM(F36:F39)</f>
        <v>142922071</v>
      </c>
      <c r="G41" s="100"/>
      <c r="H41" s="107">
        <f>SUM(H36:H39)</f>
        <v>58566039</v>
      </c>
      <c r="I41" s="6"/>
      <c r="J41" s="108">
        <f>SUM(J36:J39)</f>
        <v>57135098.079999998</v>
      </c>
    </row>
    <row r="42" spans="1:16352" s="65" customFormat="1" ht="18.75" customHeight="1">
      <c r="A42" s="91"/>
      <c r="B42" s="104"/>
      <c r="C42" s="95"/>
      <c r="D42" s="106"/>
      <c r="E42" s="100"/>
      <c r="F42" s="106"/>
      <c r="G42" s="100"/>
      <c r="H42" s="106"/>
      <c r="I42" s="6"/>
      <c r="J42" s="106"/>
    </row>
    <row r="43" spans="1:16352" s="65" customFormat="1" ht="22.5" customHeight="1">
      <c r="A43" s="91"/>
      <c r="B43" s="104"/>
      <c r="C43" s="95"/>
      <c r="D43" s="106"/>
      <c r="E43" s="100"/>
      <c r="F43" s="106"/>
      <c r="G43" s="100"/>
      <c r="H43" s="106"/>
      <c r="I43" s="6"/>
      <c r="J43" s="106"/>
    </row>
    <row r="44" spans="1:16352" ht="21.95" customHeight="1">
      <c r="A44" s="30" t="str">
        <f>'12 EQ Company'!A27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31"/>
      <c r="C44" s="31"/>
      <c r="D44" s="22"/>
      <c r="E44" s="32"/>
      <c r="F44" s="22"/>
      <c r="G44" s="32"/>
      <c r="H44" s="22"/>
      <c r="I44" s="22"/>
      <c r="J44" s="22"/>
    </row>
    <row r="45" spans="1:16352" s="65" customFormat="1" ht="20.100000000000001" customHeight="1">
      <c r="A45" s="1" t="s">
        <v>146</v>
      </c>
      <c r="B45" s="215"/>
      <c r="C45" s="1"/>
      <c r="D45" s="202"/>
      <c r="E45" s="1"/>
      <c r="F45" s="206"/>
      <c r="G45" s="1"/>
      <c r="H45" s="209"/>
      <c r="I45" s="1"/>
      <c r="J45" s="132"/>
    </row>
    <row r="46" spans="1:16352" s="65" customFormat="1" ht="20.100000000000001" customHeight="1">
      <c r="A46" s="91" t="s">
        <v>147</v>
      </c>
      <c r="B46" s="216"/>
      <c r="C46" s="92"/>
      <c r="D46" s="93"/>
      <c r="E46" s="94"/>
      <c r="F46" s="93"/>
      <c r="G46" s="94"/>
      <c r="H46" s="93"/>
      <c r="I46" s="93"/>
      <c r="J46" s="93"/>
    </row>
    <row r="47" spans="1:16352" s="65" customFormat="1" ht="20.100000000000001" customHeight="1">
      <c r="A47" s="47" t="str">
        <f>+A3</f>
        <v>สำหรับปีสิ้นสุดวันที่ 31 ธันวาคม พ.ศ. 2564</v>
      </c>
      <c r="B47" s="217"/>
      <c r="C47" s="47"/>
      <c r="D47" s="203"/>
      <c r="E47" s="47"/>
      <c r="F47" s="207"/>
      <c r="G47" s="47"/>
      <c r="H47" s="210"/>
      <c r="I47" s="47"/>
      <c r="J47" s="137"/>
    </row>
    <row r="48" spans="1:16352" s="65" customFormat="1" ht="7.5" customHeight="1">
      <c r="A48" s="115"/>
      <c r="B48" s="104"/>
      <c r="C48" s="116"/>
      <c r="D48" s="117"/>
      <c r="E48" s="118"/>
      <c r="F48" s="117"/>
      <c r="G48" s="118"/>
      <c r="H48" s="117"/>
      <c r="I48" s="6"/>
      <c r="J48" s="117"/>
    </row>
    <row r="49" spans="1:14" ht="19.149999999999999" customHeight="1">
      <c r="A49" s="5"/>
      <c r="B49" s="48"/>
      <c r="C49" s="11"/>
      <c r="D49" s="238" t="s">
        <v>2</v>
      </c>
      <c r="E49" s="238"/>
      <c r="F49" s="238"/>
      <c r="G49" s="14"/>
      <c r="H49" s="238" t="s">
        <v>3</v>
      </c>
      <c r="I49" s="238"/>
      <c r="J49" s="238"/>
    </row>
    <row r="50" spans="1:14" ht="19.149999999999999" customHeight="1">
      <c r="A50" s="5"/>
      <c r="B50" s="10"/>
      <c r="C50" s="11"/>
      <c r="D50" s="204" t="s">
        <v>173</v>
      </c>
      <c r="E50" s="12"/>
      <c r="F50" s="134" t="s">
        <v>4</v>
      </c>
      <c r="G50" s="13"/>
      <c r="H50" s="13" t="s">
        <v>173</v>
      </c>
      <c r="I50" s="12"/>
      <c r="J50" s="134" t="s">
        <v>4</v>
      </c>
    </row>
    <row r="51" spans="1:14" ht="19.149999999999999" customHeight="1">
      <c r="B51" s="221" t="s">
        <v>5</v>
      </c>
      <c r="C51" s="11"/>
      <c r="D51" s="205" t="s">
        <v>6</v>
      </c>
      <c r="E51" s="12"/>
      <c r="F51" s="135" t="s">
        <v>6</v>
      </c>
      <c r="G51" s="13"/>
      <c r="H51" s="16" t="s">
        <v>6</v>
      </c>
      <c r="I51" s="13"/>
      <c r="J51" s="135" t="s">
        <v>6</v>
      </c>
    </row>
    <row r="52" spans="1:14" s="65" customFormat="1" ht="19.149999999999999" customHeight="1">
      <c r="A52" s="52" t="s">
        <v>148</v>
      </c>
      <c r="B52" s="104"/>
      <c r="C52" s="95"/>
      <c r="D52" s="105"/>
      <c r="E52" s="100"/>
      <c r="F52" s="106"/>
      <c r="G52" s="6"/>
      <c r="H52" s="105"/>
      <c r="I52" s="100"/>
      <c r="J52" s="106"/>
    </row>
    <row r="53" spans="1:14" s="65" customFormat="1" ht="19.149999999999999" customHeight="1">
      <c r="A53" s="65" t="s">
        <v>204</v>
      </c>
      <c r="B53" s="104"/>
      <c r="C53" s="95"/>
      <c r="D53" s="105">
        <v>-928</v>
      </c>
      <c r="E53" s="196"/>
      <c r="F53" s="106">
        <v>-934</v>
      </c>
      <c r="G53" s="6"/>
      <c r="H53" s="105">
        <v>0</v>
      </c>
      <c r="I53" s="100"/>
      <c r="J53" s="106">
        <v>0</v>
      </c>
    </row>
    <row r="54" spans="1:14" s="65" customFormat="1" ht="19.149999999999999" customHeight="1">
      <c r="A54" s="50" t="s">
        <v>149</v>
      </c>
      <c r="B54" s="104"/>
      <c r="C54" s="95"/>
      <c r="D54" s="105">
        <v>3168883</v>
      </c>
      <c r="E54" s="196"/>
      <c r="F54" s="106">
        <v>6360293</v>
      </c>
      <c r="G54" s="100"/>
      <c r="H54" s="105">
        <v>2697290</v>
      </c>
      <c r="I54" s="6"/>
      <c r="J54" s="106">
        <v>153037</v>
      </c>
    </row>
    <row r="55" spans="1:14" s="65" customFormat="1" ht="19.149999999999999" customHeight="1">
      <c r="A55" s="119" t="s">
        <v>150</v>
      </c>
      <c r="B55" s="104"/>
      <c r="C55" s="95"/>
      <c r="D55" s="105">
        <v>-150793535</v>
      </c>
      <c r="E55" s="196"/>
      <c r="F55" s="106">
        <v>-138711298</v>
      </c>
      <c r="G55" s="100"/>
      <c r="H55" s="105">
        <v>-23471565</v>
      </c>
      <c r="I55" s="6"/>
      <c r="J55" s="106">
        <v>-7867927.46</v>
      </c>
    </row>
    <row r="56" spans="1:14" s="65" customFormat="1" ht="19.149999999999999" customHeight="1">
      <c r="A56" s="119" t="s">
        <v>151</v>
      </c>
      <c r="B56" s="104"/>
      <c r="C56" s="95"/>
      <c r="D56" s="105">
        <v>-2176140</v>
      </c>
      <c r="E56" s="196"/>
      <c r="F56" s="106">
        <v>0</v>
      </c>
      <c r="G56" s="100"/>
      <c r="H56" s="105">
        <v>-2176140</v>
      </c>
      <c r="I56" s="6"/>
      <c r="J56" s="106">
        <v>0</v>
      </c>
    </row>
    <row r="57" spans="1:14" s="65" customFormat="1" ht="19.149999999999999" customHeight="1">
      <c r="A57" s="119" t="s">
        <v>152</v>
      </c>
      <c r="B57" s="104"/>
      <c r="C57" s="95"/>
      <c r="D57" s="105">
        <v>-3053297</v>
      </c>
      <c r="E57" s="196"/>
      <c r="F57" s="106">
        <v>-2768279</v>
      </c>
      <c r="G57" s="100"/>
      <c r="H57" s="105">
        <v>-26100</v>
      </c>
      <c r="I57" s="6"/>
      <c r="J57" s="106">
        <v>-550811</v>
      </c>
    </row>
    <row r="58" spans="1:14" s="65" customFormat="1" ht="19.149999999999999" customHeight="1">
      <c r="A58" s="119" t="s">
        <v>198</v>
      </c>
      <c r="B58" s="104"/>
      <c r="C58" s="95"/>
      <c r="D58" s="105">
        <v>0</v>
      </c>
      <c r="E58" s="196"/>
      <c r="F58" s="106">
        <f>319409713-18920</f>
        <v>319390793</v>
      </c>
      <c r="G58" s="100"/>
      <c r="H58" s="105">
        <v>0</v>
      </c>
      <c r="I58" s="6"/>
      <c r="J58" s="106">
        <v>0</v>
      </c>
    </row>
    <row r="59" spans="1:14" s="65" customFormat="1" ht="19.149999999999999" customHeight="1">
      <c r="A59" s="119" t="s">
        <v>153</v>
      </c>
      <c r="B59" s="104"/>
      <c r="C59" s="95"/>
      <c r="D59" s="105">
        <v>0</v>
      </c>
      <c r="E59" s="196"/>
      <c r="F59" s="106">
        <v>-100000000</v>
      </c>
      <c r="G59" s="100"/>
      <c r="H59" s="105">
        <v>0</v>
      </c>
      <c r="I59" s="6"/>
      <c r="J59" s="106">
        <v>0</v>
      </c>
    </row>
    <row r="60" spans="1:14" s="65" customFormat="1" ht="19.149999999999999" customHeight="1">
      <c r="A60" s="119" t="s">
        <v>154</v>
      </c>
      <c r="B60" s="104"/>
      <c r="C60" s="95"/>
      <c r="D60" s="105">
        <v>2382982</v>
      </c>
      <c r="E60" s="196"/>
      <c r="F60" s="106">
        <v>1906385</v>
      </c>
      <c r="G60" s="100"/>
      <c r="H60" s="105">
        <v>2382982</v>
      </c>
      <c r="I60" s="6"/>
      <c r="J60" s="106">
        <v>1906385</v>
      </c>
    </row>
    <row r="61" spans="1:14" s="65" customFormat="1" ht="19.149999999999999" customHeight="1">
      <c r="A61" s="119" t="s">
        <v>155</v>
      </c>
      <c r="B61" s="104"/>
      <c r="C61" s="95"/>
      <c r="D61" s="105">
        <v>4021331</v>
      </c>
      <c r="E61" s="197"/>
      <c r="F61" s="106">
        <v>9711678</v>
      </c>
      <c r="G61" s="158"/>
      <c r="H61" s="105">
        <v>11967</v>
      </c>
      <c r="I61" s="159"/>
      <c r="J61" s="106">
        <v>13084</v>
      </c>
    </row>
    <row r="62" spans="1:14" s="65" customFormat="1" ht="19.149999999999999" customHeight="1">
      <c r="A62" s="119" t="s">
        <v>182</v>
      </c>
      <c r="B62" s="104"/>
      <c r="C62" s="95"/>
      <c r="D62" s="105">
        <v>0</v>
      </c>
      <c r="E62" s="197"/>
      <c r="F62" s="106">
        <v>0</v>
      </c>
      <c r="G62" s="158"/>
      <c r="H62" s="105">
        <v>16571370</v>
      </c>
      <c r="I62" s="159"/>
      <c r="J62" s="106">
        <v>0</v>
      </c>
      <c r="L62" s="163"/>
      <c r="M62" s="163"/>
      <c r="N62" s="163"/>
    </row>
    <row r="63" spans="1:14" s="65" customFormat="1" ht="19.149999999999999" customHeight="1">
      <c r="A63" s="119" t="s">
        <v>209</v>
      </c>
      <c r="B63" s="104"/>
      <c r="C63" s="95"/>
      <c r="D63" s="105"/>
      <c r="E63" s="197"/>
      <c r="F63" s="106"/>
      <c r="G63" s="158"/>
      <c r="H63" s="105"/>
      <c r="I63" s="159"/>
      <c r="J63" s="106"/>
      <c r="L63" s="163"/>
      <c r="M63" s="163"/>
      <c r="N63" s="163"/>
    </row>
    <row r="64" spans="1:14" s="65" customFormat="1" ht="19.149999999999999" customHeight="1">
      <c r="A64" s="65" t="s">
        <v>210</v>
      </c>
      <c r="B64" s="104">
        <v>14</v>
      </c>
      <c r="C64" s="95"/>
      <c r="D64" s="105">
        <v>-20503</v>
      </c>
      <c r="E64" s="197"/>
      <c r="F64" s="106">
        <v>0</v>
      </c>
      <c r="G64" s="158"/>
      <c r="H64" s="105">
        <v>0</v>
      </c>
      <c r="I64" s="159"/>
      <c r="J64" s="106">
        <v>0</v>
      </c>
      <c r="L64" s="163"/>
      <c r="M64" s="163"/>
      <c r="N64" s="163"/>
    </row>
    <row r="65" spans="1:14" s="65" customFormat="1" ht="19.149999999999999" customHeight="1">
      <c r="A65" s="119" t="s">
        <v>179</v>
      </c>
      <c r="B65" s="104"/>
      <c r="C65" s="95"/>
      <c r="D65" s="105"/>
      <c r="E65" s="196"/>
      <c r="F65" s="106"/>
      <c r="G65" s="100"/>
      <c r="H65" s="212"/>
      <c r="I65" s="6"/>
      <c r="J65" s="106"/>
      <c r="L65" s="163"/>
      <c r="M65" s="163"/>
      <c r="N65" s="163"/>
    </row>
    <row r="66" spans="1:14" s="65" customFormat="1" ht="21.6" customHeight="1">
      <c r="A66" s="119" t="s">
        <v>183</v>
      </c>
      <c r="B66" s="104"/>
      <c r="C66" s="95"/>
      <c r="D66" s="107">
        <v>19832390</v>
      </c>
      <c r="E66" s="196"/>
      <c r="F66" s="108">
        <v>0</v>
      </c>
      <c r="G66" s="100"/>
      <c r="H66" s="107">
        <v>19832390</v>
      </c>
      <c r="I66" s="6"/>
      <c r="J66" s="108">
        <v>0</v>
      </c>
      <c r="L66" s="164"/>
      <c r="M66" s="163"/>
      <c r="N66" s="163"/>
    </row>
    <row r="67" spans="1:14" s="65" customFormat="1" ht="3" customHeight="1">
      <c r="A67" s="119"/>
      <c r="B67" s="104"/>
      <c r="C67" s="95"/>
      <c r="D67" s="105"/>
      <c r="E67" s="196"/>
      <c r="F67" s="106"/>
      <c r="G67" s="100"/>
      <c r="H67" s="105"/>
      <c r="I67" s="6"/>
      <c r="J67" s="106"/>
      <c r="L67" s="163"/>
      <c r="M67" s="163"/>
      <c r="N67" s="163"/>
    </row>
    <row r="68" spans="1:14" s="65" customFormat="1" ht="19.149999999999999" customHeight="1">
      <c r="A68" s="119" t="s">
        <v>156</v>
      </c>
      <c r="B68" s="104"/>
      <c r="C68" s="95"/>
      <c r="D68" s="107">
        <f>SUM(D53:D66)</f>
        <v>-126638817</v>
      </c>
      <c r="E68" s="196"/>
      <c r="F68" s="108">
        <f>SUM(F53:F64)</f>
        <v>95888638</v>
      </c>
      <c r="G68" s="6"/>
      <c r="H68" s="107">
        <f>SUM(H53:H66)</f>
        <v>15822194</v>
      </c>
      <c r="I68" s="100"/>
      <c r="J68" s="108">
        <f>SUM(J53:J66)</f>
        <v>-6346232.46</v>
      </c>
      <c r="L68" s="163"/>
      <c r="M68" s="163"/>
      <c r="N68" s="163"/>
    </row>
    <row r="69" spans="1:14" s="65" customFormat="1" ht="6" customHeight="1">
      <c r="A69" s="52"/>
      <c r="B69" s="104"/>
      <c r="C69" s="95"/>
      <c r="D69" s="105"/>
      <c r="E69" s="196"/>
      <c r="F69" s="106"/>
      <c r="G69" s="6"/>
      <c r="H69" s="105"/>
      <c r="I69" s="100"/>
      <c r="J69" s="106"/>
    </row>
    <row r="70" spans="1:14" ht="19.149999999999999" customHeight="1">
      <c r="A70" s="52" t="s">
        <v>157</v>
      </c>
      <c r="B70" s="104"/>
      <c r="C70" s="95"/>
      <c r="D70" s="120"/>
      <c r="E70" s="198"/>
      <c r="F70" s="46"/>
      <c r="H70" s="102"/>
      <c r="I70" s="100"/>
      <c r="J70" s="101"/>
    </row>
    <row r="71" spans="1:14" s="65" customFormat="1" ht="19.149999999999999" customHeight="1">
      <c r="A71" s="65" t="s">
        <v>158</v>
      </c>
      <c r="B71" s="104">
        <v>22</v>
      </c>
      <c r="C71" s="95"/>
      <c r="D71" s="105">
        <v>900000</v>
      </c>
      <c r="E71" s="198"/>
      <c r="F71" s="103">
        <v>-74340226</v>
      </c>
      <c r="G71" s="6"/>
      <c r="H71" s="99">
        <v>900000</v>
      </c>
      <c r="I71" s="6"/>
      <c r="J71" s="103">
        <v>-73319274</v>
      </c>
    </row>
    <row r="72" spans="1:14" s="65" customFormat="1" ht="19.149999999999999" customHeight="1">
      <c r="A72" s="65" t="s">
        <v>159</v>
      </c>
      <c r="B72" s="104">
        <v>22</v>
      </c>
      <c r="C72" s="95"/>
      <c r="D72" s="105">
        <v>0</v>
      </c>
      <c r="E72" s="198"/>
      <c r="F72" s="103">
        <v>120000000</v>
      </c>
      <c r="G72" s="6"/>
      <c r="H72" s="99">
        <v>0</v>
      </c>
      <c r="I72" s="6"/>
      <c r="J72" s="103">
        <v>100000000</v>
      </c>
    </row>
    <row r="73" spans="1:14" s="65" customFormat="1" ht="19.149999999999999" customHeight="1">
      <c r="A73" s="65" t="s">
        <v>160</v>
      </c>
      <c r="B73" s="104">
        <v>22</v>
      </c>
      <c r="C73" s="95"/>
      <c r="D73" s="105">
        <v>-59335456</v>
      </c>
      <c r="E73" s="198"/>
      <c r="F73" s="103">
        <v>-69306550</v>
      </c>
      <c r="G73" s="6"/>
      <c r="H73" s="99">
        <v>-57367404</v>
      </c>
      <c r="I73" s="6"/>
      <c r="J73" s="103">
        <v>-67418374</v>
      </c>
    </row>
    <row r="74" spans="1:14" s="65" customFormat="1" ht="19.149999999999999" customHeight="1">
      <c r="A74" s="65" t="s">
        <v>161</v>
      </c>
      <c r="B74" s="104"/>
      <c r="C74" s="95"/>
      <c r="D74" s="105">
        <v>-9823582</v>
      </c>
      <c r="E74" s="198"/>
      <c r="F74" s="106">
        <v>-9466098</v>
      </c>
      <c r="G74" s="6"/>
      <c r="H74" s="105">
        <v>-1238253</v>
      </c>
      <c r="I74" s="6"/>
      <c r="J74" s="106">
        <v>-2595487</v>
      </c>
    </row>
    <row r="75" spans="1:14" s="65" customFormat="1" ht="19.149999999999999" customHeight="1">
      <c r="A75" s="65" t="s">
        <v>162</v>
      </c>
      <c r="B75" s="104"/>
      <c r="C75" s="95"/>
      <c r="D75" s="107">
        <v>-5083968</v>
      </c>
      <c r="E75" s="198"/>
      <c r="F75" s="108">
        <v>-7275433</v>
      </c>
      <c r="G75" s="6"/>
      <c r="H75" s="107">
        <v>-4111759</v>
      </c>
      <c r="I75" s="6"/>
      <c r="J75" s="108">
        <v>-6176910</v>
      </c>
    </row>
    <row r="76" spans="1:14" s="65" customFormat="1" ht="6" customHeight="1">
      <c r="B76" s="104"/>
      <c r="C76" s="95"/>
      <c r="D76" s="105"/>
      <c r="E76" s="198"/>
      <c r="F76" s="106"/>
      <c r="G76" s="6"/>
      <c r="H76" s="105"/>
      <c r="I76" s="6"/>
      <c r="J76" s="106"/>
    </row>
    <row r="77" spans="1:14" s="65" customFormat="1" ht="19.149999999999999" customHeight="1">
      <c r="A77" s="52" t="s">
        <v>163</v>
      </c>
      <c r="B77" s="104"/>
      <c r="C77" s="95"/>
      <c r="D77" s="107">
        <f>SUM(D71:D75)</f>
        <v>-73343006</v>
      </c>
      <c r="E77" s="198"/>
      <c r="F77" s="108">
        <f>SUM(F71:F75)</f>
        <v>-40388307</v>
      </c>
      <c r="G77" s="6"/>
      <c r="H77" s="107">
        <f>SUM(H71:H75)</f>
        <v>-61817416</v>
      </c>
      <c r="I77" s="6"/>
      <c r="J77" s="108">
        <f>SUM(J71:J75)</f>
        <v>-49510045</v>
      </c>
    </row>
    <row r="78" spans="1:14" s="65" customFormat="1" ht="5.25" customHeight="1">
      <c r="A78" s="52"/>
      <c r="B78" s="104"/>
      <c r="C78" s="95"/>
      <c r="D78" s="105"/>
      <c r="E78" s="198"/>
      <c r="F78" s="106"/>
      <c r="G78" s="6"/>
      <c r="H78" s="105"/>
      <c r="I78" s="6"/>
      <c r="J78" s="106"/>
    </row>
    <row r="79" spans="1:14" s="65" customFormat="1" ht="19.149999999999999" customHeight="1">
      <c r="A79" s="52" t="s">
        <v>164</v>
      </c>
      <c r="B79" s="104"/>
      <c r="C79" s="95"/>
      <c r="D79" s="105">
        <f>SUM(D41,D68,D77)</f>
        <v>-163065345</v>
      </c>
      <c r="E79" s="198"/>
      <c r="F79" s="106">
        <f>SUM(F41,F68,F77)</f>
        <v>198422402</v>
      </c>
      <c r="G79" s="6"/>
      <c r="H79" s="105">
        <f>SUM(H41,H68,H77)</f>
        <v>12570817</v>
      </c>
      <c r="I79" s="6"/>
      <c r="J79" s="106">
        <f>SUM(J41,J68,J77)</f>
        <v>1278820.6199999973</v>
      </c>
    </row>
    <row r="80" spans="1:14" s="65" customFormat="1" ht="19.149999999999999" customHeight="1">
      <c r="A80" s="50" t="s">
        <v>165</v>
      </c>
      <c r="B80" s="104"/>
      <c r="C80" s="95"/>
      <c r="D80" s="107">
        <f>'6-8 BS'!F13</f>
        <v>245244562</v>
      </c>
      <c r="E80" s="198"/>
      <c r="F80" s="108">
        <v>46822160</v>
      </c>
      <c r="G80" s="6"/>
      <c r="H80" s="107">
        <v>7667555</v>
      </c>
      <c r="I80" s="6"/>
      <c r="J80" s="108">
        <v>6388734</v>
      </c>
    </row>
    <row r="81" spans="1:10" s="65" customFormat="1" ht="3" customHeight="1">
      <c r="A81" s="50"/>
      <c r="B81" s="104"/>
      <c r="C81" s="95"/>
      <c r="D81" s="105"/>
      <c r="E81" s="198"/>
      <c r="F81" s="106"/>
      <c r="G81" s="6"/>
      <c r="H81" s="105"/>
      <c r="I81" s="6"/>
      <c r="J81" s="106"/>
    </row>
    <row r="82" spans="1:10" s="65" customFormat="1" ht="19.149999999999999" customHeight="1" thickBot="1">
      <c r="A82" s="121" t="s">
        <v>166</v>
      </c>
      <c r="B82" s="104"/>
      <c r="C82" s="95"/>
      <c r="D82" s="122">
        <f>SUM(D79:D80)</f>
        <v>82179217</v>
      </c>
      <c r="E82" s="196"/>
      <c r="F82" s="123">
        <f>SUM(F79:F80)</f>
        <v>245244562</v>
      </c>
      <c r="G82" s="6"/>
      <c r="H82" s="122">
        <f>SUM(H79:H80)</f>
        <v>20238372</v>
      </c>
      <c r="I82" s="100"/>
      <c r="J82" s="123">
        <f>SUM(J79:J80)</f>
        <v>7667554.6199999973</v>
      </c>
    </row>
    <row r="83" spans="1:10" s="65" customFormat="1" ht="3" customHeight="1" thickTop="1">
      <c r="A83" s="121"/>
      <c r="B83" s="104"/>
      <c r="C83" s="95"/>
      <c r="D83" s="106"/>
      <c r="E83" s="223"/>
      <c r="F83" s="106"/>
      <c r="G83" s="136"/>
      <c r="H83" s="106"/>
      <c r="I83" s="100"/>
      <c r="J83" s="106"/>
    </row>
    <row r="84" spans="1:10" s="65" customFormat="1" ht="20.100000000000001" customHeight="1">
      <c r="A84" s="52" t="s">
        <v>167</v>
      </c>
      <c r="B84" s="104"/>
      <c r="C84" s="95"/>
      <c r="D84" s="19"/>
      <c r="E84" s="201"/>
      <c r="F84" s="136"/>
      <c r="G84" s="100"/>
      <c r="H84" s="120"/>
      <c r="I84" s="101"/>
      <c r="J84" s="46"/>
    </row>
    <row r="85" spans="1:10" s="65" customFormat="1" ht="20.100000000000001" customHeight="1">
      <c r="A85" s="65" t="s">
        <v>168</v>
      </c>
      <c r="B85" s="104"/>
      <c r="C85" s="95"/>
      <c r="D85" s="19"/>
      <c r="E85" s="199"/>
      <c r="F85" s="136"/>
      <c r="G85" s="100"/>
      <c r="H85" s="105"/>
      <c r="I85" s="103"/>
      <c r="J85" s="106"/>
    </row>
    <row r="86" spans="1:10" s="65" customFormat="1" ht="20.100000000000001" customHeight="1">
      <c r="A86" s="65" t="s">
        <v>169</v>
      </c>
      <c r="B86" s="104"/>
      <c r="C86" s="95"/>
      <c r="D86" s="99">
        <v>13075643</v>
      </c>
      <c r="E86" s="199"/>
      <c r="F86" s="103">
        <v>26220024</v>
      </c>
      <c r="G86" s="103"/>
      <c r="H86" s="99">
        <v>10333671</v>
      </c>
      <c r="I86" s="103"/>
      <c r="J86" s="103">
        <v>15088373</v>
      </c>
    </row>
    <row r="87" spans="1:10" s="65" customFormat="1" ht="20.100000000000001" customHeight="1">
      <c r="A87" s="65" t="s">
        <v>170</v>
      </c>
      <c r="B87" s="104"/>
      <c r="C87" s="95"/>
      <c r="D87" s="99">
        <v>-26220025</v>
      </c>
      <c r="E87" s="199"/>
      <c r="F87" s="103">
        <v>-6407244</v>
      </c>
      <c r="G87" s="103"/>
      <c r="H87" s="99">
        <v>-15088373</v>
      </c>
      <c r="I87" s="103"/>
      <c r="J87" s="103">
        <v>-13899870</v>
      </c>
    </row>
    <row r="88" spans="1:10" s="65" customFormat="1" ht="20.100000000000001" customHeight="1">
      <c r="A88" s="65" t="s">
        <v>201</v>
      </c>
      <c r="B88" s="104">
        <v>17</v>
      </c>
      <c r="C88" s="95"/>
      <c r="D88" s="99">
        <v>0</v>
      </c>
      <c r="E88" s="199"/>
      <c r="F88" s="103">
        <v>0</v>
      </c>
      <c r="G88" s="103"/>
      <c r="H88" s="99">
        <v>0</v>
      </c>
      <c r="I88" s="103"/>
      <c r="J88" s="103">
        <v>850912</v>
      </c>
    </row>
    <row r="89" spans="1:10" s="65" customFormat="1" ht="20.100000000000001" customHeight="1">
      <c r="A89" s="65" t="s">
        <v>171</v>
      </c>
      <c r="B89" s="104"/>
      <c r="C89" s="95"/>
      <c r="D89" s="99">
        <v>0</v>
      </c>
      <c r="E89" s="199"/>
      <c r="F89" s="103">
        <v>7975796</v>
      </c>
      <c r="G89" s="103"/>
      <c r="H89" s="99">
        <v>0</v>
      </c>
      <c r="I89" s="103"/>
      <c r="J89" s="103">
        <v>0</v>
      </c>
    </row>
    <row r="90" spans="1:10" s="65" customFormat="1" ht="20.100000000000001" customHeight="1">
      <c r="A90" s="65" t="s">
        <v>199</v>
      </c>
      <c r="B90" s="104"/>
      <c r="C90" s="95"/>
      <c r="D90" s="99">
        <v>-10465150</v>
      </c>
      <c r="E90" s="199"/>
      <c r="F90" s="103">
        <v>0</v>
      </c>
      <c r="G90" s="103"/>
      <c r="H90" s="99">
        <v>0</v>
      </c>
      <c r="I90" s="103"/>
      <c r="J90" s="103">
        <v>0</v>
      </c>
    </row>
    <row r="91" spans="1:10" s="65" customFormat="1" ht="2.25" customHeight="1">
      <c r="A91" s="121"/>
      <c r="B91" s="104"/>
      <c r="C91" s="95"/>
      <c r="D91" s="106"/>
      <c r="E91" s="196"/>
      <c r="F91" s="106"/>
      <c r="G91" s="6"/>
      <c r="H91" s="106"/>
      <c r="I91" s="100"/>
      <c r="J91" s="106"/>
    </row>
    <row r="92" spans="1:10" s="65" customFormat="1" ht="20.100000000000001" customHeight="1">
      <c r="A92" s="30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31"/>
      <c r="C92" s="31"/>
      <c r="D92" s="22"/>
      <c r="E92" s="200"/>
      <c r="F92" s="22"/>
      <c r="G92" s="32"/>
      <c r="H92" s="22"/>
      <c r="I92" s="22"/>
      <c r="J92" s="22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89" firstPageNumber="1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BS</vt:lpstr>
      <vt:lpstr>9-10 PL</vt:lpstr>
      <vt:lpstr>11 EQ Conso</vt:lpstr>
      <vt:lpstr>12 EQ Company</vt:lpstr>
      <vt:lpstr>13-14 CF</vt:lpstr>
      <vt:lpstr>'13-14 CF'!Print_Area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2022-02-24T08:40:31Z</cp:lastPrinted>
  <dcterms:created xsi:type="dcterms:W3CDTF">2021-09-01T08:12:44Z</dcterms:created>
  <dcterms:modified xsi:type="dcterms:W3CDTF">2022-02-24T08:41:06Z</dcterms:modified>
</cp:coreProperties>
</file>