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106977 - 2021 Dec-FSA-ZEN Corporation PCL\Working Folder\YE'21\_File to SEC\"/>
    </mc:Choice>
  </mc:AlternateContent>
  <xr:revisionPtr revIDLastSave="0" documentId="13_ncr:1_{FDA4CBD3-8BCB-42E5-931A-8130ACA1F259}" xr6:coauthVersionLast="46" xr6:coauthVersionMax="46" xr10:uidLastSave="{00000000-0000-0000-0000-000000000000}"/>
  <bookViews>
    <workbookView xWindow="-108" yWindow="-108" windowWidth="23256" windowHeight="12576" tabRatio="724" activeTab="4" xr2:uid="{00000000-000D-0000-FFFF-FFFF00000000}"/>
  </bookViews>
  <sheets>
    <sheet name="BS-6-8" sheetId="7" r:id="rId1"/>
    <sheet name="PL9-10" sheetId="2" r:id="rId2"/>
    <sheet name="EQ-Conso 11-12" sheetId="3" r:id="rId3"/>
    <sheet name="EQ-Separate 13-14" sheetId="8" r:id="rId4"/>
    <sheet name="CF-15-16" sheetId="9" r:id="rId5"/>
  </sheets>
  <externalReferences>
    <externalReference r:id="rId6"/>
  </externalReferences>
  <definedNames>
    <definedName name="_Key1" localSheetId="4" hidden="1">'[1]Detail-Sep'!#REF!</definedName>
    <definedName name="_Key1" localSheetId="2" hidden="1">'[1]Detail-Sep'!#REF!</definedName>
    <definedName name="_Key1" localSheetId="3" hidden="1">'[1]Detail-Sep'!#REF!</definedName>
    <definedName name="_Key1" localSheetId="1" hidden="1">'[1]Detail-Sep'!#REF!</definedName>
    <definedName name="_Key1" hidden="1">'[1]Detail-Sep'!#REF!</definedName>
    <definedName name="_Key2" localSheetId="4" hidden="1">'[1]Detail-Sep'!#REF!</definedName>
    <definedName name="_Key2" localSheetId="2" hidden="1">'[1]Detail-Sep'!#REF!</definedName>
    <definedName name="_Key2" localSheetId="3" hidden="1">'[1]Detail-Sep'!#REF!</definedName>
    <definedName name="_Key2" localSheetId="1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4" hidden="1">'[1]Detail-Sep'!#REF!</definedName>
    <definedName name="_Sort" localSheetId="2" hidden="1">'[1]Detail-Sep'!#REF!</definedName>
    <definedName name="_Sort" localSheetId="3" hidden="1">'[1]Detail-Sep'!#REF!</definedName>
    <definedName name="_Sort" localSheetId="1" hidden="1">'[1]Detail-Sep'!#REF!</definedName>
    <definedName name="_Sort" hidden="1">'[1]Detail-Sep'!#REF!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_xlnm.Print_Area" localSheetId="0">'BS-6-8'!$A$1:$J$90</definedName>
    <definedName name="_xlnm.Print_Area" localSheetId="4">'CF-15-16'!$A$1:$I$87</definedName>
    <definedName name="_xlnm.Print_Area" localSheetId="2">'EQ-Conso 11-12'!$A$1:$Q$66</definedName>
    <definedName name="_xlnm.Print_Area" localSheetId="3">'EQ-Separate 13-14'!$A$1:$K$51</definedName>
    <definedName name="_xlnm.Print_Area" localSheetId="1">'PL9-10'!$A$1:$J$52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8" i="2" l="1"/>
  <c r="F48" i="2"/>
  <c r="O60" i="3" l="1"/>
  <c r="D49" i="2" l="1"/>
  <c r="C85" i="9"/>
  <c r="I11" i="9" l="1"/>
  <c r="E11" i="9"/>
  <c r="Q54" i="3"/>
  <c r="Q55" i="3" s="1"/>
  <c r="M54" i="3"/>
  <c r="M55" i="3" s="1"/>
  <c r="O55" i="3"/>
  <c r="K55" i="3"/>
  <c r="I55" i="3"/>
  <c r="G55" i="3"/>
  <c r="E55" i="3"/>
  <c r="C55" i="3"/>
  <c r="G69" i="9" l="1"/>
  <c r="C69" i="9"/>
  <c r="G47" i="8"/>
  <c r="E47" i="8"/>
  <c r="C47" i="8"/>
  <c r="I42" i="8"/>
  <c r="G42" i="8"/>
  <c r="G49" i="8" s="1"/>
  <c r="E42" i="8"/>
  <c r="E49" i="8" s="1"/>
  <c r="C42" i="8"/>
  <c r="C49" i="8" s="1"/>
  <c r="K41" i="8"/>
  <c r="K42" i="8" s="1"/>
  <c r="I22" i="8"/>
  <c r="M49" i="3"/>
  <c r="Q49" i="3" s="1"/>
  <c r="M48" i="3"/>
  <c r="Q48" i="3" s="1"/>
  <c r="H49" i="2"/>
  <c r="G12" i="9"/>
  <c r="C12" i="9"/>
  <c r="G11" i="9"/>
  <c r="C11" i="9" l="1"/>
  <c r="H13" i="2"/>
  <c r="I77" i="9" l="1"/>
  <c r="I66" i="9"/>
  <c r="I41" i="9"/>
  <c r="I40" i="9"/>
  <c r="I12" i="9"/>
  <c r="E77" i="9"/>
  <c r="E66" i="9"/>
  <c r="E41" i="9"/>
  <c r="E40" i="9"/>
  <c r="E12" i="9"/>
  <c r="O62" i="3"/>
  <c r="I62" i="3"/>
  <c r="G62" i="3"/>
  <c r="E62" i="3"/>
  <c r="C62" i="3"/>
  <c r="J32" i="2"/>
  <c r="J19" i="2"/>
  <c r="J13" i="2"/>
  <c r="F32" i="2"/>
  <c r="K27" i="3" s="1"/>
  <c r="F19" i="2"/>
  <c r="F13" i="2"/>
  <c r="J83" i="7"/>
  <c r="J81" i="7"/>
  <c r="J80" i="7"/>
  <c r="J79" i="7"/>
  <c r="J77" i="7"/>
  <c r="J40" i="7"/>
  <c r="J53" i="7" s="1"/>
  <c r="J15" i="7"/>
  <c r="F40" i="7"/>
  <c r="F53" i="7" s="1"/>
  <c r="F28" i="7"/>
  <c r="F15" i="7"/>
  <c r="F21" i="2" l="1"/>
  <c r="F24" i="2" s="1"/>
  <c r="F63" i="7"/>
  <c r="J63" i="7"/>
  <c r="J28" i="7"/>
  <c r="J30" i="7" s="1"/>
  <c r="J21" i="2"/>
  <c r="J24" i="2" s="1"/>
  <c r="J65" i="7"/>
  <c r="F30" i="7"/>
  <c r="F65" i="7"/>
  <c r="F26" i="2" l="1"/>
  <c r="F33" i="2" s="1"/>
  <c r="F50" i="2" s="1"/>
  <c r="J26" i="2"/>
  <c r="K26" i="3" l="1"/>
  <c r="E9" i="9"/>
  <c r="E28" i="9" s="1"/>
  <c r="E42" i="9" s="1"/>
  <c r="E45" i="9" s="1"/>
  <c r="E79" i="9" s="1"/>
  <c r="E81" i="9" s="1"/>
  <c r="F43" i="2"/>
  <c r="F45" i="2" s="1"/>
  <c r="I21" i="8"/>
  <c r="J43" i="2"/>
  <c r="J45" i="2" s="1"/>
  <c r="I9" i="9"/>
  <c r="I28" i="9" s="1"/>
  <c r="I42" i="9" s="1"/>
  <c r="I45" i="9" s="1"/>
  <c r="I79" i="9" s="1"/>
  <c r="I81" i="9" s="1"/>
  <c r="J33" i="2"/>
  <c r="J50" i="2" s="1"/>
  <c r="D19" i="2"/>
  <c r="G20" i="3" l="1"/>
  <c r="G23" i="3" s="1"/>
  <c r="K21" i="3" l="1"/>
  <c r="K23" i="3" s="1"/>
  <c r="I17" i="8"/>
  <c r="H36" i="7" l="1"/>
  <c r="H71" i="7" s="1"/>
  <c r="D36" i="7"/>
  <c r="D71" i="7" s="1"/>
  <c r="K11" i="8" l="1"/>
  <c r="E18" i="8"/>
  <c r="C18" i="8"/>
  <c r="M20" i="3"/>
  <c r="Q20" i="3" s="1"/>
  <c r="O21" i="3"/>
  <c r="O23" i="3" s="1"/>
  <c r="C28" i="3"/>
  <c r="M13" i="3"/>
  <c r="Q13" i="3" s="1"/>
  <c r="I21" i="3"/>
  <c r="I23" i="3" s="1"/>
  <c r="C21" i="3"/>
  <c r="C23" i="3" s="1"/>
  <c r="H32" i="2"/>
  <c r="I46" i="8" s="1"/>
  <c r="K46" i="8" s="1"/>
  <c r="D32" i="2"/>
  <c r="K61" i="3" s="1"/>
  <c r="M61" i="3" s="1"/>
  <c r="Q61" i="3" s="1"/>
  <c r="K17" i="8" l="1"/>
  <c r="K18" i="8" s="1"/>
  <c r="G18" i="8"/>
  <c r="I18" i="8" l="1"/>
  <c r="G41" i="9" l="1"/>
  <c r="C41" i="9"/>
  <c r="G40" i="9"/>
  <c r="C40" i="9"/>
  <c r="G23" i="8"/>
  <c r="E23" i="8"/>
  <c r="C23" i="8"/>
  <c r="K22" i="8"/>
  <c r="I13" i="8"/>
  <c r="G13" i="8"/>
  <c r="G25" i="8" s="1"/>
  <c r="G37" i="8" s="1"/>
  <c r="E13" i="8"/>
  <c r="C13" i="8"/>
  <c r="C25" i="8" s="1"/>
  <c r="C37" i="8" s="1"/>
  <c r="K12" i="8"/>
  <c r="K13" i="8" s="1"/>
  <c r="E21" i="3"/>
  <c r="E23" i="3" s="1"/>
  <c r="O28" i="3"/>
  <c r="O30" i="3" s="1"/>
  <c r="I28" i="3"/>
  <c r="I30" i="3" s="1"/>
  <c r="G28" i="3"/>
  <c r="E28" i="3"/>
  <c r="M27" i="3"/>
  <c r="Q27" i="3" s="1"/>
  <c r="M18" i="3"/>
  <c r="O14" i="3"/>
  <c r="K14" i="3"/>
  <c r="I14" i="3"/>
  <c r="G14" i="3"/>
  <c r="E14" i="3"/>
  <c r="C14" i="3"/>
  <c r="M12" i="3"/>
  <c r="E25" i="8" l="1"/>
  <c r="E37" i="8" s="1"/>
  <c r="E30" i="3"/>
  <c r="E43" i="3" s="1"/>
  <c r="Q18" i="3"/>
  <c r="C30" i="3"/>
  <c r="C43" i="3" s="1"/>
  <c r="G30" i="3"/>
  <c r="G43" i="3" s="1"/>
  <c r="G66" i="9"/>
  <c r="M21" i="3"/>
  <c r="Q21" i="3" s="1"/>
  <c r="M14" i="3"/>
  <c r="Q12" i="3"/>
  <c r="O43" i="3"/>
  <c r="G77" i="9"/>
  <c r="I43" i="3"/>
  <c r="Q14" i="3"/>
  <c r="C51" i="3" l="1"/>
  <c r="C57" i="3" s="1"/>
  <c r="C64" i="3" s="1"/>
  <c r="O51" i="3"/>
  <c r="O57" i="3" s="1"/>
  <c r="O64" i="3"/>
  <c r="I51" i="3"/>
  <c r="I57" i="3" s="1"/>
  <c r="I64" i="3" s="1"/>
  <c r="G51" i="3"/>
  <c r="G57" i="3" s="1"/>
  <c r="G64" i="3" s="1"/>
  <c r="E51" i="3"/>
  <c r="E57" i="3" s="1"/>
  <c r="E64" i="3" s="1"/>
  <c r="Q23" i="3"/>
  <c r="M23" i="3"/>
  <c r="H40" i="7"/>
  <c r="D40" i="7"/>
  <c r="D38" i="7"/>
  <c r="D73" i="7" s="1"/>
  <c r="H28" i="7"/>
  <c r="H15" i="7"/>
  <c r="H63" i="7" l="1"/>
  <c r="H53" i="7"/>
  <c r="H30" i="7"/>
  <c r="H65" i="7" l="1"/>
  <c r="H19" i="2" l="1"/>
  <c r="H21" i="2" l="1"/>
  <c r="H24" i="2" s="1"/>
  <c r="H26" i="2" s="1"/>
  <c r="I45" i="8" l="1"/>
  <c r="G9" i="9"/>
  <c r="H45" i="2"/>
  <c r="H33" i="2"/>
  <c r="H48" i="2" s="1"/>
  <c r="I47" i="8" l="1"/>
  <c r="K45" i="8"/>
  <c r="K47" i="8" s="1"/>
  <c r="I23" i="8"/>
  <c r="I25" i="8" s="1"/>
  <c r="H50" i="2"/>
  <c r="K21" i="8"/>
  <c r="K23" i="8" s="1"/>
  <c r="K25" i="8" s="1"/>
  <c r="J84" i="7" l="1"/>
  <c r="J85" i="7" s="1"/>
  <c r="J87" i="7" s="1"/>
  <c r="I37" i="8"/>
  <c r="I49" i="8" s="1"/>
  <c r="H84" i="7" s="1"/>
  <c r="H85" i="7" s="1"/>
  <c r="H87" i="7" s="1"/>
  <c r="H89" i="7" l="1"/>
  <c r="K37" i="8"/>
  <c r="J89" i="7"/>
  <c r="D63" i="7"/>
  <c r="K49" i="8" l="1"/>
  <c r="D13" i="2"/>
  <c r="D21" i="2" l="1"/>
  <c r="D24" i="2" s="1"/>
  <c r="D26" i="2" l="1"/>
  <c r="D33" i="2" s="1"/>
  <c r="C9" i="9" l="1"/>
  <c r="K28" i="3" l="1"/>
  <c r="K30" i="3" s="1"/>
  <c r="M26" i="3"/>
  <c r="Q26" i="3" s="1"/>
  <c r="K43" i="3" l="1"/>
  <c r="F84" i="7"/>
  <c r="Q28" i="3"/>
  <c r="Q30" i="3" s="1"/>
  <c r="M28" i="3"/>
  <c r="F85" i="7" l="1"/>
  <c r="F87" i="7" s="1"/>
  <c r="F89" i="7" s="1"/>
  <c r="M30" i="3"/>
  <c r="M43" i="3"/>
  <c r="K51" i="3"/>
  <c r="K57" i="3" s="1"/>
  <c r="D15" i="7"/>
  <c r="R30" i="3" l="1"/>
  <c r="Q43" i="3"/>
  <c r="M51" i="3"/>
  <c r="M57" i="3" s="1"/>
  <c r="D53" i="7"/>
  <c r="D65" i="7" s="1"/>
  <c r="Q51" i="3" l="1"/>
  <c r="Q57" i="3" s="1"/>
  <c r="D28" i="7"/>
  <c r="D30" i="7" s="1"/>
  <c r="C66" i="9" l="1"/>
  <c r="C77" i="9" l="1"/>
  <c r="G28" i="9" l="1"/>
  <c r="G42" i="9" s="1"/>
  <c r="G45" i="9" s="1"/>
  <c r="G79" i="9" s="1"/>
  <c r="G81" i="9" s="1"/>
  <c r="C28" i="9" l="1"/>
  <c r="C42" i="9" s="1"/>
  <c r="C45" i="9" l="1"/>
  <c r="C79" i="9" s="1"/>
  <c r="C81" i="9" s="1"/>
  <c r="D48" i="2" l="1"/>
  <c r="D50" i="2" s="1"/>
  <c r="K60" i="3"/>
  <c r="D45" i="2"/>
  <c r="K62" i="3" l="1"/>
  <c r="K64" i="3" s="1"/>
  <c r="M60" i="3"/>
  <c r="D84" i="7" l="1"/>
  <c r="D85" i="7" s="1"/>
  <c r="D87" i="7" s="1"/>
  <c r="D89" i="7" s="1"/>
  <c r="Q60" i="3"/>
  <c r="Q62" i="3" s="1"/>
  <c r="Q64" i="3" s="1"/>
  <c r="M62" i="3"/>
  <c r="M6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Suvicha, Nitungkorn</author>
  </authors>
  <commentList>
    <comment ref="A12" authorId="0" shapeId="0" xr:uid="{C2B251D2-E876-4E72-A940-D16CF416825D}">
      <text>
        <r>
          <rPr>
            <sz val="9"/>
            <color indexed="81"/>
            <rFont val="Tahoma"/>
            <family val="2"/>
          </rPr>
          <t>รายได้ขายอาหาร+รายได้อื่น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Suvicha, Nitungkorn</author>
  </authors>
  <commentList>
    <comment ref="A11" authorId="0" shapeId="0" xr:uid="{56CC3826-43AC-465F-828B-40CEB9AD7112}">
      <text>
        <r>
          <rPr>
            <sz val="9"/>
            <color indexed="81"/>
            <rFont val="Tahoma"/>
            <family val="2"/>
          </rPr>
          <t>รวมตัดจำหน่ายWHT ที่ขอคืนไมได้</t>
        </r>
      </text>
    </comment>
    <comment ref="A33" authorId="0" shapeId="0" xr:uid="{D052469D-5B41-48A9-A529-23AC35F05EC9}">
      <text>
        <r>
          <rPr>
            <sz val="9"/>
            <color indexed="81"/>
            <rFont val="Tahoma"/>
            <family val="2"/>
          </rPr>
          <t>เงินมัดจำ</t>
        </r>
      </text>
    </comment>
    <comment ref="P44" authorId="0" shapeId="0" xr:uid="{EB57CCDA-7B90-45C9-94A1-7692AB6B047B}">
      <text>
        <r>
          <rPr>
            <sz val="9"/>
            <color indexed="81"/>
            <rFont val="Tahoma"/>
            <family val="2"/>
          </rPr>
          <t>รับคืนWHT, CIT</t>
        </r>
      </text>
    </comment>
  </commentList>
</comments>
</file>

<file path=xl/sharedStrings.xml><?xml version="1.0" encoding="utf-8"?>
<sst xmlns="http://schemas.openxmlformats.org/spreadsheetml/2006/main" count="398" uniqueCount="219">
  <si>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</si>
  <si>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</si>
  <si>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</si>
  <si>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</si>
  <si>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</si>
  <si>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</si>
  <si>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</si>
  <si>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</si>
  <si>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</si>
  <si>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</si>
  <si>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</si>
  <si>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</si>
  <si>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</si>
  <si>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</si>
  <si>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</si>
  <si>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</si>
  <si>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</si>
  <si>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</si>
  <si>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</si>
  <si>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</si>
  <si>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</si>
  <si>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</si>
  <si>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</si>
  <si>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</si>
  <si>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</si>
  <si>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</si>
  <si>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</si>
  <si>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</si>
  <si>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</si>
  <si>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</si>
  <si>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</si>
  <si>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</si>
  <si>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</si>
  <si>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</si>
  <si>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</si>
  <si>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</si>
  <si>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</si>
  <si>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</si>
  <si>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</si>
  <si>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</si>
  <si>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</si>
  <si>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</si>
  <si>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</si>
  <si>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</si>
  <si>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</si>
  <si>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</si>
  <si>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</si>
  <si>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</si>
  <si>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</si>
  <si>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</si>
  <si>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</si>
  <si>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</si>
  <si>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</si>
  <si>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</si>
  <si>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</si>
  <si>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</si>
  <si>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</si>
  <si>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ควบคุม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</si>
  <si>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</si>
  <si>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</si>
  <si>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</si>
  <si>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</si>
  <si>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ประมาณการหนี้สินจากโปรแกรมสิทธิพิเศษแก่ลูกค้า</t>
  </si>
  <si>
    <t>ดอกเบี้ยรับ</t>
  </si>
  <si>
    <t>สินค้าคงเหลือ</t>
  </si>
  <si>
    <t>สินทรัพย์หมุนเวียนอื่น</t>
  </si>
  <si>
    <t>รายได้ค่าธรรมเนียมสมาชิกรอตัดบัญชี</t>
  </si>
  <si>
    <t>รับคืนภาษีเงินได้หัก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</si>
  <si>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</si>
  <si>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</si>
  <si>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</si>
  <si>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ส่วนเกินมูลค่าหุ้นสามัญ</t>
  </si>
  <si>
    <t>ทุนสำรอง</t>
  </si>
  <si>
    <t>ตามกฎหมาย</t>
  </si>
  <si>
    <t>งบแสดงฐานะการเงิน</t>
  </si>
  <si>
    <t>รายได้เงินปันผล</t>
  </si>
  <si>
    <t>บริษัท เซ็น คอร์ปอเรชั่น กรุ๊ป จำกัด (มหาชน) และบริษัทย่อย</t>
  </si>
  <si>
    <t>31 ธันวาคม</t>
  </si>
  <si>
    <t>CONSO</t>
  </si>
  <si>
    <t>SEP</t>
  </si>
  <si>
    <t>สินทรัพย์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</si>
  <si>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</si>
  <si>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</si>
  <si>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</si>
  <si>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</si>
  <si>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</si>
  <si>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สินทรัพย์ไม่มีตัวตนอื่นนอกจากค่าความนิยม</t>
  </si>
  <si>
    <t>สิทธิการเช่า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</si>
  <si>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</si>
  <si>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</si>
  <si>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</si>
  <si>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</si>
  <si>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</si>
  <si>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ประมาณการหนี้สินหมุนเวียนจากโปรแกรมสิทธิพิเศษ</t>
  </si>
  <si>
    <t xml:space="preserve">   แก่ลูกค้า</t>
  </si>
  <si>
    <t>ประมาณการหนี้สินไม่หมุนเวียนสำหรับผลประโยชน์พนักงาน</t>
  </si>
  <si>
    <t>รายได้รับล่วงหน้า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</si>
  <si>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</si>
  <si>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</si>
  <si>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</si>
  <si>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</si>
  <si>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</si>
  <si>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</si>
  <si>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ยอดคงเหลือ ณ วันที่ 1 มกราคม 2563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</si>
  <si>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</si>
  <si>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</si>
  <si>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</si>
  <si>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ส่วนเกิน</t>
  </si>
  <si>
    <t>มูลค่าหุ้นสามัญ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</si>
  <si>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</si>
  <si>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</si>
  <si>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</si>
  <si>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</si>
  <si>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</si>
  <si>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</si>
  <si>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เงินปันผลให้ผู้ถือหุ้นของบริษัท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</si>
  <si>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</si>
  <si>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กิจกรรมลงทุน 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</si>
  <si>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</si>
  <si>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</si>
  <si>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ค่าใช้จ่ายในการขาย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</si>
  <si>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</si>
  <si>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กำไรเบ็ดเสร็จอื่น</t>
  </si>
  <si>
    <t>ส่วนต่าง</t>
  </si>
  <si>
    <t>ผลกระทบจากการเปลี่ยนแปลงนโยบายการบัญชี</t>
  </si>
  <si>
    <t xml:space="preserve">   ขาดทุน</t>
  </si>
  <si>
    <t xml:space="preserve">   รวมเงินทุนที่ได้รับจากผู้ถือหุ้นและการจัดสรรส่วนทุนให้ผู้ถือหุ้น</t>
  </si>
  <si>
    <t>ประมาณการหนี้สินสำหรับผลประโยชน์พนักงาน</t>
  </si>
  <si>
    <t xml:space="preserve">(กลับรายการ) ขาดทุนจากการด้อยค่าของสินทรัพย์ </t>
  </si>
  <si>
    <t>ผลขาดทุนจากการด้อยค่าลูกหนี้</t>
  </si>
  <si>
    <t xml:space="preserve">   และสินทรัพย์ไม่มีตัวตน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</si>
  <si>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</si>
  <si>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</si>
  <si>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</si>
  <si>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</si>
  <si>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เงินสดรับจากการจำหน่ายที่ดิน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</si>
  <si>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</si>
  <si>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</si>
  <si>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</si>
  <si>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</si>
  <si>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</si>
  <si>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</si>
  <si>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</si>
  <si>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</si>
  <si>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</si>
  <si>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รายการที่ไม่ใช่เงินสด</t>
  </si>
  <si>
    <t>เงินสดรับจากการลดทุนเรือนหุ้นของบริษัทย่อย</t>
  </si>
  <si>
    <t>ผลต่างจากการได้รับการลดค่าเช่า</t>
  </si>
  <si>
    <t>กำไรจากการจำหน่ายสินทรัพย์สิทธิการใช้</t>
  </si>
  <si>
    <t>จ่ายภาษีเงินได้</t>
  </si>
  <si>
    <t>รับรู้รายได้รับล่วงหน้า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</si>
  <si>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</si>
  <si>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</si>
  <si>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</si>
  <si>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สำหรับปีสิ้นสุดวันที่ 31 ธันวาคม 2563</t>
  </si>
  <si>
    <t>ยอดคงเหลือ ณ วันที่ 31 ธันวาคม 2563</t>
  </si>
  <si>
    <t>งบกระแสเงินสด</t>
  </si>
  <si>
    <t>ส่วนแบ่งขาดทุนของบริษัทร่วมที่ใช้วิธีส่วนได้เสีย (สุทธิจากภาษี)</t>
  </si>
  <si>
    <t>8</t>
  </si>
  <si>
    <t>10</t>
  </si>
  <si>
    <t>12</t>
  </si>
  <si>
    <t>13</t>
  </si>
  <si>
    <t>14</t>
  </si>
  <si>
    <t>15</t>
  </si>
  <si>
    <t>7</t>
  </si>
  <si>
    <t>16</t>
  </si>
  <si>
    <t>17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</si>
  <si>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</si>
  <si>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</si>
  <si>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</si>
  <si>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</si>
  <si>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11</t>
  </si>
  <si>
    <t>กำไรขาดทุนเบ็ดเสร็จอื่น</t>
  </si>
  <si>
    <t xml:space="preserve">ภาษีเงินได้ของรายการที่จะไม่ถูกจัดประเภทใหม่ไว้ในกำไร
    หรือขาดทุนในภายหลัง </t>
  </si>
  <si>
    <t>กำไร (ขาดทุน) 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</si>
  <si>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</si>
  <si>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กำไรขาดทุนเบ็ดเสร็จสำหรับปี</t>
  </si>
  <si>
    <t>รวมกำไร (ขาดทุน) เบ็ดเสร็จสำหรับปี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</si>
  <si>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</si>
  <si>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</si>
  <si>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</si>
  <si>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เงินสดจ่ายเพื่อซื้อที่ดิน อาคารและอุปกรณ์</t>
  </si>
  <si>
    <t>สินทรัพย์สิทธิการใช้เพิ่มขึ้น</t>
  </si>
  <si>
    <t>สินทรัพย์สิทธิการใช้ลดลง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</si>
  <si>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</si>
  <si>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</si>
  <si>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</si>
  <si>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</si>
  <si>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</si>
  <si>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>เงินสดจ่ายชำระหนี้สินตามสัญญาเช่า</t>
  </si>
  <si>
    <t>สินทรัพย์สิทธิการใช้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</si>
  <si>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</si>
  <si>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</si>
  <si>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 xml:space="preserve">ยอดคงเหลือ ณ วันที่ 31 ธันวาคม 2562 ตามที่รายงานในปีก่อน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</si>
  <si>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</si>
  <si>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</si>
  <si>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การได้มาซึ่งส่วนได้เสียที่ไม่มีอำนาจควบคุมจากการซื้อบริษัทย่อย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</si>
  <si>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</si>
  <si>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 ของบริษัทใหญ่</t>
  </si>
  <si>
    <t>หนี้สินตามสัญญาเช่าลดลงจากส่วนลดค่าเช่า</t>
  </si>
  <si>
    <t>7, 9</t>
  </si>
  <si>
    <t>กลับรายการขาดทุนจากการปรับมูลค่าและเสื่อมสภาพสินค้า</t>
  </si>
  <si>
    <t xml:space="preserve">   กำไร</t>
  </si>
  <si>
    <t>ผลกำไร (ขาดทุน) จากการวัดมูลค่าใหม่ของผลประโยชน์
    พนักงานที่กำหนดไว้</t>
  </si>
  <si>
    <t>ขาดทุน (กำไร) จากการจำหน่ายที่ดิน อาคารและอุปกรณ์</t>
  </si>
  <si>
    <t>เงินสดและรายการเทียบเท่าเงินสดลดลงสุทธิ</t>
  </si>
  <si>
    <t xml:space="preserve">กระแสเงินสดสุทธิได้มาจาก (ใช้ไปใน) การดำเนินงาน </t>
  </si>
  <si>
    <t>7, 21</t>
  </si>
  <si>
    <t xml:space="preserve">   กำไร (ขาดทุน)</t>
  </si>
  <si>
    <t xml:space="preserve">กระแสเงินสดสุทธิใช้ไปในกิจกรรมจัดหาเงิน </t>
  </si>
  <si>
    <t>7, 17</t>
  </si>
  <si>
    <t>18</t>
  </si>
  <si>
    <t xml:space="preserve">   กำไร (ขาดทุน) เบ็ดเสร็จอื่น</t>
  </si>
  <si>
    <t>รายได้ภาษีเงินได้</t>
  </si>
  <si>
    <t>20</t>
  </si>
  <si>
    <t>19</t>
  </si>
  <si>
    <t>23</t>
  </si>
  <si>
    <t>7, 10, 22</t>
  </si>
  <si>
    <t>7, 22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</si>
</sst>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  <numFmt numFmtId="167" formatCode="#,##0\ ;\(#,##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0"/>
      <name val="Arial"/>
      <family val="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i/>
      <sz val="15"/>
      <color theme="1"/>
      <name val="Angsana New"/>
      <family val="1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/>
    <xf numFmtId="164" fontId="1" fillId="0" borderId="0"/>
    <xf numFmtId="43" fontId="1" fillId="0" borderId="0" applyFont="0" applyFill="0" applyBorder="0" applyAlignment="0" applyProtection="0"/>
    <xf numFmtId="164" fontId="5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/>
    <xf numFmtId="166" fontId="6" fillId="0" borderId="0" applyFont="0" applyFill="0" applyBorder="0" applyAlignment="0" applyProtection="0"/>
    <xf numFmtId="164" fontId="6" fillId="0" borderId="0"/>
    <xf numFmtId="9" fontId="1" fillId="0" borderId="0" applyFont="0" applyFill="0" applyBorder="0" applyAlignment="0" applyProtection="0"/>
    <xf numFmtId="0" fontId="3" fillId="0" borderId="0"/>
  </cellStyleXfs>
  <cellXfs count="229">
    <xf numFmtId="164" fontId="0" fillId="0" borderId="0" xfId="0"/>
    <xf numFmtId="0" fontId="8" fillId="0" borderId="0" xfId="2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9" fillId="0" borderId="0" xfId="2" applyNumberFormat="1" applyFont="1" applyFill="1" applyAlignment="1">
      <alignment horizontal="left"/>
    </xf>
    <xf numFmtId="0" fontId="11" fillId="0" borderId="0" xfId="2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left"/>
    </xf>
    <xf numFmtId="0" fontId="8" fillId="0" borderId="0" xfId="5" applyNumberFormat="1" applyFont="1" applyFill="1" applyBorder="1" applyAlignment="1" applyProtection="1">
      <alignment horizontal="center"/>
    </xf>
    <xf numFmtId="0" fontId="11" fillId="0" borderId="0" xfId="2" applyNumberFormat="1" applyFont="1" applyFill="1" applyAlignment="1"/>
    <xf numFmtId="0" fontId="11" fillId="0" borderId="0" xfId="2" applyNumberFormat="1" applyFont="1" applyFill="1" applyAlignment="1">
      <alignment wrapText="1"/>
    </xf>
    <xf numFmtId="165" fontId="11" fillId="0" borderId="0" xfId="1" applyNumberFormat="1" applyFont="1" applyFill="1" applyAlignment="1"/>
    <xf numFmtId="165" fontId="8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9" fillId="0" borderId="0" xfId="2" applyNumberFormat="1" applyFont="1" applyFill="1" applyAlignment="1">
      <alignment wrapText="1"/>
    </xf>
    <xf numFmtId="165" fontId="11" fillId="0" borderId="0" xfId="1" applyNumberFormat="1" applyFont="1" applyFill="1" applyBorder="1" applyAlignment="1">
      <alignment wrapText="1"/>
    </xf>
    <xf numFmtId="165" fontId="11" fillId="0" borderId="0" xfId="1" applyNumberFormat="1" applyFont="1" applyFill="1" applyAlignment="1">
      <alignment wrapText="1"/>
    </xf>
    <xf numFmtId="165" fontId="11" fillId="0" borderId="0" xfId="1" applyNumberFormat="1" applyFont="1" applyFill="1" applyBorder="1" applyAlignment="1">
      <alignment horizontal="right"/>
    </xf>
    <xf numFmtId="0" fontId="11" fillId="0" borderId="0" xfId="0" applyNumberFormat="1" applyFont="1" applyFill="1" applyAlignment="1"/>
    <xf numFmtId="0" fontId="8" fillId="0" borderId="0" xfId="2" applyNumberFormat="1" applyFont="1" applyFill="1" applyBorder="1" applyAlignment="1">
      <alignment horizontal="center"/>
    </xf>
    <xf numFmtId="0" fontId="17" fillId="0" borderId="0" xfId="2" applyNumberFormat="1" applyFont="1" applyFill="1" applyAlignment="1">
      <alignment horizontal="center"/>
    </xf>
    <xf numFmtId="0" fontId="19" fillId="0" borderId="0" xfId="1" applyNumberFormat="1" applyFont="1" applyFill="1" applyBorder="1" applyAlignment="1"/>
    <xf numFmtId="0" fontId="19" fillId="0" borderId="0" xfId="1" applyNumberFormat="1" applyFont="1" applyFill="1" applyAlignment="1"/>
    <xf numFmtId="0" fontId="18" fillId="0" borderId="0" xfId="0" applyNumberFormat="1" applyFont="1" applyFill="1" applyAlignment="1"/>
    <xf numFmtId="0" fontId="19" fillId="0" borderId="0" xfId="2" applyNumberFormat="1" applyFont="1" applyFill="1" applyAlignment="1">
      <alignment horizontal="center"/>
    </xf>
    <xf numFmtId="0" fontId="19" fillId="0" borderId="0" xfId="1" applyNumberFormat="1" applyFont="1" applyFill="1" applyAlignment="1">
      <alignment horizontal="center"/>
    </xf>
    <xf numFmtId="0" fontId="8" fillId="0" borderId="0" xfId="2" applyNumberFormat="1" applyFont="1" applyFill="1" applyBorder="1" applyAlignment="1">
      <alignment horizontal="left"/>
    </xf>
    <xf numFmtId="0" fontId="20" fillId="0" borderId="0" xfId="0" applyNumberFormat="1" applyFont="1" applyFill="1" applyBorder="1" applyAlignment="1"/>
    <xf numFmtId="43" fontId="12" fillId="0" borderId="0" xfId="1" applyFont="1" applyFill="1" applyAlignment="1"/>
    <xf numFmtId="0" fontId="17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Alignment="1"/>
    <xf numFmtId="0" fontId="8" fillId="0" borderId="0" xfId="6" applyNumberFormat="1" applyFont="1" applyFill="1" applyAlignment="1"/>
    <xf numFmtId="0" fontId="11" fillId="0" borderId="0" xfId="6" applyNumberFormat="1" applyFont="1" applyFill="1" applyBorder="1" applyAlignment="1"/>
    <xf numFmtId="0" fontId="11" fillId="0" borderId="0" xfId="6" applyNumberFormat="1" applyFont="1" applyFill="1" applyAlignment="1"/>
    <xf numFmtId="0" fontId="11" fillId="0" borderId="0" xfId="6" applyNumberFormat="1" applyFont="1" applyFill="1" applyAlignment="1">
      <alignment horizontal="left"/>
    </xf>
    <xf numFmtId="0" fontId="9" fillId="0" borderId="0" xfId="6" applyNumberFormat="1" applyFont="1" applyFill="1" applyAlignment="1"/>
    <xf numFmtId="0" fontId="9" fillId="0" borderId="0" xfId="6" applyNumberFormat="1" applyFont="1" applyFill="1" applyBorder="1" applyAlignment="1"/>
    <xf numFmtId="165" fontId="11" fillId="0" borderId="1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>
      <alignment horizontal="right"/>
    </xf>
    <xf numFmtId="0" fontId="19" fillId="0" borderId="0" xfId="6" applyNumberFormat="1" applyFont="1" applyFill="1" applyAlignment="1"/>
    <xf numFmtId="165" fontId="10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/>
    <xf numFmtId="165" fontId="9" fillId="0" borderId="0" xfId="1" applyNumberFormat="1" applyFont="1" applyFill="1" applyAlignment="1">
      <alignment wrapText="1"/>
    </xf>
    <xf numFmtId="43" fontId="9" fillId="0" borderId="3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4" fontId="12" fillId="0" borderId="0" xfId="0" applyFont="1" applyFill="1"/>
    <xf numFmtId="0" fontId="11" fillId="0" borderId="0" xfId="2" applyNumberFormat="1" applyFont="1" applyFill="1" applyAlignment="1">
      <alignment horizontal="center"/>
    </xf>
    <xf numFmtId="43" fontId="18" fillId="0" borderId="0" xfId="1" applyFont="1" applyFill="1" applyAlignment="1"/>
    <xf numFmtId="165" fontId="12" fillId="0" borderId="0" xfId="3" applyNumberFormat="1" applyFont="1" applyFill="1"/>
    <xf numFmtId="165" fontId="12" fillId="0" borderId="1" xfId="3" applyNumberFormat="1" applyFont="1" applyFill="1" applyBorder="1"/>
    <xf numFmtId="164" fontId="7" fillId="0" borderId="0" xfId="0" applyFont="1" applyFill="1"/>
    <xf numFmtId="164" fontId="17" fillId="0" borderId="0" xfId="0" applyFont="1" applyFill="1" applyAlignment="1">
      <alignment horizontal="center"/>
    </xf>
    <xf numFmtId="164" fontId="18" fillId="0" borderId="0" xfId="0" applyFont="1" applyFill="1"/>
    <xf numFmtId="43" fontId="18" fillId="0" borderId="0" xfId="3" applyFont="1" applyFill="1"/>
    <xf numFmtId="164" fontId="9" fillId="0" borderId="0" xfId="0" applyFont="1" applyFill="1"/>
    <xf numFmtId="43" fontId="12" fillId="0" borderId="0" xfId="3" applyFont="1" applyFill="1"/>
    <xf numFmtId="43" fontId="12" fillId="0" borderId="0" xfId="3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4" fontId="10" fillId="0" borderId="0" xfId="0" applyFont="1" applyFill="1"/>
    <xf numFmtId="167" fontId="12" fillId="0" borderId="0" xfId="0" applyNumberFormat="1" applyFont="1" applyFill="1"/>
    <xf numFmtId="165" fontId="9" fillId="0" borderId="2" xfId="3" applyNumberFormat="1" applyFont="1" applyFill="1" applyBorder="1"/>
    <xf numFmtId="165" fontId="9" fillId="0" borderId="0" xfId="3" applyNumberFormat="1" applyFont="1" applyFill="1"/>
    <xf numFmtId="167" fontId="9" fillId="0" borderId="0" xfId="0" applyNumberFormat="1" applyFont="1" applyFill="1"/>
    <xf numFmtId="165" fontId="9" fillId="0" borderId="1" xfId="3" applyNumberFormat="1" applyFont="1" applyFill="1" applyBorder="1"/>
    <xf numFmtId="165" fontId="9" fillId="0" borderId="3" xfId="3" applyNumberFormat="1" applyFont="1" applyFill="1" applyBorder="1"/>
    <xf numFmtId="165" fontId="9" fillId="0" borderId="0" xfId="17" applyNumberFormat="1" applyFont="1" applyFill="1"/>
    <xf numFmtId="9" fontId="9" fillId="0" borderId="0" xfId="17" applyFont="1" applyFill="1"/>
    <xf numFmtId="167" fontId="18" fillId="0" borderId="0" xfId="0" applyNumberFormat="1" applyFont="1" applyFill="1"/>
    <xf numFmtId="164" fontId="8" fillId="0" borderId="0" xfId="0" applyFont="1" applyFill="1"/>
    <xf numFmtId="167" fontId="12" fillId="0" borderId="0" xfId="0" quotePrefix="1" applyNumberFormat="1" applyFont="1" applyFill="1" applyAlignment="1">
      <alignment horizontal="right"/>
    </xf>
    <xf numFmtId="167" fontId="12" fillId="0" borderId="0" xfId="0" applyNumberFormat="1" applyFont="1" applyFill="1" applyAlignment="1">
      <alignment horizontal="right"/>
    </xf>
    <xf numFmtId="165" fontId="12" fillId="0" borderId="3" xfId="3" applyNumberFormat="1" applyFont="1" applyFill="1" applyBorder="1"/>
    <xf numFmtId="164" fontId="10" fillId="0" borderId="0" xfId="0" applyFont="1" applyFill="1" applyAlignment="1">
      <alignment horizontal="center"/>
    </xf>
    <xf numFmtId="43" fontId="13" fillId="0" borderId="0" xfId="3" applyFont="1" applyFill="1"/>
    <xf numFmtId="43" fontId="14" fillId="0" borderId="0" xfId="3" applyFont="1" applyFill="1"/>
    <xf numFmtId="164" fontId="15" fillId="0" borderId="0" xfId="0" applyFont="1" applyFill="1" applyAlignment="1">
      <alignment horizontal="center"/>
    </xf>
    <xf numFmtId="165" fontId="16" fillId="0" borderId="2" xfId="3" applyNumberFormat="1" applyFont="1" applyFill="1" applyBorder="1"/>
    <xf numFmtId="165" fontId="16" fillId="0" borderId="0" xfId="3" applyNumberFormat="1" applyFont="1" applyFill="1"/>
    <xf numFmtId="43" fontId="16" fillId="0" borderId="0" xfId="3" applyFont="1" applyFill="1"/>
    <xf numFmtId="165" fontId="16" fillId="0" borderId="3" xfId="3" applyNumberFormat="1" applyFont="1" applyFill="1" applyBorder="1"/>
    <xf numFmtId="164" fontId="16" fillId="0" borderId="0" xfId="0" applyFont="1" applyFill="1"/>
    <xf numFmtId="165" fontId="12" fillId="0" borderId="0" xfId="0" applyNumberFormat="1" applyFont="1" applyFill="1"/>
    <xf numFmtId="43" fontId="12" fillId="0" borderId="0" xfId="1" applyFont="1" applyFill="1"/>
    <xf numFmtId="49" fontId="12" fillId="0" borderId="0" xfId="0" applyNumberFormat="1" applyFont="1" applyFill="1"/>
    <xf numFmtId="0" fontId="7" fillId="0" borderId="0" xfId="0" applyNumberFormat="1" applyFont="1" applyFill="1"/>
    <xf numFmtId="164" fontId="19" fillId="0" borderId="0" xfId="0" applyFont="1" applyFill="1"/>
    <xf numFmtId="164" fontId="0" fillId="0" borderId="0" xfId="0" applyFill="1"/>
    <xf numFmtId="164" fontId="0" fillId="0" borderId="0" xfId="0" applyFill="1" applyAlignment="1">
      <alignment horizontal="center"/>
    </xf>
    <xf numFmtId="164" fontId="11" fillId="0" borderId="0" xfId="0" applyFont="1" applyFill="1" applyAlignment="1">
      <alignment horizontal="right"/>
    </xf>
    <xf numFmtId="165" fontId="11" fillId="0" borderId="0" xfId="3" applyNumberFormat="1" applyFont="1" applyFill="1"/>
    <xf numFmtId="1" fontId="8" fillId="0" borderId="0" xfId="0" applyNumberFormat="1" applyFont="1" applyFill="1" applyAlignment="1">
      <alignment horizontal="center"/>
    </xf>
    <xf numFmtId="165" fontId="9" fillId="0" borderId="0" xfId="6" applyNumberFormat="1" applyFont="1" applyFill="1" applyBorder="1" applyAlignment="1"/>
    <xf numFmtId="165" fontId="9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1" fillId="0" borderId="1" xfId="3" applyNumberFormat="1" applyFont="1" applyFill="1" applyBorder="1"/>
    <xf numFmtId="164" fontId="9" fillId="0" borderId="0" xfId="0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0" fontId="7" fillId="0" borderId="0" xfId="2" applyNumberFormat="1" applyFont="1" applyFill="1" applyAlignment="1">
      <alignment horizontal="left"/>
    </xf>
    <xf numFmtId="0" fontId="18" fillId="0" borderId="0" xfId="9" applyNumberFormat="1" applyFont="1" applyFill="1"/>
    <xf numFmtId="0" fontId="18" fillId="0" borderId="0" xfId="10" applyNumberFormat="1" applyFont="1" applyFill="1"/>
    <xf numFmtId="165" fontId="18" fillId="0" borderId="0" xfId="1" applyNumberFormat="1" applyFont="1" applyFill="1"/>
    <xf numFmtId="0" fontId="7" fillId="0" borderId="0" xfId="9" applyNumberFormat="1" applyFont="1" applyFill="1"/>
    <xf numFmtId="0" fontId="7" fillId="0" borderId="0" xfId="5" applyNumberFormat="1" applyFont="1" applyFill="1" applyAlignment="1">
      <alignment horizontal="left"/>
    </xf>
    <xf numFmtId="0" fontId="12" fillId="0" borderId="0" xfId="10" applyNumberFormat="1" applyFont="1" applyFill="1"/>
    <xf numFmtId="0" fontId="12" fillId="0" borderId="0" xfId="9" applyNumberFormat="1" applyFont="1" applyFill="1"/>
    <xf numFmtId="0" fontId="9" fillId="0" borderId="0" xfId="2" applyNumberFormat="1" applyFont="1" applyFill="1" applyAlignment="1">
      <alignment horizontal="left" vertical="center"/>
    </xf>
    <xf numFmtId="0" fontId="9" fillId="0" borderId="0" xfId="5" applyNumberFormat="1" applyFont="1" applyFill="1" applyAlignment="1">
      <alignment horizontal="left" vertical="center"/>
    </xf>
    <xf numFmtId="164" fontId="12" fillId="0" borderId="0" xfId="0" applyFont="1" applyFill="1" applyAlignment="1">
      <alignment vertical="center"/>
    </xf>
    <xf numFmtId="0" fontId="12" fillId="0" borderId="0" xfId="9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12" fillId="0" borderId="0" xfId="9" applyNumberFormat="1" applyFont="1" applyFill="1" applyAlignment="1">
      <alignment horizontal="center" vertical="center"/>
    </xf>
    <xf numFmtId="0" fontId="10" fillId="0" borderId="0" xfId="5" applyNumberFormat="1" applyFont="1" applyFill="1" applyAlignment="1">
      <alignment horizontal="left"/>
    </xf>
    <xf numFmtId="0" fontId="12" fillId="0" borderId="0" xfId="5" applyNumberFormat="1" applyFont="1" applyFill="1"/>
    <xf numFmtId="0" fontId="12" fillId="0" borderId="0" xfId="5" applyNumberFormat="1" applyFont="1" applyFill="1" applyAlignment="1">
      <alignment horizontal="left"/>
    </xf>
    <xf numFmtId="0" fontId="8" fillId="0" borderId="0" xfId="0" applyNumberFormat="1" applyFont="1" applyFill="1"/>
    <xf numFmtId="43" fontId="12" fillId="0" borderId="0" xfId="9" applyNumberFormat="1" applyFont="1" applyFill="1"/>
    <xf numFmtId="0" fontId="11" fillId="0" borderId="0" xfId="11" applyNumberFormat="1" applyFont="1" applyFill="1"/>
    <xf numFmtId="165" fontId="12" fillId="0" borderId="1" xfId="1" applyNumberFormat="1" applyFont="1" applyFill="1" applyBorder="1"/>
    <xf numFmtId="165" fontId="12" fillId="0" borderId="0" xfId="9" applyNumberFormat="1" applyFont="1" applyFill="1"/>
    <xf numFmtId="0" fontId="9" fillId="0" borderId="0" xfId="0" applyNumberFormat="1" applyFont="1" applyFill="1"/>
    <xf numFmtId="165" fontId="16" fillId="0" borderId="5" xfId="1" applyNumberFormat="1" applyFont="1" applyFill="1" applyBorder="1"/>
    <xf numFmtId="165" fontId="16" fillId="0" borderId="0" xfId="1" applyNumberFormat="1" applyFont="1" applyFill="1"/>
    <xf numFmtId="165" fontId="16" fillId="0" borderId="2" xfId="1" applyNumberFormat="1" applyFont="1" applyFill="1" applyBorder="1"/>
    <xf numFmtId="43" fontId="18" fillId="0" borderId="0" xfId="1" applyFont="1" applyFill="1"/>
    <xf numFmtId="0" fontId="9" fillId="0" borderId="0" xfId="9" applyNumberFormat="1" applyFont="1" applyFill="1"/>
    <xf numFmtId="0" fontId="10" fillId="0" borderId="0" xfId="9" applyNumberFormat="1" applyFont="1" applyFill="1"/>
    <xf numFmtId="0" fontId="11" fillId="0" borderId="0" xfId="9" applyNumberFormat="1" applyFont="1" applyFill="1"/>
    <xf numFmtId="0" fontId="12" fillId="0" borderId="0" xfId="11" applyNumberFormat="1" applyFont="1" applyFill="1"/>
    <xf numFmtId="0" fontId="11" fillId="0" borderId="0" xfId="5" applyNumberFormat="1" applyFont="1" applyFill="1" applyAlignment="1">
      <alignment horizontal="left"/>
    </xf>
    <xf numFmtId="165" fontId="16" fillId="0" borderId="3" xfId="1" applyNumberFormat="1" applyFont="1" applyFill="1" applyBorder="1"/>
    <xf numFmtId="0" fontId="10" fillId="0" borderId="0" xfId="0" applyNumberFormat="1" applyFont="1" applyFill="1"/>
    <xf numFmtId="0" fontId="19" fillId="0" borderId="0" xfId="8" applyNumberFormat="1" applyFont="1" applyFill="1"/>
    <xf numFmtId="165" fontId="19" fillId="0" borderId="0" xfId="1" applyNumberFormat="1" applyFont="1" applyFill="1"/>
    <xf numFmtId="0" fontId="11" fillId="0" borderId="0" xfId="8" applyNumberFormat="1" applyFont="1" applyFill="1" applyAlignment="1">
      <alignment horizontal="left"/>
    </xf>
    <xf numFmtId="0" fontId="11" fillId="0" borderId="0" xfId="8" applyNumberFormat="1" applyFont="1" applyFill="1"/>
    <xf numFmtId="0" fontId="10" fillId="0" borderId="0" xfId="8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0" fontId="9" fillId="0" borderId="0" xfId="8" applyNumberFormat="1" applyFont="1" applyFill="1" applyAlignment="1">
      <alignment horizontal="left"/>
    </xf>
    <xf numFmtId="0" fontId="9" fillId="0" borderId="0" xfId="8" applyNumberFormat="1" applyFont="1" applyFill="1"/>
    <xf numFmtId="165" fontId="11" fillId="0" borderId="0" xfId="1" applyNumberFormat="1" applyFont="1" applyFill="1" applyAlignment="1">
      <alignment horizontal="right"/>
    </xf>
    <xf numFmtId="0" fontId="11" fillId="0" borderId="0" xfId="8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0" fontId="8" fillId="0" borderId="0" xfId="8" applyNumberFormat="1" applyFont="1" applyFill="1" applyAlignment="1">
      <alignment horizontal="center"/>
    </xf>
    <xf numFmtId="165" fontId="9" fillId="0" borderId="2" xfId="3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5" fontId="12" fillId="0" borderId="0" xfId="3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43" fontId="12" fillId="0" borderId="0" xfId="3" applyFont="1" applyFill="1" applyAlignment="1">
      <alignment horizontal="right"/>
    </xf>
    <xf numFmtId="165" fontId="9" fillId="0" borderId="3" xfId="3" applyNumberFormat="1" applyFont="1" applyFill="1" applyBorder="1" applyAlignment="1">
      <alignment horizontal="right"/>
    </xf>
    <xf numFmtId="0" fontId="11" fillId="0" borderId="0" xfId="6" applyFont="1" applyFill="1" applyAlignment="1">
      <alignment horizontal="left"/>
    </xf>
    <xf numFmtId="0" fontId="10" fillId="0" borderId="0" xfId="6" applyFont="1" applyFill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0" fontId="9" fillId="0" borderId="0" xfId="6" applyFont="1" applyFill="1"/>
    <xf numFmtId="0" fontId="11" fillId="0" borderId="0" xfId="6" applyFont="1" applyFill="1"/>
    <xf numFmtId="0" fontId="17" fillId="0" borderId="0" xfId="6" applyFont="1" applyFill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0" fontId="9" fillId="0" borderId="0" xfId="6" applyFont="1" applyFill="1" applyAlignment="1">
      <alignment horizontal="left"/>
    </xf>
    <xf numFmtId="37" fontId="9" fillId="0" borderId="0" xfId="3" applyNumberFormat="1" applyFont="1" applyFill="1"/>
    <xf numFmtId="37" fontId="11" fillId="0" borderId="0" xfId="3" applyNumberFormat="1" applyFont="1" applyFill="1"/>
    <xf numFmtId="165" fontId="9" fillId="0" borderId="0" xfId="1" applyNumberFormat="1" applyFont="1" applyFill="1"/>
    <xf numFmtId="43" fontId="9" fillId="0" borderId="2" xfId="3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center"/>
    </xf>
    <xf numFmtId="164" fontId="9" fillId="0" borderId="0" xfId="0" applyFont="1" applyFill="1" applyAlignment="1">
      <alignment horizontal="left"/>
    </xf>
    <xf numFmtId="165" fontId="9" fillId="0" borderId="0" xfId="1" applyNumberFormat="1" applyFont="1" applyFill="1" applyBorder="1"/>
    <xf numFmtId="165" fontId="12" fillId="0" borderId="0" xfId="1" applyNumberFormat="1" applyFont="1" applyFill="1" applyBorder="1"/>
    <xf numFmtId="164" fontId="8" fillId="0" borderId="0" xfId="0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164" fontId="8" fillId="0" borderId="0" xfId="0" quotePrefix="1" applyFont="1" applyFill="1" applyAlignment="1">
      <alignment horizontal="center"/>
    </xf>
    <xf numFmtId="165" fontId="16" fillId="0" borderId="0" xfId="3" applyNumberFormat="1" applyFont="1" applyFill="1" applyBorder="1"/>
    <xf numFmtId="164" fontId="10" fillId="0" borderId="0" xfId="0" applyFont="1" applyAlignment="1">
      <alignment horizontal="left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9" fillId="0" borderId="3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11" fillId="0" borderId="0" xfId="2" applyNumberFormat="1" applyFont="1" applyFill="1" applyAlignment="1">
      <alignment vertical="center" wrapText="1"/>
    </xf>
    <xf numFmtId="165" fontId="9" fillId="0" borderId="0" xfId="8" applyNumberFormat="1" applyFont="1" applyFill="1"/>
    <xf numFmtId="0" fontId="12" fillId="0" borderId="0" xfId="9" applyNumberFormat="1" applyFont="1"/>
    <xf numFmtId="0" fontId="11" fillId="0" borderId="0" xfId="9" applyNumberFormat="1" applyFont="1"/>
    <xf numFmtId="0" fontId="12" fillId="0" borderId="0" xfId="5" applyNumberFormat="1" applyFont="1"/>
    <xf numFmtId="164" fontId="8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4" fontId="9" fillId="0" borderId="0" xfId="0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165" fontId="9" fillId="0" borderId="5" xfId="1" applyNumberFormat="1" applyFont="1" applyFill="1" applyBorder="1"/>
    <xf numFmtId="165" fontId="11" fillId="0" borderId="5" xfId="1" applyNumberFormat="1" applyFont="1" applyFill="1" applyBorder="1" applyAlignment="1">
      <alignment horizontal="right"/>
    </xf>
    <xf numFmtId="165" fontId="12" fillId="0" borderId="5" xfId="9" applyNumberFormat="1" applyFont="1" applyFill="1" applyBorder="1"/>
    <xf numFmtId="164" fontId="11" fillId="0" borderId="0" xfId="0" applyFont="1" applyFill="1"/>
    <xf numFmtId="0" fontId="10" fillId="0" borderId="0" xfId="2" applyNumberFormat="1" applyFont="1" applyFill="1" applyAlignment="1">
      <alignment horizontal="left"/>
    </xf>
    <xf numFmtId="164" fontId="10" fillId="0" borderId="0" xfId="0" applyFont="1"/>
    <xf numFmtId="164" fontId="11" fillId="0" borderId="0" xfId="0" applyFont="1"/>
    <xf numFmtId="164" fontId="10" fillId="0" borderId="0" xfId="0" applyFont="1" applyAlignment="1">
      <alignment wrapText="1"/>
    </xf>
    <xf numFmtId="164" fontId="9" fillId="0" borderId="0" xfId="0" applyFont="1" applyAlignment="1">
      <alignment wrapText="1"/>
    </xf>
    <xf numFmtId="164" fontId="8" fillId="0" borderId="0" xfId="0" applyFont="1" applyFill="1" applyAlignment="1">
      <alignment horizontal="center"/>
    </xf>
    <xf numFmtId="43" fontId="11" fillId="0" borderId="0" xfId="0" applyNumberFormat="1" applyFont="1" applyFill="1" applyAlignment="1"/>
    <xf numFmtId="43" fontId="12" fillId="0" borderId="0" xfId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43" fontId="12" fillId="0" borderId="0" xfId="0" applyNumberFormat="1" applyFont="1" applyFill="1" applyAlignment="1"/>
    <xf numFmtId="43" fontId="18" fillId="0" borderId="0" xfId="0" applyNumberFormat="1" applyFont="1" applyFill="1" applyAlignment="1"/>
    <xf numFmtId="0" fontId="12" fillId="0" borderId="0" xfId="0" applyNumberFormat="1" applyFont="1" applyFill="1" applyAlignment="1">
      <alignment horizontal="right"/>
    </xf>
    <xf numFmtId="0" fontId="18" fillId="0" borderId="0" xfId="0" applyNumberFormat="1" applyFont="1" applyFill="1" applyAlignment="1">
      <alignment horizontal="right"/>
    </xf>
    <xf numFmtId="164" fontId="8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5" fontId="12" fillId="0" borderId="0" xfId="0" quotePrefix="1" applyNumberFormat="1" applyFont="1" applyFill="1" applyAlignment="1">
      <alignment horizontal="center"/>
    </xf>
    <xf numFmtId="15" fontId="12" fillId="0" borderId="0" xfId="0" applyNumberFormat="1" applyFont="1" applyFill="1" applyAlignment="1">
      <alignment horizontal="center"/>
    </xf>
    <xf numFmtId="164" fontId="9" fillId="0" borderId="0" xfId="0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/>
    </xf>
    <xf numFmtId="0" fontId="8" fillId="0" borderId="0" xfId="10" applyNumberFormat="1" applyFont="1" applyFill="1" applyAlignment="1">
      <alignment horizontal="center" vertical="center"/>
    </xf>
    <xf numFmtId="0" fontId="12" fillId="0" borderId="0" xfId="9" applyNumberFormat="1" applyFont="1" applyFill="1" applyAlignment="1">
      <alignment horizontal="center"/>
    </xf>
    <xf numFmtId="164" fontId="9" fillId="0" borderId="0" xfId="0" applyFont="1" applyFill="1" applyAlignment="1">
      <alignment horizontal="center" vertical="center"/>
    </xf>
  </cellXfs>
  <cellStyles count="19">
    <cellStyle name="Comma" xfId="1" builtinId="3"/>
    <cellStyle name="Comma 10 2 4" xfId="15" xr:uid="{00000000-0005-0000-0000-000001000000}"/>
    <cellStyle name="Comma 10 3" xfId="13" xr:uid="{00000000-0005-0000-0000-000002000000}"/>
    <cellStyle name="Comma 10 8" xfId="10" xr:uid="{00000000-0005-0000-0000-000003000000}"/>
    <cellStyle name="Comma 2 2 2" xfId="3" xr:uid="{00000000-0005-0000-0000-000004000000}"/>
    <cellStyle name="Comma 8 12" xfId="7" xr:uid="{00000000-0005-0000-0000-000005000000}"/>
    <cellStyle name="Comma 8 2 8" xfId="12" xr:uid="{00000000-0005-0000-0000-000006000000}"/>
    <cellStyle name="Normal" xfId="0" builtinId="0"/>
    <cellStyle name="Normal 2 23" xfId="16" xr:uid="{00000000-0005-0000-0000-000008000000}"/>
    <cellStyle name="Normal 3 2 5" xfId="8" xr:uid="{00000000-0005-0000-0000-000009000000}"/>
    <cellStyle name="Normal 3 2 5 2" xfId="6" xr:uid="{00000000-0005-0000-0000-00000A000000}"/>
    <cellStyle name="Normal 381" xfId="4" xr:uid="{00000000-0005-0000-0000-00000B000000}"/>
    <cellStyle name="Normal 381 2" xfId="11" xr:uid="{00000000-0005-0000-0000-00000C000000}"/>
    <cellStyle name="Normal 381 3" xfId="2" xr:uid="{00000000-0005-0000-0000-00000D000000}"/>
    <cellStyle name="Normal 384 2" xfId="14" xr:uid="{00000000-0005-0000-0000-00000E000000}"/>
    <cellStyle name="Normal 4" xfId="18" xr:uid="{D11CDCCB-914A-45D2-90A5-63682AA982A0}"/>
    <cellStyle name="Normal 9 2 4" xfId="9" xr:uid="{00000000-0005-0000-0000-00000F000000}"/>
    <cellStyle name="Percent" xfId="17" builtinId="5"/>
    <cellStyle name="ปกติ_Sheet1" xfId="5" xr:uid="{00000000-0005-0000-0000-000012000000}"/>
  </cellStyles>
  <dxfs count="0"/>
  <tableStyles count="0" defaultTableStyle="TableStyleMedium2" defaultPivotStyle="PivotStyleLight16"/>
  <colors>
    <mruColors>
      <color rgb="FF85D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03B8-CC76-4DF4-945A-14D2B6DAAA76}">
  <dimension ref="A1:V95"/>
  <sheetViews>
    <sheetView view="pageBreakPreview" topLeftCell="A75" zoomScale="85" zoomScaleNormal="100" zoomScaleSheetLayoutView="85" workbookViewId="0">
      <selection activeCell="J66" sqref="J66"/>
    </sheetView>
  </sheetViews>
  <sheetFormatPr defaultColWidth="8.33203125" defaultRowHeight="21.6"/>
  <cols>
    <col min="1" max="1" width="47.5546875" style="45" customWidth="1"/>
    <col min="2" max="2" width="8.6640625" style="97" customWidth="1"/>
    <col min="3" max="3" width="0.6640625" style="97" customWidth="1"/>
    <col min="4" max="4" width="12.6640625" style="45" customWidth="1"/>
    <col min="5" max="5" width="0.6640625" style="45" customWidth="1"/>
    <col min="6" max="6" width="12.6640625" style="45" customWidth="1"/>
    <col min="7" max="7" width="0.6640625" style="45" customWidth="1"/>
    <col min="8" max="8" width="12.6640625" style="45" customWidth="1"/>
    <col min="9" max="9" width="0.6640625" style="45" customWidth="1"/>
    <col min="10" max="10" width="12.6640625" style="45" customWidth="1"/>
    <col min="11" max="11" width="6.33203125" style="45" customWidth="1"/>
    <col min="12" max="13" width="12.44140625" style="45" customWidth="1"/>
    <col min="14" max="14" width="16.109375" style="55" bestFit="1" customWidth="1"/>
    <col min="15" max="15" width="14.6640625" style="55" customWidth="1"/>
    <col min="16" max="16" width="14.88671875" style="55" hidden="1" customWidth="1"/>
    <col min="17" max="17" width="14.5546875" style="55" hidden="1" customWidth="1"/>
    <col min="18" max="18" width="14.33203125" style="45" bestFit="1" customWidth="1"/>
    <col min="19" max="19" width="8.33203125" style="45"/>
    <col min="20" max="20" width="21.33203125" style="83" customWidth="1"/>
    <col min="21" max="16384" width="8.33203125" style="45"/>
  </cols>
  <sheetData>
    <row r="1" spans="1:20" s="52" customFormat="1" ht="22.95" customHeight="1">
      <c r="A1" s="50" t="s">
        <v>76</v>
      </c>
      <c r="B1" s="51"/>
      <c r="C1" s="51"/>
      <c r="N1" s="53"/>
      <c r="O1" s="53"/>
      <c r="T1" s="128"/>
    </row>
    <row r="2" spans="1:20" s="52" customFormat="1" ht="22.95" customHeight="1">
      <c r="A2" s="50" t="s">
        <v>74</v>
      </c>
      <c r="B2" s="51"/>
      <c r="C2" s="51"/>
      <c r="N2" s="53"/>
      <c r="O2" s="53"/>
      <c r="T2" s="128"/>
    </row>
    <row r="3" spans="1:20" ht="22.95" customHeight="1">
      <c r="A3" s="54"/>
      <c r="P3" s="45"/>
      <c r="Q3" s="45"/>
    </row>
    <row r="4" spans="1:20" ht="22.95" customHeight="1">
      <c r="A4" s="54"/>
      <c r="D4" s="217" t="s">
        <v>0</v>
      </c>
      <c r="E4" s="217"/>
      <c r="F4" s="217"/>
      <c r="G4" s="54"/>
      <c r="H4" s="217" t="s">
        <v>1</v>
      </c>
      <c r="I4" s="217"/>
      <c r="J4" s="217"/>
      <c r="K4" s="96"/>
      <c r="L4" s="192"/>
      <c r="M4" s="192"/>
      <c r="P4" s="45"/>
      <c r="Q4" s="45"/>
    </row>
    <row r="5" spans="1:20" s="98" customFormat="1" ht="22.95" customHeight="1">
      <c r="A5" s="96"/>
      <c r="B5" s="97"/>
      <c r="C5" s="97"/>
      <c r="D5" s="219" t="s">
        <v>77</v>
      </c>
      <c r="E5" s="219"/>
      <c r="F5" s="219"/>
      <c r="H5" s="219" t="s">
        <v>77</v>
      </c>
      <c r="I5" s="219"/>
      <c r="J5" s="219"/>
      <c r="L5" s="56"/>
      <c r="M5" s="56"/>
      <c r="N5" s="56"/>
      <c r="O5" s="56"/>
      <c r="T5" s="207"/>
    </row>
    <row r="6" spans="1:20" ht="22.95" customHeight="1">
      <c r="A6" s="54" t="s">
        <v>80</v>
      </c>
      <c r="B6" s="97" t="s">
        <v>2</v>
      </c>
      <c r="D6" s="57" t="s">
        <v>184</v>
      </c>
      <c r="E6" s="98"/>
      <c r="F6" s="57">
        <v>2563</v>
      </c>
      <c r="H6" s="57" t="s">
        <v>184</v>
      </c>
      <c r="I6" s="98"/>
      <c r="J6" s="57">
        <v>2563</v>
      </c>
      <c r="K6" s="98"/>
      <c r="L6" s="215"/>
      <c r="M6" s="216"/>
      <c r="N6" s="215"/>
      <c r="O6" s="216"/>
      <c r="P6" s="215"/>
      <c r="Q6" s="216"/>
    </row>
    <row r="7" spans="1:20" ht="22.95" customHeight="1">
      <c r="A7" s="54"/>
      <c r="B7" s="58"/>
      <c r="D7" s="218" t="s">
        <v>81</v>
      </c>
      <c r="E7" s="218"/>
      <c r="F7" s="218"/>
      <c r="G7" s="218"/>
      <c r="H7" s="218"/>
      <c r="I7" s="218"/>
      <c r="J7" s="218"/>
      <c r="K7" s="97"/>
      <c r="L7" s="193"/>
      <c r="M7" s="193"/>
      <c r="N7" s="98"/>
      <c r="P7" s="45"/>
      <c r="Q7" s="45"/>
    </row>
    <row r="8" spans="1:20" ht="22.95" customHeight="1">
      <c r="A8" s="59" t="s">
        <v>3</v>
      </c>
      <c r="B8" s="58"/>
      <c r="D8" s="60"/>
      <c r="E8" s="60"/>
      <c r="F8" s="60"/>
      <c r="H8" s="60"/>
      <c r="I8" s="60"/>
      <c r="J8" s="60"/>
      <c r="K8" s="60"/>
      <c r="L8" s="60"/>
      <c r="M8" s="60"/>
      <c r="P8" s="45"/>
      <c r="Q8" s="45"/>
    </row>
    <row r="9" spans="1:20" ht="22.95" customHeight="1">
      <c r="A9" s="45" t="s">
        <v>4</v>
      </c>
      <c r="B9" s="58" t="s">
        <v>158</v>
      </c>
      <c r="D9" s="48">
        <v>267527</v>
      </c>
      <c r="E9" s="48"/>
      <c r="F9" s="48">
        <v>268540</v>
      </c>
      <c r="G9" s="48"/>
      <c r="H9" s="48">
        <v>114201</v>
      </c>
      <c r="I9" s="60"/>
      <c r="J9" s="48">
        <v>158474</v>
      </c>
      <c r="K9" s="60"/>
      <c r="L9" s="60"/>
      <c r="M9" s="60"/>
    </row>
    <row r="10" spans="1:20" ht="22.95" customHeight="1">
      <c r="A10" s="45" t="s">
        <v>5</v>
      </c>
      <c r="B10" s="58" t="s">
        <v>200</v>
      </c>
      <c r="D10" s="48">
        <v>61273</v>
      </c>
      <c r="E10" s="48"/>
      <c r="F10" s="48">
        <v>71854</v>
      </c>
      <c r="G10" s="48"/>
      <c r="H10" s="48">
        <v>35870</v>
      </c>
      <c r="I10" s="48"/>
      <c r="J10" s="48">
        <v>22910</v>
      </c>
      <c r="K10" s="48"/>
      <c r="L10" s="48"/>
      <c r="M10" s="48"/>
    </row>
    <row r="11" spans="1:20" ht="22.95" customHeight="1">
      <c r="A11" s="45" t="s">
        <v>82</v>
      </c>
      <c r="B11" s="58" t="s">
        <v>164</v>
      </c>
      <c r="D11" s="48">
        <v>0</v>
      </c>
      <c r="E11" s="48"/>
      <c r="F11" s="48">
        <v>0</v>
      </c>
      <c r="G11" s="48"/>
      <c r="H11" s="48">
        <v>300018</v>
      </c>
      <c r="I11" s="48"/>
      <c r="J11" s="48">
        <v>273332</v>
      </c>
      <c r="K11" s="48"/>
      <c r="L11" s="48"/>
      <c r="M11" s="48"/>
    </row>
    <row r="12" spans="1:20" ht="22.95" customHeight="1">
      <c r="A12" s="45" t="s">
        <v>64</v>
      </c>
      <c r="B12" s="58" t="s">
        <v>159</v>
      </c>
      <c r="D12" s="48">
        <v>123842</v>
      </c>
      <c r="E12" s="48"/>
      <c r="F12" s="48">
        <v>87146</v>
      </c>
      <c r="G12" s="48"/>
      <c r="H12" s="48">
        <v>0</v>
      </c>
      <c r="I12" s="48"/>
      <c r="J12" s="48">
        <v>0</v>
      </c>
      <c r="K12" s="48"/>
      <c r="L12" s="48"/>
      <c r="M12" s="48"/>
    </row>
    <row r="13" spans="1:20" ht="22.95" customHeight="1">
      <c r="A13" s="45" t="s">
        <v>6</v>
      </c>
      <c r="B13" s="58"/>
      <c r="D13" s="48">
        <v>10861</v>
      </c>
      <c r="E13" s="48"/>
      <c r="F13" s="48">
        <v>7986</v>
      </c>
      <c r="G13" s="48"/>
      <c r="H13" s="48">
        <v>7854</v>
      </c>
      <c r="I13" s="48"/>
      <c r="J13" s="48">
        <v>4778</v>
      </c>
      <c r="K13" s="48"/>
      <c r="L13" s="48"/>
      <c r="M13" s="48"/>
    </row>
    <row r="14" spans="1:20" ht="22.95" customHeight="1">
      <c r="A14" s="45" t="s">
        <v>65</v>
      </c>
      <c r="B14" s="58" t="s">
        <v>164</v>
      </c>
      <c r="D14" s="48">
        <v>31193</v>
      </c>
      <c r="E14" s="48"/>
      <c r="F14" s="48">
        <v>26054</v>
      </c>
      <c r="G14" s="48"/>
      <c r="H14" s="48">
        <v>8351</v>
      </c>
      <c r="I14" s="48"/>
      <c r="J14" s="48">
        <v>5271</v>
      </c>
      <c r="K14" s="48"/>
      <c r="L14" s="48"/>
      <c r="M14" s="48"/>
    </row>
    <row r="15" spans="1:20" ht="22.95" customHeight="1">
      <c r="A15" s="54" t="s">
        <v>7</v>
      </c>
      <c r="B15" s="58"/>
      <c r="D15" s="61">
        <f>SUM(D9:D14)</f>
        <v>494696</v>
      </c>
      <c r="E15" s="62"/>
      <c r="F15" s="61">
        <f>SUM(F9:F14)</f>
        <v>461580</v>
      </c>
      <c r="G15" s="48"/>
      <c r="H15" s="61">
        <f>SUM(H9:H14)</f>
        <v>466294</v>
      </c>
      <c r="I15" s="63"/>
      <c r="J15" s="61">
        <f>SUM(J9:J14)</f>
        <v>464765</v>
      </c>
      <c r="K15" s="63"/>
      <c r="L15" s="63"/>
      <c r="M15" s="63"/>
    </row>
    <row r="16" spans="1:20" ht="22.95" customHeight="1">
      <c r="B16" s="58"/>
      <c r="D16" s="48"/>
      <c r="E16" s="48"/>
      <c r="F16" s="48"/>
      <c r="G16" s="48"/>
      <c r="H16" s="48"/>
      <c r="I16" s="60"/>
      <c r="J16" s="48"/>
      <c r="K16" s="60"/>
      <c r="L16" s="60"/>
      <c r="M16" s="60"/>
    </row>
    <row r="17" spans="1:20" ht="22.95" customHeight="1">
      <c r="A17" s="59" t="s">
        <v>8</v>
      </c>
      <c r="B17" s="58"/>
      <c r="D17" s="48"/>
      <c r="E17" s="48"/>
      <c r="F17" s="48"/>
      <c r="G17" s="48"/>
      <c r="H17" s="48"/>
      <c r="I17" s="60"/>
      <c r="J17" s="48"/>
      <c r="K17" s="60"/>
      <c r="L17" s="60"/>
      <c r="M17" s="60"/>
    </row>
    <row r="18" spans="1:20" ht="22.95" customHeight="1">
      <c r="A18" s="45" t="s">
        <v>83</v>
      </c>
      <c r="B18" s="58" t="s">
        <v>171</v>
      </c>
      <c r="C18" s="212"/>
      <c r="D18" s="48">
        <v>3892</v>
      </c>
      <c r="E18" s="48"/>
      <c r="F18" s="48">
        <v>2467</v>
      </c>
      <c r="G18" s="48"/>
      <c r="H18" s="48">
        <v>0</v>
      </c>
      <c r="I18" s="48"/>
      <c r="J18" s="48">
        <v>0</v>
      </c>
      <c r="K18" s="48"/>
      <c r="L18" s="48"/>
      <c r="M18" s="48"/>
      <c r="P18" s="56"/>
      <c r="Q18" s="56"/>
    </row>
    <row r="19" spans="1:20" ht="22.95" customHeight="1">
      <c r="A19" s="45" t="s">
        <v>84</v>
      </c>
      <c r="B19" s="58" t="s">
        <v>160</v>
      </c>
      <c r="C19" s="212"/>
      <c r="D19" s="48">
        <v>0</v>
      </c>
      <c r="E19" s="48"/>
      <c r="F19" s="48">
        <v>0</v>
      </c>
      <c r="G19" s="48"/>
      <c r="H19" s="48">
        <v>498816</v>
      </c>
      <c r="I19" s="48"/>
      <c r="J19" s="48">
        <v>498816</v>
      </c>
      <c r="K19" s="48"/>
      <c r="L19" s="48"/>
      <c r="M19" s="48"/>
      <c r="P19" s="56"/>
      <c r="Q19" s="60"/>
    </row>
    <row r="20" spans="1:20" ht="22.95" customHeight="1">
      <c r="A20" s="45" t="s">
        <v>85</v>
      </c>
      <c r="B20" s="58" t="s">
        <v>161</v>
      </c>
      <c r="C20" s="212"/>
      <c r="D20" s="48">
        <v>654688</v>
      </c>
      <c r="E20" s="48"/>
      <c r="F20" s="48">
        <v>720232</v>
      </c>
      <c r="G20" s="48"/>
      <c r="H20" s="48">
        <v>357997</v>
      </c>
      <c r="I20" s="48"/>
      <c r="J20" s="48">
        <v>364610</v>
      </c>
      <c r="K20" s="48"/>
      <c r="L20" s="48"/>
      <c r="M20" s="48"/>
      <c r="P20" s="48"/>
      <c r="Q20" s="60"/>
    </row>
    <row r="21" spans="1:20" ht="22.95" customHeight="1">
      <c r="A21" s="45" t="s">
        <v>190</v>
      </c>
      <c r="B21" s="58" t="s">
        <v>162</v>
      </c>
      <c r="C21" s="212"/>
      <c r="D21" s="48">
        <v>817490</v>
      </c>
      <c r="E21" s="48"/>
      <c r="F21" s="48">
        <v>956943</v>
      </c>
      <c r="G21" s="48"/>
      <c r="H21" s="48">
        <v>139235</v>
      </c>
      <c r="I21" s="48"/>
      <c r="J21" s="48">
        <v>161867</v>
      </c>
      <c r="K21" s="48"/>
      <c r="L21" s="48"/>
      <c r="M21" s="48"/>
    </row>
    <row r="22" spans="1:20" ht="22.95" customHeight="1">
      <c r="A22" s="45" t="s">
        <v>9</v>
      </c>
      <c r="B22" s="58" t="s">
        <v>163</v>
      </c>
      <c r="C22" s="212"/>
      <c r="D22" s="48">
        <v>194809</v>
      </c>
      <c r="E22" s="48"/>
      <c r="F22" s="48">
        <v>180024</v>
      </c>
      <c r="G22" s="48"/>
      <c r="H22" s="48">
        <v>0</v>
      </c>
      <c r="I22" s="48"/>
      <c r="J22" s="48">
        <v>0</v>
      </c>
      <c r="K22" s="48"/>
      <c r="L22" s="48"/>
      <c r="M22" s="48"/>
      <c r="P22" s="60"/>
      <c r="Q22" s="56"/>
    </row>
    <row r="23" spans="1:20" ht="22.95" customHeight="1">
      <c r="A23" s="45" t="s">
        <v>86</v>
      </c>
      <c r="B23" s="58" t="s">
        <v>165</v>
      </c>
      <c r="C23" s="212"/>
      <c r="D23" s="48">
        <v>95256</v>
      </c>
      <c r="E23" s="48"/>
      <c r="F23" s="48">
        <v>85749</v>
      </c>
      <c r="G23" s="48"/>
      <c r="H23" s="48">
        <v>17813</v>
      </c>
      <c r="I23" s="48"/>
      <c r="J23" s="48">
        <v>13692</v>
      </c>
      <c r="K23" s="48"/>
      <c r="L23" s="48"/>
      <c r="M23" s="48"/>
      <c r="P23" s="60"/>
      <c r="Q23" s="60"/>
    </row>
    <row r="24" spans="1:20" ht="22.95" hidden="1" customHeight="1">
      <c r="A24" s="45" t="s">
        <v>87</v>
      </c>
      <c r="B24" s="58"/>
      <c r="C24" s="212"/>
      <c r="D24" s="48">
        <v>0</v>
      </c>
      <c r="E24" s="48"/>
      <c r="F24" s="48">
        <v>0</v>
      </c>
      <c r="G24" s="48"/>
      <c r="H24" s="48">
        <v>0</v>
      </c>
      <c r="I24" s="48"/>
      <c r="J24" s="48">
        <v>0</v>
      </c>
      <c r="K24" s="48"/>
      <c r="L24" s="48"/>
      <c r="M24" s="48"/>
      <c r="P24" s="60"/>
      <c r="Q24" s="56"/>
    </row>
    <row r="25" spans="1:20" ht="22.95" customHeight="1">
      <c r="A25" s="45" t="s">
        <v>10</v>
      </c>
      <c r="B25" s="58" t="s">
        <v>216</v>
      </c>
      <c r="C25" s="212"/>
      <c r="D25" s="48">
        <v>86153</v>
      </c>
      <c r="E25" s="48"/>
      <c r="F25" s="48">
        <v>65870</v>
      </c>
      <c r="G25" s="48"/>
      <c r="H25" s="48">
        <v>15394</v>
      </c>
      <c r="I25" s="48"/>
      <c r="J25" s="48">
        <v>13609</v>
      </c>
      <c r="K25" s="48"/>
      <c r="L25" s="48"/>
      <c r="M25" s="48"/>
      <c r="P25" s="60"/>
      <c r="Q25" s="60"/>
    </row>
    <row r="26" spans="1:20" ht="22.95" hidden="1" customHeight="1">
      <c r="A26" s="45" t="s">
        <v>11</v>
      </c>
      <c r="B26" s="58"/>
      <c r="C26" s="212"/>
      <c r="D26" s="48">
        <v>0</v>
      </c>
      <c r="E26" s="48"/>
      <c r="F26" s="48">
        <v>0</v>
      </c>
      <c r="G26" s="48"/>
      <c r="H26" s="48">
        <v>0</v>
      </c>
      <c r="I26" s="48"/>
      <c r="J26" s="48">
        <v>0</v>
      </c>
      <c r="K26" s="48"/>
      <c r="L26" s="48"/>
      <c r="M26" s="48"/>
      <c r="P26" s="60"/>
      <c r="Q26" s="60"/>
    </row>
    <row r="27" spans="1:20" ht="22.95" customHeight="1">
      <c r="A27" s="45" t="s">
        <v>12</v>
      </c>
      <c r="B27" s="58" t="s">
        <v>164</v>
      </c>
      <c r="C27" s="212"/>
      <c r="D27" s="48">
        <v>210219</v>
      </c>
      <c r="E27" s="48"/>
      <c r="F27" s="48">
        <v>216091</v>
      </c>
      <c r="G27" s="48"/>
      <c r="H27" s="49">
        <v>21845</v>
      </c>
      <c r="I27" s="48"/>
      <c r="J27" s="49">
        <v>17067</v>
      </c>
      <c r="K27" s="48"/>
      <c r="L27" s="48"/>
      <c r="M27" s="48"/>
      <c r="P27" s="60"/>
      <c r="Q27" s="60"/>
    </row>
    <row r="28" spans="1:20" ht="22.95" customHeight="1">
      <c r="A28" s="54" t="s">
        <v>13</v>
      </c>
      <c r="B28" s="58"/>
      <c r="D28" s="61">
        <f>SUM(D18:D27)</f>
        <v>2062507</v>
      </c>
      <c r="E28" s="62"/>
      <c r="F28" s="61">
        <f>SUM(F18:F27)</f>
        <v>2227376</v>
      </c>
      <c r="G28" s="48"/>
      <c r="H28" s="64">
        <f>SUM(H18:H27)</f>
        <v>1051100</v>
      </c>
      <c r="I28" s="63"/>
      <c r="J28" s="64">
        <f>SUM(J18:J27)</f>
        <v>1069661</v>
      </c>
      <c r="K28" s="63"/>
      <c r="L28" s="63"/>
      <c r="M28" s="63"/>
    </row>
    <row r="29" spans="1:20" ht="22.95" customHeight="1">
      <c r="A29" s="54"/>
      <c r="D29" s="48"/>
      <c r="E29" s="48"/>
      <c r="F29" s="48"/>
      <c r="G29" s="48"/>
      <c r="H29" s="48"/>
      <c r="I29" s="60"/>
      <c r="J29" s="48"/>
      <c r="K29" s="60"/>
      <c r="L29" s="60"/>
      <c r="M29" s="60"/>
    </row>
    <row r="30" spans="1:20" ht="22.95" customHeight="1" thickBot="1">
      <c r="A30" s="54" t="s">
        <v>14</v>
      </c>
      <c r="D30" s="65">
        <f>D15+D28</f>
        <v>2557203</v>
      </c>
      <c r="E30" s="62"/>
      <c r="F30" s="65">
        <f>F15+F28</f>
        <v>2688956</v>
      </c>
      <c r="G30" s="48"/>
      <c r="H30" s="65">
        <f>SUM(H15+H28)</f>
        <v>1517394</v>
      </c>
      <c r="I30" s="63"/>
      <c r="J30" s="65">
        <f>SUM(J15+J28)</f>
        <v>1534426</v>
      </c>
      <c r="K30" s="63"/>
      <c r="L30" s="63"/>
      <c r="M30" s="63"/>
    </row>
    <row r="31" spans="1:20" ht="22.95" customHeight="1" thickTop="1">
      <c r="A31" s="54"/>
      <c r="D31" s="66"/>
      <c r="E31" s="63"/>
      <c r="F31" s="66"/>
      <c r="H31" s="63"/>
      <c r="I31" s="63"/>
      <c r="J31" s="63"/>
      <c r="K31" s="63"/>
      <c r="L31" s="63"/>
      <c r="M31" s="63"/>
    </row>
    <row r="32" spans="1:20" s="52" customFormat="1" ht="22.95" customHeight="1">
      <c r="A32" s="50" t="s">
        <v>76</v>
      </c>
      <c r="B32" s="51"/>
      <c r="C32" s="51"/>
      <c r="H32" s="68"/>
      <c r="J32" s="68"/>
      <c r="K32" s="68"/>
      <c r="L32" s="68"/>
      <c r="M32" s="68"/>
      <c r="N32" s="53"/>
      <c r="O32" s="53"/>
      <c r="P32" s="53"/>
      <c r="Q32" s="53"/>
      <c r="T32" s="128"/>
    </row>
    <row r="33" spans="1:20" s="52" customFormat="1" ht="22.95" customHeight="1">
      <c r="A33" s="50" t="s">
        <v>74</v>
      </c>
      <c r="B33" s="51"/>
      <c r="C33" s="51"/>
      <c r="N33" s="53"/>
      <c r="O33" s="53"/>
      <c r="P33" s="53"/>
      <c r="Q33" s="53"/>
      <c r="T33" s="128"/>
    </row>
    <row r="34" spans="1:20" ht="22.95" customHeight="1">
      <c r="A34" s="54"/>
    </row>
    <row r="35" spans="1:20" ht="22.95" customHeight="1">
      <c r="A35" s="54"/>
      <c r="D35" s="217" t="s">
        <v>0</v>
      </c>
      <c r="E35" s="217"/>
      <c r="F35" s="217"/>
      <c r="G35" s="54"/>
      <c r="H35" s="217" t="s">
        <v>1</v>
      </c>
      <c r="I35" s="217"/>
      <c r="J35" s="217"/>
      <c r="K35" s="96"/>
      <c r="L35" s="192"/>
      <c r="M35" s="192"/>
      <c r="P35" s="56"/>
    </row>
    <row r="36" spans="1:20" s="98" customFormat="1" ht="22.95" customHeight="1">
      <c r="A36" s="96"/>
      <c r="B36" s="97"/>
      <c r="C36" s="97"/>
      <c r="D36" s="219" t="str">
        <f>D5</f>
        <v>31 ธันวาคม</v>
      </c>
      <c r="E36" s="219"/>
      <c r="F36" s="219"/>
      <c r="G36" s="213"/>
      <c r="H36" s="219" t="str">
        <f>H5</f>
        <v>31 ธันวาคม</v>
      </c>
      <c r="I36" s="219"/>
      <c r="J36" s="219"/>
      <c r="L36" s="194"/>
      <c r="M36" s="194"/>
      <c r="N36" s="56"/>
      <c r="O36" s="56"/>
      <c r="P36" s="55"/>
      <c r="Q36" s="56"/>
      <c r="T36" s="207"/>
    </row>
    <row r="37" spans="1:20" ht="22.95" customHeight="1">
      <c r="A37" s="54" t="s">
        <v>15</v>
      </c>
      <c r="B37" s="97" t="s">
        <v>2</v>
      </c>
      <c r="D37" s="57" t="s">
        <v>184</v>
      </c>
      <c r="E37" s="213"/>
      <c r="F37" s="57">
        <v>2563</v>
      </c>
      <c r="H37" s="57" t="s">
        <v>184</v>
      </c>
      <c r="I37" s="213"/>
      <c r="J37" s="57">
        <v>2563</v>
      </c>
      <c r="K37" s="98"/>
      <c r="L37" s="194"/>
      <c r="M37" s="194"/>
    </row>
    <row r="38" spans="1:20" ht="22.95" customHeight="1">
      <c r="A38" s="54"/>
      <c r="D38" s="218" t="str">
        <f>D7</f>
        <v>(พันบาท)</v>
      </c>
      <c r="E38" s="218"/>
      <c r="F38" s="218"/>
      <c r="G38" s="218"/>
      <c r="H38" s="218"/>
      <c r="I38" s="218"/>
      <c r="J38" s="218"/>
      <c r="K38" s="97"/>
      <c r="L38" s="193"/>
      <c r="M38" s="193"/>
    </row>
    <row r="39" spans="1:20" ht="22.95" customHeight="1">
      <c r="A39" s="59" t="s">
        <v>16</v>
      </c>
      <c r="D39" s="60"/>
      <c r="E39" s="60"/>
      <c r="F39" s="60"/>
      <c r="H39" s="60"/>
      <c r="I39" s="60"/>
      <c r="J39" s="60"/>
      <c r="K39" s="60"/>
      <c r="L39" s="60"/>
      <c r="M39" s="60"/>
    </row>
    <row r="40" spans="1:20" ht="22.95" hidden="1" customHeight="1">
      <c r="A40" s="45" t="s">
        <v>88</v>
      </c>
      <c r="D40" s="48">
        <f>ROUND(N40/10^3,0)</f>
        <v>0</v>
      </c>
      <c r="E40" s="48"/>
      <c r="F40" s="48">
        <f>ROUND(P40/10^3,0)</f>
        <v>0</v>
      </c>
      <c r="G40" s="48"/>
      <c r="H40" s="48">
        <f>ROUND(O40/10^3,0)</f>
        <v>0</v>
      </c>
      <c r="I40" s="48"/>
      <c r="J40" s="48">
        <f>ROUND(Q40/10^3,0)</f>
        <v>0</v>
      </c>
      <c r="K40" s="48"/>
      <c r="L40" s="48"/>
      <c r="M40" s="48"/>
    </row>
    <row r="41" spans="1:20" ht="22.95" customHeight="1">
      <c r="A41" s="45" t="s">
        <v>17</v>
      </c>
      <c r="B41" s="58" t="s">
        <v>164</v>
      </c>
      <c r="D41" s="48">
        <v>318535</v>
      </c>
      <c r="E41" s="48"/>
      <c r="F41" s="48">
        <v>251918</v>
      </c>
      <c r="G41" s="48"/>
      <c r="H41" s="48">
        <v>11851</v>
      </c>
      <c r="I41" s="48"/>
      <c r="J41" s="48">
        <v>13381</v>
      </c>
      <c r="K41" s="48"/>
      <c r="L41" s="48"/>
      <c r="M41" s="48"/>
    </row>
    <row r="42" spans="1:20" ht="22.95" customHeight="1">
      <c r="A42" s="45" t="s">
        <v>89</v>
      </c>
      <c r="B42" s="58" t="s">
        <v>210</v>
      </c>
      <c r="D42" s="48">
        <v>0</v>
      </c>
      <c r="E42" s="48"/>
      <c r="F42" s="48">
        <v>0</v>
      </c>
      <c r="G42" s="48"/>
      <c r="H42" s="48">
        <v>4077</v>
      </c>
      <c r="I42" s="48"/>
      <c r="J42" s="48">
        <v>3572</v>
      </c>
      <c r="K42" s="48"/>
      <c r="L42" s="48"/>
      <c r="M42" s="48"/>
    </row>
    <row r="43" spans="1:20">
      <c r="A43" s="198" t="s">
        <v>192</v>
      </c>
      <c r="B43" s="58" t="s">
        <v>166</v>
      </c>
      <c r="D43" s="48">
        <v>202450</v>
      </c>
      <c r="E43" s="48"/>
      <c r="F43" s="48">
        <v>202602</v>
      </c>
      <c r="G43" s="48"/>
      <c r="H43" s="48">
        <v>19173</v>
      </c>
      <c r="I43" s="48"/>
      <c r="J43" s="48">
        <v>15805</v>
      </c>
      <c r="K43" s="48"/>
      <c r="L43" s="48"/>
      <c r="M43" s="48"/>
    </row>
    <row r="44" spans="1:20">
      <c r="A44" s="45" t="s">
        <v>90</v>
      </c>
      <c r="B44" s="58"/>
      <c r="D44" s="48">
        <v>1915</v>
      </c>
      <c r="E44" s="48"/>
      <c r="F44" s="48">
        <v>772</v>
      </c>
      <c r="G44" s="48"/>
      <c r="H44" s="48">
        <v>0</v>
      </c>
      <c r="I44" s="48"/>
      <c r="J44" s="48">
        <v>0</v>
      </c>
      <c r="K44" s="48"/>
      <c r="L44" s="48"/>
      <c r="M44" s="48"/>
    </row>
    <row r="45" spans="1:20" ht="22.95" customHeight="1">
      <c r="A45" s="45" t="s">
        <v>18</v>
      </c>
      <c r="B45" s="58" t="s">
        <v>164</v>
      </c>
      <c r="D45" s="48">
        <v>44439</v>
      </c>
      <c r="E45" s="48"/>
      <c r="F45" s="48">
        <v>41968</v>
      </c>
      <c r="G45" s="48"/>
      <c r="H45" s="48">
        <v>3846</v>
      </c>
      <c r="I45" s="48"/>
      <c r="J45" s="48">
        <v>8395</v>
      </c>
      <c r="K45" s="48"/>
      <c r="L45" s="48"/>
      <c r="M45" s="48"/>
    </row>
    <row r="46" spans="1:20" ht="22.95" hidden="1" customHeight="1">
      <c r="A46" s="45" t="s">
        <v>91</v>
      </c>
      <c r="B46" s="58"/>
      <c r="D46" s="48"/>
      <c r="E46" s="48"/>
      <c r="F46" s="48">
        <v>0</v>
      </c>
      <c r="G46" s="48"/>
      <c r="H46" s="48">
        <v>0</v>
      </c>
      <c r="I46" s="48"/>
      <c r="J46" s="48">
        <v>0</v>
      </c>
      <c r="K46" s="48"/>
      <c r="L46" s="48"/>
      <c r="M46" s="48"/>
    </row>
    <row r="47" spans="1:20" hidden="1">
      <c r="A47" s="45" t="s">
        <v>92</v>
      </c>
      <c r="B47" s="58"/>
      <c r="D47" s="48"/>
      <c r="E47" s="48"/>
      <c r="F47" s="48">
        <v>0</v>
      </c>
      <c r="G47" s="48"/>
      <c r="H47" s="48">
        <v>0</v>
      </c>
      <c r="I47" s="48"/>
      <c r="J47" s="48">
        <v>0</v>
      </c>
      <c r="K47" s="48"/>
      <c r="L47" s="48"/>
      <c r="M47" s="48"/>
    </row>
    <row r="48" spans="1:20">
      <c r="A48" s="45" t="s">
        <v>118</v>
      </c>
      <c r="B48" s="58"/>
      <c r="D48" s="48">
        <v>12407</v>
      </c>
      <c r="E48" s="48"/>
      <c r="F48" s="48">
        <v>17171</v>
      </c>
      <c r="G48" s="48"/>
      <c r="H48" s="48">
        <v>0</v>
      </c>
      <c r="I48" s="48"/>
      <c r="J48" s="48">
        <v>0</v>
      </c>
      <c r="K48" s="48"/>
      <c r="L48" s="48"/>
      <c r="M48" s="48"/>
    </row>
    <row r="49" spans="1:13">
      <c r="A49" s="45" t="s">
        <v>93</v>
      </c>
      <c r="B49" s="5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1:13">
      <c r="A50" s="45" t="s">
        <v>94</v>
      </c>
      <c r="B50" s="175"/>
      <c r="C50" s="98"/>
      <c r="D50" s="48">
        <v>7490</v>
      </c>
      <c r="E50" s="48"/>
      <c r="F50" s="100">
        <v>4590</v>
      </c>
      <c r="G50" s="48"/>
      <c r="H50" s="48">
        <v>7490</v>
      </c>
      <c r="I50" s="48"/>
      <c r="J50" s="48">
        <v>0</v>
      </c>
      <c r="K50" s="48"/>
      <c r="L50" s="48"/>
      <c r="M50" s="48"/>
    </row>
    <row r="51" spans="1:13" ht="22.95" customHeight="1">
      <c r="A51" s="45" t="s">
        <v>22</v>
      </c>
      <c r="B51" s="57"/>
      <c r="C51" s="98"/>
      <c r="D51" s="48">
        <v>2448</v>
      </c>
      <c r="E51" s="48"/>
      <c r="F51" s="100">
        <v>14466</v>
      </c>
      <c r="G51" s="48"/>
      <c r="H51" s="48">
        <v>4</v>
      </c>
      <c r="I51" s="48"/>
      <c r="J51" s="48">
        <v>1063</v>
      </c>
      <c r="K51" s="48"/>
      <c r="L51" s="48"/>
      <c r="M51" s="48"/>
    </row>
    <row r="52" spans="1:13" ht="22.95" customHeight="1">
      <c r="A52" s="45" t="s">
        <v>19</v>
      </c>
      <c r="B52" s="58"/>
      <c r="D52" s="48">
        <v>24522</v>
      </c>
      <c r="E52" s="48"/>
      <c r="F52" s="49">
        <v>32832</v>
      </c>
      <c r="G52" s="48"/>
      <c r="H52" s="48">
        <v>3360</v>
      </c>
      <c r="I52" s="48"/>
      <c r="J52" s="49">
        <v>14636</v>
      </c>
      <c r="K52" s="48"/>
      <c r="L52" s="48"/>
      <c r="M52" s="48"/>
    </row>
    <row r="53" spans="1:13" ht="22.95" customHeight="1">
      <c r="A53" s="54" t="s">
        <v>20</v>
      </c>
      <c r="B53" s="58"/>
      <c r="D53" s="61">
        <f>SUM(D40:D52)</f>
        <v>614206</v>
      </c>
      <c r="E53" s="62"/>
      <c r="F53" s="64">
        <f>SUM(F40:F52)</f>
        <v>566319</v>
      </c>
      <c r="G53" s="48"/>
      <c r="H53" s="61">
        <f>SUM(H40:H52)</f>
        <v>49801</v>
      </c>
      <c r="I53" s="63"/>
      <c r="J53" s="64">
        <f>SUM(J40:J52)</f>
        <v>56852</v>
      </c>
      <c r="K53" s="63"/>
      <c r="L53" s="63"/>
      <c r="M53" s="63"/>
    </row>
    <row r="54" spans="1:13" ht="22.95" customHeight="1">
      <c r="A54" s="54"/>
      <c r="D54" s="48"/>
      <c r="E54" s="48"/>
      <c r="F54" s="48"/>
      <c r="G54" s="48"/>
      <c r="H54" s="48"/>
      <c r="I54" s="60"/>
      <c r="J54" s="48"/>
      <c r="K54" s="60"/>
      <c r="L54" s="60"/>
      <c r="M54" s="60"/>
    </row>
    <row r="55" spans="1:13" ht="22.95" customHeight="1">
      <c r="A55" s="59" t="s">
        <v>21</v>
      </c>
      <c r="B55" s="58"/>
      <c r="D55" s="48"/>
      <c r="E55" s="48"/>
      <c r="F55" s="48"/>
      <c r="G55" s="48"/>
      <c r="H55" s="48"/>
      <c r="I55" s="60"/>
      <c r="J55" s="48"/>
      <c r="K55" s="60"/>
      <c r="L55" s="60"/>
      <c r="M55" s="60"/>
    </row>
    <row r="56" spans="1:13" ht="22.95" customHeight="1">
      <c r="A56" s="45" t="s">
        <v>188</v>
      </c>
      <c r="B56" s="58" t="s">
        <v>166</v>
      </c>
      <c r="D56" s="48">
        <v>650474</v>
      </c>
      <c r="E56" s="48"/>
      <c r="F56" s="100">
        <v>778019</v>
      </c>
      <c r="G56" s="48"/>
      <c r="H56" s="48">
        <v>144430</v>
      </c>
      <c r="I56" s="48"/>
      <c r="J56" s="48">
        <v>163883</v>
      </c>
      <c r="K56" s="48"/>
      <c r="L56" s="48"/>
      <c r="M56" s="48"/>
    </row>
    <row r="57" spans="1:13" ht="22.95" customHeight="1">
      <c r="A57" s="45" t="s">
        <v>95</v>
      </c>
      <c r="B57" s="58" t="s">
        <v>211</v>
      </c>
      <c r="D57" s="48">
        <v>24681</v>
      </c>
      <c r="E57" s="48"/>
      <c r="F57" s="100">
        <v>17742</v>
      </c>
      <c r="G57" s="48"/>
      <c r="H57" s="48">
        <v>13135</v>
      </c>
      <c r="I57" s="48"/>
      <c r="J57" s="48">
        <v>8577</v>
      </c>
      <c r="K57" s="48"/>
      <c r="L57" s="48"/>
      <c r="M57" s="48"/>
    </row>
    <row r="58" spans="1:13" ht="22.95" customHeight="1">
      <c r="A58" s="45" t="s">
        <v>23</v>
      </c>
      <c r="B58" s="58" t="s">
        <v>161</v>
      </c>
      <c r="D58" s="48">
        <v>59682</v>
      </c>
      <c r="E58" s="48"/>
      <c r="F58" s="100">
        <v>62261</v>
      </c>
      <c r="G58" s="48"/>
      <c r="H58" s="48">
        <v>5091</v>
      </c>
      <c r="I58" s="48"/>
      <c r="J58" s="48">
        <v>5091</v>
      </c>
      <c r="K58" s="48"/>
      <c r="L58" s="48"/>
      <c r="M58" s="48"/>
    </row>
    <row r="59" spans="1:13" ht="22.95" hidden="1" customHeight="1">
      <c r="A59" s="45" t="s">
        <v>66</v>
      </c>
      <c r="B59" s="58"/>
      <c r="D59" s="48">
        <v>0</v>
      </c>
      <c r="E59" s="48"/>
      <c r="F59" s="100">
        <v>0</v>
      </c>
      <c r="G59" s="48"/>
      <c r="H59" s="48">
        <v>0</v>
      </c>
      <c r="I59" s="48"/>
      <c r="J59" s="48">
        <v>0</v>
      </c>
      <c r="K59" s="48"/>
      <c r="L59" s="48"/>
      <c r="M59" s="48"/>
    </row>
    <row r="60" spans="1:13" ht="22.95" customHeight="1">
      <c r="A60" s="45" t="s">
        <v>119</v>
      </c>
      <c r="B60" s="58"/>
      <c r="D60" s="48">
        <v>26479</v>
      </c>
      <c r="E60" s="48"/>
      <c r="F60" s="100">
        <v>29048</v>
      </c>
      <c r="G60" s="48"/>
      <c r="H60" s="48">
        <v>0</v>
      </c>
      <c r="I60" s="48"/>
      <c r="J60" s="48">
        <v>0</v>
      </c>
      <c r="K60" s="48"/>
      <c r="L60" s="48"/>
      <c r="M60" s="48"/>
    </row>
    <row r="61" spans="1:13" ht="22.95" hidden="1" customHeight="1">
      <c r="A61" s="45" t="s">
        <v>96</v>
      </c>
      <c r="B61" s="58"/>
      <c r="D61" s="48">
        <v>0</v>
      </c>
      <c r="E61" s="48"/>
      <c r="F61" s="100">
        <v>0</v>
      </c>
      <c r="G61" s="48"/>
      <c r="H61" s="48">
        <v>0</v>
      </c>
      <c r="I61" s="48"/>
      <c r="J61" s="48">
        <v>0</v>
      </c>
      <c r="K61" s="48"/>
      <c r="L61" s="48"/>
      <c r="M61" s="48"/>
    </row>
    <row r="62" spans="1:13" ht="22.95" customHeight="1">
      <c r="A62" s="45" t="s">
        <v>24</v>
      </c>
      <c r="B62" s="58"/>
      <c r="D62" s="48">
        <v>22311</v>
      </c>
      <c r="E62" s="48"/>
      <c r="F62" s="49">
        <v>24441</v>
      </c>
      <c r="G62" s="48"/>
      <c r="H62" s="48">
        <v>0</v>
      </c>
      <c r="I62" s="48"/>
      <c r="J62" s="49">
        <v>0</v>
      </c>
      <c r="K62" s="48"/>
      <c r="L62" s="48"/>
      <c r="M62" s="48"/>
    </row>
    <row r="63" spans="1:13" ht="22.95" customHeight="1">
      <c r="A63" s="54" t="s">
        <v>25</v>
      </c>
      <c r="B63" s="58"/>
      <c r="D63" s="61">
        <f>SUM(D56:D62)</f>
        <v>783627</v>
      </c>
      <c r="E63" s="62"/>
      <c r="F63" s="64">
        <f>SUM(F56:F62)</f>
        <v>911511</v>
      </c>
      <c r="G63" s="48"/>
      <c r="H63" s="61">
        <f>SUM(H56:H62)</f>
        <v>162656</v>
      </c>
      <c r="I63" s="63"/>
      <c r="J63" s="64">
        <f>SUM(J56:J62)</f>
        <v>177551</v>
      </c>
      <c r="K63" s="63"/>
      <c r="L63" s="63"/>
      <c r="M63" s="63"/>
    </row>
    <row r="64" spans="1:13" ht="22.95" customHeight="1">
      <c r="D64" s="48"/>
      <c r="E64" s="48"/>
      <c r="F64" s="48"/>
      <c r="G64" s="48"/>
      <c r="H64" s="48"/>
      <c r="I64" s="60"/>
      <c r="J64" s="48"/>
      <c r="K64" s="60"/>
      <c r="L64" s="60"/>
      <c r="M64" s="60"/>
    </row>
    <row r="65" spans="1:20" ht="22.95" customHeight="1">
      <c r="A65" s="54" t="s">
        <v>26</v>
      </c>
      <c r="D65" s="64">
        <f>SUM(D53+D63)</f>
        <v>1397833</v>
      </c>
      <c r="E65" s="62"/>
      <c r="F65" s="64">
        <f>SUM(F53+F63)</f>
        <v>1477830</v>
      </c>
      <c r="G65" s="48"/>
      <c r="H65" s="64">
        <f>SUM(H53+H63)</f>
        <v>212457</v>
      </c>
      <c r="I65" s="63"/>
      <c r="J65" s="64">
        <f>SUM(J53+J63)</f>
        <v>234403</v>
      </c>
      <c r="K65" s="63"/>
      <c r="L65" s="63"/>
      <c r="M65" s="63"/>
    </row>
    <row r="66" spans="1:20" ht="22.95" customHeight="1">
      <c r="A66" s="54"/>
      <c r="D66" s="67"/>
      <c r="E66" s="63"/>
      <c r="F66" s="67"/>
      <c r="H66" s="67"/>
      <c r="I66" s="63"/>
      <c r="J66" s="67"/>
      <c r="K66" s="63"/>
      <c r="L66" s="63"/>
      <c r="M66" s="63"/>
    </row>
    <row r="67" spans="1:20" s="52" customFormat="1" ht="22.95" customHeight="1">
      <c r="A67" s="50" t="s">
        <v>76</v>
      </c>
      <c r="B67" s="51"/>
      <c r="C67" s="51"/>
      <c r="N67" s="53"/>
      <c r="O67" s="53"/>
      <c r="P67" s="53"/>
      <c r="Q67" s="53"/>
      <c r="T67" s="128"/>
    </row>
    <row r="68" spans="1:20" s="52" customFormat="1" ht="22.95" customHeight="1">
      <c r="A68" s="50" t="s">
        <v>74</v>
      </c>
      <c r="B68" s="51"/>
      <c r="C68" s="51"/>
      <c r="N68" s="53"/>
      <c r="O68" s="53"/>
      <c r="P68" s="53"/>
      <c r="Q68" s="53"/>
      <c r="T68" s="128"/>
    </row>
    <row r="69" spans="1:20" ht="22.95" customHeight="1">
      <c r="A69" s="54"/>
    </row>
    <row r="70" spans="1:20" ht="22.95" customHeight="1">
      <c r="A70" s="54"/>
      <c r="D70" s="217" t="s">
        <v>0</v>
      </c>
      <c r="E70" s="217"/>
      <c r="F70" s="217"/>
      <c r="G70" s="54"/>
      <c r="H70" s="217" t="s">
        <v>1</v>
      </c>
      <c r="I70" s="217"/>
      <c r="J70" s="217"/>
      <c r="K70" s="96"/>
      <c r="L70" s="192"/>
      <c r="M70" s="192"/>
      <c r="P70" s="56"/>
    </row>
    <row r="71" spans="1:20" s="98" customFormat="1" ht="22.95" customHeight="1">
      <c r="A71" s="96"/>
      <c r="B71" s="97"/>
      <c r="C71" s="97"/>
      <c r="D71" s="219" t="str">
        <f>D36</f>
        <v>31 ธันวาคม</v>
      </c>
      <c r="E71" s="219"/>
      <c r="F71" s="219"/>
      <c r="G71" s="213"/>
      <c r="H71" s="219" t="str">
        <f>H36</f>
        <v>31 ธันวาคม</v>
      </c>
      <c r="I71" s="219"/>
      <c r="J71" s="219"/>
      <c r="L71" s="194"/>
      <c r="M71" s="194"/>
      <c r="N71" s="56"/>
      <c r="O71" s="56"/>
      <c r="P71" s="55"/>
      <c r="Q71" s="56"/>
      <c r="T71" s="207"/>
    </row>
    <row r="72" spans="1:20" ht="22.95" customHeight="1">
      <c r="A72" s="54" t="s">
        <v>15</v>
      </c>
      <c r="B72" s="174" t="s">
        <v>2</v>
      </c>
      <c r="D72" s="57" t="s">
        <v>184</v>
      </c>
      <c r="E72" s="213"/>
      <c r="F72" s="57">
        <v>2563</v>
      </c>
      <c r="H72" s="57" t="s">
        <v>184</v>
      </c>
      <c r="I72" s="213"/>
      <c r="J72" s="57">
        <v>2563</v>
      </c>
      <c r="K72" s="98"/>
      <c r="L72" s="194"/>
      <c r="M72" s="194"/>
    </row>
    <row r="73" spans="1:20" ht="22.95" customHeight="1">
      <c r="A73" s="54"/>
      <c r="D73" s="218" t="str">
        <f>D38</f>
        <v>(พันบาท)</v>
      </c>
      <c r="E73" s="218"/>
      <c r="F73" s="218"/>
      <c r="G73" s="218"/>
      <c r="H73" s="218"/>
      <c r="I73" s="218"/>
      <c r="J73" s="218"/>
      <c r="K73" s="97"/>
      <c r="L73" s="193"/>
      <c r="M73" s="193"/>
    </row>
    <row r="74" spans="1:20" ht="22.95" customHeight="1">
      <c r="A74" s="59" t="s">
        <v>27</v>
      </c>
      <c r="D74" s="60"/>
      <c r="E74" s="60"/>
      <c r="F74" s="60"/>
      <c r="H74" s="60"/>
      <c r="I74" s="60"/>
      <c r="J74" s="60"/>
      <c r="K74" s="60"/>
      <c r="L74" s="60"/>
      <c r="M74" s="60"/>
    </row>
    <row r="75" spans="1:20" ht="22.95" customHeight="1">
      <c r="A75" s="45" t="s">
        <v>28</v>
      </c>
      <c r="B75" s="58"/>
      <c r="D75" s="60"/>
      <c r="E75" s="60"/>
      <c r="F75" s="60"/>
      <c r="H75" s="60"/>
      <c r="I75" s="60"/>
      <c r="J75" s="60"/>
      <c r="K75" s="60"/>
      <c r="L75" s="60"/>
      <c r="M75" s="60"/>
    </row>
    <row r="76" spans="1:20" ht="22.95" customHeight="1">
      <c r="A76" s="45" t="s">
        <v>97</v>
      </c>
      <c r="D76" s="70"/>
      <c r="E76" s="71"/>
      <c r="F76" s="70"/>
      <c r="H76" s="70"/>
      <c r="I76" s="71"/>
      <c r="J76" s="70"/>
      <c r="K76" s="70"/>
      <c r="L76" s="70"/>
      <c r="M76" s="70"/>
    </row>
    <row r="77" spans="1:20" ht="22.95" customHeight="1" thickBot="1">
      <c r="A77" s="69" t="s">
        <v>98</v>
      </c>
      <c r="B77" s="176"/>
      <c r="D77" s="72">
        <v>300000</v>
      </c>
      <c r="E77" s="48"/>
      <c r="F77" s="72">
        <v>300000</v>
      </c>
      <c r="G77" s="48"/>
      <c r="H77" s="72">
        <v>300000</v>
      </c>
      <c r="I77" s="48"/>
      <c r="J77" s="72">
        <f>ROUND(Q77/10^3,0)</f>
        <v>300000</v>
      </c>
      <c r="K77" s="60"/>
      <c r="L77" s="60"/>
      <c r="M77" s="60"/>
      <c r="P77" s="55">
        <v>300000000</v>
      </c>
      <c r="Q77" s="55">
        <v>300000000</v>
      </c>
    </row>
    <row r="78" spans="1:20" ht="22.95" customHeight="1" thickTop="1">
      <c r="A78" s="45" t="s">
        <v>99</v>
      </c>
      <c r="D78" s="48"/>
      <c r="E78" s="48"/>
      <c r="F78" s="48"/>
      <c r="G78" s="48"/>
      <c r="H78" s="48"/>
      <c r="I78" s="60"/>
      <c r="J78" s="48"/>
      <c r="K78" s="60"/>
      <c r="L78" s="60"/>
      <c r="M78" s="60"/>
    </row>
    <row r="79" spans="1:20" ht="22.95" customHeight="1">
      <c r="A79" s="69" t="s">
        <v>98</v>
      </c>
      <c r="D79" s="48">
        <v>300000</v>
      </c>
      <c r="E79" s="48"/>
      <c r="F79" s="48">
        <v>300000</v>
      </c>
      <c r="G79" s="48"/>
      <c r="H79" s="48">
        <v>300000</v>
      </c>
      <c r="I79" s="48"/>
      <c r="J79" s="48">
        <f>ROUND(Q79/10^3,0)</f>
        <v>300000</v>
      </c>
      <c r="K79" s="48"/>
      <c r="L79" s="48"/>
      <c r="M79" s="48"/>
      <c r="P79" s="55">
        <v>300000000</v>
      </c>
      <c r="Q79" s="55">
        <v>300000000</v>
      </c>
    </row>
    <row r="80" spans="1:20" ht="22.95" customHeight="1">
      <c r="A80" s="45" t="s">
        <v>71</v>
      </c>
      <c r="B80" s="58" t="s">
        <v>215</v>
      </c>
      <c r="D80" s="48">
        <v>959977</v>
      </c>
      <c r="E80" s="48"/>
      <c r="F80" s="48">
        <v>959977</v>
      </c>
      <c r="G80" s="48"/>
      <c r="H80" s="48">
        <v>959977</v>
      </c>
      <c r="I80" s="48"/>
      <c r="J80" s="48">
        <f t="shared" ref="J80:J81" si="0">ROUND(Q80/10^3,0)</f>
        <v>959977</v>
      </c>
      <c r="K80" s="48"/>
      <c r="L80" s="48"/>
      <c r="M80" s="48"/>
      <c r="P80" s="55">
        <v>959976629</v>
      </c>
      <c r="Q80" s="55">
        <v>959976629</v>
      </c>
    </row>
    <row r="81" spans="1:22" ht="22.95" customHeight="1">
      <c r="A81" s="45" t="s">
        <v>100</v>
      </c>
      <c r="D81" s="48">
        <v>149122</v>
      </c>
      <c r="E81" s="48"/>
      <c r="F81" s="48">
        <v>148324</v>
      </c>
      <c r="G81" s="48"/>
      <c r="H81" s="48">
        <v>0</v>
      </c>
      <c r="I81" s="48"/>
      <c r="J81" s="48">
        <f t="shared" si="0"/>
        <v>0</v>
      </c>
      <c r="K81" s="48"/>
      <c r="L81" s="48"/>
      <c r="M81" s="48"/>
      <c r="P81" s="55">
        <v>147820939</v>
      </c>
      <c r="Q81" s="55">
        <v>0</v>
      </c>
    </row>
    <row r="82" spans="1:22" ht="22.95" customHeight="1">
      <c r="A82" s="45" t="s">
        <v>48</v>
      </c>
      <c r="D82" s="48"/>
      <c r="E82" s="48"/>
      <c r="F82" s="48"/>
      <c r="G82" s="48"/>
      <c r="H82" s="48"/>
      <c r="I82" s="48"/>
      <c r="J82" s="48"/>
      <c r="K82" s="48"/>
      <c r="L82" s="48"/>
      <c r="M82" s="48"/>
    </row>
    <row r="83" spans="1:22" ht="22.95" customHeight="1">
      <c r="A83" s="45" t="s">
        <v>101</v>
      </c>
      <c r="B83" s="58" t="s">
        <v>214</v>
      </c>
      <c r="D83" s="48">
        <v>30000</v>
      </c>
      <c r="E83" s="48"/>
      <c r="F83" s="48">
        <v>30000</v>
      </c>
      <c r="G83" s="48"/>
      <c r="H83" s="48">
        <v>30000</v>
      </c>
      <c r="I83" s="48"/>
      <c r="J83" s="48">
        <f t="shared" ref="J83" si="1">ROUND(Q83/10^3,0)</f>
        <v>30000</v>
      </c>
      <c r="K83" s="48"/>
      <c r="L83" s="48"/>
      <c r="M83" s="48"/>
      <c r="P83" s="55">
        <v>30000000</v>
      </c>
      <c r="Q83" s="55">
        <v>30000000</v>
      </c>
    </row>
    <row r="84" spans="1:22" ht="22.95" customHeight="1">
      <c r="A84" s="45" t="s">
        <v>102</v>
      </c>
      <c r="D84" s="49">
        <f>'EQ-Conso 11-12'!K64</f>
        <v>-316651</v>
      </c>
      <c r="E84" s="48"/>
      <c r="F84" s="49">
        <f>'EQ-Conso 11-12'!K30</f>
        <v>-227176</v>
      </c>
      <c r="G84" s="48"/>
      <c r="H84" s="49">
        <f>'EQ-Separate 13-14'!I49</f>
        <v>14960</v>
      </c>
      <c r="I84" s="48"/>
      <c r="J84" s="49">
        <f>'EQ-Separate 13-14'!I25</f>
        <v>10046</v>
      </c>
      <c r="K84" s="48"/>
      <c r="L84" s="48"/>
      <c r="M84" s="48"/>
      <c r="P84" s="55">
        <v>-3722123</v>
      </c>
      <c r="Q84" s="55">
        <v>169673619</v>
      </c>
    </row>
    <row r="85" spans="1:22" ht="22.95" customHeight="1">
      <c r="A85" s="54" t="s">
        <v>31</v>
      </c>
      <c r="B85" s="73"/>
      <c r="C85" s="73"/>
      <c r="D85" s="62">
        <f>SUM(D79:D84)</f>
        <v>1122448</v>
      </c>
      <c r="E85" s="62"/>
      <c r="F85" s="62">
        <f>SUM(F79:F84)</f>
        <v>1211125</v>
      </c>
      <c r="G85" s="62"/>
      <c r="H85" s="62">
        <f>SUM(H79:H84)</f>
        <v>1304937</v>
      </c>
      <c r="I85" s="63"/>
      <c r="J85" s="62">
        <f>SUM(J79:J84)</f>
        <v>1300023</v>
      </c>
      <c r="K85" s="62"/>
      <c r="L85" s="62"/>
      <c r="M85" s="62"/>
      <c r="O85" s="74"/>
      <c r="R85" s="74"/>
      <c r="V85" s="75"/>
    </row>
    <row r="86" spans="1:22" ht="22.95" customHeight="1">
      <c r="A86" s="45" t="s">
        <v>32</v>
      </c>
      <c r="B86" s="76"/>
      <c r="C86" s="76"/>
      <c r="D86" s="48">
        <v>36922</v>
      </c>
      <c r="E86" s="48"/>
      <c r="F86" s="48">
        <v>1</v>
      </c>
      <c r="G86" s="48"/>
      <c r="H86" s="48">
        <v>0</v>
      </c>
      <c r="I86" s="48"/>
      <c r="J86" s="48">
        <v>0</v>
      </c>
      <c r="K86" s="48"/>
      <c r="L86" s="48"/>
      <c r="M86" s="48"/>
      <c r="P86" s="55">
        <v>921</v>
      </c>
      <c r="Q86" s="55">
        <v>0</v>
      </c>
    </row>
    <row r="87" spans="1:22" ht="22.95" customHeight="1">
      <c r="A87" s="54" t="s">
        <v>33</v>
      </c>
      <c r="D87" s="77">
        <f>SUM(D85:D86)</f>
        <v>1159370</v>
      </c>
      <c r="E87" s="78"/>
      <c r="F87" s="77">
        <f>SUM(F85:F86)</f>
        <v>1211126</v>
      </c>
      <c r="G87" s="78"/>
      <c r="H87" s="77">
        <f>SUM(H85:H86)</f>
        <v>1304937</v>
      </c>
      <c r="I87" s="79"/>
      <c r="J87" s="77">
        <f>SUM(J85:J86)</f>
        <v>1300023</v>
      </c>
      <c r="K87" s="48"/>
      <c r="L87" s="48"/>
      <c r="M87" s="48"/>
    </row>
    <row r="88" spans="1:22" ht="22.95" customHeight="1">
      <c r="D88" s="48"/>
      <c r="E88" s="48"/>
      <c r="F88" s="48"/>
      <c r="G88" s="48"/>
      <c r="H88" s="48"/>
      <c r="J88" s="48"/>
    </row>
    <row r="89" spans="1:22" ht="22.95" customHeight="1" thickBot="1">
      <c r="A89" s="54" t="s">
        <v>34</v>
      </c>
      <c r="D89" s="80">
        <f>SUM(D87,D65)</f>
        <v>2557203</v>
      </c>
      <c r="E89" s="78"/>
      <c r="F89" s="80">
        <f>SUM(F87,F65)</f>
        <v>2688956</v>
      </c>
      <c r="G89" s="78"/>
      <c r="H89" s="80">
        <f>SUM(H87,H65)</f>
        <v>1517394</v>
      </c>
      <c r="I89" s="81"/>
      <c r="J89" s="80">
        <f>SUM(J87,J65)</f>
        <v>1534426</v>
      </c>
      <c r="K89" s="82"/>
      <c r="L89" s="82"/>
      <c r="M89" s="82"/>
    </row>
    <row r="90" spans="1:22" ht="22.95" customHeight="1" thickTop="1"/>
    <row r="92" spans="1:22" ht="22.95" customHeight="1">
      <c r="D92" s="82"/>
      <c r="F92" s="82"/>
      <c r="G92" s="55"/>
      <c r="H92" s="55"/>
      <c r="I92" s="55"/>
      <c r="J92" s="55"/>
      <c r="K92" s="55"/>
      <c r="L92" s="55"/>
      <c r="M92" s="55"/>
    </row>
    <row r="94" spans="1:22">
      <c r="D94" s="83"/>
      <c r="F94" s="83"/>
    </row>
    <row r="95" spans="1:22">
      <c r="D95" s="83"/>
      <c r="F95" s="83"/>
    </row>
  </sheetData>
  <mergeCells count="18">
    <mergeCell ref="D4:F4"/>
    <mergeCell ref="H4:J4"/>
    <mergeCell ref="D7:J7"/>
    <mergeCell ref="D35:F35"/>
    <mergeCell ref="H35:J35"/>
    <mergeCell ref="D5:F5"/>
    <mergeCell ref="H5:J5"/>
    <mergeCell ref="P6:Q6"/>
    <mergeCell ref="N6:O6"/>
    <mergeCell ref="D70:F70"/>
    <mergeCell ref="H70:J70"/>
    <mergeCell ref="D73:J73"/>
    <mergeCell ref="D38:J38"/>
    <mergeCell ref="D36:F36"/>
    <mergeCell ref="H36:J36"/>
    <mergeCell ref="D71:F71"/>
    <mergeCell ref="H71:J71"/>
    <mergeCell ref="L6:M6"/>
  </mergeCells>
  <pageMargins left="0.7" right="0.7" top="0.48" bottom="0.5" header="0.5" footer="0.5"/>
  <pageSetup paperSize="9" scale="79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1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6"/>
  <sheetViews>
    <sheetView view="pageBreakPreview" zoomScale="90" zoomScaleNormal="87" zoomScaleSheetLayoutView="90" zoomScalePageLayoutView="70" workbookViewId="0">
      <pane xSplit="3" ySplit="8" topLeftCell="D45" activePane="bottomRight" state="frozen"/>
      <selection activeCell="G91" sqref="E91:G97"/>
      <selection pane="topRight" activeCell="G91" sqref="E91:G97"/>
      <selection pane="bottomLeft" activeCell="G91" sqref="E91:G97"/>
      <selection pane="bottomRight" activeCell="D26" sqref="D26"/>
    </sheetView>
  </sheetViews>
  <sheetFormatPr defaultColWidth="9" defaultRowHeight="19.95" customHeight="1"/>
  <cols>
    <col min="1" max="1" width="49" style="2" customWidth="1"/>
    <col min="2" max="2" width="6.44140625" style="25" customWidth="1"/>
    <col min="3" max="3" width="1" style="2" customWidth="1"/>
    <col min="4" max="4" width="11.6640625" style="16" customWidth="1"/>
    <col min="5" max="5" width="1" style="2" customWidth="1"/>
    <col min="6" max="6" width="11.6640625" style="16" customWidth="1"/>
    <col min="7" max="7" width="1" style="2" customWidth="1"/>
    <col min="8" max="8" width="11.6640625" style="16" customWidth="1"/>
    <col min="9" max="9" width="1" style="2" customWidth="1"/>
    <col min="10" max="10" width="11.6640625" style="16" customWidth="1"/>
    <col min="11" max="11" width="9" style="2"/>
    <col min="12" max="12" width="15.88671875" style="26" customWidth="1"/>
    <col min="13" max="13" width="14.44140625" style="26" customWidth="1"/>
    <col min="14" max="14" width="16.33203125" style="26" bestFit="1" customWidth="1"/>
    <col min="15" max="15" width="14.88671875" style="26" bestFit="1" customWidth="1"/>
    <col min="16" max="16" width="15.5546875" style="2" hidden="1" customWidth="1"/>
    <col min="17" max="17" width="16.33203125" style="2" hidden="1" customWidth="1"/>
    <col min="18" max="19" width="9" style="2"/>
    <col min="20" max="20" width="16.33203125" style="2" bestFit="1" customWidth="1"/>
    <col min="21" max="21" width="12.6640625" style="2" bestFit="1" customWidth="1"/>
    <col min="22" max="22" width="10.88671875" style="2" bestFit="1" customWidth="1"/>
    <col min="23" max="16384" width="9" style="2"/>
  </cols>
  <sheetData>
    <row r="1" spans="1:22" s="21" customFormat="1" ht="21.45" customHeight="1">
      <c r="A1" s="50" t="s">
        <v>76</v>
      </c>
      <c r="B1" s="27"/>
      <c r="C1" s="18"/>
      <c r="D1" s="19"/>
      <c r="E1" s="20"/>
      <c r="F1" s="19"/>
      <c r="G1" s="18"/>
      <c r="H1" s="19"/>
      <c r="I1" s="20"/>
      <c r="J1" s="19"/>
      <c r="L1" s="47"/>
      <c r="M1" s="47"/>
      <c r="N1" s="47"/>
      <c r="O1" s="47"/>
    </row>
    <row r="2" spans="1:22" s="21" customFormat="1" ht="21.45" customHeight="1">
      <c r="A2" s="50" t="s">
        <v>152</v>
      </c>
      <c r="B2" s="27"/>
      <c r="C2" s="22"/>
      <c r="D2" s="23"/>
      <c r="E2" s="23"/>
      <c r="F2" s="23"/>
      <c r="G2" s="22"/>
      <c r="H2" s="23"/>
      <c r="I2" s="23"/>
      <c r="J2" s="23"/>
      <c r="L2" s="47"/>
      <c r="M2" s="47"/>
      <c r="N2" s="47"/>
      <c r="O2" s="47"/>
    </row>
    <row r="3" spans="1:22" s="21" customFormat="1" ht="21.45" customHeight="1">
      <c r="A3" s="28"/>
      <c r="B3" s="27"/>
      <c r="C3" s="22"/>
      <c r="D3" s="23"/>
      <c r="E3" s="23"/>
      <c r="F3" s="23"/>
      <c r="G3" s="22"/>
      <c r="H3" s="23"/>
      <c r="I3" s="23"/>
      <c r="J3" s="23"/>
      <c r="L3" s="47"/>
      <c r="M3" s="47"/>
      <c r="N3" s="47"/>
      <c r="O3" s="47"/>
    </row>
    <row r="4" spans="1:22" ht="19.95" customHeight="1">
      <c r="A4" s="3"/>
      <c r="B4" s="24"/>
      <c r="C4" s="4"/>
      <c r="D4" s="217" t="s">
        <v>0</v>
      </c>
      <c r="E4" s="217"/>
      <c r="F4" s="217"/>
      <c r="G4" s="45"/>
      <c r="H4" s="217" t="s">
        <v>1</v>
      </c>
      <c r="I4" s="217"/>
      <c r="J4" s="217"/>
    </row>
    <row r="5" spans="1:22" ht="22.5" customHeight="1">
      <c r="A5" s="3"/>
      <c r="B5" s="24"/>
      <c r="C5" s="4"/>
      <c r="D5" s="219" t="s">
        <v>151</v>
      </c>
      <c r="E5" s="219"/>
      <c r="F5" s="219"/>
      <c r="G5" s="45"/>
      <c r="H5" s="219" t="s">
        <v>151</v>
      </c>
      <c r="I5" s="219"/>
      <c r="J5" s="219"/>
      <c r="L5" s="206"/>
      <c r="M5" s="206"/>
      <c r="N5" s="206"/>
      <c r="O5" s="206"/>
      <c r="P5" s="56" t="s">
        <v>78</v>
      </c>
      <c r="Q5" s="56" t="s">
        <v>79</v>
      </c>
    </row>
    <row r="6" spans="1:22" ht="19.95" customHeight="1">
      <c r="A6" s="3"/>
      <c r="B6" s="6" t="s">
        <v>2</v>
      </c>
      <c r="C6" s="5"/>
      <c r="D6" s="57" t="s">
        <v>184</v>
      </c>
      <c r="E6" s="57"/>
      <c r="F6" s="57">
        <v>2563</v>
      </c>
      <c r="G6" s="84"/>
      <c r="H6" s="57" t="s">
        <v>184</v>
      </c>
      <c r="I6" s="57"/>
      <c r="J6" s="57">
        <v>2563</v>
      </c>
      <c r="L6" s="221"/>
      <c r="M6" s="221"/>
      <c r="N6" s="221"/>
      <c r="O6" s="221"/>
      <c r="P6" s="220">
        <v>2562</v>
      </c>
      <c r="Q6" s="220"/>
    </row>
    <row r="7" spans="1:22" ht="19.95" customHeight="1">
      <c r="A7" s="4"/>
      <c r="B7" s="2"/>
      <c r="C7" s="7"/>
      <c r="D7" s="218" t="s">
        <v>81</v>
      </c>
      <c r="E7" s="218"/>
      <c r="F7" s="218"/>
      <c r="G7" s="218"/>
      <c r="H7" s="218"/>
      <c r="I7" s="218"/>
      <c r="J7" s="218"/>
    </row>
    <row r="8" spans="1:22" ht="19.95" customHeight="1">
      <c r="A8" s="199" t="s">
        <v>35</v>
      </c>
      <c r="B8" s="17"/>
      <c r="C8" s="1"/>
      <c r="D8" s="10"/>
      <c r="E8" s="10"/>
      <c r="F8" s="191"/>
      <c r="G8" s="10"/>
      <c r="H8" s="10"/>
      <c r="I8" s="10"/>
      <c r="J8" s="191"/>
    </row>
    <row r="9" spans="1:22" ht="19.95" customHeight="1">
      <c r="A9" s="8" t="s">
        <v>36</v>
      </c>
      <c r="B9" s="97" t="s">
        <v>207</v>
      </c>
      <c r="C9" s="1"/>
      <c r="D9" s="90">
        <v>2208758</v>
      </c>
      <c r="E9" s="9"/>
      <c r="F9" s="90">
        <v>2283997</v>
      </c>
      <c r="G9" s="214"/>
      <c r="H9" s="48">
        <v>0</v>
      </c>
      <c r="I9" s="9"/>
      <c r="J9" s="48">
        <v>0</v>
      </c>
      <c r="P9" s="26">
        <v>3102496975</v>
      </c>
      <c r="Q9" s="26">
        <v>0</v>
      </c>
    </row>
    <row r="10" spans="1:22" ht="22.5" customHeight="1">
      <c r="A10" s="8" t="s">
        <v>37</v>
      </c>
      <c r="B10" s="204" t="s">
        <v>207</v>
      </c>
      <c r="C10" s="1"/>
      <c r="D10" s="90">
        <v>0</v>
      </c>
      <c r="E10" s="11"/>
      <c r="F10" s="90">
        <v>0</v>
      </c>
      <c r="G10" s="99"/>
      <c r="H10" s="48">
        <v>268001</v>
      </c>
      <c r="I10" s="11"/>
      <c r="J10" s="48">
        <v>178391</v>
      </c>
      <c r="P10" s="26">
        <v>0</v>
      </c>
      <c r="Q10" s="26">
        <v>242772237</v>
      </c>
    </row>
    <row r="11" spans="1:22" ht="19.95" customHeight="1">
      <c r="A11" s="8" t="s">
        <v>75</v>
      </c>
      <c r="B11" s="91">
        <v>12</v>
      </c>
      <c r="C11" s="1"/>
      <c r="D11" s="90">
        <v>0</v>
      </c>
      <c r="E11" s="11"/>
      <c r="F11" s="90">
        <v>0</v>
      </c>
      <c r="G11" s="99"/>
      <c r="H11" s="48">
        <v>11800</v>
      </c>
      <c r="I11" s="11"/>
      <c r="J11" s="48">
        <v>0</v>
      </c>
      <c r="P11" s="26">
        <v>0</v>
      </c>
      <c r="Q11" s="26">
        <v>272608626</v>
      </c>
    </row>
    <row r="12" spans="1:22" ht="22.2" customHeight="1">
      <c r="A12" s="8" t="s">
        <v>38</v>
      </c>
      <c r="B12" s="17"/>
      <c r="C12" s="1"/>
      <c r="D12" s="90">
        <v>46562</v>
      </c>
      <c r="E12" s="11"/>
      <c r="F12" s="90">
        <v>49393</v>
      </c>
      <c r="G12" s="99"/>
      <c r="H12" s="48">
        <v>15945</v>
      </c>
      <c r="I12" s="11"/>
      <c r="J12" s="48">
        <v>14548</v>
      </c>
      <c r="P12" s="26">
        <v>41670959</v>
      </c>
      <c r="Q12" s="26">
        <v>12024497</v>
      </c>
    </row>
    <row r="13" spans="1:22" ht="19.95" customHeight="1">
      <c r="A13" s="12" t="s">
        <v>39</v>
      </c>
      <c r="B13" s="17"/>
      <c r="C13" s="1"/>
      <c r="D13" s="179">
        <f>SUM(D9:D12)</f>
        <v>2255320</v>
      </c>
      <c r="E13" s="180"/>
      <c r="F13" s="179">
        <f>SUM(F9:F12)</f>
        <v>2333390</v>
      </c>
      <c r="G13" s="181"/>
      <c r="H13" s="179">
        <f>SUM(H9:H12)</f>
        <v>295746</v>
      </c>
      <c r="I13" s="180"/>
      <c r="J13" s="179">
        <f>SUM(J9:J12)</f>
        <v>192939</v>
      </c>
      <c r="P13" s="26"/>
      <c r="Q13" s="26"/>
      <c r="S13" s="210"/>
      <c r="T13" s="208"/>
      <c r="U13" s="26"/>
      <c r="V13" s="26"/>
    </row>
    <row r="14" spans="1:22" s="21" customFormat="1" ht="21.45" customHeight="1">
      <c r="A14" s="28"/>
      <c r="B14" s="27"/>
      <c r="C14" s="22"/>
      <c r="D14" s="23"/>
      <c r="E14" s="23"/>
      <c r="F14" s="23"/>
      <c r="G14" s="22"/>
      <c r="H14" s="23"/>
      <c r="I14" s="23"/>
      <c r="J14" s="23"/>
      <c r="L14" s="47"/>
      <c r="M14" s="47"/>
      <c r="N14" s="47"/>
      <c r="O14" s="47"/>
      <c r="P14" s="47"/>
      <c r="Q14" s="47"/>
      <c r="S14" s="211"/>
      <c r="T14" s="209"/>
      <c r="U14" s="47"/>
      <c r="V14" s="47"/>
    </row>
    <row r="15" spans="1:22" ht="22.2" customHeight="1">
      <c r="A15" s="199" t="s">
        <v>40</v>
      </c>
      <c r="B15" s="17"/>
      <c r="C15" s="1"/>
      <c r="D15" s="9"/>
      <c r="E15" s="9"/>
      <c r="F15" s="9"/>
      <c r="G15" s="214"/>
      <c r="H15" s="9"/>
      <c r="I15" s="9"/>
      <c r="J15" s="9"/>
      <c r="P15" s="26"/>
      <c r="Q15" s="26"/>
    </row>
    <row r="16" spans="1:22" ht="19.95" customHeight="1">
      <c r="A16" s="8" t="s">
        <v>41</v>
      </c>
      <c r="B16" s="17" t="s">
        <v>217</v>
      </c>
      <c r="C16" s="1"/>
      <c r="D16" s="90">
        <v>1242954</v>
      </c>
      <c r="E16" s="11"/>
      <c r="F16" s="90">
        <v>1229195</v>
      </c>
      <c r="G16" s="214"/>
      <c r="H16" s="48">
        <v>0</v>
      </c>
      <c r="I16" s="9"/>
      <c r="J16" s="48">
        <v>0</v>
      </c>
      <c r="P16" s="26">
        <v>1621286468</v>
      </c>
      <c r="Q16" s="26"/>
    </row>
    <row r="17" spans="1:17" ht="19.95" customHeight="1">
      <c r="A17" s="8" t="s">
        <v>120</v>
      </c>
      <c r="B17" s="17">
        <v>22</v>
      </c>
      <c r="C17" s="1"/>
      <c r="D17" s="90">
        <v>686591</v>
      </c>
      <c r="E17" s="11"/>
      <c r="F17" s="90">
        <v>733210</v>
      </c>
      <c r="G17" s="214"/>
      <c r="H17" s="48">
        <v>0</v>
      </c>
      <c r="I17" s="9"/>
      <c r="J17" s="48">
        <v>0</v>
      </c>
      <c r="P17" s="26">
        <v>901873711</v>
      </c>
      <c r="Q17" s="26"/>
    </row>
    <row r="18" spans="1:17" ht="19.95" customHeight="1">
      <c r="A18" s="8" t="s">
        <v>42</v>
      </c>
      <c r="B18" s="17" t="s">
        <v>218</v>
      </c>
      <c r="C18" s="1"/>
      <c r="D18" s="90">
        <v>398452</v>
      </c>
      <c r="E18" s="9"/>
      <c r="F18" s="90">
        <v>420765</v>
      </c>
      <c r="G18" s="214"/>
      <c r="H18" s="48">
        <v>283580</v>
      </c>
      <c r="I18" s="9"/>
      <c r="J18" s="48">
        <v>209148</v>
      </c>
      <c r="P18" s="26">
        <v>489729906</v>
      </c>
      <c r="Q18" s="26">
        <v>253418672</v>
      </c>
    </row>
    <row r="19" spans="1:17" ht="22.2" customHeight="1">
      <c r="A19" s="12" t="s">
        <v>44</v>
      </c>
      <c r="B19" s="17"/>
      <c r="C19" s="1"/>
      <c r="D19" s="179">
        <f>SUM(D16:D18)</f>
        <v>2327997</v>
      </c>
      <c r="E19" s="180"/>
      <c r="F19" s="179">
        <f>SUM(F16:F18)</f>
        <v>2383170</v>
      </c>
      <c r="G19" s="181"/>
      <c r="H19" s="179">
        <f>SUM(H16:H18)</f>
        <v>283580</v>
      </c>
      <c r="I19" s="180"/>
      <c r="J19" s="179">
        <f>SUM(J16:J18)</f>
        <v>209148</v>
      </c>
      <c r="P19" s="26"/>
      <c r="Q19" s="26"/>
    </row>
    <row r="20" spans="1:17" s="21" customFormat="1" ht="21.6" customHeight="1">
      <c r="A20" s="28"/>
      <c r="B20" s="27"/>
      <c r="C20" s="22"/>
      <c r="D20" s="23"/>
      <c r="E20" s="23"/>
      <c r="F20" s="23"/>
      <c r="G20" s="22"/>
      <c r="H20" s="23"/>
      <c r="I20" s="23"/>
      <c r="J20" s="23"/>
      <c r="L20" s="47"/>
      <c r="M20" s="47"/>
      <c r="N20" s="47"/>
      <c r="O20" s="47"/>
      <c r="P20" s="47"/>
      <c r="Q20" s="47"/>
    </row>
    <row r="21" spans="1:17" s="21" customFormat="1" ht="21.6" customHeight="1">
      <c r="A21" s="3" t="s">
        <v>174</v>
      </c>
      <c r="B21" s="1"/>
      <c r="C21" s="22"/>
      <c r="D21" s="168">
        <f>D13-D19</f>
        <v>-72677</v>
      </c>
      <c r="E21" s="168"/>
      <c r="F21" s="168">
        <f>F13-F19</f>
        <v>-49780</v>
      </c>
      <c r="G21" s="38"/>
      <c r="H21" s="168">
        <f>H13-H19</f>
        <v>12166</v>
      </c>
      <c r="I21" s="168"/>
      <c r="J21" s="168">
        <f>J13-J19</f>
        <v>-16209</v>
      </c>
      <c r="L21" s="47"/>
      <c r="M21" s="47"/>
      <c r="N21" s="47"/>
      <c r="O21" s="47"/>
      <c r="P21" s="47"/>
      <c r="Q21" s="47"/>
    </row>
    <row r="22" spans="1:17" ht="21.6">
      <c r="A22" s="4" t="s">
        <v>43</v>
      </c>
      <c r="B22" s="17">
        <v>7</v>
      </c>
      <c r="C22" s="1"/>
      <c r="D22" s="90">
        <v>-37553</v>
      </c>
      <c r="E22" s="9"/>
      <c r="F22" s="90">
        <v>-33555</v>
      </c>
      <c r="G22" s="214"/>
      <c r="H22" s="48">
        <v>-7604</v>
      </c>
      <c r="I22" s="9"/>
      <c r="J22" s="48">
        <v>-9344</v>
      </c>
      <c r="P22" s="26">
        <v>3705200</v>
      </c>
      <c r="Q22" s="26">
        <v>6070827</v>
      </c>
    </row>
    <row r="23" spans="1:17" s="21" customFormat="1" ht="21.6" customHeight="1">
      <c r="A23" s="8" t="s">
        <v>175</v>
      </c>
      <c r="B23" s="1"/>
      <c r="C23" s="22"/>
      <c r="D23" s="90">
        <v>-1668</v>
      </c>
      <c r="E23" s="142"/>
      <c r="F23" s="95">
        <v>-1154</v>
      </c>
      <c r="G23" s="214"/>
      <c r="H23" s="48">
        <v>0</v>
      </c>
      <c r="I23" s="142"/>
      <c r="J23" s="49">
        <v>0</v>
      </c>
      <c r="L23" s="47"/>
      <c r="M23" s="47"/>
      <c r="N23" s="47"/>
      <c r="O23" s="47"/>
      <c r="P23" s="47"/>
      <c r="Q23" s="47"/>
    </row>
    <row r="24" spans="1:17" ht="22.2">
      <c r="A24" s="54" t="s">
        <v>104</v>
      </c>
      <c r="B24" s="1"/>
      <c r="C24" s="46"/>
      <c r="D24" s="195">
        <f>SUM(D21:D23)</f>
        <v>-111898</v>
      </c>
      <c r="E24" s="168"/>
      <c r="F24" s="168">
        <f>SUM(F21:F23)</f>
        <v>-84489</v>
      </c>
      <c r="G24" s="38"/>
      <c r="H24" s="195">
        <f>SUM(H21:H23)</f>
        <v>4562</v>
      </c>
      <c r="I24" s="168"/>
      <c r="J24" s="168">
        <f>SUM(J21:J23)</f>
        <v>-25553</v>
      </c>
      <c r="P24" s="26"/>
      <c r="Q24" s="26"/>
    </row>
    <row r="25" spans="1:17" ht="21.6">
      <c r="A25" s="8" t="s">
        <v>213</v>
      </c>
      <c r="B25" s="1">
        <v>23</v>
      </c>
      <c r="C25" s="1"/>
      <c r="D25" s="95">
        <v>-23316</v>
      </c>
      <c r="E25" s="11"/>
      <c r="F25" s="95">
        <v>-20834</v>
      </c>
      <c r="G25" s="214"/>
      <c r="H25" s="49">
        <v>-1498</v>
      </c>
      <c r="I25" s="9"/>
      <c r="J25" s="49">
        <v>-5079</v>
      </c>
      <c r="P25" s="26">
        <v>-21349582</v>
      </c>
      <c r="Q25" s="26">
        <v>1076987</v>
      </c>
    </row>
    <row r="26" spans="1:17" ht="22.2" customHeight="1" thickBot="1">
      <c r="A26" s="54" t="s">
        <v>167</v>
      </c>
      <c r="B26" s="1"/>
      <c r="C26" s="1"/>
      <c r="D26" s="182">
        <f>D24-D25</f>
        <v>-88582</v>
      </c>
      <c r="E26" s="183"/>
      <c r="F26" s="182">
        <f>F24-F25</f>
        <v>-63655</v>
      </c>
      <c r="G26" s="181"/>
      <c r="H26" s="182">
        <f>H24-H25</f>
        <v>6060</v>
      </c>
      <c r="I26" s="183"/>
      <c r="J26" s="182">
        <f>J24-J25</f>
        <v>-20474</v>
      </c>
    </row>
    <row r="27" spans="1:17" s="21" customFormat="1" ht="24" thickTop="1">
      <c r="A27" s="28"/>
      <c r="B27" s="27"/>
      <c r="C27" s="22"/>
      <c r="D27" s="23"/>
      <c r="E27" s="23"/>
      <c r="F27" s="23"/>
      <c r="G27" s="22"/>
      <c r="H27" s="23"/>
      <c r="I27" s="23"/>
      <c r="J27" s="23"/>
      <c r="L27" s="47"/>
      <c r="M27" s="47"/>
      <c r="N27" s="47"/>
      <c r="O27" s="47"/>
    </row>
    <row r="28" spans="1:17" ht="22.2">
      <c r="A28" s="171" t="s">
        <v>172</v>
      </c>
      <c r="B28" s="1"/>
      <c r="C28" s="1"/>
      <c r="D28" s="2"/>
      <c r="F28" s="2"/>
      <c r="H28" s="2"/>
      <c r="J28" s="2"/>
      <c r="P28" s="2">
        <v>1027975</v>
      </c>
      <c r="Q28" s="2">
        <v>753207</v>
      </c>
    </row>
    <row r="29" spans="1:17" ht="22.2">
      <c r="A29" s="178" t="s">
        <v>168</v>
      </c>
      <c r="B29" s="1"/>
      <c r="C29" s="1"/>
      <c r="D29" s="177"/>
      <c r="E29" s="172"/>
      <c r="F29" s="177"/>
      <c r="G29" s="42"/>
      <c r="H29" s="177"/>
      <c r="I29" s="172"/>
      <c r="J29" s="177"/>
    </row>
    <row r="30" spans="1:17" ht="39" customHeight="1">
      <c r="A30" s="185" t="s">
        <v>203</v>
      </c>
      <c r="B30" s="1">
        <v>18</v>
      </c>
      <c r="C30" s="1"/>
      <c r="D30" s="90">
        <v>2622</v>
      </c>
      <c r="E30" s="172"/>
      <c r="F30" s="100">
        <v>7187</v>
      </c>
      <c r="G30" s="42"/>
      <c r="H30" s="48">
        <v>-1433</v>
      </c>
      <c r="I30" s="172"/>
      <c r="J30" s="100">
        <v>2257</v>
      </c>
    </row>
    <row r="31" spans="1:17" ht="41.7" customHeight="1">
      <c r="A31" s="185" t="s">
        <v>173</v>
      </c>
      <c r="B31" s="1">
        <v>23</v>
      </c>
      <c r="C31" s="1"/>
      <c r="D31" s="90">
        <v>-524</v>
      </c>
      <c r="E31" s="168"/>
      <c r="F31" s="100">
        <v>-1437</v>
      </c>
      <c r="G31" s="38"/>
      <c r="H31" s="48">
        <v>287</v>
      </c>
      <c r="I31" s="168"/>
      <c r="J31" s="100">
        <v>-451</v>
      </c>
    </row>
    <row r="32" spans="1:17" ht="22.2">
      <c r="A32" s="12" t="s">
        <v>170</v>
      </c>
      <c r="B32" s="1"/>
      <c r="C32" s="1"/>
      <c r="D32" s="179">
        <f>SUM(D30:D31)</f>
        <v>2098</v>
      </c>
      <c r="E32" s="180"/>
      <c r="F32" s="179">
        <f>SUM(F30:F31)</f>
        <v>5750</v>
      </c>
      <c r="G32" s="181"/>
      <c r="H32" s="179">
        <f>SUM(H30:H31)</f>
        <v>-1146</v>
      </c>
      <c r="I32" s="180"/>
      <c r="J32" s="179">
        <f>SUM(J30:J31)</f>
        <v>1806</v>
      </c>
    </row>
    <row r="33" spans="1:15" ht="21.45" customHeight="1" thickBot="1">
      <c r="A33" s="54" t="s">
        <v>169</v>
      </c>
      <c r="B33" s="1"/>
      <c r="C33" s="1"/>
      <c r="D33" s="184">
        <f>D26+D32</f>
        <v>-86484</v>
      </c>
      <c r="E33" s="180"/>
      <c r="F33" s="184">
        <f>F26+F32</f>
        <v>-57905</v>
      </c>
      <c r="G33" s="181"/>
      <c r="H33" s="184">
        <f>H26+H32</f>
        <v>4914</v>
      </c>
      <c r="I33" s="180"/>
      <c r="J33" s="184">
        <f>J26+J32</f>
        <v>-18668</v>
      </c>
    </row>
    <row r="34" spans="1:15" ht="21.45" customHeight="1" thickTop="1">
      <c r="A34" s="54"/>
      <c r="B34" s="1"/>
      <c r="C34" s="1"/>
      <c r="D34" s="172"/>
      <c r="E34" s="168"/>
      <c r="F34" s="172"/>
      <c r="G34" s="38"/>
      <c r="H34" s="172"/>
      <c r="I34" s="168"/>
      <c r="J34" s="172"/>
    </row>
    <row r="35" spans="1:15" s="21" customFormat="1" ht="21.45" customHeight="1">
      <c r="A35" s="50" t="s">
        <v>76</v>
      </c>
      <c r="B35" s="27"/>
      <c r="C35" s="22"/>
      <c r="D35" s="23"/>
      <c r="E35" s="23"/>
      <c r="F35" s="23"/>
      <c r="G35" s="22"/>
      <c r="H35" s="23"/>
      <c r="I35" s="23"/>
      <c r="J35" s="23"/>
      <c r="L35" s="47"/>
      <c r="M35" s="47"/>
      <c r="N35" s="47"/>
      <c r="O35" s="47"/>
    </row>
    <row r="36" spans="1:15" s="21" customFormat="1" ht="21.45" customHeight="1">
      <c r="A36" s="50" t="s">
        <v>152</v>
      </c>
      <c r="B36" s="27"/>
      <c r="C36" s="22"/>
      <c r="D36" s="23"/>
      <c r="E36" s="23"/>
      <c r="F36" s="23"/>
      <c r="G36" s="22"/>
      <c r="H36" s="23"/>
      <c r="I36" s="23"/>
      <c r="J36" s="23"/>
      <c r="L36" s="47"/>
      <c r="M36" s="47"/>
      <c r="N36" s="47"/>
      <c r="O36" s="47"/>
    </row>
    <row r="37" spans="1:15" s="21" customFormat="1" ht="21.45" customHeight="1">
      <c r="A37" s="28"/>
      <c r="B37" s="27"/>
      <c r="C37" s="22"/>
      <c r="D37" s="23"/>
      <c r="E37" s="23"/>
      <c r="F37" s="23"/>
      <c r="G37" s="22"/>
      <c r="H37" s="23"/>
      <c r="I37" s="23"/>
      <c r="J37" s="23"/>
      <c r="L37" s="47"/>
      <c r="M37" s="47"/>
      <c r="N37" s="47"/>
      <c r="O37" s="47"/>
    </row>
    <row r="38" spans="1:15" s="21" customFormat="1" ht="21.45" customHeight="1">
      <c r="A38" s="28"/>
      <c r="B38" s="27"/>
      <c r="C38" s="22"/>
      <c r="D38" s="217" t="s">
        <v>0</v>
      </c>
      <c r="E38" s="217"/>
      <c r="F38" s="217"/>
      <c r="G38" s="45"/>
      <c r="H38" s="217" t="s">
        <v>1</v>
      </c>
      <c r="I38" s="217"/>
      <c r="J38" s="217"/>
      <c r="L38" s="47"/>
      <c r="M38" s="47"/>
      <c r="N38" s="47"/>
      <c r="O38" s="47"/>
    </row>
    <row r="39" spans="1:15" s="21" customFormat="1" ht="21.45" customHeight="1">
      <c r="A39" s="28"/>
      <c r="B39" s="27"/>
      <c r="C39" s="22"/>
      <c r="D39" s="219" t="s">
        <v>151</v>
      </c>
      <c r="E39" s="219"/>
      <c r="F39" s="219"/>
      <c r="G39" s="45"/>
      <c r="H39" s="219" t="s">
        <v>151</v>
      </c>
      <c r="I39" s="219"/>
      <c r="J39" s="219"/>
      <c r="L39" s="47"/>
      <c r="M39" s="47"/>
      <c r="N39" s="47"/>
      <c r="O39" s="47"/>
    </row>
    <row r="40" spans="1:15" s="21" customFormat="1" ht="21.45" customHeight="1">
      <c r="A40" s="28"/>
      <c r="B40" s="6" t="s">
        <v>2</v>
      </c>
      <c r="C40" s="22"/>
      <c r="D40" s="57" t="s">
        <v>184</v>
      </c>
      <c r="E40" s="57"/>
      <c r="F40" s="57">
        <v>2563</v>
      </c>
      <c r="G40" s="84"/>
      <c r="H40" s="57" t="s">
        <v>184</v>
      </c>
      <c r="I40" s="57"/>
      <c r="J40" s="57">
        <v>2563</v>
      </c>
      <c r="L40" s="47"/>
      <c r="M40" s="47"/>
      <c r="N40" s="47"/>
      <c r="O40" s="47"/>
    </row>
    <row r="41" spans="1:15" s="21" customFormat="1" ht="21.45" customHeight="1">
      <c r="A41" s="28"/>
      <c r="B41" s="27"/>
      <c r="C41" s="22"/>
      <c r="D41" s="218" t="s">
        <v>81</v>
      </c>
      <c r="E41" s="218"/>
      <c r="F41" s="218"/>
      <c r="G41" s="218"/>
      <c r="H41" s="218"/>
      <c r="I41" s="218"/>
      <c r="J41" s="218"/>
      <c r="L41" s="47"/>
      <c r="M41" s="47"/>
      <c r="N41" s="47"/>
      <c r="O41" s="47"/>
    </row>
    <row r="42" spans="1:15" ht="19.95" customHeight="1">
      <c r="A42" s="3" t="s">
        <v>105</v>
      </c>
      <c r="B42" s="17"/>
      <c r="C42" s="1"/>
      <c r="D42" s="13"/>
      <c r="E42" s="13"/>
      <c r="F42" s="13"/>
      <c r="G42" s="10"/>
      <c r="H42" s="13"/>
      <c r="I42" s="13"/>
      <c r="J42" s="13"/>
    </row>
    <row r="43" spans="1:15" ht="22.5" customHeight="1">
      <c r="A43" s="4" t="s">
        <v>45</v>
      </c>
      <c r="B43" s="17"/>
      <c r="C43" s="1"/>
      <c r="D43" s="90">
        <v>-91573</v>
      </c>
      <c r="E43" s="14"/>
      <c r="F43" s="9">
        <f>F26-F44</f>
        <v>-63655</v>
      </c>
      <c r="G43" s="10"/>
      <c r="H43" s="9">
        <v>6060</v>
      </c>
      <c r="I43" s="14"/>
      <c r="J43" s="9">
        <f>J26-J44</f>
        <v>-20474</v>
      </c>
    </row>
    <row r="44" spans="1:15" ht="22.2" customHeight="1">
      <c r="A44" s="4" t="s">
        <v>46</v>
      </c>
      <c r="B44" s="17"/>
      <c r="C44" s="1"/>
      <c r="D44" s="90">
        <v>2991</v>
      </c>
      <c r="E44" s="15"/>
      <c r="F44" s="49">
        <v>0</v>
      </c>
      <c r="G44" s="10"/>
      <c r="H44" s="48">
        <v>0</v>
      </c>
      <c r="I44" s="15"/>
      <c r="J44" s="49">
        <v>0</v>
      </c>
    </row>
    <row r="45" spans="1:15" ht="19.95" customHeight="1" thickBot="1">
      <c r="A45" s="3"/>
      <c r="B45" s="17"/>
      <c r="C45" s="1"/>
      <c r="D45" s="39">
        <f>SUM(D43:D44)</f>
        <v>-88582</v>
      </c>
      <c r="E45" s="40"/>
      <c r="F45" s="39">
        <f>SUM(F43:F44)</f>
        <v>-63655</v>
      </c>
      <c r="G45" s="38"/>
      <c r="H45" s="39">
        <f>SUM(H43:H44)</f>
        <v>6060</v>
      </c>
      <c r="I45" s="40"/>
      <c r="J45" s="39">
        <f>SUM(J43:J44)</f>
        <v>-20474</v>
      </c>
    </row>
    <row r="46" spans="1:15" s="21" customFormat="1" ht="21.45" customHeight="1" thickTop="1">
      <c r="A46" s="28"/>
      <c r="B46" s="27"/>
      <c r="C46" s="22"/>
      <c r="D46" s="23"/>
      <c r="E46" s="23"/>
      <c r="F46" s="23"/>
      <c r="G46" s="22"/>
      <c r="H46" s="23"/>
      <c r="I46" s="23"/>
      <c r="J46" s="23"/>
      <c r="L46" s="47"/>
      <c r="M46" s="47"/>
      <c r="N46" s="47"/>
      <c r="O46" s="47"/>
    </row>
    <row r="47" spans="1:15" ht="22.2">
      <c r="A47" s="3" t="s">
        <v>106</v>
      </c>
      <c r="B47" s="17"/>
      <c r="C47" s="1"/>
      <c r="D47" s="13"/>
      <c r="E47" s="13"/>
      <c r="F47" s="13"/>
      <c r="G47" s="10"/>
      <c r="H47" s="13"/>
      <c r="I47" s="13"/>
      <c r="J47" s="13"/>
    </row>
    <row r="48" spans="1:15" ht="21.6">
      <c r="A48" s="4" t="s">
        <v>45</v>
      </c>
      <c r="B48" s="17"/>
      <c r="C48" s="1"/>
      <c r="D48" s="9">
        <f>D43+D32</f>
        <v>-89475</v>
      </c>
      <c r="E48" s="14"/>
      <c r="F48" s="9">
        <f>F33-F49</f>
        <v>-57905</v>
      </c>
      <c r="G48" s="10"/>
      <c r="H48" s="9">
        <f>H33-H49</f>
        <v>4914</v>
      </c>
      <c r="I48" s="14"/>
      <c r="J48" s="9">
        <f>J33-J49</f>
        <v>-18668</v>
      </c>
    </row>
    <row r="49" spans="1:15" ht="21.6">
      <c r="A49" s="4" t="s">
        <v>46</v>
      </c>
      <c r="B49" s="17"/>
      <c r="C49" s="1"/>
      <c r="D49" s="90">
        <f>D44</f>
        <v>2991</v>
      </c>
      <c r="E49" s="15"/>
      <c r="F49" s="49">
        <v>0</v>
      </c>
      <c r="G49" s="10"/>
      <c r="H49" s="48">
        <f t="shared" ref="H49" si="0">ROUND(M49/10^3,0)</f>
        <v>0</v>
      </c>
      <c r="I49" s="15"/>
      <c r="J49" s="49">
        <v>0</v>
      </c>
    </row>
    <row r="50" spans="1:15" ht="19.95" customHeight="1" thickBot="1">
      <c r="A50" s="3"/>
      <c r="B50" s="17"/>
      <c r="C50" s="1"/>
      <c r="D50" s="39">
        <f>SUM(D48:D49)</f>
        <v>-86484</v>
      </c>
      <c r="E50" s="40"/>
      <c r="F50" s="39">
        <f>SUM(F48:F49)</f>
        <v>-57905</v>
      </c>
      <c r="G50" s="38"/>
      <c r="H50" s="39">
        <f>SUM(H48:H49)</f>
        <v>4914</v>
      </c>
      <c r="I50" s="40"/>
      <c r="J50" s="39">
        <f>SUM(J48:J49)</f>
        <v>-18668</v>
      </c>
    </row>
    <row r="51" spans="1:15" s="21" customFormat="1" ht="21.45" customHeight="1" thickTop="1">
      <c r="A51" s="28"/>
      <c r="B51" s="27"/>
      <c r="C51" s="22"/>
      <c r="D51" s="23"/>
      <c r="E51" s="23"/>
      <c r="F51" s="23"/>
      <c r="G51" s="22"/>
      <c r="H51" s="23"/>
      <c r="I51" s="23"/>
      <c r="J51" s="23"/>
      <c r="L51" s="47"/>
      <c r="M51" s="47"/>
      <c r="N51" s="47"/>
      <c r="O51" s="47"/>
    </row>
    <row r="52" spans="1:15" ht="25.95" customHeight="1" thickBot="1">
      <c r="A52" s="54" t="s">
        <v>121</v>
      </c>
      <c r="B52" s="17">
        <v>24</v>
      </c>
      <c r="C52" s="1"/>
      <c r="D52" s="41">
        <v>-0.29527333333333333</v>
      </c>
      <c r="E52" s="42"/>
      <c r="F52" s="41">
        <v>-0.21</v>
      </c>
      <c r="G52" s="38"/>
      <c r="H52" s="41">
        <v>2.0199999999999999E-2</v>
      </c>
      <c r="I52" s="42"/>
      <c r="J52" s="41">
        <v>-7.0000000000000007E-2</v>
      </c>
    </row>
    <row r="53" spans="1:15" ht="22.2" thickTop="1"/>
    <row r="54" spans="1:15" ht="21.6">
      <c r="D54" s="205"/>
      <c r="F54" s="205"/>
      <c r="H54" s="205"/>
      <c r="J54" s="205"/>
    </row>
    <row r="55" spans="1:15" ht="21.6"/>
    <row r="56" spans="1:15" ht="21.6"/>
  </sheetData>
  <mergeCells count="13">
    <mergeCell ref="D7:J7"/>
    <mergeCell ref="D41:J41"/>
    <mergeCell ref="D38:F38"/>
    <mergeCell ref="H38:J38"/>
    <mergeCell ref="D39:F39"/>
    <mergeCell ref="H39:J39"/>
    <mergeCell ref="D4:F4"/>
    <mergeCell ref="H4:J4"/>
    <mergeCell ref="D5:F5"/>
    <mergeCell ref="H5:J5"/>
    <mergeCell ref="P6:Q6"/>
    <mergeCell ref="N6:O6"/>
    <mergeCell ref="L6:M6"/>
  </mergeCells>
  <pageMargins left="0.7" right="0.7" top="0.48" bottom="0.5" header="0.5" footer="0.5"/>
  <pageSetup paperSize="9" scale="82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4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5"/>
  <sheetViews>
    <sheetView view="pageBreakPreview" topLeftCell="A47" zoomScale="85" zoomScaleNormal="80" zoomScaleSheetLayoutView="85" zoomScalePageLayoutView="70" workbookViewId="0">
      <selection activeCell="T65" sqref="T65"/>
    </sheetView>
  </sheetViews>
  <sheetFormatPr defaultRowHeight="19.95" customHeight="1"/>
  <cols>
    <col min="1" max="1" width="57.88671875" style="32" customWidth="1"/>
    <col min="2" max="2" width="7.33203125" style="29" customWidth="1"/>
    <col min="3" max="3" width="12" style="9" customWidth="1"/>
    <col min="4" max="4" width="1" style="11" customWidth="1"/>
    <col min="5" max="5" width="12" style="9" customWidth="1"/>
    <col min="6" max="6" width="1" style="11" customWidth="1"/>
    <col min="7" max="7" width="12" style="9" customWidth="1"/>
    <col min="8" max="8" width="1" style="11" customWidth="1"/>
    <col min="9" max="9" width="12" style="9" customWidth="1"/>
    <col min="10" max="10" width="1" style="11" customWidth="1"/>
    <col min="11" max="11" width="12" style="9" customWidth="1"/>
    <col min="12" max="12" width="1" style="11" customWidth="1"/>
    <col min="13" max="13" width="12" style="9" customWidth="1"/>
    <col min="14" max="14" width="1" style="11" customWidth="1"/>
    <col min="15" max="15" width="12" style="9" customWidth="1"/>
    <col min="16" max="16" width="1" style="11" customWidth="1"/>
    <col min="17" max="17" width="12" style="9" customWidth="1"/>
    <col min="18" max="29" width="10.33203125" style="31" customWidth="1"/>
    <col min="30" max="256" width="9" style="31"/>
    <col min="257" max="257" width="56.33203125" style="31" customWidth="1"/>
    <col min="258" max="258" width="8.88671875" style="31" customWidth="1"/>
    <col min="259" max="259" width="1" style="31" customWidth="1"/>
    <col min="260" max="260" width="14.6640625" style="31" customWidth="1"/>
    <col min="261" max="261" width="1" style="31" customWidth="1"/>
    <col min="262" max="262" width="14.6640625" style="31" customWidth="1"/>
    <col min="263" max="263" width="0.6640625" style="31" customWidth="1"/>
    <col min="264" max="264" width="14.6640625" style="31" customWidth="1"/>
    <col min="265" max="265" width="1" style="31" customWidth="1"/>
    <col min="266" max="266" width="14.6640625" style="31" customWidth="1"/>
    <col min="267" max="267" width="1.109375" style="31" customWidth="1"/>
    <col min="268" max="268" width="14.6640625" style="31" customWidth="1"/>
    <col min="269" max="269" width="1" style="31" customWidth="1"/>
    <col min="270" max="270" width="14.6640625" style="31" customWidth="1"/>
    <col min="271" max="271" width="9" style="31"/>
    <col min="272" max="272" width="14.109375" style="31" customWidth="1"/>
    <col min="273" max="512" width="9" style="31"/>
    <col min="513" max="513" width="56.33203125" style="31" customWidth="1"/>
    <col min="514" max="514" width="8.88671875" style="31" customWidth="1"/>
    <col min="515" max="515" width="1" style="31" customWidth="1"/>
    <col min="516" max="516" width="14.6640625" style="31" customWidth="1"/>
    <col min="517" max="517" width="1" style="31" customWidth="1"/>
    <col min="518" max="518" width="14.6640625" style="31" customWidth="1"/>
    <col min="519" max="519" width="0.6640625" style="31" customWidth="1"/>
    <col min="520" max="520" width="14.6640625" style="31" customWidth="1"/>
    <col min="521" max="521" width="1" style="31" customWidth="1"/>
    <col min="522" max="522" width="14.6640625" style="31" customWidth="1"/>
    <col min="523" max="523" width="1.109375" style="31" customWidth="1"/>
    <col min="524" max="524" width="14.6640625" style="31" customWidth="1"/>
    <col min="525" max="525" width="1" style="31" customWidth="1"/>
    <col min="526" max="526" width="14.6640625" style="31" customWidth="1"/>
    <col min="527" max="527" width="9" style="31"/>
    <col min="528" max="528" width="14.109375" style="31" customWidth="1"/>
    <col min="529" max="768" width="9" style="31"/>
    <col min="769" max="769" width="56.33203125" style="31" customWidth="1"/>
    <col min="770" max="770" width="8.88671875" style="31" customWidth="1"/>
    <col min="771" max="771" width="1" style="31" customWidth="1"/>
    <col min="772" max="772" width="14.6640625" style="31" customWidth="1"/>
    <col min="773" max="773" width="1" style="31" customWidth="1"/>
    <col min="774" max="774" width="14.6640625" style="31" customWidth="1"/>
    <col min="775" max="775" width="0.6640625" style="31" customWidth="1"/>
    <col min="776" max="776" width="14.6640625" style="31" customWidth="1"/>
    <col min="777" max="777" width="1" style="31" customWidth="1"/>
    <col min="778" max="778" width="14.6640625" style="31" customWidth="1"/>
    <col min="779" max="779" width="1.109375" style="31" customWidth="1"/>
    <col min="780" max="780" width="14.6640625" style="31" customWidth="1"/>
    <col min="781" max="781" width="1" style="31" customWidth="1"/>
    <col min="782" max="782" width="14.6640625" style="31" customWidth="1"/>
    <col min="783" max="783" width="9" style="31"/>
    <col min="784" max="784" width="14.109375" style="31" customWidth="1"/>
    <col min="785" max="1024" width="9" style="31"/>
    <col min="1025" max="1025" width="56.33203125" style="31" customWidth="1"/>
    <col min="1026" max="1026" width="8.88671875" style="31" customWidth="1"/>
    <col min="1027" max="1027" width="1" style="31" customWidth="1"/>
    <col min="1028" max="1028" width="14.6640625" style="31" customWidth="1"/>
    <col min="1029" max="1029" width="1" style="31" customWidth="1"/>
    <col min="1030" max="1030" width="14.6640625" style="31" customWidth="1"/>
    <col min="1031" max="1031" width="0.6640625" style="31" customWidth="1"/>
    <col min="1032" max="1032" width="14.6640625" style="31" customWidth="1"/>
    <col min="1033" max="1033" width="1" style="31" customWidth="1"/>
    <col min="1034" max="1034" width="14.6640625" style="31" customWidth="1"/>
    <col min="1035" max="1035" width="1.109375" style="31" customWidth="1"/>
    <col min="1036" max="1036" width="14.6640625" style="31" customWidth="1"/>
    <col min="1037" max="1037" width="1" style="31" customWidth="1"/>
    <col min="1038" max="1038" width="14.6640625" style="31" customWidth="1"/>
    <col min="1039" max="1039" width="9" style="31"/>
    <col min="1040" max="1040" width="14.109375" style="31" customWidth="1"/>
    <col min="1041" max="1280" width="9" style="31"/>
    <col min="1281" max="1281" width="56.33203125" style="31" customWidth="1"/>
    <col min="1282" max="1282" width="8.88671875" style="31" customWidth="1"/>
    <col min="1283" max="1283" width="1" style="31" customWidth="1"/>
    <col min="1284" max="1284" width="14.6640625" style="31" customWidth="1"/>
    <col min="1285" max="1285" width="1" style="31" customWidth="1"/>
    <col min="1286" max="1286" width="14.6640625" style="31" customWidth="1"/>
    <col min="1287" max="1287" width="0.6640625" style="31" customWidth="1"/>
    <col min="1288" max="1288" width="14.6640625" style="31" customWidth="1"/>
    <col min="1289" max="1289" width="1" style="31" customWidth="1"/>
    <col min="1290" max="1290" width="14.6640625" style="31" customWidth="1"/>
    <col min="1291" max="1291" width="1.109375" style="31" customWidth="1"/>
    <col min="1292" max="1292" width="14.6640625" style="31" customWidth="1"/>
    <col min="1293" max="1293" width="1" style="31" customWidth="1"/>
    <col min="1294" max="1294" width="14.6640625" style="31" customWidth="1"/>
    <col min="1295" max="1295" width="9" style="31"/>
    <col min="1296" max="1296" width="14.109375" style="31" customWidth="1"/>
    <col min="1297" max="1536" width="9" style="31"/>
    <col min="1537" max="1537" width="56.33203125" style="31" customWidth="1"/>
    <col min="1538" max="1538" width="8.88671875" style="31" customWidth="1"/>
    <col min="1539" max="1539" width="1" style="31" customWidth="1"/>
    <col min="1540" max="1540" width="14.6640625" style="31" customWidth="1"/>
    <col min="1541" max="1541" width="1" style="31" customWidth="1"/>
    <col min="1542" max="1542" width="14.6640625" style="31" customWidth="1"/>
    <col min="1543" max="1543" width="0.6640625" style="31" customWidth="1"/>
    <col min="1544" max="1544" width="14.6640625" style="31" customWidth="1"/>
    <col min="1545" max="1545" width="1" style="31" customWidth="1"/>
    <col min="1546" max="1546" width="14.6640625" style="31" customWidth="1"/>
    <col min="1547" max="1547" width="1.109375" style="31" customWidth="1"/>
    <col min="1548" max="1548" width="14.6640625" style="31" customWidth="1"/>
    <col min="1549" max="1549" width="1" style="31" customWidth="1"/>
    <col min="1550" max="1550" width="14.6640625" style="31" customWidth="1"/>
    <col min="1551" max="1551" width="9" style="31"/>
    <col min="1552" max="1552" width="14.109375" style="31" customWidth="1"/>
    <col min="1553" max="1792" width="9" style="31"/>
    <col min="1793" max="1793" width="56.33203125" style="31" customWidth="1"/>
    <col min="1794" max="1794" width="8.88671875" style="31" customWidth="1"/>
    <col min="1795" max="1795" width="1" style="31" customWidth="1"/>
    <col min="1796" max="1796" width="14.6640625" style="31" customWidth="1"/>
    <col min="1797" max="1797" width="1" style="31" customWidth="1"/>
    <col min="1798" max="1798" width="14.6640625" style="31" customWidth="1"/>
    <col min="1799" max="1799" width="0.6640625" style="31" customWidth="1"/>
    <col min="1800" max="1800" width="14.6640625" style="31" customWidth="1"/>
    <col min="1801" max="1801" width="1" style="31" customWidth="1"/>
    <col min="1802" max="1802" width="14.6640625" style="31" customWidth="1"/>
    <col min="1803" max="1803" width="1.109375" style="31" customWidth="1"/>
    <col min="1804" max="1804" width="14.6640625" style="31" customWidth="1"/>
    <col min="1805" max="1805" width="1" style="31" customWidth="1"/>
    <col min="1806" max="1806" width="14.6640625" style="31" customWidth="1"/>
    <col min="1807" max="1807" width="9" style="31"/>
    <col min="1808" max="1808" width="14.109375" style="31" customWidth="1"/>
    <col min="1809" max="2048" width="9" style="31"/>
    <col min="2049" max="2049" width="56.33203125" style="31" customWidth="1"/>
    <col min="2050" max="2050" width="8.88671875" style="31" customWidth="1"/>
    <col min="2051" max="2051" width="1" style="31" customWidth="1"/>
    <col min="2052" max="2052" width="14.6640625" style="31" customWidth="1"/>
    <col min="2053" max="2053" width="1" style="31" customWidth="1"/>
    <col min="2054" max="2054" width="14.6640625" style="31" customWidth="1"/>
    <col min="2055" max="2055" width="0.6640625" style="31" customWidth="1"/>
    <col min="2056" max="2056" width="14.6640625" style="31" customWidth="1"/>
    <col min="2057" max="2057" width="1" style="31" customWidth="1"/>
    <col min="2058" max="2058" width="14.6640625" style="31" customWidth="1"/>
    <col min="2059" max="2059" width="1.109375" style="31" customWidth="1"/>
    <col min="2060" max="2060" width="14.6640625" style="31" customWidth="1"/>
    <col min="2061" max="2061" width="1" style="31" customWidth="1"/>
    <col min="2062" max="2062" width="14.6640625" style="31" customWidth="1"/>
    <col min="2063" max="2063" width="9" style="31"/>
    <col min="2064" max="2064" width="14.109375" style="31" customWidth="1"/>
    <col min="2065" max="2304" width="9" style="31"/>
    <col min="2305" max="2305" width="56.33203125" style="31" customWidth="1"/>
    <col min="2306" max="2306" width="8.88671875" style="31" customWidth="1"/>
    <col min="2307" max="2307" width="1" style="31" customWidth="1"/>
    <col min="2308" max="2308" width="14.6640625" style="31" customWidth="1"/>
    <col min="2309" max="2309" width="1" style="31" customWidth="1"/>
    <col min="2310" max="2310" width="14.6640625" style="31" customWidth="1"/>
    <col min="2311" max="2311" width="0.6640625" style="31" customWidth="1"/>
    <col min="2312" max="2312" width="14.6640625" style="31" customWidth="1"/>
    <col min="2313" max="2313" width="1" style="31" customWidth="1"/>
    <col min="2314" max="2314" width="14.6640625" style="31" customWidth="1"/>
    <col min="2315" max="2315" width="1.109375" style="31" customWidth="1"/>
    <col min="2316" max="2316" width="14.6640625" style="31" customWidth="1"/>
    <col min="2317" max="2317" width="1" style="31" customWidth="1"/>
    <col min="2318" max="2318" width="14.6640625" style="31" customWidth="1"/>
    <col min="2319" max="2319" width="9" style="31"/>
    <col min="2320" max="2320" width="14.109375" style="31" customWidth="1"/>
    <col min="2321" max="2560" width="9" style="31"/>
    <col min="2561" max="2561" width="56.33203125" style="31" customWidth="1"/>
    <col min="2562" max="2562" width="8.88671875" style="31" customWidth="1"/>
    <col min="2563" max="2563" width="1" style="31" customWidth="1"/>
    <col min="2564" max="2564" width="14.6640625" style="31" customWidth="1"/>
    <col min="2565" max="2565" width="1" style="31" customWidth="1"/>
    <col min="2566" max="2566" width="14.6640625" style="31" customWidth="1"/>
    <col min="2567" max="2567" width="0.6640625" style="31" customWidth="1"/>
    <col min="2568" max="2568" width="14.6640625" style="31" customWidth="1"/>
    <col min="2569" max="2569" width="1" style="31" customWidth="1"/>
    <col min="2570" max="2570" width="14.6640625" style="31" customWidth="1"/>
    <col min="2571" max="2571" width="1.109375" style="31" customWidth="1"/>
    <col min="2572" max="2572" width="14.6640625" style="31" customWidth="1"/>
    <col min="2573" max="2573" width="1" style="31" customWidth="1"/>
    <col min="2574" max="2574" width="14.6640625" style="31" customWidth="1"/>
    <col min="2575" max="2575" width="9" style="31"/>
    <col min="2576" max="2576" width="14.109375" style="31" customWidth="1"/>
    <col min="2577" max="2816" width="9" style="31"/>
    <col min="2817" max="2817" width="56.33203125" style="31" customWidth="1"/>
    <col min="2818" max="2818" width="8.88671875" style="31" customWidth="1"/>
    <col min="2819" max="2819" width="1" style="31" customWidth="1"/>
    <col min="2820" max="2820" width="14.6640625" style="31" customWidth="1"/>
    <col min="2821" max="2821" width="1" style="31" customWidth="1"/>
    <col min="2822" max="2822" width="14.6640625" style="31" customWidth="1"/>
    <col min="2823" max="2823" width="0.6640625" style="31" customWidth="1"/>
    <col min="2824" max="2824" width="14.6640625" style="31" customWidth="1"/>
    <col min="2825" max="2825" width="1" style="31" customWidth="1"/>
    <col min="2826" max="2826" width="14.6640625" style="31" customWidth="1"/>
    <col min="2827" max="2827" width="1.109375" style="31" customWidth="1"/>
    <col min="2828" max="2828" width="14.6640625" style="31" customWidth="1"/>
    <col min="2829" max="2829" width="1" style="31" customWidth="1"/>
    <col min="2830" max="2830" width="14.6640625" style="31" customWidth="1"/>
    <col min="2831" max="2831" width="9" style="31"/>
    <col min="2832" max="2832" width="14.109375" style="31" customWidth="1"/>
    <col min="2833" max="3072" width="9" style="31"/>
    <col min="3073" max="3073" width="56.33203125" style="31" customWidth="1"/>
    <col min="3074" max="3074" width="8.88671875" style="31" customWidth="1"/>
    <col min="3075" max="3075" width="1" style="31" customWidth="1"/>
    <col min="3076" max="3076" width="14.6640625" style="31" customWidth="1"/>
    <col min="3077" max="3077" width="1" style="31" customWidth="1"/>
    <col min="3078" max="3078" width="14.6640625" style="31" customWidth="1"/>
    <col min="3079" max="3079" width="0.6640625" style="31" customWidth="1"/>
    <col min="3080" max="3080" width="14.6640625" style="31" customWidth="1"/>
    <col min="3081" max="3081" width="1" style="31" customWidth="1"/>
    <col min="3082" max="3082" width="14.6640625" style="31" customWidth="1"/>
    <col min="3083" max="3083" width="1.109375" style="31" customWidth="1"/>
    <col min="3084" max="3084" width="14.6640625" style="31" customWidth="1"/>
    <col min="3085" max="3085" width="1" style="31" customWidth="1"/>
    <col min="3086" max="3086" width="14.6640625" style="31" customWidth="1"/>
    <col min="3087" max="3087" width="9" style="31"/>
    <col min="3088" max="3088" width="14.109375" style="31" customWidth="1"/>
    <col min="3089" max="3328" width="9" style="31"/>
    <col min="3329" max="3329" width="56.33203125" style="31" customWidth="1"/>
    <col min="3330" max="3330" width="8.88671875" style="31" customWidth="1"/>
    <col min="3331" max="3331" width="1" style="31" customWidth="1"/>
    <col min="3332" max="3332" width="14.6640625" style="31" customWidth="1"/>
    <col min="3333" max="3333" width="1" style="31" customWidth="1"/>
    <col min="3334" max="3334" width="14.6640625" style="31" customWidth="1"/>
    <col min="3335" max="3335" width="0.6640625" style="31" customWidth="1"/>
    <col min="3336" max="3336" width="14.6640625" style="31" customWidth="1"/>
    <col min="3337" max="3337" width="1" style="31" customWidth="1"/>
    <col min="3338" max="3338" width="14.6640625" style="31" customWidth="1"/>
    <col min="3339" max="3339" width="1.109375" style="31" customWidth="1"/>
    <col min="3340" max="3340" width="14.6640625" style="31" customWidth="1"/>
    <col min="3341" max="3341" width="1" style="31" customWidth="1"/>
    <col min="3342" max="3342" width="14.6640625" style="31" customWidth="1"/>
    <col min="3343" max="3343" width="9" style="31"/>
    <col min="3344" max="3344" width="14.109375" style="31" customWidth="1"/>
    <col min="3345" max="3584" width="9" style="31"/>
    <col min="3585" max="3585" width="56.33203125" style="31" customWidth="1"/>
    <col min="3586" max="3586" width="8.88671875" style="31" customWidth="1"/>
    <col min="3587" max="3587" width="1" style="31" customWidth="1"/>
    <col min="3588" max="3588" width="14.6640625" style="31" customWidth="1"/>
    <col min="3589" max="3589" width="1" style="31" customWidth="1"/>
    <col min="3590" max="3590" width="14.6640625" style="31" customWidth="1"/>
    <col min="3591" max="3591" width="0.6640625" style="31" customWidth="1"/>
    <col min="3592" max="3592" width="14.6640625" style="31" customWidth="1"/>
    <col min="3593" max="3593" width="1" style="31" customWidth="1"/>
    <col min="3594" max="3594" width="14.6640625" style="31" customWidth="1"/>
    <col min="3595" max="3595" width="1.109375" style="31" customWidth="1"/>
    <col min="3596" max="3596" width="14.6640625" style="31" customWidth="1"/>
    <col min="3597" max="3597" width="1" style="31" customWidth="1"/>
    <col min="3598" max="3598" width="14.6640625" style="31" customWidth="1"/>
    <col min="3599" max="3599" width="9" style="31"/>
    <col min="3600" max="3600" width="14.109375" style="31" customWidth="1"/>
    <col min="3601" max="3840" width="9" style="31"/>
    <col min="3841" max="3841" width="56.33203125" style="31" customWidth="1"/>
    <col min="3842" max="3842" width="8.88671875" style="31" customWidth="1"/>
    <col min="3843" max="3843" width="1" style="31" customWidth="1"/>
    <col min="3844" max="3844" width="14.6640625" style="31" customWidth="1"/>
    <col min="3845" max="3845" width="1" style="31" customWidth="1"/>
    <col min="3846" max="3846" width="14.6640625" style="31" customWidth="1"/>
    <col min="3847" max="3847" width="0.6640625" style="31" customWidth="1"/>
    <col min="3848" max="3848" width="14.6640625" style="31" customWidth="1"/>
    <col min="3849" max="3849" width="1" style="31" customWidth="1"/>
    <col min="3850" max="3850" width="14.6640625" style="31" customWidth="1"/>
    <col min="3851" max="3851" width="1.109375" style="31" customWidth="1"/>
    <col min="3852" max="3852" width="14.6640625" style="31" customWidth="1"/>
    <col min="3853" max="3853" width="1" style="31" customWidth="1"/>
    <col min="3854" max="3854" width="14.6640625" style="31" customWidth="1"/>
    <col min="3855" max="3855" width="9" style="31"/>
    <col min="3856" max="3856" width="14.109375" style="31" customWidth="1"/>
    <col min="3857" max="4096" width="9" style="31"/>
    <col min="4097" max="4097" width="56.33203125" style="31" customWidth="1"/>
    <col min="4098" max="4098" width="8.88671875" style="31" customWidth="1"/>
    <col min="4099" max="4099" width="1" style="31" customWidth="1"/>
    <col min="4100" max="4100" width="14.6640625" style="31" customWidth="1"/>
    <col min="4101" max="4101" width="1" style="31" customWidth="1"/>
    <col min="4102" max="4102" width="14.6640625" style="31" customWidth="1"/>
    <col min="4103" max="4103" width="0.6640625" style="31" customWidth="1"/>
    <col min="4104" max="4104" width="14.6640625" style="31" customWidth="1"/>
    <col min="4105" max="4105" width="1" style="31" customWidth="1"/>
    <col min="4106" max="4106" width="14.6640625" style="31" customWidth="1"/>
    <col min="4107" max="4107" width="1.109375" style="31" customWidth="1"/>
    <col min="4108" max="4108" width="14.6640625" style="31" customWidth="1"/>
    <col min="4109" max="4109" width="1" style="31" customWidth="1"/>
    <col min="4110" max="4110" width="14.6640625" style="31" customWidth="1"/>
    <col min="4111" max="4111" width="9" style="31"/>
    <col min="4112" max="4112" width="14.109375" style="31" customWidth="1"/>
    <col min="4113" max="4352" width="9" style="31"/>
    <col min="4353" max="4353" width="56.33203125" style="31" customWidth="1"/>
    <col min="4354" max="4354" width="8.88671875" style="31" customWidth="1"/>
    <col min="4355" max="4355" width="1" style="31" customWidth="1"/>
    <col min="4356" max="4356" width="14.6640625" style="31" customWidth="1"/>
    <col min="4357" max="4357" width="1" style="31" customWidth="1"/>
    <col min="4358" max="4358" width="14.6640625" style="31" customWidth="1"/>
    <col min="4359" max="4359" width="0.6640625" style="31" customWidth="1"/>
    <col min="4360" max="4360" width="14.6640625" style="31" customWidth="1"/>
    <col min="4361" max="4361" width="1" style="31" customWidth="1"/>
    <col min="4362" max="4362" width="14.6640625" style="31" customWidth="1"/>
    <col min="4363" max="4363" width="1.109375" style="31" customWidth="1"/>
    <col min="4364" max="4364" width="14.6640625" style="31" customWidth="1"/>
    <col min="4365" max="4365" width="1" style="31" customWidth="1"/>
    <col min="4366" max="4366" width="14.6640625" style="31" customWidth="1"/>
    <col min="4367" max="4367" width="9" style="31"/>
    <col min="4368" max="4368" width="14.109375" style="31" customWidth="1"/>
    <col min="4369" max="4608" width="9" style="31"/>
    <col min="4609" max="4609" width="56.33203125" style="31" customWidth="1"/>
    <col min="4610" max="4610" width="8.88671875" style="31" customWidth="1"/>
    <col min="4611" max="4611" width="1" style="31" customWidth="1"/>
    <col min="4612" max="4612" width="14.6640625" style="31" customWidth="1"/>
    <col min="4613" max="4613" width="1" style="31" customWidth="1"/>
    <col min="4614" max="4614" width="14.6640625" style="31" customWidth="1"/>
    <col min="4615" max="4615" width="0.6640625" style="31" customWidth="1"/>
    <col min="4616" max="4616" width="14.6640625" style="31" customWidth="1"/>
    <col min="4617" max="4617" width="1" style="31" customWidth="1"/>
    <col min="4618" max="4618" width="14.6640625" style="31" customWidth="1"/>
    <col min="4619" max="4619" width="1.109375" style="31" customWidth="1"/>
    <col min="4620" max="4620" width="14.6640625" style="31" customWidth="1"/>
    <col min="4621" max="4621" width="1" style="31" customWidth="1"/>
    <col min="4622" max="4622" width="14.6640625" style="31" customWidth="1"/>
    <col min="4623" max="4623" width="9" style="31"/>
    <col min="4624" max="4624" width="14.109375" style="31" customWidth="1"/>
    <col min="4625" max="4864" width="9" style="31"/>
    <col min="4865" max="4865" width="56.33203125" style="31" customWidth="1"/>
    <col min="4866" max="4866" width="8.88671875" style="31" customWidth="1"/>
    <col min="4867" max="4867" width="1" style="31" customWidth="1"/>
    <col min="4868" max="4868" width="14.6640625" style="31" customWidth="1"/>
    <col min="4869" max="4869" width="1" style="31" customWidth="1"/>
    <col min="4870" max="4870" width="14.6640625" style="31" customWidth="1"/>
    <col min="4871" max="4871" width="0.6640625" style="31" customWidth="1"/>
    <col min="4872" max="4872" width="14.6640625" style="31" customWidth="1"/>
    <col min="4873" max="4873" width="1" style="31" customWidth="1"/>
    <col min="4874" max="4874" width="14.6640625" style="31" customWidth="1"/>
    <col min="4875" max="4875" width="1.109375" style="31" customWidth="1"/>
    <col min="4876" max="4876" width="14.6640625" style="31" customWidth="1"/>
    <col min="4877" max="4877" width="1" style="31" customWidth="1"/>
    <col min="4878" max="4878" width="14.6640625" style="31" customWidth="1"/>
    <col min="4879" max="4879" width="9" style="31"/>
    <col min="4880" max="4880" width="14.109375" style="31" customWidth="1"/>
    <col min="4881" max="5120" width="9" style="31"/>
    <col min="5121" max="5121" width="56.33203125" style="31" customWidth="1"/>
    <col min="5122" max="5122" width="8.88671875" style="31" customWidth="1"/>
    <col min="5123" max="5123" width="1" style="31" customWidth="1"/>
    <col min="5124" max="5124" width="14.6640625" style="31" customWidth="1"/>
    <col min="5125" max="5125" width="1" style="31" customWidth="1"/>
    <col min="5126" max="5126" width="14.6640625" style="31" customWidth="1"/>
    <col min="5127" max="5127" width="0.6640625" style="31" customWidth="1"/>
    <col min="5128" max="5128" width="14.6640625" style="31" customWidth="1"/>
    <col min="5129" max="5129" width="1" style="31" customWidth="1"/>
    <col min="5130" max="5130" width="14.6640625" style="31" customWidth="1"/>
    <col min="5131" max="5131" width="1.109375" style="31" customWidth="1"/>
    <col min="5132" max="5132" width="14.6640625" style="31" customWidth="1"/>
    <col min="5133" max="5133" width="1" style="31" customWidth="1"/>
    <col min="5134" max="5134" width="14.6640625" style="31" customWidth="1"/>
    <col min="5135" max="5135" width="9" style="31"/>
    <col min="5136" max="5136" width="14.109375" style="31" customWidth="1"/>
    <col min="5137" max="5376" width="9" style="31"/>
    <col min="5377" max="5377" width="56.33203125" style="31" customWidth="1"/>
    <col min="5378" max="5378" width="8.88671875" style="31" customWidth="1"/>
    <col min="5379" max="5379" width="1" style="31" customWidth="1"/>
    <col min="5380" max="5380" width="14.6640625" style="31" customWidth="1"/>
    <col min="5381" max="5381" width="1" style="31" customWidth="1"/>
    <col min="5382" max="5382" width="14.6640625" style="31" customWidth="1"/>
    <col min="5383" max="5383" width="0.6640625" style="31" customWidth="1"/>
    <col min="5384" max="5384" width="14.6640625" style="31" customWidth="1"/>
    <col min="5385" max="5385" width="1" style="31" customWidth="1"/>
    <col min="5386" max="5386" width="14.6640625" style="31" customWidth="1"/>
    <col min="5387" max="5387" width="1.109375" style="31" customWidth="1"/>
    <col min="5388" max="5388" width="14.6640625" style="31" customWidth="1"/>
    <col min="5389" max="5389" width="1" style="31" customWidth="1"/>
    <col min="5390" max="5390" width="14.6640625" style="31" customWidth="1"/>
    <col min="5391" max="5391" width="9" style="31"/>
    <col min="5392" max="5392" width="14.109375" style="31" customWidth="1"/>
    <col min="5393" max="5632" width="9" style="31"/>
    <col min="5633" max="5633" width="56.33203125" style="31" customWidth="1"/>
    <col min="5634" max="5634" width="8.88671875" style="31" customWidth="1"/>
    <col min="5635" max="5635" width="1" style="31" customWidth="1"/>
    <col min="5636" max="5636" width="14.6640625" style="31" customWidth="1"/>
    <col min="5637" max="5637" width="1" style="31" customWidth="1"/>
    <col min="5638" max="5638" width="14.6640625" style="31" customWidth="1"/>
    <col min="5639" max="5639" width="0.6640625" style="31" customWidth="1"/>
    <col min="5640" max="5640" width="14.6640625" style="31" customWidth="1"/>
    <col min="5641" max="5641" width="1" style="31" customWidth="1"/>
    <col min="5642" max="5642" width="14.6640625" style="31" customWidth="1"/>
    <col min="5643" max="5643" width="1.109375" style="31" customWidth="1"/>
    <col min="5644" max="5644" width="14.6640625" style="31" customWidth="1"/>
    <col min="5645" max="5645" width="1" style="31" customWidth="1"/>
    <col min="5646" max="5646" width="14.6640625" style="31" customWidth="1"/>
    <col min="5647" max="5647" width="9" style="31"/>
    <col min="5648" max="5648" width="14.109375" style="31" customWidth="1"/>
    <col min="5649" max="5888" width="9" style="31"/>
    <col min="5889" max="5889" width="56.33203125" style="31" customWidth="1"/>
    <col min="5890" max="5890" width="8.88671875" style="31" customWidth="1"/>
    <col min="5891" max="5891" width="1" style="31" customWidth="1"/>
    <col min="5892" max="5892" width="14.6640625" style="31" customWidth="1"/>
    <col min="5893" max="5893" width="1" style="31" customWidth="1"/>
    <col min="5894" max="5894" width="14.6640625" style="31" customWidth="1"/>
    <col min="5895" max="5895" width="0.6640625" style="31" customWidth="1"/>
    <col min="5896" max="5896" width="14.6640625" style="31" customWidth="1"/>
    <col min="5897" max="5897" width="1" style="31" customWidth="1"/>
    <col min="5898" max="5898" width="14.6640625" style="31" customWidth="1"/>
    <col min="5899" max="5899" width="1.109375" style="31" customWidth="1"/>
    <col min="5900" max="5900" width="14.6640625" style="31" customWidth="1"/>
    <col min="5901" max="5901" width="1" style="31" customWidth="1"/>
    <col min="5902" max="5902" width="14.6640625" style="31" customWidth="1"/>
    <col min="5903" max="5903" width="9" style="31"/>
    <col min="5904" max="5904" width="14.109375" style="31" customWidth="1"/>
    <col min="5905" max="6144" width="9" style="31"/>
    <col min="6145" max="6145" width="56.33203125" style="31" customWidth="1"/>
    <col min="6146" max="6146" width="8.88671875" style="31" customWidth="1"/>
    <col min="6147" max="6147" width="1" style="31" customWidth="1"/>
    <col min="6148" max="6148" width="14.6640625" style="31" customWidth="1"/>
    <col min="6149" max="6149" width="1" style="31" customWidth="1"/>
    <col min="6150" max="6150" width="14.6640625" style="31" customWidth="1"/>
    <col min="6151" max="6151" width="0.6640625" style="31" customWidth="1"/>
    <col min="6152" max="6152" width="14.6640625" style="31" customWidth="1"/>
    <col min="6153" max="6153" width="1" style="31" customWidth="1"/>
    <col min="6154" max="6154" width="14.6640625" style="31" customWidth="1"/>
    <col min="6155" max="6155" width="1.109375" style="31" customWidth="1"/>
    <col min="6156" max="6156" width="14.6640625" style="31" customWidth="1"/>
    <col min="6157" max="6157" width="1" style="31" customWidth="1"/>
    <col min="6158" max="6158" width="14.6640625" style="31" customWidth="1"/>
    <col min="6159" max="6159" width="9" style="31"/>
    <col min="6160" max="6160" width="14.109375" style="31" customWidth="1"/>
    <col min="6161" max="6400" width="9" style="31"/>
    <col min="6401" max="6401" width="56.33203125" style="31" customWidth="1"/>
    <col min="6402" max="6402" width="8.88671875" style="31" customWidth="1"/>
    <col min="6403" max="6403" width="1" style="31" customWidth="1"/>
    <col min="6404" max="6404" width="14.6640625" style="31" customWidth="1"/>
    <col min="6405" max="6405" width="1" style="31" customWidth="1"/>
    <col min="6406" max="6406" width="14.6640625" style="31" customWidth="1"/>
    <col min="6407" max="6407" width="0.6640625" style="31" customWidth="1"/>
    <col min="6408" max="6408" width="14.6640625" style="31" customWidth="1"/>
    <col min="6409" max="6409" width="1" style="31" customWidth="1"/>
    <col min="6410" max="6410" width="14.6640625" style="31" customWidth="1"/>
    <col min="6411" max="6411" width="1.109375" style="31" customWidth="1"/>
    <col min="6412" max="6412" width="14.6640625" style="31" customWidth="1"/>
    <col min="6413" max="6413" width="1" style="31" customWidth="1"/>
    <col min="6414" max="6414" width="14.6640625" style="31" customWidth="1"/>
    <col min="6415" max="6415" width="9" style="31"/>
    <col min="6416" max="6416" width="14.109375" style="31" customWidth="1"/>
    <col min="6417" max="6656" width="9" style="31"/>
    <col min="6657" max="6657" width="56.33203125" style="31" customWidth="1"/>
    <col min="6658" max="6658" width="8.88671875" style="31" customWidth="1"/>
    <col min="6659" max="6659" width="1" style="31" customWidth="1"/>
    <col min="6660" max="6660" width="14.6640625" style="31" customWidth="1"/>
    <col min="6661" max="6661" width="1" style="31" customWidth="1"/>
    <col min="6662" max="6662" width="14.6640625" style="31" customWidth="1"/>
    <col min="6663" max="6663" width="0.6640625" style="31" customWidth="1"/>
    <col min="6664" max="6664" width="14.6640625" style="31" customWidth="1"/>
    <col min="6665" max="6665" width="1" style="31" customWidth="1"/>
    <col min="6666" max="6666" width="14.6640625" style="31" customWidth="1"/>
    <col min="6667" max="6667" width="1.109375" style="31" customWidth="1"/>
    <col min="6668" max="6668" width="14.6640625" style="31" customWidth="1"/>
    <col min="6669" max="6669" width="1" style="31" customWidth="1"/>
    <col min="6670" max="6670" width="14.6640625" style="31" customWidth="1"/>
    <col min="6671" max="6671" width="9" style="31"/>
    <col min="6672" max="6672" width="14.109375" style="31" customWidth="1"/>
    <col min="6673" max="6912" width="9" style="31"/>
    <col min="6913" max="6913" width="56.33203125" style="31" customWidth="1"/>
    <col min="6914" max="6914" width="8.88671875" style="31" customWidth="1"/>
    <col min="6915" max="6915" width="1" style="31" customWidth="1"/>
    <col min="6916" max="6916" width="14.6640625" style="31" customWidth="1"/>
    <col min="6917" max="6917" width="1" style="31" customWidth="1"/>
    <col min="6918" max="6918" width="14.6640625" style="31" customWidth="1"/>
    <col min="6919" max="6919" width="0.6640625" style="31" customWidth="1"/>
    <col min="6920" max="6920" width="14.6640625" style="31" customWidth="1"/>
    <col min="6921" max="6921" width="1" style="31" customWidth="1"/>
    <col min="6922" max="6922" width="14.6640625" style="31" customWidth="1"/>
    <col min="6923" max="6923" width="1.109375" style="31" customWidth="1"/>
    <col min="6924" max="6924" width="14.6640625" style="31" customWidth="1"/>
    <col min="6925" max="6925" width="1" style="31" customWidth="1"/>
    <col min="6926" max="6926" width="14.6640625" style="31" customWidth="1"/>
    <col min="6927" max="6927" width="9" style="31"/>
    <col min="6928" max="6928" width="14.109375" style="31" customWidth="1"/>
    <col min="6929" max="7168" width="9" style="31"/>
    <col min="7169" max="7169" width="56.33203125" style="31" customWidth="1"/>
    <col min="7170" max="7170" width="8.88671875" style="31" customWidth="1"/>
    <col min="7171" max="7171" width="1" style="31" customWidth="1"/>
    <col min="7172" max="7172" width="14.6640625" style="31" customWidth="1"/>
    <col min="7173" max="7173" width="1" style="31" customWidth="1"/>
    <col min="7174" max="7174" width="14.6640625" style="31" customWidth="1"/>
    <col min="7175" max="7175" width="0.6640625" style="31" customWidth="1"/>
    <col min="7176" max="7176" width="14.6640625" style="31" customWidth="1"/>
    <col min="7177" max="7177" width="1" style="31" customWidth="1"/>
    <col min="7178" max="7178" width="14.6640625" style="31" customWidth="1"/>
    <col min="7179" max="7179" width="1.109375" style="31" customWidth="1"/>
    <col min="7180" max="7180" width="14.6640625" style="31" customWidth="1"/>
    <col min="7181" max="7181" width="1" style="31" customWidth="1"/>
    <col min="7182" max="7182" width="14.6640625" style="31" customWidth="1"/>
    <col min="7183" max="7183" width="9" style="31"/>
    <col min="7184" max="7184" width="14.109375" style="31" customWidth="1"/>
    <col min="7185" max="7424" width="9" style="31"/>
    <col min="7425" max="7425" width="56.33203125" style="31" customWidth="1"/>
    <col min="7426" max="7426" width="8.88671875" style="31" customWidth="1"/>
    <col min="7427" max="7427" width="1" style="31" customWidth="1"/>
    <col min="7428" max="7428" width="14.6640625" style="31" customWidth="1"/>
    <col min="7429" max="7429" width="1" style="31" customWidth="1"/>
    <col min="7430" max="7430" width="14.6640625" style="31" customWidth="1"/>
    <col min="7431" max="7431" width="0.6640625" style="31" customWidth="1"/>
    <col min="7432" max="7432" width="14.6640625" style="31" customWidth="1"/>
    <col min="7433" max="7433" width="1" style="31" customWidth="1"/>
    <col min="7434" max="7434" width="14.6640625" style="31" customWidth="1"/>
    <col min="7435" max="7435" width="1.109375" style="31" customWidth="1"/>
    <col min="7436" max="7436" width="14.6640625" style="31" customWidth="1"/>
    <col min="7437" max="7437" width="1" style="31" customWidth="1"/>
    <col min="7438" max="7438" width="14.6640625" style="31" customWidth="1"/>
    <col min="7439" max="7439" width="9" style="31"/>
    <col min="7440" max="7440" width="14.109375" style="31" customWidth="1"/>
    <col min="7441" max="7680" width="9" style="31"/>
    <col min="7681" max="7681" width="56.33203125" style="31" customWidth="1"/>
    <col min="7682" max="7682" width="8.88671875" style="31" customWidth="1"/>
    <col min="7683" max="7683" width="1" style="31" customWidth="1"/>
    <col min="7684" max="7684" width="14.6640625" style="31" customWidth="1"/>
    <col min="7685" max="7685" width="1" style="31" customWidth="1"/>
    <col min="7686" max="7686" width="14.6640625" style="31" customWidth="1"/>
    <col min="7687" max="7687" width="0.6640625" style="31" customWidth="1"/>
    <col min="7688" max="7688" width="14.6640625" style="31" customWidth="1"/>
    <col min="7689" max="7689" width="1" style="31" customWidth="1"/>
    <col min="7690" max="7690" width="14.6640625" style="31" customWidth="1"/>
    <col min="7691" max="7691" width="1.109375" style="31" customWidth="1"/>
    <col min="7692" max="7692" width="14.6640625" style="31" customWidth="1"/>
    <col min="7693" max="7693" width="1" style="31" customWidth="1"/>
    <col min="7694" max="7694" width="14.6640625" style="31" customWidth="1"/>
    <col min="7695" max="7695" width="9" style="31"/>
    <col min="7696" max="7696" width="14.109375" style="31" customWidth="1"/>
    <col min="7697" max="7936" width="9" style="31"/>
    <col min="7937" max="7937" width="56.33203125" style="31" customWidth="1"/>
    <col min="7938" max="7938" width="8.88671875" style="31" customWidth="1"/>
    <col min="7939" max="7939" width="1" style="31" customWidth="1"/>
    <col min="7940" max="7940" width="14.6640625" style="31" customWidth="1"/>
    <col min="7941" max="7941" width="1" style="31" customWidth="1"/>
    <col min="7942" max="7942" width="14.6640625" style="31" customWidth="1"/>
    <col min="7943" max="7943" width="0.6640625" style="31" customWidth="1"/>
    <col min="7944" max="7944" width="14.6640625" style="31" customWidth="1"/>
    <col min="7945" max="7945" width="1" style="31" customWidth="1"/>
    <col min="7946" max="7946" width="14.6640625" style="31" customWidth="1"/>
    <col min="7947" max="7947" width="1.109375" style="31" customWidth="1"/>
    <col min="7948" max="7948" width="14.6640625" style="31" customWidth="1"/>
    <col min="7949" max="7949" width="1" style="31" customWidth="1"/>
    <col min="7950" max="7950" width="14.6640625" style="31" customWidth="1"/>
    <col min="7951" max="7951" width="9" style="31"/>
    <col min="7952" max="7952" width="14.109375" style="31" customWidth="1"/>
    <col min="7953" max="8192" width="9" style="31"/>
    <col min="8193" max="8193" width="56.33203125" style="31" customWidth="1"/>
    <col min="8194" max="8194" width="8.88671875" style="31" customWidth="1"/>
    <col min="8195" max="8195" width="1" style="31" customWidth="1"/>
    <col min="8196" max="8196" width="14.6640625" style="31" customWidth="1"/>
    <col min="8197" max="8197" width="1" style="31" customWidth="1"/>
    <col min="8198" max="8198" width="14.6640625" style="31" customWidth="1"/>
    <col min="8199" max="8199" width="0.6640625" style="31" customWidth="1"/>
    <col min="8200" max="8200" width="14.6640625" style="31" customWidth="1"/>
    <col min="8201" max="8201" width="1" style="31" customWidth="1"/>
    <col min="8202" max="8202" width="14.6640625" style="31" customWidth="1"/>
    <col min="8203" max="8203" width="1.109375" style="31" customWidth="1"/>
    <col min="8204" max="8204" width="14.6640625" style="31" customWidth="1"/>
    <col min="8205" max="8205" width="1" style="31" customWidth="1"/>
    <col min="8206" max="8206" width="14.6640625" style="31" customWidth="1"/>
    <col min="8207" max="8207" width="9" style="31"/>
    <col min="8208" max="8208" width="14.109375" style="31" customWidth="1"/>
    <col min="8209" max="8448" width="9" style="31"/>
    <col min="8449" max="8449" width="56.33203125" style="31" customWidth="1"/>
    <col min="8450" max="8450" width="8.88671875" style="31" customWidth="1"/>
    <col min="8451" max="8451" width="1" style="31" customWidth="1"/>
    <col min="8452" max="8452" width="14.6640625" style="31" customWidth="1"/>
    <col min="8453" max="8453" width="1" style="31" customWidth="1"/>
    <col min="8454" max="8454" width="14.6640625" style="31" customWidth="1"/>
    <col min="8455" max="8455" width="0.6640625" style="31" customWidth="1"/>
    <col min="8456" max="8456" width="14.6640625" style="31" customWidth="1"/>
    <col min="8457" max="8457" width="1" style="31" customWidth="1"/>
    <col min="8458" max="8458" width="14.6640625" style="31" customWidth="1"/>
    <col min="8459" max="8459" width="1.109375" style="31" customWidth="1"/>
    <col min="8460" max="8460" width="14.6640625" style="31" customWidth="1"/>
    <col min="8461" max="8461" width="1" style="31" customWidth="1"/>
    <col min="8462" max="8462" width="14.6640625" style="31" customWidth="1"/>
    <col min="8463" max="8463" width="9" style="31"/>
    <col min="8464" max="8464" width="14.109375" style="31" customWidth="1"/>
    <col min="8465" max="8704" width="9" style="31"/>
    <col min="8705" max="8705" width="56.33203125" style="31" customWidth="1"/>
    <col min="8706" max="8706" width="8.88671875" style="31" customWidth="1"/>
    <col min="8707" max="8707" width="1" style="31" customWidth="1"/>
    <col min="8708" max="8708" width="14.6640625" style="31" customWidth="1"/>
    <col min="8709" max="8709" width="1" style="31" customWidth="1"/>
    <col min="8710" max="8710" width="14.6640625" style="31" customWidth="1"/>
    <col min="8711" max="8711" width="0.6640625" style="31" customWidth="1"/>
    <col min="8712" max="8712" width="14.6640625" style="31" customWidth="1"/>
    <col min="8713" max="8713" width="1" style="31" customWidth="1"/>
    <col min="8714" max="8714" width="14.6640625" style="31" customWidth="1"/>
    <col min="8715" max="8715" width="1.109375" style="31" customWidth="1"/>
    <col min="8716" max="8716" width="14.6640625" style="31" customWidth="1"/>
    <col min="8717" max="8717" width="1" style="31" customWidth="1"/>
    <col min="8718" max="8718" width="14.6640625" style="31" customWidth="1"/>
    <col min="8719" max="8719" width="9" style="31"/>
    <col min="8720" max="8720" width="14.109375" style="31" customWidth="1"/>
    <col min="8721" max="8960" width="9" style="31"/>
    <col min="8961" max="8961" width="56.33203125" style="31" customWidth="1"/>
    <col min="8962" max="8962" width="8.88671875" style="31" customWidth="1"/>
    <col min="8963" max="8963" width="1" style="31" customWidth="1"/>
    <col min="8964" max="8964" width="14.6640625" style="31" customWidth="1"/>
    <col min="8965" max="8965" width="1" style="31" customWidth="1"/>
    <col min="8966" max="8966" width="14.6640625" style="31" customWidth="1"/>
    <col min="8967" max="8967" width="0.6640625" style="31" customWidth="1"/>
    <col min="8968" max="8968" width="14.6640625" style="31" customWidth="1"/>
    <col min="8969" max="8969" width="1" style="31" customWidth="1"/>
    <col min="8970" max="8970" width="14.6640625" style="31" customWidth="1"/>
    <col min="8971" max="8971" width="1.109375" style="31" customWidth="1"/>
    <col min="8972" max="8972" width="14.6640625" style="31" customWidth="1"/>
    <col min="8973" max="8973" width="1" style="31" customWidth="1"/>
    <col min="8974" max="8974" width="14.6640625" style="31" customWidth="1"/>
    <col min="8975" max="8975" width="9" style="31"/>
    <col min="8976" max="8976" width="14.109375" style="31" customWidth="1"/>
    <col min="8977" max="9216" width="9" style="31"/>
    <col min="9217" max="9217" width="56.33203125" style="31" customWidth="1"/>
    <col min="9218" max="9218" width="8.88671875" style="31" customWidth="1"/>
    <col min="9219" max="9219" width="1" style="31" customWidth="1"/>
    <col min="9220" max="9220" width="14.6640625" style="31" customWidth="1"/>
    <col min="9221" max="9221" width="1" style="31" customWidth="1"/>
    <col min="9222" max="9222" width="14.6640625" style="31" customWidth="1"/>
    <col min="9223" max="9223" width="0.6640625" style="31" customWidth="1"/>
    <col min="9224" max="9224" width="14.6640625" style="31" customWidth="1"/>
    <col min="9225" max="9225" width="1" style="31" customWidth="1"/>
    <col min="9226" max="9226" width="14.6640625" style="31" customWidth="1"/>
    <col min="9227" max="9227" width="1.109375" style="31" customWidth="1"/>
    <col min="9228" max="9228" width="14.6640625" style="31" customWidth="1"/>
    <col min="9229" max="9229" width="1" style="31" customWidth="1"/>
    <col min="9230" max="9230" width="14.6640625" style="31" customWidth="1"/>
    <col min="9231" max="9231" width="9" style="31"/>
    <col min="9232" max="9232" width="14.109375" style="31" customWidth="1"/>
    <col min="9233" max="9472" width="9" style="31"/>
    <col min="9473" max="9473" width="56.33203125" style="31" customWidth="1"/>
    <col min="9474" max="9474" width="8.88671875" style="31" customWidth="1"/>
    <col min="9475" max="9475" width="1" style="31" customWidth="1"/>
    <col min="9476" max="9476" width="14.6640625" style="31" customWidth="1"/>
    <col min="9477" max="9477" width="1" style="31" customWidth="1"/>
    <col min="9478" max="9478" width="14.6640625" style="31" customWidth="1"/>
    <col min="9479" max="9479" width="0.6640625" style="31" customWidth="1"/>
    <col min="9480" max="9480" width="14.6640625" style="31" customWidth="1"/>
    <col min="9481" max="9481" width="1" style="31" customWidth="1"/>
    <col min="9482" max="9482" width="14.6640625" style="31" customWidth="1"/>
    <col min="9483" max="9483" width="1.109375" style="31" customWidth="1"/>
    <col min="9484" max="9484" width="14.6640625" style="31" customWidth="1"/>
    <col min="9485" max="9485" width="1" style="31" customWidth="1"/>
    <col min="9486" max="9486" width="14.6640625" style="31" customWidth="1"/>
    <col min="9487" max="9487" width="9" style="31"/>
    <col min="9488" max="9488" width="14.109375" style="31" customWidth="1"/>
    <col min="9489" max="9728" width="9" style="31"/>
    <col min="9729" max="9729" width="56.33203125" style="31" customWidth="1"/>
    <col min="9730" max="9730" width="8.88671875" style="31" customWidth="1"/>
    <col min="9731" max="9731" width="1" style="31" customWidth="1"/>
    <col min="9732" max="9732" width="14.6640625" style="31" customWidth="1"/>
    <col min="9733" max="9733" width="1" style="31" customWidth="1"/>
    <col min="9734" max="9734" width="14.6640625" style="31" customWidth="1"/>
    <col min="9735" max="9735" width="0.6640625" style="31" customWidth="1"/>
    <col min="9736" max="9736" width="14.6640625" style="31" customWidth="1"/>
    <col min="9737" max="9737" width="1" style="31" customWidth="1"/>
    <col min="9738" max="9738" width="14.6640625" style="31" customWidth="1"/>
    <col min="9739" max="9739" width="1.109375" style="31" customWidth="1"/>
    <col min="9740" max="9740" width="14.6640625" style="31" customWidth="1"/>
    <col min="9741" max="9741" width="1" style="31" customWidth="1"/>
    <col min="9742" max="9742" width="14.6640625" style="31" customWidth="1"/>
    <col min="9743" max="9743" width="9" style="31"/>
    <col min="9744" max="9744" width="14.109375" style="31" customWidth="1"/>
    <col min="9745" max="9984" width="9" style="31"/>
    <col min="9985" max="9985" width="56.33203125" style="31" customWidth="1"/>
    <col min="9986" max="9986" width="8.88671875" style="31" customWidth="1"/>
    <col min="9987" max="9987" width="1" style="31" customWidth="1"/>
    <col min="9988" max="9988" width="14.6640625" style="31" customWidth="1"/>
    <col min="9989" max="9989" width="1" style="31" customWidth="1"/>
    <col min="9990" max="9990" width="14.6640625" style="31" customWidth="1"/>
    <col min="9991" max="9991" width="0.6640625" style="31" customWidth="1"/>
    <col min="9992" max="9992" width="14.6640625" style="31" customWidth="1"/>
    <col min="9993" max="9993" width="1" style="31" customWidth="1"/>
    <col min="9994" max="9994" width="14.6640625" style="31" customWidth="1"/>
    <col min="9995" max="9995" width="1.109375" style="31" customWidth="1"/>
    <col min="9996" max="9996" width="14.6640625" style="31" customWidth="1"/>
    <col min="9997" max="9997" width="1" style="31" customWidth="1"/>
    <col min="9998" max="9998" width="14.6640625" style="31" customWidth="1"/>
    <col min="9999" max="9999" width="9" style="31"/>
    <col min="10000" max="10000" width="14.109375" style="31" customWidth="1"/>
    <col min="10001" max="10240" width="9" style="31"/>
    <col min="10241" max="10241" width="56.33203125" style="31" customWidth="1"/>
    <col min="10242" max="10242" width="8.88671875" style="31" customWidth="1"/>
    <col min="10243" max="10243" width="1" style="31" customWidth="1"/>
    <col min="10244" max="10244" width="14.6640625" style="31" customWidth="1"/>
    <col min="10245" max="10245" width="1" style="31" customWidth="1"/>
    <col min="10246" max="10246" width="14.6640625" style="31" customWidth="1"/>
    <col min="10247" max="10247" width="0.6640625" style="31" customWidth="1"/>
    <col min="10248" max="10248" width="14.6640625" style="31" customWidth="1"/>
    <col min="10249" max="10249" width="1" style="31" customWidth="1"/>
    <col min="10250" max="10250" width="14.6640625" style="31" customWidth="1"/>
    <col min="10251" max="10251" width="1.109375" style="31" customWidth="1"/>
    <col min="10252" max="10252" width="14.6640625" style="31" customWidth="1"/>
    <col min="10253" max="10253" width="1" style="31" customWidth="1"/>
    <col min="10254" max="10254" width="14.6640625" style="31" customWidth="1"/>
    <col min="10255" max="10255" width="9" style="31"/>
    <col min="10256" max="10256" width="14.109375" style="31" customWidth="1"/>
    <col min="10257" max="10496" width="9" style="31"/>
    <col min="10497" max="10497" width="56.33203125" style="31" customWidth="1"/>
    <col min="10498" max="10498" width="8.88671875" style="31" customWidth="1"/>
    <col min="10499" max="10499" width="1" style="31" customWidth="1"/>
    <col min="10500" max="10500" width="14.6640625" style="31" customWidth="1"/>
    <col min="10501" max="10501" width="1" style="31" customWidth="1"/>
    <col min="10502" max="10502" width="14.6640625" style="31" customWidth="1"/>
    <col min="10503" max="10503" width="0.6640625" style="31" customWidth="1"/>
    <col min="10504" max="10504" width="14.6640625" style="31" customWidth="1"/>
    <col min="10505" max="10505" width="1" style="31" customWidth="1"/>
    <col min="10506" max="10506" width="14.6640625" style="31" customWidth="1"/>
    <col min="10507" max="10507" width="1.109375" style="31" customWidth="1"/>
    <col min="10508" max="10508" width="14.6640625" style="31" customWidth="1"/>
    <col min="10509" max="10509" width="1" style="31" customWidth="1"/>
    <col min="10510" max="10510" width="14.6640625" style="31" customWidth="1"/>
    <col min="10511" max="10511" width="9" style="31"/>
    <col min="10512" max="10512" width="14.109375" style="31" customWidth="1"/>
    <col min="10513" max="10752" width="9" style="31"/>
    <col min="10753" max="10753" width="56.33203125" style="31" customWidth="1"/>
    <col min="10754" max="10754" width="8.88671875" style="31" customWidth="1"/>
    <col min="10755" max="10755" width="1" style="31" customWidth="1"/>
    <col min="10756" max="10756" width="14.6640625" style="31" customWidth="1"/>
    <col min="10757" max="10757" width="1" style="31" customWidth="1"/>
    <col min="10758" max="10758" width="14.6640625" style="31" customWidth="1"/>
    <col min="10759" max="10759" width="0.6640625" style="31" customWidth="1"/>
    <col min="10760" max="10760" width="14.6640625" style="31" customWidth="1"/>
    <col min="10761" max="10761" width="1" style="31" customWidth="1"/>
    <col min="10762" max="10762" width="14.6640625" style="31" customWidth="1"/>
    <col min="10763" max="10763" width="1.109375" style="31" customWidth="1"/>
    <col min="10764" max="10764" width="14.6640625" style="31" customWidth="1"/>
    <col min="10765" max="10765" width="1" style="31" customWidth="1"/>
    <col min="10766" max="10766" width="14.6640625" style="31" customWidth="1"/>
    <col min="10767" max="10767" width="9" style="31"/>
    <col min="10768" max="10768" width="14.109375" style="31" customWidth="1"/>
    <col min="10769" max="11008" width="9" style="31"/>
    <col min="11009" max="11009" width="56.33203125" style="31" customWidth="1"/>
    <col min="11010" max="11010" width="8.88671875" style="31" customWidth="1"/>
    <col min="11011" max="11011" width="1" style="31" customWidth="1"/>
    <col min="11012" max="11012" width="14.6640625" style="31" customWidth="1"/>
    <col min="11013" max="11013" width="1" style="31" customWidth="1"/>
    <col min="11014" max="11014" width="14.6640625" style="31" customWidth="1"/>
    <col min="11015" max="11015" width="0.6640625" style="31" customWidth="1"/>
    <col min="11016" max="11016" width="14.6640625" style="31" customWidth="1"/>
    <col min="11017" max="11017" width="1" style="31" customWidth="1"/>
    <col min="11018" max="11018" width="14.6640625" style="31" customWidth="1"/>
    <col min="11019" max="11019" width="1.109375" style="31" customWidth="1"/>
    <col min="11020" max="11020" width="14.6640625" style="31" customWidth="1"/>
    <col min="11021" max="11021" width="1" style="31" customWidth="1"/>
    <col min="11022" max="11022" width="14.6640625" style="31" customWidth="1"/>
    <col min="11023" max="11023" width="9" style="31"/>
    <col min="11024" max="11024" width="14.109375" style="31" customWidth="1"/>
    <col min="11025" max="11264" width="9" style="31"/>
    <col min="11265" max="11265" width="56.33203125" style="31" customWidth="1"/>
    <col min="11266" max="11266" width="8.88671875" style="31" customWidth="1"/>
    <col min="11267" max="11267" width="1" style="31" customWidth="1"/>
    <col min="11268" max="11268" width="14.6640625" style="31" customWidth="1"/>
    <col min="11269" max="11269" width="1" style="31" customWidth="1"/>
    <col min="11270" max="11270" width="14.6640625" style="31" customWidth="1"/>
    <col min="11271" max="11271" width="0.6640625" style="31" customWidth="1"/>
    <col min="11272" max="11272" width="14.6640625" style="31" customWidth="1"/>
    <col min="11273" max="11273" width="1" style="31" customWidth="1"/>
    <col min="11274" max="11274" width="14.6640625" style="31" customWidth="1"/>
    <col min="11275" max="11275" width="1.109375" style="31" customWidth="1"/>
    <col min="11276" max="11276" width="14.6640625" style="31" customWidth="1"/>
    <col min="11277" max="11277" width="1" style="31" customWidth="1"/>
    <col min="11278" max="11278" width="14.6640625" style="31" customWidth="1"/>
    <col min="11279" max="11279" width="9" style="31"/>
    <col min="11280" max="11280" width="14.109375" style="31" customWidth="1"/>
    <col min="11281" max="11520" width="9" style="31"/>
    <col min="11521" max="11521" width="56.33203125" style="31" customWidth="1"/>
    <col min="11522" max="11522" width="8.88671875" style="31" customWidth="1"/>
    <col min="11523" max="11523" width="1" style="31" customWidth="1"/>
    <col min="11524" max="11524" width="14.6640625" style="31" customWidth="1"/>
    <col min="11525" max="11525" width="1" style="31" customWidth="1"/>
    <col min="11526" max="11526" width="14.6640625" style="31" customWidth="1"/>
    <col min="11527" max="11527" width="0.6640625" style="31" customWidth="1"/>
    <col min="11528" max="11528" width="14.6640625" style="31" customWidth="1"/>
    <col min="11529" max="11529" width="1" style="31" customWidth="1"/>
    <col min="11530" max="11530" width="14.6640625" style="31" customWidth="1"/>
    <col min="11531" max="11531" width="1.109375" style="31" customWidth="1"/>
    <col min="11532" max="11532" width="14.6640625" style="31" customWidth="1"/>
    <col min="11533" max="11533" width="1" style="31" customWidth="1"/>
    <col min="11534" max="11534" width="14.6640625" style="31" customWidth="1"/>
    <col min="11535" max="11535" width="9" style="31"/>
    <col min="11536" max="11536" width="14.109375" style="31" customWidth="1"/>
    <col min="11537" max="11776" width="9" style="31"/>
    <col min="11777" max="11777" width="56.33203125" style="31" customWidth="1"/>
    <col min="11778" max="11778" width="8.88671875" style="31" customWidth="1"/>
    <col min="11779" max="11779" width="1" style="31" customWidth="1"/>
    <col min="11780" max="11780" width="14.6640625" style="31" customWidth="1"/>
    <col min="11781" max="11781" width="1" style="31" customWidth="1"/>
    <col min="11782" max="11782" width="14.6640625" style="31" customWidth="1"/>
    <col min="11783" max="11783" width="0.6640625" style="31" customWidth="1"/>
    <col min="11784" max="11784" width="14.6640625" style="31" customWidth="1"/>
    <col min="11785" max="11785" width="1" style="31" customWidth="1"/>
    <col min="11786" max="11786" width="14.6640625" style="31" customWidth="1"/>
    <col min="11787" max="11787" width="1.109375" style="31" customWidth="1"/>
    <col min="11788" max="11788" width="14.6640625" style="31" customWidth="1"/>
    <col min="11789" max="11789" width="1" style="31" customWidth="1"/>
    <col min="11790" max="11790" width="14.6640625" style="31" customWidth="1"/>
    <col min="11791" max="11791" width="9" style="31"/>
    <col min="11792" max="11792" width="14.109375" style="31" customWidth="1"/>
    <col min="11793" max="12032" width="9" style="31"/>
    <col min="12033" max="12033" width="56.33203125" style="31" customWidth="1"/>
    <col min="12034" max="12034" width="8.88671875" style="31" customWidth="1"/>
    <col min="12035" max="12035" width="1" style="31" customWidth="1"/>
    <col min="12036" max="12036" width="14.6640625" style="31" customWidth="1"/>
    <col min="12037" max="12037" width="1" style="31" customWidth="1"/>
    <col min="12038" max="12038" width="14.6640625" style="31" customWidth="1"/>
    <col min="12039" max="12039" width="0.6640625" style="31" customWidth="1"/>
    <col min="12040" max="12040" width="14.6640625" style="31" customWidth="1"/>
    <col min="12041" max="12041" width="1" style="31" customWidth="1"/>
    <col min="12042" max="12042" width="14.6640625" style="31" customWidth="1"/>
    <col min="12043" max="12043" width="1.109375" style="31" customWidth="1"/>
    <col min="12044" max="12044" width="14.6640625" style="31" customWidth="1"/>
    <col min="12045" max="12045" width="1" style="31" customWidth="1"/>
    <col min="12046" max="12046" width="14.6640625" style="31" customWidth="1"/>
    <col min="12047" max="12047" width="9" style="31"/>
    <col min="12048" max="12048" width="14.109375" style="31" customWidth="1"/>
    <col min="12049" max="12288" width="9" style="31"/>
    <col min="12289" max="12289" width="56.33203125" style="31" customWidth="1"/>
    <col min="12290" max="12290" width="8.88671875" style="31" customWidth="1"/>
    <col min="12291" max="12291" width="1" style="31" customWidth="1"/>
    <col min="12292" max="12292" width="14.6640625" style="31" customWidth="1"/>
    <col min="12293" max="12293" width="1" style="31" customWidth="1"/>
    <col min="12294" max="12294" width="14.6640625" style="31" customWidth="1"/>
    <col min="12295" max="12295" width="0.6640625" style="31" customWidth="1"/>
    <col min="12296" max="12296" width="14.6640625" style="31" customWidth="1"/>
    <col min="12297" max="12297" width="1" style="31" customWidth="1"/>
    <col min="12298" max="12298" width="14.6640625" style="31" customWidth="1"/>
    <col min="12299" max="12299" width="1.109375" style="31" customWidth="1"/>
    <col min="12300" max="12300" width="14.6640625" style="31" customWidth="1"/>
    <col min="12301" max="12301" width="1" style="31" customWidth="1"/>
    <col min="12302" max="12302" width="14.6640625" style="31" customWidth="1"/>
    <col min="12303" max="12303" width="9" style="31"/>
    <col min="12304" max="12304" width="14.109375" style="31" customWidth="1"/>
    <col min="12305" max="12544" width="9" style="31"/>
    <col min="12545" max="12545" width="56.33203125" style="31" customWidth="1"/>
    <col min="12546" max="12546" width="8.88671875" style="31" customWidth="1"/>
    <col min="12547" max="12547" width="1" style="31" customWidth="1"/>
    <col min="12548" max="12548" width="14.6640625" style="31" customWidth="1"/>
    <col min="12549" max="12549" width="1" style="31" customWidth="1"/>
    <col min="12550" max="12550" width="14.6640625" style="31" customWidth="1"/>
    <col min="12551" max="12551" width="0.6640625" style="31" customWidth="1"/>
    <col min="12552" max="12552" width="14.6640625" style="31" customWidth="1"/>
    <col min="12553" max="12553" width="1" style="31" customWidth="1"/>
    <col min="12554" max="12554" width="14.6640625" style="31" customWidth="1"/>
    <col min="12555" max="12555" width="1.109375" style="31" customWidth="1"/>
    <col min="12556" max="12556" width="14.6640625" style="31" customWidth="1"/>
    <col min="12557" max="12557" width="1" style="31" customWidth="1"/>
    <col min="12558" max="12558" width="14.6640625" style="31" customWidth="1"/>
    <col min="12559" max="12559" width="9" style="31"/>
    <col min="12560" max="12560" width="14.109375" style="31" customWidth="1"/>
    <col min="12561" max="12800" width="9" style="31"/>
    <col min="12801" max="12801" width="56.33203125" style="31" customWidth="1"/>
    <col min="12802" max="12802" width="8.88671875" style="31" customWidth="1"/>
    <col min="12803" max="12803" width="1" style="31" customWidth="1"/>
    <col min="12804" max="12804" width="14.6640625" style="31" customWidth="1"/>
    <col min="12805" max="12805" width="1" style="31" customWidth="1"/>
    <col min="12806" max="12806" width="14.6640625" style="31" customWidth="1"/>
    <col min="12807" max="12807" width="0.6640625" style="31" customWidth="1"/>
    <col min="12808" max="12808" width="14.6640625" style="31" customWidth="1"/>
    <col min="12809" max="12809" width="1" style="31" customWidth="1"/>
    <col min="12810" max="12810" width="14.6640625" style="31" customWidth="1"/>
    <col min="12811" max="12811" width="1.109375" style="31" customWidth="1"/>
    <col min="12812" max="12812" width="14.6640625" style="31" customWidth="1"/>
    <col min="12813" max="12813" width="1" style="31" customWidth="1"/>
    <col min="12814" max="12814" width="14.6640625" style="31" customWidth="1"/>
    <col min="12815" max="12815" width="9" style="31"/>
    <col min="12816" max="12816" width="14.109375" style="31" customWidth="1"/>
    <col min="12817" max="13056" width="9" style="31"/>
    <col min="13057" max="13057" width="56.33203125" style="31" customWidth="1"/>
    <col min="13058" max="13058" width="8.88671875" style="31" customWidth="1"/>
    <col min="13059" max="13059" width="1" style="31" customWidth="1"/>
    <col min="13060" max="13060" width="14.6640625" style="31" customWidth="1"/>
    <col min="13061" max="13061" width="1" style="31" customWidth="1"/>
    <col min="13062" max="13062" width="14.6640625" style="31" customWidth="1"/>
    <col min="13063" max="13063" width="0.6640625" style="31" customWidth="1"/>
    <col min="13064" max="13064" width="14.6640625" style="31" customWidth="1"/>
    <col min="13065" max="13065" width="1" style="31" customWidth="1"/>
    <col min="13066" max="13066" width="14.6640625" style="31" customWidth="1"/>
    <col min="13067" max="13067" width="1.109375" style="31" customWidth="1"/>
    <col min="13068" max="13068" width="14.6640625" style="31" customWidth="1"/>
    <col min="13069" max="13069" width="1" style="31" customWidth="1"/>
    <col min="13070" max="13070" width="14.6640625" style="31" customWidth="1"/>
    <col min="13071" max="13071" width="9" style="31"/>
    <col min="13072" max="13072" width="14.109375" style="31" customWidth="1"/>
    <col min="13073" max="13312" width="9" style="31"/>
    <col min="13313" max="13313" width="56.33203125" style="31" customWidth="1"/>
    <col min="13314" max="13314" width="8.88671875" style="31" customWidth="1"/>
    <col min="13315" max="13315" width="1" style="31" customWidth="1"/>
    <col min="13316" max="13316" width="14.6640625" style="31" customWidth="1"/>
    <col min="13317" max="13317" width="1" style="31" customWidth="1"/>
    <col min="13318" max="13318" width="14.6640625" style="31" customWidth="1"/>
    <col min="13319" max="13319" width="0.6640625" style="31" customWidth="1"/>
    <col min="13320" max="13320" width="14.6640625" style="31" customWidth="1"/>
    <col min="13321" max="13321" width="1" style="31" customWidth="1"/>
    <col min="13322" max="13322" width="14.6640625" style="31" customWidth="1"/>
    <col min="13323" max="13323" width="1.109375" style="31" customWidth="1"/>
    <col min="13324" max="13324" width="14.6640625" style="31" customWidth="1"/>
    <col min="13325" max="13325" width="1" style="31" customWidth="1"/>
    <col min="13326" max="13326" width="14.6640625" style="31" customWidth="1"/>
    <col min="13327" max="13327" width="9" style="31"/>
    <col min="13328" max="13328" width="14.109375" style="31" customWidth="1"/>
    <col min="13329" max="13568" width="9" style="31"/>
    <col min="13569" max="13569" width="56.33203125" style="31" customWidth="1"/>
    <col min="13570" max="13570" width="8.88671875" style="31" customWidth="1"/>
    <col min="13571" max="13571" width="1" style="31" customWidth="1"/>
    <col min="13572" max="13572" width="14.6640625" style="31" customWidth="1"/>
    <col min="13573" max="13573" width="1" style="31" customWidth="1"/>
    <col min="13574" max="13574" width="14.6640625" style="31" customWidth="1"/>
    <col min="13575" max="13575" width="0.6640625" style="31" customWidth="1"/>
    <col min="13576" max="13576" width="14.6640625" style="31" customWidth="1"/>
    <col min="13577" max="13577" width="1" style="31" customWidth="1"/>
    <col min="13578" max="13578" width="14.6640625" style="31" customWidth="1"/>
    <col min="13579" max="13579" width="1.109375" style="31" customWidth="1"/>
    <col min="13580" max="13580" width="14.6640625" style="31" customWidth="1"/>
    <col min="13581" max="13581" width="1" style="31" customWidth="1"/>
    <col min="13582" max="13582" width="14.6640625" style="31" customWidth="1"/>
    <col min="13583" max="13583" width="9" style="31"/>
    <col min="13584" max="13584" width="14.109375" style="31" customWidth="1"/>
    <col min="13585" max="13824" width="9" style="31"/>
    <col min="13825" max="13825" width="56.33203125" style="31" customWidth="1"/>
    <col min="13826" max="13826" width="8.88671875" style="31" customWidth="1"/>
    <col min="13827" max="13827" width="1" style="31" customWidth="1"/>
    <col min="13828" max="13828" width="14.6640625" style="31" customWidth="1"/>
    <col min="13829" max="13829" width="1" style="31" customWidth="1"/>
    <col min="13830" max="13830" width="14.6640625" style="31" customWidth="1"/>
    <col min="13831" max="13831" width="0.6640625" style="31" customWidth="1"/>
    <col min="13832" max="13832" width="14.6640625" style="31" customWidth="1"/>
    <col min="13833" max="13833" width="1" style="31" customWidth="1"/>
    <col min="13834" max="13834" width="14.6640625" style="31" customWidth="1"/>
    <col min="13835" max="13835" width="1.109375" style="31" customWidth="1"/>
    <col min="13836" max="13836" width="14.6640625" style="31" customWidth="1"/>
    <col min="13837" max="13837" width="1" style="31" customWidth="1"/>
    <col min="13838" max="13838" width="14.6640625" style="31" customWidth="1"/>
    <col min="13839" max="13839" width="9" style="31"/>
    <col min="13840" max="13840" width="14.109375" style="31" customWidth="1"/>
    <col min="13841" max="14080" width="9" style="31"/>
    <col min="14081" max="14081" width="56.33203125" style="31" customWidth="1"/>
    <col min="14082" max="14082" width="8.88671875" style="31" customWidth="1"/>
    <col min="14083" max="14083" width="1" style="31" customWidth="1"/>
    <col min="14084" max="14084" width="14.6640625" style="31" customWidth="1"/>
    <col min="14085" max="14085" width="1" style="31" customWidth="1"/>
    <col min="14086" max="14086" width="14.6640625" style="31" customWidth="1"/>
    <col min="14087" max="14087" width="0.6640625" style="31" customWidth="1"/>
    <col min="14088" max="14088" width="14.6640625" style="31" customWidth="1"/>
    <col min="14089" max="14089" width="1" style="31" customWidth="1"/>
    <col min="14090" max="14090" width="14.6640625" style="31" customWidth="1"/>
    <col min="14091" max="14091" width="1.109375" style="31" customWidth="1"/>
    <col min="14092" max="14092" width="14.6640625" style="31" customWidth="1"/>
    <col min="14093" max="14093" width="1" style="31" customWidth="1"/>
    <col min="14094" max="14094" width="14.6640625" style="31" customWidth="1"/>
    <col min="14095" max="14095" width="9" style="31"/>
    <col min="14096" max="14096" width="14.109375" style="31" customWidth="1"/>
    <col min="14097" max="14336" width="9" style="31"/>
    <col min="14337" max="14337" width="56.33203125" style="31" customWidth="1"/>
    <col min="14338" max="14338" width="8.88671875" style="31" customWidth="1"/>
    <col min="14339" max="14339" width="1" style="31" customWidth="1"/>
    <col min="14340" max="14340" width="14.6640625" style="31" customWidth="1"/>
    <col min="14341" max="14341" width="1" style="31" customWidth="1"/>
    <col min="14342" max="14342" width="14.6640625" style="31" customWidth="1"/>
    <col min="14343" max="14343" width="0.6640625" style="31" customWidth="1"/>
    <col min="14344" max="14344" width="14.6640625" style="31" customWidth="1"/>
    <col min="14345" max="14345" width="1" style="31" customWidth="1"/>
    <col min="14346" max="14346" width="14.6640625" style="31" customWidth="1"/>
    <col min="14347" max="14347" width="1.109375" style="31" customWidth="1"/>
    <col min="14348" max="14348" width="14.6640625" style="31" customWidth="1"/>
    <col min="14349" max="14349" width="1" style="31" customWidth="1"/>
    <col min="14350" max="14350" width="14.6640625" style="31" customWidth="1"/>
    <col min="14351" max="14351" width="9" style="31"/>
    <col min="14352" max="14352" width="14.109375" style="31" customWidth="1"/>
    <col min="14353" max="14592" width="9" style="31"/>
    <col min="14593" max="14593" width="56.33203125" style="31" customWidth="1"/>
    <col min="14594" max="14594" width="8.88671875" style="31" customWidth="1"/>
    <col min="14595" max="14595" width="1" style="31" customWidth="1"/>
    <col min="14596" max="14596" width="14.6640625" style="31" customWidth="1"/>
    <col min="14597" max="14597" width="1" style="31" customWidth="1"/>
    <col min="14598" max="14598" width="14.6640625" style="31" customWidth="1"/>
    <col min="14599" max="14599" width="0.6640625" style="31" customWidth="1"/>
    <col min="14600" max="14600" width="14.6640625" style="31" customWidth="1"/>
    <col min="14601" max="14601" width="1" style="31" customWidth="1"/>
    <col min="14602" max="14602" width="14.6640625" style="31" customWidth="1"/>
    <col min="14603" max="14603" width="1.109375" style="31" customWidth="1"/>
    <col min="14604" max="14604" width="14.6640625" style="31" customWidth="1"/>
    <col min="14605" max="14605" width="1" style="31" customWidth="1"/>
    <col min="14606" max="14606" width="14.6640625" style="31" customWidth="1"/>
    <col min="14607" max="14607" width="9" style="31"/>
    <col min="14608" max="14608" width="14.109375" style="31" customWidth="1"/>
    <col min="14609" max="14848" width="9" style="31"/>
    <col min="14849" max="14849" width="56.33203125" style="31" customWidth="1"/>
    <col min="14850" max="14850" width="8.88671875" style="31" customWidth="1"/>
    <col min="14851" max="14851" width="1" style="31" customWidth="1"/>
    <col min="14852" max="14852" width="14.6640625" style="31" customWidth="1"/>
    <col min="14853" max="14853" width="1" style="31" customWidth="1"/>
    <col min="14854" max="14854" width="14.6640625" style="31" customWidth="1"/>
    <col min="14855" max="14855" width="0.6640625" style="31" customWidth="1"/>
    <col min="14856" max="14856" width="14.6640625" style="31" customWidth="1"/>
    <col min="14857" max="14857" width="1" style="31" customWidth="1"/>
    <col min="14858" max="14858" width="14.6640625" style="31" customWidth="1"/>
    <col min="14859" max="14859" width="1.109375" style="31" customWidth="1"/>
    <col min="14860" max="14860" width="14.6640625" style="31" customWidth="1"/>
    <col min="14861" max="14861" width="1" style="31" customWidth="1"/>
    <col min="14862" max="14862" width="14.6640625" style="31" customWidth="1"/>
    <col min="14863" max="14863" width="9" style="31"/>
    <col min="14864" max="14864" width="14.109375" style="31" customWidth="1"/>
    <col min="14865" max="15104" width="9" style="31"/>
    <col min="15105" max="15105" width="56.33203125" style="31" customWidth="1"/>
    <col min="15106" max="15106" width="8.88671875" style="31" customWidth="1"/>
    <col min="15107" max="15107" width="1" style="31" customWidth="1"/>
    <col min="15108" max="15108" width="14.6640625" style="31" customWidth="1"/>
    <col min="15109" max="15109" width="1" style="31" customWidth="1"/>
    <col min="15110" max="15110" width="14.6640625" style="31" customWidth="1"/>
    <col min="15111" max="15111" width="0.6640625" style="31" customWidth="1"/>
    <col min="15112" max="15112" width="14.6640625" style="31" customWidth="1"/>
    <col min="15113" max="15113" width="1" style="31" customWidth="1"/>
    <col min="15114" max="15114" width="14.6640625" style="31" customWidth="1"/>
    <col min="15115" max="15115" width="1.109375" style="31" customWidth="1"/>
    <col min="15116" max="15116" width="14.6640625" style="31" customWidth="1"/>
    <col min="15117" max="15117" width="1" style="31" customWidth="1"/>
    <col min="15118" max="15118" width="14.6640625" style="31" customWidth="1"/>
    <col min="15119" max="15119" width="9" style="31"/>
    <col min="15120" max="15120" width="14.109375" style="31" customWidth="1"/>
    <col min="15121" max="15360" width="9" style="31"/>
    <col min="15361" max="15361" width="56.33203125" style="31" customWidth="1"/>
    <col min="15362" max="15362" width="8.88671875" style="31" customWidth="1"/>
    <col min="15363" max="15363" width="1" style="31" customWidth="1"/>
    <col min="15364" max="15364" width="14.6640625" style="31" customWidth="1"/>
    <col min="15365" max="15365" width="1" style="31" customWidth="1"/>
    <col min="15366" max="15366" width="14.6640625" style="31" customWidth="1"/>
    <col min="15367" max="15367" width="0.6640625" style="31" customWidth="1"/>
    <col min="15368" max="15368" width="14.6640625" style="31" customWidth="1"/>
    <col min="15369" max="15369" width="1" style="31" customWidth="1"/>
    <col min="15370" max="15370" width="14.6640625" style="31" customWidth="1"/>
    <col min="15371" max="15371" width="1.109375" style="31" customWidth="1"/>
    <col min="15372" max="15372" width="14.6640625" style="31" customWidth="1"/>
    <col min="15373" max="15373" width="1" style="31" customWidth="1"/>
    <col min="15374" max="15374" width="14.6640625" style="31" customWidth="1"/>
    <col min="15375" max="15375" width="9" style="31"/>
    <col min="15376" max="15376" width="14.109375" style="31" customWidth="1"/>
    <col min="15377" max="15616" width="9" style="31"/>
    <col min="15617" max="15617" width="56.33203125" style="31" customWidth="1"/>
    <col min="15618" max="15618" width="8.88671875" style="31" customWidth="1"/>
    <col min="15619" max="15619" width="1" style="31" customWidth="1"/>
    <col min="15620" max="15620" width="14.6640625" style="31" customWidth="1"/>
    <col min="15621" max="15621" width="1" style="31" customWidth="1"/>
    <col min="15622" max="15622" width="14.6640625" style="31" customWidth="1"/>
    <col min="15623" max="15623" width="0.6640625" style="31" customWidth="1"/>
    <col min="15624" max="15624" width="14.6640625" style="31" customWidth="1"/>
    <col min="15625" max="15625" width="1" style="31" customWidth="1"/>
    <col min="15626" max="15626" width="14.6640625" style="31" customWidth="1"/>
    <col min="15627" max="15627" width="1.109375" style="31" customWidth="1"/>
    <col min="15628" max="15628" width="14.6640625" style="31" customWidth="1"/>
    <col min="15629" max="15629" width="1" style="31" customWidth="1"/>
    <col min="15630" max="15630" width="14.6640625" style="31" customWidth="1"/>
    <col min="15631" max="15631" width="9" style="31"/>
    <col min="15632" max="15632" width="14.109375" style="31" customWidth="1"/>
    <col min="15633" max="15872" width="9" style="31"/>
    <col min="15873" max="15873" width="56.33203125" style="31" customWidth="1"/>
    <col min="15874" max="15874" width="8.88671875" style="31" customWidth="1"/>
    <col min="15875" max="15875" width="1" style="31" customWidth="1"/>
    <col min="15876" max="15876" width="14.6640625" style="31" customWidth="1"/>
    <col min="15877" max="15877" width="1" style="31" customWidth="1"/>
    <col min="15878" max="15878" width="14.6640625" style="31" customWidth="1"/>
    <col min="15879" max="15879" width="0.6640625" style="31" customWidth="1"/>
    <col min="15880" max="15880" width="14.6640625" style="31" customWidth="1"/>
    <col min="15881" max="15881" width="1" style="31" customWidth="1"/>
    <col min="15882" max="15882" width="14.6640625" style="31" customWidth="1"/>
    <col min="15883" max="15883" width="1.109375" style="31" customWidth="1"/>
    <col min="15884" max="15884" width="14.6640625" style="31" customWidth="1"/>
    <col min="15885" max="15885" width="1" style="31" customWidth="1"/>
    <col min="15886" max="15886" width="14.6640625" style="31" customWidth="1"/>
    <col min="15887" max="15887" width="9" style="31"/>
    <col min="15888" max="15888" width="14.109375" style="31" customWidth="1"/>
    <col min="15889" max="16128" width="9" style="31"/>
    <col min="16129" max="16129" width="56.33203125" style="31" customWidth="1"/>
    <col min="16130" max="16130" width="8.88671875" style="31" customWidth="1"/>
    <col min="16131" max="16131" width="1" style="31" customWidth="1"/>
    <col min="16132" max="16132" width="14.6640625" style="31" customWidth="1"/>
    <col min="16133" max="16133" width="1" style="31" customWidth="1"/>
    <col min="16134" max="16134" width="14.6640625" style="31" customWidth="1"/>
    <col min="16135" max="16135" width="0.6640625" style="31" customWidth="1"/>
    <col min="16136" max="16136" width="14.6640625" style="31" customWidth="1"/>
    <col min="16137" max="16137" width="1" style="31" customWidth="1"/>
    <col min="16138" max="16138" width="14.6640625" style="31" customWidth="1"/>
    <col min="16139" max="16139" width="1.109375" style="31" customWidth="1"/>
    <col min="16140" max="16140" width="14.6640625" style="31" customWidth="1"/>
    <col min="16141" max="16141" width="1" style="31" customWidth="1"/>
    <col min="16142" max="16142" width="14.6640625" style="31" customWidth="1"/>
    <col min="16143" max="16143" width="9" style="31"/>
    <col min="16144" max="16144" width="14.109375" style="31" customWidth="1"/>
    <col min="16145" max="16381" width="9" style="31"/>
    <col min="16382" max="16384" width="9" style="31" customWidth="1"/>
  </cols>
  <sheetData>
    <row r="1" spans="1:17" s="37" customFormat="1" ht="21.45" customHeight="1">
      <c r="A1" s="50" t="s">
        <v>76</v>
      </c>
      <c r="B1" s="162"/>
      <c r="C1" s="36"/>
      <c r="D1" s="36"/>
      <c r="E1" s="36"/>
      <c r="F1" s="36"/>
      <c r="G1" s="36"/>
      <c r="H1" s="137"/>
      <c r="I1" s="137"/>
      <c r="J1" s="137"/>
      <c r="K1" s="137"/>
      <c r="L1" s="137"/>
      <c r="M1" s="137"/>
      <c r="N1" s="137"/>
      <c r="O1" s="137"/>
      <c r="P1" s="137"/>
      <c r="Q1" s="36"/>
    </row>
    <row r="2" spans="1:17" s="37" customFormat="1" ht="21.45" customHeight="1">
      <c r="A2" s="85" t="s">
        <v>153</v>
      </c>
      <c r="B2" s="162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36"/>
    </row>
    <row r="3" spans="1:17" s="87" customFormat="1" ht="10.199999999999999" customHeight="1">
      <c r="A3" s="85"/>
      <c r="B3" s="86"/>
      <c r="K3" s="88"/>
      <c r="L3" s="89"/>
      <c r="M3" s="88"/>
      <c r="N3" s="89"/>
      <c r="O3" s="88"/>
      <c r="P3" s="89"/>
    </row>
    <row r="4" spans="1:17" ht="21" customHeight="1">
      <c r="A4" s="157"/>
      <c r="B4" s="163"/>
      <c r="C4" s="222" t="s">
        <v>0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7" ht="21" customHeight="1">
      <c r="A5" s="157"/>
      <c r="B5" s="163"/>
      <c r="C5" s="141"/>
      <c r="D5" s="141"/>
      <c r="E5" s="141"/>
      <c r="F5" s="141"/>
      <c r="G5" s="141"/>
      <c r="H5" s="141"/>
      <c r="I5" s="223" t="s">
        <v>48</v>
      </c>
      <c r="J5" s="223"/>
      <c r="K5" s="223"/>
      <c r="L5" s="141"/>
      <c r="M5" s="141"/>
      <c r="N5" s="141"/>
      <c r="O5" s="141"/>
      <c r="P5" s="141"/>
      <c r="Q5" s="141"/>
    </row>
    <row r="6" spans="1:17" ht="21" customHeight="1">
      <c r="A6" s="157"/>
      <c r="B6" s="164"/>
      <c r="C6" s="141"/>
      <c r="D6" s="142"/>
      <c r="E6" s="141"/>
      <c r="F6" s="142"/>
      <c r="G6" s="141" t="s">
        <v>123</v>
      </c>
      <c r="H6" s="141"/>
      <c r="I6" s="161"/>
      <c r="J6" s="161"/>
      <c r="K6" s="161"/>
      <c r="L6" s="141"/>
      <c r="M6" s="141"/>
      <c r="N6" s="142"/>
      <c r="O6" s="141"/>
      <c r="P6" s="141"/>
      <c r="Q6" s="142"/>
    </row>
    <row r="7" spans="1:17" ht="21" customHeight="1">
      <c r="A7" s="157"/>
      <c r="B7" s="164"/>
      <c r="C7" s="141" t="s">
        <v>28</v>
      </c>
      <c r="D7" s="142"/>
      <c r="E7" s="141"/>
      <c r="F7" s="142"/>
      <c r="G7" s="141" t="s">
        <v>47</v>
      </c>
      <c r="H7" s="141"/>
      <c r="I7" s="141"/>
      <c r="J7" s="141"/>
      <c r="K7" s="141"/>
      <c r="L7" s="141"/>
      <c r="M7" s="141" t="s">
        <v>52</v>
      </c>
      <c r="N7" s="142"/>
      <c r="O7" s="141" t="s">
        <v>49</v>
      </c>
      <c r="P7" s="141"/>
      <c r="Q7" s="142"/>
    </row>
    <row r="8" spans="1:17" ht="21" customHeight="1">
      <c r="A8" s="157"/>
      <c r="B8" s="164"/>
      <c r="C8" s="141" t="s">
        <v>50</v>
      </c>
      <c r="D8" s="142"/>
      <c r="E8" s="141" t="s">
        <v>107</v>
      </c>
      <c r="F8" s="142"/>
      <c r="G8" s="141" t="s">
        <v>51</v>
      </c>
      <c r="H8" s="141"/>
      <c r="I8" s="141" t="s">
        <v>72</v>
      </c>
      <c r="J8" s="141"/>
      <c r="K8" s="141" t="s">
        <v>30</v>
      </c>
      <c r="L8" s="141"/>
      <c r="M8" s="141" t="s">
        <v>58</v>
      </c>
      <c r="N8" s="142"/>
      <c r="O8" s="141" t="s">
        <v>53</v>
      </c>
      <c r="P8" s="141"/>
      <c r="Q8" s="141" t="s">
        <v>52</v>
      </c>
    </row>
    <row r="9" spans="1:17" ht="21" customHeight="1">
      <c r="A9" s="157"/>
      <c r="B9" s="10" t="s">
        <v>2</v>
      </c>
      <c r="C9" s="141" t="s">
        <v>54</v>
      </c>
      <c r="D9" s="142"/>
      <c r="E9" s="141" t="s">
        <v>108</v>
      </c>
      <c r="F9" s="142"/>
      <c r="G9" s="141" t="s">
        <v>55</v>
      </c>
      <c r="H9" s="141"/>
      <c r="I9" s="141" t="s">
        <v>73</v>
      </c>
      <c r="J9" s="141"/>
      <c r="K9" s="141" t="s">
        <v>56</v>
      </c>
      <c r="L9" s="141"/>
      <c r="M9" s="141" t="s">
        <v>109</v>
      </c>
      <c r="N9" s="142"/>
      <c r="O9" s="141" t="s">
        <v>57</v>
      </c>
      <c r="P9" s="141"/>
      <c r="Q9" s="141" t="s">
        <v>58</v>
      </c>
    </row>
    <row r="10" spans="1:17" s="33" customFormat="1" ht="19.2" customHeight="1">
      <c r="A10" s="165"/>
      <c r="B10" s="164"/>
      <c r="C10" s="224" t="s">
        <v>81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</row>
    <row r="11" spans="1:17" s="34" customFormat="1" ht="21" customHeight="1">
      <c r="A11" s="3" t="s">
        <v>154</v>
      </c>
      <c r="B11" s="158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</row>
    <row r="12" spans="1:17" s="34" customFormat="1" ht="21" customHeight="1">
      <c r="A12" s="165" t="s">
        <v>193</v>
      </c>
      <c r="B12" s="164"/>
      <c r="C12" s="166">
        <v>300000</v>
      </c>
      <c r="D12" s="166"/>
      <c r="E12" s="166">
        <v>959977</v>
      </c>
      <c r="F12" s="166"/>
      <c r="G12" s="166">
        <v>147820</v>
      </c>
      <c r="H12" s="166"/>
      <c r="I12" s="166">
        <v>30000</v>
      </c>
      <c r="J12" s="166"/>
      <c r="K12" s="166">
        <v>-3722</v>
      </c>
      <c r="L12" s="146"/>
      <c r="M12" s="166">
        <f>SUM(C12:K12)</f>
        <v>1434075</v>
      </c>
      <c r="N12" s="146"/>
      <c r="O12" s="166">
        <v>1</v>
      </c>
      <c r="P12" s="146"/>
      <c r="Q12" s="166">
        <f>SUM(M12:O12)</f>
        <v>1434076</v>
      </c>
    </row>
    <row r="13" spans="1:17" s="34" customFormat="1" ht="21" customHeight="1">
      <c r="A13" s="157" t="s">
        <v>124</v>
      </c>
      <c r="B13" s="149"/>
      <c r="C13" s="146">
        <v>0</v>
      </c>
      <c r="D13" s="146"/>
      <c r="E13" s="146">
        <v>0</v>
      </c>
      <c r="F13" s="146"/>
      <c r="G13" s="146">
        <v>0</v>
      </c>
      <c r="H13" s="146"/>
      <c r="I13" s="146">
        <v>0</v>
      </c>
      <c r="J13" s="146"/>
      <c r="K13" s="146">
        <v>-30557</v>
      </c>
      <c r="L13" s="146"/>
      <c r="M13" s="146">
        <f>SUM(C13:K13)</f>
        <v>-30557</v>
      </c>
      <c r="N13" s="146"/>
      <c r="O13" s="146">
        <v>0</v>
      </c>
      <c r="P13" s="146"/>
      <c r="Q13" s="167">
        <f>SUM(M13:O13)</f>
        <v>-30557</v>
      </c>
    </row>
    <row r="14" spans="1:17" s="34" customFormat="1" ht="21" customHeight="1">
      <c r="A14" s="54" t="s">
        <v>103</v>
      </c>
      <c r="B14" s="87"/>
      <c r="C14" s="93">
        <f>SUM(C12:C13)</f>
        <v>300000</v>
      </c>
      <c r="D14" s="146"/>
      <c r="E14" s="93">
        <f>SUM(E12:E13)</f>
        <v>959977</v>
      </c>
      <c r="F14" s="146"/>
      <c r="G14" s="93">
        <f>SUM(G12:G13)</f>
        <v>147820</v>
      </c>
      <c r="H14" s="146"/>
      <c r="I14" s="93">
        <f>SUM(I12:I13)</f>
        <v>30000</v>
      </c>
      <c r="J14" s="146"/>
      <c r="K14" s="93">
        <f>SUM(K12:K13)</f>
        <v>-34279</v>
      </c>
      <c r="L14" s="146"/>
      <c r="M14" s="93">
        <f>SUM(M12:M13)</f>
        <v>1403518</v>
      </c>
      <c r="N14" s="146"/>
      <c r="O14" s="93">
        <f>SUM(O12:O13)</f>
        <v>1</v>
      </c>
      <c r="P14" s="146"/>
      <c r="Q14" s="93">
        <f>SUM(Q12:Q13)</f>
        <v>1403519</v>
      </c>
    </row>
    <row r="15" spans="1:17" s="34" customFormat="1" ht="16.95" customHeight="1">
      <c r="A15" s="165"/>
      <c r="B15" s="164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</row>
    <row r="16" spans="1:17" s="33" customFormat="1" ht="22.2">
      <c r="A16" s="54" t="s">
        <v>110</v>
      </c>
      <c r="B16" s="164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</row>
    <row r="17" spans="1:20" s="33" customFormat="1" ht="22.2">
      <c r="A17" s="59" t="s">
        <v>191</v>
      </c>
      <c r="B17" s="164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20" s="33" customFormat="1" ht="21" hidden="1" customHeight="1">
      <c r="A18" s="157" t="s">
        <v>112</v>
      </c>
      <c r="B18" s="164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>
        <f>SUM(C18:K18)</f>
        <v>0</v>
      </c>
      <c r="N18" s="146"/>
      <c r="O18" s="146"/>
      <c r="P18" s="146"/>
      <c r="Q18" s="146">
        <f>SUM(M18:O18)</f>
        <v>0</v>
      </c>
    </row>
    <row r="19" spans="1:20" s="33" customFormat="1" ht="22.2">
      <c r="A19" s="157" t="s">
        <v>113</v>
      </c>
      <c r="B19" s="158"/>
      <c r="C19" s="146"/>
      <c r="D19" s="146"/>
      <c r="E19" s="168"/>
      <c r="F19" s="146"/>
      <c r="G19" s="168"/>
      <c r="H19" s="146"/>
      <c r="I19" s="146"/>
      <c r="J19" s="146"/>
      <c r="K19" s="146"/>
      <c r="L19" s="146"/>
      <c r="M19" s="168"/>
      <c r="N19" s="146"/>
      <c r="O19" s="146"/>
      <c r="P19" s="146"/>
      <c r="Q19" s="168"/>
    </row>
    <row r="20" spans="1:20" s="33" customFormat="1" ht="21" customHeight="1">
      <c r="A20" s="157" t="s">
        <v>114</v>
      </c>
      <c r="B20" s="158"/>
      <c r="C20" s="15">
        <v>0</v>
      </c>
      <c r="D20" s="15"/>
      <c r="E20" s="15">
        <v>0</v>
      </c>
      <c r="F20" s="15"/>
      <c r="G20" s="15">
        <f>ROUND(503644.26/10^3,0)</f>
        <v>504</v>
      </c>
      <c r="H20" s="15"/>
      <c r="I20" s="15">
        <v>0</v>
      </c>
      <c r="J20" s="15"/>
      <c r="K20" s="15">
        <v>0</v>
      </c>
      <c r="L20" s="15"/>
      <c r="M20" s="15">
        <f>SUM(C20:K20)</f>
        <v>504</v>
      </c>
      <c r="N20" s="15"/>
      <c r="O20" s="15">
        <v>0</v>
      </c>
      <c r="P20" s="15"/>
      <c r="Q20" s="15">
        <f>SUM(M20:O20)</f>
        <v>504</v>
      </c>
    </row>
    <row r="21" spans="1:20" s="33" customFormat="1" ht="21" customHeight="1">
      <c r="A21" s="157" t="s">
        <v>115</v>
      </c>
      <c r="B21" s="149">
        <v>25</v>
      </c>
      <c r="C21" s="35">
        <f>SUM(C18:C20)</f>
        <v>0</v>
      </c>
      <c r="D21" s="146"/>
      <c r="E21" s="35">
        <f>SUM(E18:E20)</f>
        <v>0</v>
      </c>
      <c r="F21" s="146"/>
      <c r="G21" s="35">
        <v>0</v>
      </c>
      <c r="H21" s="146"/>
      <c r="I21" s="35">
        <f>SUM(I18:I20)</f>
        <v>0</v>
      </c>
      <c r="J21" s="146"/>
      <c r="K21" s="35">
        <f>ROUND((-59999280-74992575)/10^3,0)</f>
        <v>-134992</v>
      </c>
      <c r="L21" s="146"/>
      <c r="M21" s="35">
        <f>SUM(C21:K21)</f>
        <v>-134992</v>
      </c>
      <c r="N21" s="146"/>
      <c r="O21" s="35">
        <f>SUM(O18:O20)</f>
        <v>0</v>
      </c>
      <c r="P21" s="146"/>
      <c r="Q21" s="35">
        <f>SUM(M21:O21)</f>
        <v>-134992</v>
      </c>
    </row>
    <row r="22" spans="1:20" s="34" customFormat="1" ht="23.4" customHeight="1">
      <c r="A22" s="59" t="s">
        <v>126</v>
      </c>
      <c r="B22" s="158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</row>
    <row r="23" spans="1:20" s="34" customFormat="1" ht="21" customHeight="1">
      <c r="A23" s="59" t="s">
        <v>198</v>
      </c>
      <c r="B23" s="158"/>
      <c r="C23" s="159">
        <f>SUM(C17:C21)</f>
        <v>0</v>
      </c>
      <c r="D23" s="146"/>
      <c r="E23" s="159">
        <f>SUM(E17:E21)</f>
        <v>0</v>
      </c>
      <c r="F23" s="146"/>
      <c r="G23" s="159">
        <f>SUM(G17:G21)</f>
        <v>504</v>
      </c>
      <c r="H23" s="146"/>
      <c r="I23" s="159">
        <f>SUM(I17:I21)</f>
        <v>0</v>
      </c>
      <c r="J23" s="146"/>
      <c r="K23" s="159">
        <f>SUM(K17:K21)</f>
        <v>-134992</v>
      </c>
      <c r="L23" s="146"/>
      <c r="M23" s="159">
        <f>SUM(M17:M21)</f>
        <v>-134488</v>
      </c>
      <c r="N23" s="146"/>
      <c r="O23" s="159">
        <f>SUM(O17:O21)</f>
        <v>0</v>
      </c>
      <c r="P23" s="146"/>
      <c r="Q23" s="159">
        <f>SUM(Q17:Q21)</f>
        <v>-134488</v>
      </c>
    </row>
    <row r="24" spans="1:20" ht="15.6" customHeight="1">
      <c r="A24" s="157"/>
      <c r="B24" s="158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30"/>
      <c r="S24" s="30"/>
      <c r="T24" s="30"/>
    </row>
    <row r="25" spans="1:20" ht="19.95" customHeight="1">
      <c r="A25" s="160" t="s">
        <v>176</v>
      </c>
      <c r="B25" s="158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30"/>
      <c r="S25" s="30"/>
      <c r="T25" s="30"/>
    </row>
    <row r="26" spans="1:20" ht="19.95" customHeight="1">
      <c r="A26" s="161" t="s">
        <v>125</v>
      </c>
      <c r="B26" s="158"/>
      <c r="C26" s="146">
        <v>0</v>
      </c>
      <c r="D26" s="146"/>
      <c r="E26" s="146">
        <v>0</v>
      </c>
      <c r="F26" s="146"/>
      <c r="G26" s="146">
        <v>0</v>
      </c>
      <c r="H26" s="146"/>
      <c r="I26" s="146">
        <v>0</v>
      </c>
      <c r="J26" s="146"/>
      <c r="K26" s="146">
        <f>'PL9-10'!F26</f>
        <v>-63655</v>
      </c>
      <c r="L26" s="146"/>
      <c r="M26" s="146">
        <f>SUM(C26:K26)</f>
        <v>-63655</v>
      </c>
      <c r="N26" s="146"/>
      <c r="O26" s="146">
        <v>0</v>
      </c>
      <c r="P26" s="146"/>
      <c r="Q26" s="146">
        <f>SUM(M26:O26)</f>
        <v>-63655</v>
      </c>
      <c r="R26" s="30"/>
      <c r="S26" s="30"/>
      <c r="T26" s="30"/>
    </row>
    <row r="27" spans="1:20" ht="19.95" customHeight="1">
      <c r="A27" s="161" t="s">
        <v>122</v>
      </c>
      <c r="B27" s="158"/>
      <c r="C27" s="146">
        <v>0</v>
      </c>
      <c r="D27" s="146"/>
      <c r="E27" s="146">
        <v>0</v>
      </c>
      <c r="F27" s="146"/>
      <c r="G27" s="146">
        <v>0</v>
      </c>
      <c r="H27" s="146"/>
      <c r="I27" s="146">
        <v>0</v>
      </c>
      <c r="J27" s="146"/>
      <c r="K27" s="146">
        <f>'PL9-10'!F32</f>
        <v>5750</v>
      </c>
      <c r="L27" s="146"/>
      <c r="M27" s="146">
        <f>SUM(C27:K27)</f>
        <v>5750</v>
      </c>
      <c r="N27" s="146"/>
      <c r="O27" s="146">
        <v>0</v>
      </c>
      <c r="P27" s="146"/>
      <c r="Q27" s="146">
        <f>SUM(M27:O27)</f>
        <v>5750</v>
      </c>
    </row>
    <row r="28" spans="1:20" ht="19.95" customHeight="1">
      <c r="A28" s="54" t="s">
        <v>177</v>
      </c>
      <c r="B28" s="54"/>
      <c r="C28" s="169">
        <f>SUM(C26:C27)</f>
        <v>0</v>
      </c>
      <c r="D28" s="166"/>
      <c r="E28" s="169">
        <f>SUM(E26:E27)</f>
        <v>0</v>
      </c>
      <c r="F28" s="166"/>
      <c r="G28" s="169">
        <f>SUM(G26:G27)</f>
        <v>0</v>
      </c>
      <c r="H28" s="166"/>
      <c r="I28" s="169">
        <f>SUM(I26:I27)</f>
        <v>0</v>
      </c>
      <c r="J28" s="166"/>
      <c r="K28" s="170">
        <f>SUM(K26:K27)</f>
        <v>-57905</v>
      </c>
      <c r="L28" s="166"/>
      <c r="M28" s="170">
        <f>SUM(M26:M27)</f>
        <v>-57905</v>
      </c>
      <c r="N28" s="166"/>
      <c r="O28" s="170">
        <f>SUM(O26:O27)</f>
        <v>0</v>
      </c>
      <c r="P28" s="166"/>
      <c r="Q28" s="170">
        <f>SUM(Q26:Q27)</f>
        <v>-57905</v>
      </c>
    </row>
    <row r="29" spans="1:20" ht="15" customHeight="1">
      <c r="A29" s="161"/>
      <c r="B29" s="158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</row>
    <row r="30" spans="1:20" ht="22.8" thickBot="1">
      <c r="A30" s="165" t="s">
        <v>155</v>
      </c>
      <c r="B30" s="158"/>
      <c r="C30" s="44">
        <f>SUM(C23,C28,C14)</f>
        <v>300000</v>
      </c>
      <c r="D30" s="148"/>
      <c r="E30" s="44">
        <f>SUM(E23,E28,E14)</f>
        <v>959977</v>
      </c>
      <c r="F30" s="148"/>
      <c r="G30" s="44">
        <f>SUM(G23,G28,G14)</f>
        <v>148324</v>
      </c>
      <c r="H30" s="148"/>
      <c r="I30" s="44">
        <f>SUM(I23,I28,I14)</f>
        <v>30000</v>
      </c>
      <c r="J30" s="148"/>
      <c r="K30" s="44">
        <f>SUM(K23,K28,K14)</f>
        <v>-227176</v>
      </c>
      <c r="L30" s="148"/>
      <c r="M30" s="44">
        <f>SUM(M23,M28,M14)</f>
        <v>1211125</v>
      </c>
      <c r="N30" s="148"/>
      <c r="O30" s="44">
        <f>SUM(O23,O28,O14)</f>
        <v>1</v>
      </c>
      <c r="P30" s="148"/>
      <c r="Q30" s="44">
        <f>SUM(Q23,Q28,Q14)</f>
        <v>1211126</v>
      </c>
      <c r="R30" s="92">
        <f>Q30-'BS-6-8'!F87</f>
        <v>0</v>
      </c>
    </row>
    <row r="31" spans="1:20" ht="19.95" customHeight="1" thickTop="1"/>
    <row r="32" spans="1:20" s="37" customFormat="1" ht="21.45" customHeight="1">
      <c r="A32" s="50" t="s">
        <v>76</v>
      </c>
      <c r="B32" s="162"/>
      <c r="C32" s="36"/>
      <c r="D32" s="36"/>
      <c r="E32" s="36"/>
      <c r="F32" s="36"/>
      <c r="G32" s="36"/>
      <c r="H32" s="137"/>
      <c r="I32" s="137"/>
      <c r="J32" s="137"/>
      <c r="K32" s="137"/>
      <c r="L32" s="137"/>
      <c r="M32" s="137"/>
      <c r="N32" s="137"/>
      <c r="O32" s="137"/>
      <c r="P32" s="137"/>
      <c r="Q32" s="36"/>
    </row>
    <row r="33" spans="1:17" s="37" customFormat="1" ht="21.45" customHeight="1">
      <c r="A33" s="85" t="s">
        <v>153</v>
      </c>
      <c r="B33" s="162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36"/>
    </row>
    <row r="34" spans="1:17" s="87" customFormat="1" ht="10.199999999999999" customHeight="1">
      <c r="A34" s="85"/>
      <c r="B34" s="86"/>
      <c r="K34" s="88"/>
      <c r="L34" s="89"/>
      <c r="M34" s="88"/>
      <c r="N34" s="89"/>
      <c r="O34" s="88"/>
      <c r="P34" s="89"/>
    </row>
    <row r="35" spans="1:17" ht="21" customHeight="1">
      <c r="A35" s="157"/>
      <c r="B35" s="163"/>
      <c r="C35" s="222" t="s">
        <v>0</v>
      </c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</row>
    <row r="36" spans="1:17" ht="21" customHeight="1">
      <c r="A36" s="157"/>
      <c r="B36" s="163"/>
      <c r="C36" s="141"/>
      <c r="D36" s="141"/>
      <c r="E36" s="141"/>
      <c r="F36" s="141"/>
      <c r="G36" s="141"/>
      <c r="H36" s="141"/>
      <c r="I36" s="223" t="s">
        <v>48</v>
      </c>
      <c r="J36" s="223"/>
      <c r="K36" s="223"/>
      <c r="L36" s="141"/>
      <c r="M36" s="141"/>
      <c r="N36" s="141"/>
      <c r="O36" s="141"/>
      <c r="P36" s="141"/>
      <c r="Q36" s="141"/>
    </row>
    <row r="37" spans="1:17" ht="21" customHeight="1">
      <c r="A37" s="157"/>
      <c r="B37" s="164"/>
      <c r="C37" s="141"/>
      <c r="D37" s="142"/>
      <c r="E37" s="141"/>
      <c r="F37" s="142"/>
      <c r="G37" s="141" t="s">
        <v>123</v>
      </c>
      <c r="H37" s="141"/>
      <c r="I37" s="161"/>
      <c r="J37" s="161"/>
      <c r="K37" s="161"/>
      <c r="L37" s="141"/>
      <c r="M37" s="141"/>
      <c r="N37" s="142"/>
      <c r="O37" s="141"/>
      <c r="P37" s="141"/>
      <c r="Q37" s="142"/>
    </row>
    <row r="38" spans="1:17" ht="21" customHeight="1">
      <c r="A38" s="157"/>
      <c r="B38" s="164"/>
      <c r="C38" s="141" t="s">
        <v>28</v>
      </c>
      <c r="D38" s="142"/>
      <c r="E38" s="141"/>
      <c r="F38" s="142"/>
      <c r="G38" s="141" t="s">
        <v>47</v>
      </c>
      <c r="H38" s="141"/>
      <c r="I38" s="141"/>
      <c r="J38" s="141"/>
      <c r="K38" s="141"/>
      <c r="L38" s="141"/>
      <c r="M38" s="141" t="s">
        <v>52</v>
      </c>
      <c r="N38" s="142"/>
      <c r="O38" s="141" t="s">
        <v>49</v>
      </c>
      <c r="P38" s="141"/>
      <c r="Q38" s="142"/>
    </row>
    <row r="39" spans="1:17" ht="21" customHeight="1">
      <c r="A39" s="157"/>
      <c r="B39" s="164"/>
      <c r="C39" s="141" t="s">
        <v>50</v>
      </c>
      <c r="D39" s="142"/>
      <c r="E39" s="141" t="s">
        <v>107</v>
      </c>
      <c r="F39" s="142"/>
      <c r="G39" s="141" t="s">
        <v>51</v>
      </c>
      <c r="H39" s="141"/>
      <c r="I39" s="141" t="s">
        <v>72</v>
      </c>
      <c r="J39" s="141"/>
      <c r="K39" s="141" t="s">
        <v>30</v>
      </c>
      <c r="L39" s="141"/>
      <c r="M39" s="141" t="s">
        <v>58</v>
      </c>
      <c r="N39" s="142"/>
      <c r="O39" s="141" t="s">
        <v>53</v>
      </c>
      <c r="P39" s="141"/>
      <c r="Q39" s="141" t="s">
        <v>52</v>
      </c>
    </row>
    <row r="40" spans="1:17" ht="21" customHeight="1">
      <c r="A40" s="157"/>
      <c r="B40" s="191" t="s">
        <v>2</v>
      </c>
      <c r="C40" s="141" t="s">
        <v>54</v>
      </c>
      <c r="D40" s="142"/>
      <c r="E40" s="141" t="s">
        <v>108</v>
      </c>
      <c r="F40" s="142"/>
      <c r="G40" s="141" t="s">
        <v>55</v>
      </c>
      <c r="H40" s="141"/>
      <c r="I40" s="141" t="s">
        <v>73</v>
      </c>
      <c r="J40" s="141"/>
      <c r="K40" s="141" t="s">
        <v>56</v>
      </c>
      <c r="L40" s="141"/>
      <c r="M40" s="141" t="s">
        <v>109</v>
      </c>
      <c r="N40" s="142"/>
      <c r="O40" s="141" t="s">
        <v>57</v>
      </c>
      <c r="P40" s="141"/>
      <c r="Q40" s="141" t="s">
        <v>58</v>
      </c>
    </row>
    <row r="41" spans="1:17" s="33" customFormat="1" ht="19.2" customHeight="1">
      <c r="A41" s="165"/>
      <c r="B41" s="164"/>
      <c r="C41" s="224" t="s">
        <v>81</v>
      </c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</row>
    <row r="42" spans="1:17" s="34" customFormat="1" ht="21" customHeight="1">
      <c r="A42" s="3" t="s">
        <v>185</v>
      </c>
      <c r="B42" s="158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</row>
    <row r="43" spans="1:17" s="34" customFormat="1" ht="21" customHeight="1">
      <c r="A43" s="54" t="s">
        <v>186</v>
      </c>
      <c r="B43" s="164"/>
      <c r="C43" s="166">
        <f>C30</f>
        <v>300000</v>
      </c>
      <c r="D43" s="166"/>
      <c r="E43" s="166">
        <f>E30</f>
        <v>959977</v>
      </c>
      <c r="F43" s="166"/>
      <c r="G43" s="166">
        <f>G30</f>
        <v>148324</v>
      </c>
      <c r="H43" s="166"/>
      <c r="I43" s="166">
        <f>I30</f>
        <v>30000</v>
      </c>
      <c r="J43" s="166"/>
      <c r="K43" s="166">
        <f>K30</f>
        <v>-227176</v>
      </c>
      <c r="L43" s="146"/>
      <c r="M43" s="166">
        <f>SUM(C43:K43)</f>
        <v>1211125</v>
      </c>
      <c r="N43" s="146"/>
      <c r="O43" s="166">
        <f>O30</f>
        <v>1</v>
      </c>
      <c r="P43" s="146"/>
      <c r="Q43" s="166">
        <f>SUM(M43:O43)</f>
        <v>1211126</v>
      </c>
    </row>
    <row r="44" spans="1:17" s="33" customFormat="1" ht="22.2">
      <c r="A44" s="54" t="s">
        <v>110</v>
      </c>
      <c r="B44" s="164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</row>
    <row r="45" spans="1:17" s="33" customFormat="1" ht="22.2">
      <c r="A45" s="59" t="s">
        <v>191</v>
      </c>
      <c r="B45" s="164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</row>
    <row r="46" spans="1:17" s="33" customFormat="1" ht="21" hidden="1" customHeight="1">
      <c r="A46" s="157" t="s">
        <v>112</v>
      </c>
      <c r="B46" s="164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</row>
    <row r="47" spans="1:17" s="33" customFormat="1" ht="22.2">
      <c r="A47" s="157" t="s">
        <v>113</v>
      </c>
      <c r="B47" s="158"/>
      <c r="C47" s="146"/>
      <c r="D47" s="146"/>
      <c r="E47" s="168"/>
      <c r="F47" s="146"/>
      <c r="G47" s="168"/>
      <c r="H47" s="146"/>
      <c r="I47" s="146"/>
      <c r="J47" s="146"/>
      <c r="K47" s="146"/>
      <c r="L47" s="146"/>
      <c r="M47" s="168"/>
      <c r="N47" s="146"/>
      <c r="O47" s="146"/>
      <c r="P47" s="146"/>
      <c r="Q47" s="168"/>
    </row>
    <row r="48" spans="1:17" s="33" customFormat="1" ht="21" customHeight="1">
      <c r="A48" s="157" t="s">
        <v>114</v>
      </c>
      <c r="B48" s="158"/>
      <c r="C48" s="35">
        <v>0</v>
      </c>
      <c r="D48" s="15"/>
      <c r="E48" s="35">
        <v>0</v>
      </c>
      <c r="F48" s="15"/>
      <c r="G48" s="35">
        <v>798</v>
      </c>
      <c r="H48" s="15"/>
      <c r="I48" s="35">
        <v>0</v>
      </c>
      <c r="J48" s="15"/>
      <c r="K48" s="35">
        <v>0</v>
      </c>
      <c r="L48" s="15"/>
      <c r="M48" s="146">
        <f t="shared" ref="M48:M49" si="0">SUM(C48:K48)</f>
        <v>798</v>
      </c>
      <c r="N48" s="15"/>
      <c r="O48" s="35">
        <v>0</v>
      </c>
      <c r="P48" s="15"/>
      <c r="Q48" s="15">
        <f>SUM(M48:O48)</f>
        <v>798</v>
      </c>
    </row>
    <row r="49" spans="1:20" s="33" customFormat="1" ht="21" hidden="1" customHeight="1">
      <c r="A49" s="157" t="s">
        <v>115</v>
      </c>
      <c r="B49" s="149">
        <v>24</v>
      </c>
      <c r="C49" s="35">
        <v>0</v>
      </c>
      <c r="D49" s="146"/>
      <c r="E49" s="35">
        <v>0</v>
      </c>
      <c r="F49" s="146"/>
      <c r="G49" s="35">
        <v>0</v>
      </c>
      <c r="H49" s="146"/>
      <c r="I49" s="35">
        <v>0</v>
      </c>
      <c r="J49" s="146"/>
      <c r="K49" s="35">
        <v>0</v>
      </c>
      <c r="L49" s="146"/>
      <c r="M49" s="35">
        <f t="shared" si="0"/>
        <v>0</v>
      </c>
      <c r="N49" s="146"/>
      <c r="O49" s="35">
        <v>0</v>
      </c>
      <c r="P49" s="146"/>
      <c r="Q49" s="35">
        <f>SUM(M49:O49)</f>
        <v>0</v>
      </c>
    </row>
    <row r="50" spans="1:20" s="34" customFormat="1" ht="23.4" customHeight="1">
      <c r="A50" s="59" t="s">
        <v>126</v>
      </c>
      <c r="B50" s="158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96"/>
      <c r="N50" s="146"/>
      <c r="O50" s="146"/>
      <c r="P50" s="146"/>
      <c r="Q50" s="196"/>
    </row>
    <row r="51" spans="1:20" s="34" customFormat="1" ht="21" customHeight="1">
      <c r="A51" s="59" t="s">
        <v>198</v>
      </c>
      <c r="B51" s="158"/>
      <c r="C51" s="159">
        <f>SUM(C44:C49)</f>
        <v>0</v>
      </c>
      <c r="D51" s="146"/>
      <c r="E51" s="159">
        <f>SUM(E44:E49)</f>
        <v>0</v>
      </c>
      <c r="F51" s="146"/>
      <c r="G51" s="159">
        <f>SUM(G44:G49)</f>
        <v>798</v>
      </c>
      <c r="H51" s="146"/>
      <c r="I51" s="159">
        <f>SUM(I44:I49)</f>
        <v>0</v>
      </c>
      <c r="J51" s="146"/>
      <c r="K51" s="159">
        <f>SUM(K44:K49)</f>
        <v>0</v>
      </c>
      <c r="L51" s="146"/>
      <c r="M51" s="159">
        <f>SUM(M44:M49)</f>
        <v>798</v>
      </c>
      <c r="N51" s="146"/>
      <c r="O51" s="159">
        <f>SUM(O44:O49)</f>
        <v>0</v>
      </c>
      <c r="P51" s="146"/>
      <c r="Q51" s="159">
        <f>SUM(Q44:Q49)</f>
        <v>798</v>
      </c>
    </row>
    <row r="52" spans="1:20" ht="13.2" customHeight="1">
      <c r="A52" s="157"/>
      <c r="B52" s="158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30"/>
      <c r="S52" s="30"/>
      <c r="T52" s="30"/>
    </row>
    <row r="53" spans="1:20" ht="22.2">
      <c r="A53" s="200" t="s">
        <v>194</v>
      </c>
      <c r="B53" s="158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30"/>
      <c r="S53" s="30"/>
      <c r="T53" s="30"/>
    </row>
    <row r="54" spans="1:20" ht="21.6">
      <c r="A54" s="201" t="s">
        <v>196</v>
      </c>
      <c r="B54" s="164">
        <v>6</v>
      </c>
      <c r="C54" s="146">
        <v>0</v>
      </c>
      <c r="D54" s="146"/>
      <c r="E54" s="146">
        <v>0</v>
      </c>
      <c r="F54" s="146"/>
      <c r="G54" s="146">
        <v>0</v>
      </c>
      <c r="H54" s="146"/>
      <c r="I54" s="146">
        <v>0</v>
      </c>
      <c r="J54" s="146"/>
      <c r="K54" s="146">
        <v>0</v>
      </c>
      <c r="L54" s="146"/>
      <c r="M54" s="146">
        <f t="shared" ref="M54" si="1">SUM(C54:K54)</f>
        <v>0</v>
      </c>
      <c r="N54" s="146"/>
      <c r="O54" s="146">
        <v>33930</v>
      </c>
      <c r="P54" s="146"/>
      <c r="Q54" s="15">
        <f>SUM(M54:O54)</f>
        <v>33930</v>
      </c>
      <c r="R54" s="30"/>
      <c r="S54" s="30"/>
      <c r="T54" s="30"/>
    </row>
    <row r="55" spans="1:20" ht="22.2">
      <c r="A55" s="202" t="s">
        <v>195</v>
      </c>
      <c r="B55" s="158"/>
      <c r="C55" s="169">
        <f>SUM(C53:C54)</f>
        <v>0</v>
      </c>
      <c r="D55" s="166"/>
      <c r="E55" s="169">
        <f>SUM(E53:E54)</f>
        <v>0</v>
      </c>
      <c r="F55" s="166"/>
      <c r="G55" s="169">
        <f>SUM(G53:G54)</f>
        <v>0</v>
      </c>
      <c r="H55" s="166"/>
      <c r="I55" s="169">
        <f>SUM(I53:I54)</f>
        <v>0</v>
      </c>
      <c r="J55" s="166"/>
      <c r="K55" s="170">
        <f>SUM(K53:K54)</f>
        <v>0</v>
      </c>
      <c r="L55" s="166"/>
      <c r="M55" s="170">
        <f>SUM(M53:M54)</f>
        <v>0</v>
      </c>
      <c r="N55" s="166"/>
      <c r="O55" s="170">
        <f>SUM(O53:O54)</f>
        <v>33930</v>
      </c>
      <c r="P55" s="166"/>
      <c r="Q55" s="170">
        <f>SUM(Q53:Q54)</f>
        <v>33930</v>
      </c>
      <c r="R55" s="30"/>
      <c r="S55" s="30"/>
      <c r="T55" s="30"/>
    </row>
    <row r="56" spans="1:20" ht="15.6" customHeight="1">
      <c r="A56" s="157"/>
      <c r="B56" s="158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30"/>
      <c r="S56" s="30"/>
      <c r="T56" s="30"/>
    </row>
    <row r="57" spans="1:20" ht="22.2">
      <c r="A57" s="203" t="s">
        <v>197</v>
      </c>
      <c r="B57" s="158"/>
      <c r="C57" s="159">
        <f>SUM(C51,C55)</f>
        <v>0</v>
      </c>
      <c r="D57" s="148"/>
      <c r="E57" s="159">
        <f>SUM(E51,E55)</f>
        <v>0</v>
      </c>
      <c r="F57" s="148"/>
      <c r="G57" s="159">
        <f>SUM(G51,G55)</f>
        <v>798</v>
      </c>
      <c r="H57" s="148"/>
      <c r="I57" s="159">
        <f>SUM(I51,I55)</f>
        <v>0</v>
      </c>
      <c r="J57" s="148"/>
      <c r="K57" s="159">
        <f>SUM(K51,K55)</f>
        <v>0</v>
      </c>
      <c r="L57" s="148"/>
      <c r="M57" s="159">
        <f>SUM(M51,M55)</f>
        <v>798</v>
      </c>
      <c r="N57" s="148"/>
      <c r="O57" s="159">
        <f>SUM(O51,O55)</f>
        <v>33930</v>
      </c>
      <c r="P57" s="148"/>
      <c r="Q57" s="159">
        <f>SUM(Q51,Q55)</f>
        <v>34728</v>
      </c>
      <c r="R57" s="30"/>
      <c r="S57" s="30"/>
      <c r="T57" s="30"/>
    </row>
    <row r="58" spans="1:20" ht="13.2" customHeight="1">
      <c r="A58" s="157"/>
      <c r="B58" s="158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30"/>
      <c r="S58" s="30"/>
      <c r="T58" s="30"/>
    </row>
    <row r="59" spans="1:20" ht="19.95" customHeight="1">
      <c r="A59" s="160" t="s">
        <v>176</v>
      </c>
      <c r="B59" s="158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30"/>
      <c r="S59" s="30"/>
      <c r="T59" s="30"/>
    </row>
    <row r="60" spans="1:20" ht="19.95" customHeight="1">
      <c r="A60" s="161" t="s">
        <v>208</v>
      </c>
      <c r="B60" s="158"/>
      <c r="C60" s="146">
        <v>0</v>
      </c>
      <c r="D60" s="146"/>
      <c r="E60" s="146">
        <v>0</v>
      </c>
      <c r="F60" s="146"/>
      <c r="G60" s="146">
        <v>0</v>
      </c>
      <c r="H60" s="146"/>
      <c r="I60" s="146">
        <v>0</v>
      </c>
      <c r="J60" s="146"/>
      <c r="K60" s="146">
        <f>'PL9-10'!D43</f>
        <v>-91573</v>
      </c>
      <c r="L60" s="146"/>
      <c r="M60" s="146">
        <f>SUM(C60:K60)</f>
        <v>-91573</v>
      </c>
      <c r="N60" s="146"/>
      <c r="O60" s="146">
        <f>'PL9-10'!D44</f>
        <v>2991</v>
      </c>
      <c r="P60" s="146"/>
      <c r="Q60" s="146">
        <f>SUM(M60:O60)</f>
        <v>-88582</v>
      </c>
      <c r="R60" s="30"/>
      <c r="S60" s="30"/>
      <c r="T60" s="30"/>
    </row>
    <row r="61" spans="1:20" ht="19.95" customHeight="1">
      <c r="A61" s="161" t="s">
        <v>122</v>
      </c>
      <c r="B61" s="158"/>
      <c r="C61" s="146">
        <v>0</v>
      </c>
      <c r="D61" s="146"/>
      <c r="E61" s="146">
        <v>0</v>
      </c>
      <c r="F61" s="146"/>
      <c r="G61" s="146">
        <v>0</v>
      </c>
      <c r="H61" s="146"/>
      <c r="I61" s="146">
        <v>0</v>
      </c>
      <c r="J61" s="146"/>
      <c r="K61" s="146">
        <f>'PL9-10'!D32</f>
        <v>2098</v>
      </c>
      <c r="L61" s="146"/>
      <c r="M61" s="146">
        <f>SUM(C61:K61)</f>
        <v>2098</v>
      </c>
      <c r="N61" s="146"/>
      <c r="O61" s="146">
        <v>0</v>
      </c>
      <c r="P61" s="146"/>
      <c r="Q61" s="146">
        <f>SUM(M61:O61)</f>
        <v>2098</v>
      </c>
    </row>
    <row r="62" spans="1:20" ht="19.95" customHeight="1">
      <c r="A62" s="54" t="s">
        <v>177</v>
      </c>
      <c r="B62" s="54"/>
      <c r="C62" s="169">
        <f>SUM(C60:C61)</f>
        <v>0</v>
      </c>
      <c r="D62" s="166"/>
      <c r="E62" s="169">
        <f>SUM(E60:E61)</f>
        <v>0</v>
      </c>
      <c r="F62" s="166"/>
      <c r="G62" s="169">
        <f>SUM(G60:G61)</f>
        <v>0</v>
      </c>
      <c r="H62" s="166"/>
      <c r="I62" s="169">
        <f>SUM(I60:I61)</f>
        <v>0</v>
      </c>
      <c r="J62" s="166"/>
      <c r="K62" s="170">
        <f>SUM(K60:K61)</f>
        <v>-89475</v>
      </c>
      <c r="L62" s="166"/>
      <c r="M62" s="170">
        <f>SUM(M60:M61)</f>
        <v>-89475</v>
      </c>
      <c r="N62" s="166"/>
      <c r="O62" s="170">
        <f>SUM(O60:O61)</f>
        <v>2991</v>
      </c>
      <c r="P62" s="166"/>
      <c r="Q62" s="170">
        <f>SUM(Q60:Q61)</f>
        <v>-86484</v>
      </c>
    </row>
    <row r="63" spans="1:20" ht="13.2" customHeight="1">
      <c r="A63" s="161"/>
      <c r="B63" s="158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</row>
    <row r="64" spans="1:20" ht="22.8" thickBot="1">
      <c r="A64" s="165" t="s">
        <v>187</v>
      </c>
      <c r="B64" s="158"/>
      <c r="C64" s="44">
        <f>SUM(C43,C57,C62)</f>
        <v>300000</v>
      </c>
      <c r="D64" s="148"/>
      <c r="E64" s="44">
        <f>SUM(E43,E57,E62)</f>
        <v>959977</v>
      </c>
      <c r="F64" s="148"/>
      <c r="G64" s="44">
        <f>SUM(G43,G57,G62)</f>
        <v>149122</v>
      </c>
      <c r="H64" s="148"/>
      <c r="I64" s="44">
        <f>SUM(I43,I57,I62)</f>
        <v>30000</v>
      </c>
      <c r="J64" s="148"/>
      <c r="K64" s="44">
        <f>SUM(K43,K57,K62)</f>
        <v>-316651</v>
      </c>
      <c r="L64" s="148"/>
      <c r="M64" s="44">
        <f>SUM(M43,M57,M62)</f>
        <v>1122448</v>
      </c>
      <c r="N64" s="148"/>
      <c r="O64" s="44">
        <f>SUM(O43,O57,O62)</f>
        <v>36922</v>
      </c>
      <c r="P64" s="148"/>
      <c r="Q64" s="44">
        <f>SUM(Q43,Q57,Q62)</f>
        <v>1159370</v>
      </c>
      <c r="R64" s="92"/>
    </row>
    <row r="65" s="31" customFormat="1" ht="19.95" customHeight="1" thickTop="1"/>
  </sheetData>
  <mergeCells count="6">
    <mergeCell ref="C35:Q35"/>
    <mergeCell ref="I36:K36"/>
    <mergeCell ref="C41:Q41"/>
    <mergeCell ref="C10:Q10"/>
    <mergeCell ref="C4:Q4"/>
    <mergeCell ref="I5:K5"/>
  </mergeCells>
  <pageMargins left="0.7" right="0.7" top="0.48" bottom="0.5" header="0.5" footer="0.5"/>
  <pageSetup paperSize="9" scale="77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0D2F-B872-4003-9E3B-0C94D570AD97}">
  <dimension ref="A1:X50"/>
  <sheetViews>
    <sheetView view="pageBreakPreview" topLeftCell="A25" zoomScale="85" zoomScaleNormal="100" zoomScaleSheetLayoutView="85" zoomScalePageLayoutView="70" workbookViewId="0">
      <selection activeCell="X24" sqref="X24:X50"/>
    </sheetView>
  </sheetViews>
  <sheetFormatPr defaultColWidth="9.109375" defaultRowHeight="19.95" customHeight="1"/>
  <cols>
    <col min="1" max="1" width="54.6640625" style="139" customWidth="1"/>
    <col min="2" max="2" width="11.6640625" style="139" customWidth="1"/>
    <col min="3" max="3" width="17.6640625" style="142" customWidth="1"/>
    <col min="4" max="4" width="1" style="142" customWidth="1"/>
    <col min="5" max="5" width="17.6640625" style="142" customWidth="1"/>
    <col min="6" max="6" width="1" style="142" customWidth="1"/>
    <col min="7" max="7" width="17.6640625" style="142" customWidth="1"/>
    <col min="8" max="8" width="1" style="142" customWidth="1"/>
    <col min="9" max="9" width="17.6640625" style="142" customWidth="1"/>
    <col min="10" max="10" width="1" style="142" customWidth="1"/>
    <col min="11" max="11" width="17.6640625" style="142" customWidth="1"/>
    <col min="12" max="22" width="0" style="139" hidden="1" customWidth="1"/>
    <col min="23" max="16384" width="9.109375" style="139"/>
  </cols>
  <sheetData>
    <row r="1" spans="1:11" ht="19.95" customHeight="1">
      <c r="A1" s="50" t="s">
        <v>76</v>
      </c>
      <c r="B1" s="136"/>
      <c r="C1" s="36"/>
      <c r="D1" s="36"/>
      <c r="E1" s="36"/>
      <c r="F1" s="36"/>
      <c r="G1" s="36"/>
      <c r="H1" s="36"/>
      <c r="I1" s="36"/>
      <c r="J1" s="137"/>
      <c r="K1" s="36"/>
    </row>
    <row r="2" spans="1:11" ht="23.4">
      <c r="A2" s="85" t="s">
        <v>153</v>
      </c>
      <c r="B2" s="136"/>
      <c r="C2" s="137"/>
      <c r="D2" s="137"/>
      <c r="E2" s="137"/>
      <c r="F2" s="137"/>
      <c r="G2" s="137"/>
      <c r="H2" s="137"/>
      <c r="I2" s="137"/>
      <c r="J2" s="137"/>
      <c r="K2" s="36"/>
    </row>
    <row r="4" spans="1:11" ht="19.95" customHeight="1">
      <c r="A4" s="138"/>
      <c r="C4" s="222" t="s">
        <v>1</v>
      </c>
      <c r="D4" s="222"/>
      <c r="E4" s="222"/>
      <c r="F4" s="222"/>
      <c r="G4" s="222"/>
      <c r="H4" s="222"/>
      <c r="I4" s="222"/>
      <c r="J4" s="222"/>
      <c r="K4" s="222"/>
    </row>
    <row r="5" spans="1:11" ht="19.95" customHeight="1">
      <c r="A5" s="138"/>
      <c r="B5" s="140"/>
      <c r="C5" s="141"/>
      <c r="E5" s="141"/>
      <c r="G5" s="223" t="s">
        <v>29</v>
      </c>
      <c r="H5" s="223"/>
      <c r="I5" s="223"/>
      <c r="J5" s="141"/>
      <c r="K5" s="141"/>
    </row>
    <row r="6" spans="1:11" ht="19.95" customHeight="1">
      <c r="A6" s="138"/>
      <c r="B6" s="140"/>
      <c r="C6" s="141" t="s">
        <v>28</v>
      </c>
      <c r="E6" s="141"/>
      <c r="G6" s="141"/>
      <c r="H6" s="141"/>
      <c r="I6" s="141"/>
      <c r="J6" s="141"/>
      <c r="K6" s="141"/>
    </row>
    <row r="7" spans="1:11" ht="19.95" customHeight="1">
      <c r="A7" s="138"/>
      <c r="B7" s="140"/>
      <c r="C7" s="141" t="s">
        <v>50</v>
      </c>
      <c r="E7" s="143" t="s">
        <v>107</v>
      </c>
      <c r="G7" s="143" t="s">
        <v>72</v>
      </c>
      <c r="H7" s="143"/>
      <c r="I7" s="143"/>
      <c r="J7" s="141"/>
      <c r="K7" s="141" t="s">
        <v>52</v>
      </c>
    </row>
    <row r="8" spans="1:11" ht="19.95" customHeight="1">
      <c r="A8" s="138"/>
      <c r="B8" s="10" t="s">
        <v>2</v>
      </c>
      <c r="C8" s="141" t="s">
        <v>54</v>
      </c>
      <c r="E8" s="143" t="s">
        <v>108</v>
      </c>
      <c r="G8" s="143" t="s">
        <v>73</v>
      </c>
      <c r="H8" s="143"/>
      <c r="I8" s="143" t="s">
        <v>30</v>
      </c>
      <c r="J8" s="141"/>
      <c r="K8" s="141" t="s">
        <v>58</v>
      </c>
    </row>
    <row r="9" spans="1:11" ht="19.95" customHeight="1">
      <c r="A9" s="144"/>
      <c r="B9" s="140"/>
      <c r="C9" s="225" t="s">
        <v>81</v>
      </c>
      <c r="D9" s="225"/>
      <c r="E9" s="225"/>
      <c r="F9" s="225"/>
      <c r="G9" s="225"/>
      <c r="H9" s="225"/>
      <c r="I9" s="225"/>
      <c r="J9" s="225"/>
      <c r="K9" s="225"/>
    </row>
    <row r="10" spans="1:11" ht="22.2">
      <c r="A10" s="3" t="s">
        <v>154</v>
      </c>
      <c r="B10" s="14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2.2">
      <c r="A11" s="144" t="s">
        <v>193</v>
      </c>
      <c r="B11" s="140"/>
      <c r="C11" s="151">
        <v>300000</v>
      </c>
      <c r="D11" s="151"/>
      <c r="E11" s="151">
        <v>959977</v>
      </c>
      <c r="F11" s="151"/>
      <c r="G11" s="151">
        <v>30000</v>
      </c>
      <c r="H11" s="151"/>
      <c r="I11" s="151">
        <v>169673</v>
      </c>
      <c r="J11" s="10"/>
      <c r="K11" s="151">
        <f>SUM(C11:I11)</f>
        <v>1459650</v>
      </c>
    </row>
    <row r="12" spans="1:11" ht="22.2">
      <c r="A12" s="139" t="s">
        <v>124</v>
      </c>
      <c r="B12" s="149"/>
      <c r="C12" s="152">
        <v>0</v>
      </c>
      <c r="D12" s="153"/>
      <c r="E12" s="152">
        <v>0</v>
      </c>
      <c r="F12" s="153"/>
      <c r="G12" s="152">
        <v>0</v>
      </c>
      <c r="H12" s="153"/>
      <c r="I12" s="152">
        <v>-5966</v>
      </c>
      <c r="J12" s="153"/>
      <c r="K12" s="152">
        <f t="shared" ref="K12" si="0">SUM(C12:I12)</f>
        <v>-5966</v>
      </c>
    </row>
    <row r="13" spans="1:11" ht="22.2">
      <c r="A13" s="54" t="s">
        <v>103</v>
      </c>
      <c r="B13" s="97"/>
      <c r="C13" s="150">
        <f>SUM(C11:C12)</f>
        <v>300000</v>
      </c>
      <c r="D13" s="152"/>
      <c r="E13" s="150">
        <f>SUM(E11:E12)</f>
        <v>959977</v>
      </c>
      <c r="F13" s="152"/>
      <c r="G13" s="150">
        <f>SUM(G11:G12)</f>
        <v>30000</v>
      </c>
      <c r="H13" s="152"/>
      <c r="I13" s="150">
        <f>SUM(I11:I12)</f>
        <v>163707</v>
      </c>
      <c r="J13" s="152"/>
      <c r="K13" s="150">
        <f>SUM(K11:K12)</f>
        <v>1453684</v>
      </c>
    </row>
    <row r="14" spans="1:11" ht="9.6" customHeight="1">
      <c r="A14" s="144"/>
      <c r="B14" s="140"/>
      <c r="C14" s="10"/>
      <c r="D14" s="10"/>
      <c r="E14" s="10"/>
      <c r="F14" s="10"/>
      <c r="G14" s="10"/>
      <c r="H14" s="10"/>
      <c r="I14" s="10"/>
      <c r="J14" s="10"/>
      <c r="K14" s="10"/>
    </row>
    <row r="15" spans="1:11" s="145" customFormat="1" ht="22.2">
      <c r="A15" s="54" t="s">
        <v>110</v>
      </c>
      <c r="B15" s="147"/>
      <c r="C15" s="146"/>
      <c r="D15" s="146"/>
      <c r="E15" s="146"/>
      <c r="F15" s="146"/>
      <c r="G15" s="146"/>
      <c r="H15" s="146"/>
      <c r="I15" s="146"/>
      <c r="J15" s="146"/>
      <c r="K15" s="146"/>
    </row>
    <row r="16" spans="1:11" s="145" customFormat="1" ht="22.2">
      <c r="A16" s="59" t="s">
        <v>111</v>
      </c>
      <c r="B16" s="147"/>
      <c r="C16" s="146"/>
      <c r="D16" s="146"/>
      <c r="E16" s="146"/>
      <c r="F16" s="146"/>
      <c r="G16" s="146"/>
      <c r="H16" s="146"/>
      <c r="I16" s="146"/>
      <c r="J16" s="146"/>
      <c r="K16" s="146"/>
    </row>
    <row r="17" spans="1:24" s="145" customFormat="1" ht="22.2">
      <c r="A17" s="139" t="s">
        <v>115</v>
      </c>
      <c r="B17" s="149">
        <v>25</v>
      </c>
      <c r="C17" s="35">
        <v>0</v>
      </c>
      <c r="D17" s="146"/>
      <c r="E17" s="35">
        <v>0</v>
      </c>
      <c r="F17" s="146"/>
      <c r="G17" s="35">
        <v>0</v>
      </c>
      <c r="H17" s="146"/>
      <c r="I17" s="35">
        <f>-ROUND((59999280+74992575)/10^3,0)-1</f>
        <v>-134993</v>
      </c>
      <c r="J17" s="146"/>
      <c r="K17" s="146">
        <f>SUM(C17:I17)</f>
        <v>-134993</v>
      </c>
    </row>
    <row r="18" spans="1:24" s="145" customFormat="1" ht="22.2">
      <c r="A18" s="59" t="s">
        <v>126</v>
      </c>
      <c r="B18" s="147"/>
      <c r="C18" s="93">
        <f>SUM(C14:C17)</f>
        <v>0</v>
      </c>
      <c r="D18" s="148"/>
      <c r="E18" s="93">
        <f>SUM(E14:E17)</f>
        <v>0</v>
      </c>
      <c r="F18" s="148"/>
      <c r="G18" s="93">
        <f>SUM(G14:G17)</f>
        <v>0</v>
      </c>
      <c r="H18" s="148"/>
      <c r="I18" s="93">
        <f>SUM(I14:I17)</f>
        <v>-134993</v>
      </c>
      <c r="J18" s="148"/>
      <c r="K18" s="93">
        <f>SUM(K14:K17)</f>
        <v>-134993</v>
      </c>
    </row>
    <row r="19" spans="1:24" s="145" customFormat="1" ht="9.6" customHeight="1">
      <c r="A19" s="59"/>
      <c r="B19" s="147"/>
      <c r="C19" s="43"/>
      <c r="D19" s="148"/>
      <c r="E19" s="43"/>
      <c r="F19" s="148"/>
      <c r="G19" s="43"/>
      <c r="H19" s="148"/>
      <c r="I19" s="43"/>
      <c r="J19" s="148"/>
      <c r="K19" s="43"/>
    </row>
    <row r="20" spans="1:24" ht="22.2">
      <c r="A20" s="54" t="s">
        <v>176</v>
      </c>
      <c r="B20" s="97"/>
      <c r="C20" s="154"/>
      <c r="D20" s="154"/>
      <c r="E20" s="154"/>
      <c r="F20" s="154"/>
      <c r="G20" s="154"/>
      <c r="H20" s="154"/>
      <c r="I20" s="154"/>
      <c r="J20" s="154"/>
      <c r="K20" s="154"/>
    </row>
    <row r="21" spans="1:24" ht="21.6">
      <c r="A21" s="139" t="s">
        <v>125</v>
      </c>
      <c r="B21" s="97"/>
      <c r="C21" s="155">
        <v>0</v>
      </c>
      <c r="D21" s="155"/>
      <c r="E21" s="155">
        <v>0</v>
      </c>
      <c r="F21" s="155"/>
      <c r="G21" s="155">
        <v>0</v>
      </c>
      <c r="H21" s="154"/>
      <c r="I21" s="152">
        <f>'PL9-10'!J26</f>
        <v>-20474</v>
      </c>
      <c r="J21" s="154"/>
      <c r="K21" s="152">
        <f>SUM(C21:I21)</f>
        <v>-20474</v>
      </c>
    </row>
    <row r="22" spans="1:24" ht="21.6">
      <c r="A22" s="139" t="s">
        <v>122</v>
      </c>
      <c r="B22" s="97"/>
      <c r="C22" s="155">
        <v>0</v>
      </c>
      <c r="D22" s="155"/>
      <c r="E22" s="155">
        <v>0</v>
      </c>
      <c r="F22" s="155"/>
      <c r="G22" s="155">
        <v>0</v>
      </c>
      <c r="H22" s="154"/>
      <c r="I22" s="152">
        <f>'PL9-10'!J32</f>
        <v>1806</v>
      </c>
      <c r="J22" s="154"/>
      <c r="K22" s="152">
        <f>SUM(C22:I22)</f>
        <v>1806</v>
      </c>
    </row>
    <row r="23" spans="1:24" ht="22.2">
      <c r="A23" s="54" t="s">
        <v>177</v>
      </c>
      <c r="B23" s="97"/>
      <c r="C23" s="150">
        <f>SUM(C21:C22)</f>
        <v>0</v>
      </c>
      <c r="D23" s="152"/>
      <c r="E23" s="150">
        <f>SUM(E21:E22)</f>
        <v>0</v>
      </c>
      <c r="F23" s="152"/>
      <c r="G23" s="150">
        <f>SUM(G21:G22)</f>
        <v>0</v>
      </c>
      <c r="H23" s="152"/>
      <c r="I23" s="150">
        <f>SUM(I21:I22)</f>
        <v>-18668</v>
      </c>
      <c r="J23" s="152"/>
      <c r="K23" s="150">
        <f>SUM(K21:K22)</f>
        <v>-18668</v>
      </c>
    </row>
    <row r="24" spans="1:24" s="145" customFormat="1" ht="9.6" customHeight="1">
      <c r="A24" s="45"/>
      <c r="B24" s="97"/>
      <c r="C24" s="154"/>
      <c r="D24" s="154"/>
      <c r="E24" s="154"/>
      <c r="F24" s="154"/>
      <c r="G24" s="154"/>
      <c r="H24" s="154"/>
      <c r="I24" s="154"/>
      <c r="J24" s="154"/>
      <c r="K24" s="154"/>
    </row>
    <row r="25" spans="1:24" s="145" customFormat="1" ht="22.8" thickBot="1">
      <c r="A25" s="165" t="s">
        <v>155</v>
      </c>
      <c r="B25" s="97"/>
      <c r="C25" s="156">
        <f>SUM(C13,C23,C18)</f>
        <v>300000</v>
      </c>
      <c r="D25" s="154"/>
      <c r="E25" s="156">
        <f>SUM(E13,E23,E18)</f>
        <v>959977</v>
      </c>
      <c r="F25" s="154"/>
      <c r="G25" s="156">
        <f>SUM(G13,G23,G18)</f>
        <v>30000</v>
      </c>
      <c r="H25" s="154"/>
      <c r="I25" s="156">
        <f>SUM(I13,I23,I18)</f>
        <v>10046</v>
      </c>
      <c r="J25" s="154"/>
      <c r="K25" s="156">
        <f>SUM(K13,K23,K18)</f>
        <v>1300023</v>
      </c>
      <c r="X25" s="186"/>
    </row>
    <row r="26" spans="1:24" ht="12" customHeight="1" thickTop="1"/>
    <row r="27" spans="1:24" ht="19.95" customHeight="1">
      <c r="A27" s="50" t="s">
        <v>76</v>
      </c>
      <c r="B27" s="136"/>
      <c r="C27" s="36"/>
      <c r="D27" s="36"/>
      <c r="E27" s="36"/>
      <c r="F27" s="36"/>
      <c r="G27" s="36"/>
      <c r="H27" s="36"/>
      <c r="I27" s="36"/>
      <c r="J27" s="137"/>
      <c r="K27" s="36"/>
    </row>
    <row r="28" spans="1:24" ht="23.4">
      <c r="A28" s="85" t="s">
        <v>153</v>
      </c>
      <c r="B28" s="136"/>
      <c r="C28" s="137"/>
      <c r="D28" s="137"/>
      <c r="E28" s="137"/>
      <c r="F28" s="137"/>
      <c r="G28" s="137"/>
      <c r="H28" s="137"/>
      <c r="I28" s="137"/>
      <c r="J28" s="137"/>
      <c r="K28" s="36"/>
    </row>
    <row r="30" spans="1:24" ht="19.95" customHeight="1">
      <c r="A30" s="138"/>
      <c r="C30" s="222" t="s">
        <v>1</v>
      </c>
      <c r="D30" s="222"/>
      <c r="E30" s="222"/>
      <c r="F30" s="222"/>
      <c r="G30" s="222"/>
      <c r="H30" s="222"/>
      <c r="I30" s="222"/>
      <c r="J30" s="222"/>
      <c r="K30" s="222"/>
    </row>
    <row r="31" spans="1:24" ht="19.95" customHeight="1">
      <c r="A31" s="138"/>
      <c r="B31" s="140"/>
      <c r="C31" s="141"/>
      <c r="E31" s="141"/>
      <c r="G31" s="223" t="s">
        <v>29</v>
      </c>
      <c r="H31" s="223"/>
      <c r="I31" s="223"/>
      <c r="J31" s="141"/>
      <c r="K31" s="141"/>
    </row>
    <row r="32" spans="1:24" ht="19.95" customHeight="1">
      <c r="A32" s="138"/>
      <c r="B32" s="140"/>
      <c r="C32" s="141" t="s">
        <v>28</v>
      </c>
      <c r="E32" s="141"/>
      <c r="G32" s="141"/>
      <c r="H32" s="141"/>
      <c r="I32" s="141"/>
      <c r="J32" s="141"/>
      <c r="K32" s="141"/>
    </row>
    <row r="33" spans="1:11" ht="19.95" customHeight="1">
      <c r="A33" s="138"/>
      <c r="B33" s="140"/>
      <c r="C33" s="141" t="s">
        <v>50</v>
      </c>
      <c r="E33" s="143" t="s">
        <v>107</v>
      </c>
      <c r="G33" s="143" t="s">
        <v>72</v>
      </c>
      <c r="H33" s="143"/>
      <c r="I33" s="143"/>
      <c r="J33" s="141"/>
      <c r="K33" s="141" t="s">
        <v>52</v>
      </c>
    </row>
    <row r="34" spans="1:11" ht="19.95" customHeight="1">
      <c r="A34" s="138"/>
      <c r="B34" s="191"/>
      <c r="C34" s="141" t="s">
        <v>54</v>
      </c>
      <c r="E34" s="143" t="s">
        <v>108</v>
      </c>
      <c r="G34" s="143" t="s">
        <v>73</v>
      </c>
      <c r="H34" s="143"/>
      <c r="I34" s="143" t="s">
        <v>30</v>
      </c>
      <c r="J34" s="141"/>
      <c r="K34" s="141" t="s">
        <v>58</v>
      </c>
    </row>
    <row r="35" spans="1:11" ht="19.95" customHeight="1">
      <c r="A35" s="144"/>
      <c r="B35" s="140"/>
      <c r="C35" s="225" t="s">
        <v>81</v>
      </c>
      <c r="D35" s="225"/>
      <c r="E35" s="225"/>
      <c r="F35" s="225"/>
      <c r="G35" s="225"/>
      <c r="H35" s="225"/>
      <c r="I35" s="225"/>
      <c r="J35" s="225"/>
      <c r="K35" s="225"/>
    </row>
    <row r="36" spans="1:11" ht="22.2">
      <c r="A36" s="3" t="s">
        <v>185</v>
      </c>
      <c r="B36" s="140"/>
      <c r="C36" s="191"/>
      <c r="D36" s="191"/>
      <c r="E36" s="191"/>
      <c r="F36" s="191"/>
      <c r="G36" s="191"/>
      <c r="H36" s="191"/>
      <c r="I36" s="191"/>
      <c r="J36" s="191"/>
      <c r="K36" s="191"/>
    </row>
    <row r="37" spans="1:11" ht="22.2">
      <c r="A37" s="54" t="s">
        <v>186</v>
      </c>
      <c r="B37" s="140"/>
      <c r="C37" s="151">
        <f>C25</f>
        <v>300000</v>
      </c>
      <c r="D37" s="151"/>
      <c r="E37" s="151">
        <f>E25</f>
        <v>959977</v>
      </c>
      <c r="F37" s="151"/>
      <c r="G37" s="151">
        <f>G25</f>
        <v>30000</v>
      </c>
      <c r="H37" s="151"/>
      <c r="I37" s="151">
        <f>I25</f>
        <v>10046</v>
      </c>
      <c r="J37" s="191"/>
      <c r="K37" s="151">
        <f>SUM(C37:I37)</f>
        <v>1300023</v>
      </c>
    </row>
    <row r="38" spans="1:11" ht="9.6" customHeight="1">
      <c r="A38" s="144"/>
      <c r="B38" s="140"/>
      <c r="C38" s="191"/>
      <c r="D38" s="191"/>
      <c r="E38" s="191"/>
      <c r="F38" s="191"/>
      <c r="G38" s="191"/>
      <c r="H38" s="191"/>
      <c r="I38" s="191"/>
      <c r="J38" s="191"/>
      <c r="K38" s="191"/>
    </row>
    <row r="39" spans="1:11" s="145" customFormat="1" ht="22.2" hidden="1">
      <c r="A39" s="54" t="s">
        <v>110</v>
      </c>
      <c r="B39" s="147"/>
      <c r="C39" s="146"/>
      <c r="D39" s="146"/>
      <c r="E39" s="146"/>
      <c r="F39" s="146"/>
      <c r="G39" s="146"/>
      <c r="H39" s="146"/>
      <c r="I39" s="146"/>
      <c r="J39" s="146"/>
      <c r="K39" s="146"/>
    </row>
    <row r="40" spans="1:11" s="145" customFormat="1" ht="22.2" hidden="1">
      <c r="A40" s="59" t="s">
        <v>111</v>
      </c>
      <c r="B40" s="147"/>
      <c r="C40" s="146"/>
      <c r="D40" s="146"/>
      <c r="E40" s="146"/>
      <c r="F40" s="146"/>
      <c r="G40" s="146"/>
      <c r="H40" s="146"/>
      <c r="I40" s="146"/>
      <c r="J40" s="146"/>
      <c r="K40" s="146"/>
    </row>
    <row r="41" spans="1:11" s="145" customFormat="1" ht="22.2" hidden="1">
      <c r="A41" s="139" t="s">
        <v>115</v>
      </c>
      <c r="B41" s="149">
        <v>24</v>
      </c>
      <c r="C41" s="35"/>
      <c r="D41" s="146"/>
      <c r="E41" s="35"/>
      <c r="F41" s="146"/>
      <c r="G41" s="35"/>
      <c r="H41" s="146"/>
      <c r="I41" s="35"/>
      <c r="J41" s="146"/>
      <c r="K41" s="146">
        <f>SUM(C41:I41)</f>
        <v>0</v>
      </c>
    </row>
    <row r="42" spans="1:11" s="145" customFormat="1" ht="22.2" hidden="1">
      <c r="A42" s="59" t="s">
        <v>126</v>
      </c>
      <c r="B42" s="147"/>
      <c r="C42" s="93">
        <f>SUM(C41)</f>
        <v>0</v>
      </c>
      <c r="D42" s="148"/>
      <c r="E42" s="93">
        <f>SUM(E41)</f>
        <v>0</v>
      </c>
      <c r="F42" s="148"/>
      <c r="G42" s="93">
        <f>SUM(G41)</f>
        <v>0</v>
      </c>
      <c r="H42" s="148"/>
      <c r="I42" s="93">
        <f>SUM(I41)</f>
        <v>0</v>
      </c>
      <c r="J42" s="148"/>
      <c r="K42" s="93">
        <f>SUM(K41)</f>
        <v>0</v>
      </c>
    </row>
    <row r="43" spans="1:11" s="145" customFormat="1" ht="9.6" hidden="1" customHeight="1">
      <c r="A43" s="59"/>
      <c r="B43" s="147"/>
      <c r="C43" s="43"/>
      <c r="D43" s="148"/>
      <c r="E43" s="43"/>
      <c r="F43" s="148"/>
      <c r="G43" s="43"/>
      <c r="H43" s="148"/>
      <c r="I43" s="43"/>
      <c r="J43" s="148"/>
      <c r="K43" s="43"/>
    </row>
    <row r="44" spans="1:11" ht="22.2">
      <c r="A44" s="54" t="s">
        <v>176</v>
      </c>
      <c r="B44" s="190"/>
      <c r="C44" s="154"/>
      <c r="D44" s="154"/>
      <c r="E44" s="154"/>
      <c r="F44" s="154"/>
      <c r="G44" s="154"/>
      <c r="H44" s="154"/>
      <c r="I44" s="154"/>
      <c r="J44" s="154"/>
      <c r="K44" s="154"/>
    </row>
    <row r="45" spans="1:11" ht="21.6">
      <c r="A45" s="139" t="s">
        <v>202</v>
      </c>
      <c r="B45" s="190"/>
      <c r="C45" s="155">
        <v>0</v>
      </c>
      <c r="D45" s="155"/>
      <c r="E45" s="155">
        <v>0</v>
      </c>
      <c r="F45" s="155"/>
      <c r="G45" s="155">
        <v>0</v>
      </c>
      <c r="H45" s="154"/>
      <c r="I45" s="152">
        <f>'PL9-10'!H26</f>
        <v>6060</v>
      </c>
      <c r="J45" s="154"/>
      <c r="K45" s="146">
        <f t="shared" ref="K45:K46" si="1">SUM(C45:I45)</f>
        <v>6060</v>
      </c>
    </row>
    <row r="46" spans="1:11" ht="21.6">
      <c r="A46" s="139" t="s">
        <v>212</v>
      </c>
      <c r="B46" s="190"/>
      <c r="C46" s="155">
        <v>0</v>
      </c>
      <c r="D46" s="155"/>
      <c r="E46" s="155">
        <v>0</v>
      </c>
      <c r="F46" s="155"/>
      <c r="G46" s="155">
        <v>0</v>
      </c>
      <c r="H46" s="154"/>
      <c r="I46" s="152">
        <f>'PL9-10'!H32</f>
        <v>-1146</v>
      </c>
      <c r="J46" s="154"/>
      <c r="K46" s="146">
        <f t="shared" si="1"/>
        <v>-1146</v>
      </c>
    </row>
    <row r="47" spans="1:11" ht="22.2">
      <c r="A47" s="54" t="s">
        <v>177</v>
      </c>
      <c r="B47" s="190"/>
      <c r="C47" s="150">
        <f>SUM(C45:C46)</f>
        <v>0</v>
      </c>
      <c r="D47" s="152"/>
      <c r="E47" s="150">
        <f>SUM(E45:E46)</f>
        <v>0</v>
      </c>
      <c r="F47" s="152"/>
      <c r="G47" s="150">
        <f>SUM(G45:G46)</f>
        <v>0</v>
      </c>
      <c r="H47" s="152"/>
      <c r="I47" s="150">
        <f>SUM(I45:I46)</f>
        <v>4914</v>
      </c>
      <c r="J47" s="152"/>
      <c r="K47" s="150">
        <f>SUM(K45:K46)</f>
        <v>4914</v>
      </c>
    </row>
    <row r="48" spans="1:11" s="145" customFormat="1" ht="9.6" customHeight="1">
      <c r="A48" s="45"/>
      <c r="B48" s="190"/>
      <c r="C48" s="154"/>
      <c r="D48" s="154"/>
      <c r="E48" s="154"/>
      <c r="F48" s="154"/>
      <c r="G48" s="154"/>
      <c r="H48" s="154"/>
      <c r="I48" s="154"/>
      <c r="J48" s="154"/>
      <c r="K48" s="154"/>
    </row>
    <row r="49" spans="1:24" s="145" customFormat="1" ht="22.8" thickBot="1">
      <c r="A49" s="165" t="s">
        <v>187</v>
      </c>
      <c r="B49" s="190"/>
      <c r="C49" s="156">
        <f>SUM(C37,C42,C47)</f>
        <v>300000</v>
      </c>
      <c r="D49" s="154"/>
      <c r="E49" s="156">
        <f>SUM(E37,E42,E47)</f>
        <v>959977</v>
      </c>
      <c r="F49" s="154"/>
      <c r="G49" s="156">
        <f>SUM(G37,G42,G47)</f>
        <v>30000</v>
      </c>
      <c r="H49" s="154"/>
      <c r="I49" s="156">
        <f>SUM(I37,I42,I47)</f>
        <v>14960</v>
      </c>
      <c r="J49" s="154"/>
      <c r="K49" s="156">
        <f>SUM(K37,K42,K47)</f>
        <v>1304937</v>
      </c>
      <c r="X49" s="186"/>
    </row>
    <row r="50" spans="1:24" ht="12" customHeight="1" thickTop="1"/>
  </sheetData>
  <mergeCells count="6">
    <mergeCell ref="C30:K30"/>
    <mergeCell ref="G31:I31"/>
    <mergeCell ref="C35:K35"/>
    <mergeCell ref="C9:K9"/>
    <mergeCell ref="C4:K4"/>
    <mergeCell ref="G5:I5"/>
  </mergeCells>
  <pageMargins left="0.7" right="0.7" top="0.48" bottom="0.5" header="0.5" footer="0.5"/>
  <pageSetup paperSize="9" scale="82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FDE3-8E63-43F9-BDDF-843F8D474B4B}">
  <dimension ref="A1:Q91"/>
  <sheetViews>
    <sheetView tabSelected="1" view="pageBreakPreview" zoomScale="85" zoomScaleNormal="90" zoomScaleSheetLayoutView="85" zoomScalePageLayoutView="110" workbookViewId="0">
      <pane xSplit="2" ySplit="8" topLeftCell="C79" activePane="bottomRight" state="frozen"/>
      <selection activeCell="L86" sqref="L86"/>
      <selection pane="topRight" activeCell="L86" sqref="L86"/>
      <selection pane="bottomLeft" activeCell="L86" sqref="L86"/>
      <selection pane="bottomRight" activeCell="K83" sqref="K83"/>
    </sheetView>
  </sheetViews>
  <sheetFormatPr defaultColWidth="9" defaultRowHeight="19.95" customHeight="1"/>
  <cols>
    <col min="1" max="1" width="2.33203125" style="108" customWidth="1"/>
    <col min="2" max="2" width="47.6640625" style="108" customWidth="1"/>
    <col min="3" max="3" width="13" style="108" customWidth="1"/>
    <col min="4" max="4" width="1.109375" style="108" customWidth="1"/>
    <col min="5" max="5" width="13" style="108" customWidth="1"/>
    <col min="6" max="6" width="1.109375" style="107" customWidth="1"/>
    <col min="7" max="7" width="13" style="94" customWidth="1"/>
    <col min="8" max="8" width="1.109375" style="107" customWidth="1"/>
    <col min="9" max="9" width="13" style="94" customWidth="1"/>
    <col min="10" max="10" width="9" style="108"/>
    <col min="11" max="11" width="13.5546875" style="108" customWidth="1"/>
    <col min="12" max="12" width="16.44140625" style="108" customWidth="1"/>
    <col min="13" max="13" width="14.88671875" style="108" bestFit="1" customWidth="1"/>
    <col min="14" max="14" width="17.109375" style="108" bestFit="1" customWidth="1"/>
    <col min="15" max="15" width="0" style="108" hidden="1" customWidth="1"/>
    <col min="16" max="17" width="18.33203125" style="108" hidden="1" customWidth="1"/>
    <col min="18" max="16384" width="9" style="108"/>
  </cols>
  <sheetData>
    <row r="1" spans="1:17" s="102" customFormat="1" ht="19.95" customHeight="1">
      <c r="A1" s="101" t="s">
        <v>76</v>
      </c>
      <c r="F1" s="103"/>
      <c r="G1" s="104"/>
      <c r="H1" s="103"/>
      <c r="I1" s="104"/>
    </row>
    <row r="2" spans="1:17" s="102" customFormat="1" ht="19.95" customHeight="1">
      <c r="A2" s="105" t="s">
        <v>156</v>
      </c>
      <c r="B2" s="106"/>
      <c r="C2" s="105"/>
      <c r="D2" s="105"/>
      <c r="E2" s="105"/>
      <c r="F2" s="103"/>
      <c r="G2" s="104"/>
      <c r="H2" s="103"/>
      <c r="I2" s="104"/>
    </row>
    <row r="3" spans="1:17" ht="3" customHeight="1">
      <c r="A3" s="3"/>
      <c r="B3" s="5"/>
      <c r="C3" s="5"/>
      <c r="D3" s="5"/>
      <c r="E3" s="5"/>
    </row>
    <row r="4" spans="1:17" ht="18.600000000000001" customHeight="1">
      <c r="A4" s="3"/>
      <c r="B4" s="5"/>
      <c r="C4" s="228" t="s">
        <v>0</v>
      </c>
      <c r="D4" s="228"/>
      <c r="E4" s="228"/>
      <c r="F4" s="111"/>
      <c r="G4" s="228" t="s">
        <v>1</v>
      </c>
      <c r="H4" s="228"/>
      <c r="I4" s="228"/>
    </row>
    <row r="5" spans="1:17" s="112" customFormat="1" ht="22.2">
      <c r="A5" s="109"/>
      <c r="B5" s="110"/>
      <c r="C5" s="219" t="s">
        <v>151</v>
      </c>
      <c r="D5" s="219"/>
      <c r="E5" s="219"/>
      <c r="F5" s="111"/>
      <c r="G5" s="219" t="s">
        <v>151</v>
      </c>
      <c r="H5" s="219"/>
      <c r="I5" s="219"/>
    </row>
    <row r="6" spans="1:17" s="112" customFormat="1" ht="14.4" customHeight="1">
      <c r="A6" s="109"/>
      <c r="B6" s="110"/>
      <c r="C6" s="113" t="s">
        <v>184</v>
      </c>
      <c r="D6" s="113"/>
      <c r="E6" s="113">
        <v>2563</v>
      </c>
      <c r="F6" s="114"/>
      <c r="G6" s="113" t="s">
        <v>184</v>
      </c>
      <c r="H6" s="113"/>
      <c r="I6" s="113">
        <v>2563</v>
      </c>
      <c r="K6" s="115"/>
      <c r="L6" s="115"/>
      <c r="M6" s="115"/>
      <c r="N6" s="115"/>
      <c r="P6" s="115" t="s">
        <v>78</v>
      </c>
      <c r="Q6" s="115" t="s">
        <v>79</v>
      </c>
    </row>
    <row r="7" spans="1:17" ht="16.95" customHeight="1">
      <c r="B7" s="5"/>
      <c r="C7" s="226" t="s">
        <v>81</v>
      </c>
      <c r="D7" s="226"/>
      <c r="E7" s="226"/>
      <c r="F7" s="226"/>
      <c r="G7" s="226"/>
      <c r="H7" s="226"/>
      <c r="I7" s="226"/>
      <c r="K7" s="227"/>
      <c r="L7" s="227"/>
      <c r="M7" s="227"/>
      <c r="N7" s="227"/>
      <c r="P7" s="227">
        <v>2562</v>
      </c>
      <c r="Q7" s="227"/>
    </row>
    <row r="8" spans="1:17" ht="18.45" customHeight="1">
      <c r="A8" s="116" t="s">
        <v>59</v>
      </c>
      <c r="C8" s="107"/>
      <c r="D8" s="117"/>
      <c r="E8" s="107"/>
    </row>
    <row r="9" spans="1:17" ht="21.6">
      <c r="A9" s="118" t="s">
        <v>167</v>
      </c>
      <c r="C9" s="94">
        <f>'PL9-10'!D26</f>
        <v>-88582</v>
      </c>
      <c r="D9" s="94"/>
      <c r="E9" s="94">
        <f>'PL9-10'!F26</f>
        <v>-63655</v>
      </c>
      <c r="F9" s="94"/>
      <c r="G9" s="94">
        <f>'PL9-10'!H26</f>
        <v>6060</v>
      </c>
      <c r="H9" s="94"/>
      <c r="I9" s="94">
        <f>'PL9-10'!J26</f>
        <v>-20474</v>
      </c>
    </row>
    <row r="10" spans="1:17" ht="21.6">
      <c r="A10" s="119" t="s">
        <v>116</v>
      </c>
      <c r="C10" s="94"/>
      <c r="D10" s="94"/>
      <c r="E10" s="94"/>
      <c r="F10" s="94"/>
      <c r="H10" s="94"/>
    </row>
    <row r="11" spans="1:17" ht="21.6">
      <c r="A11" s="108" t="s">
        <v>213</v>
      </c>
      <c r="C11" s="94">
        <f>'PL9-10'!D25</f>
        <v>-23316</v>
      </c>
      <c r="D11" s="94"/>
      <c r="E11" s="94">
        <f>'PL9-10'!F25</f>
        <v>-20834</v>
      </c>
      <c r="F11" s="94"/>
      <c r="G11" s="94">
        <f>'PL9-10'!H25</f>
        <v>-1498</v>
      </c>
      <c r="H11" s="94"/>
      <c r="I11" s="94">
        <f>'PL9-10'!J25</f>
        <v>-5079</v>
      </c>
    </row>
    <row r="12" spans="1:17" ht="21.6">
      <c r="A12" s="108" t="s">
        <v>43</v>
      </c>
      <c r="C12" s="94">
        <f>-'PL9-10'!D22</f>
        <v>37553</v>
      </c>
      <c r="D12" s="94"/>
      <c r="E12" s="94">
        <f>-'PL9-10'!F22</f>
        <v>33555</v>
      </c>
      <c r="F12" s="94"/>
      <c r="G12" s="94">
        <f>-'PL9-10'!H22</f>
        <v>7604</v>
      </c>
      <c r="H12" s="94"/>
      <c r="I12" s="94">
        <f>-'PL9-10'!J22</f>
        <v>9344</v>
      </c>
      <c r="M12" s="120"/>
      <c r="N12" s="120"/>
    </row>
    <row r="13" spans="1:17" ht="21.6">
      <c r="A13" s="118" t="s">
        <v>60</v>
      </c>
      <c r="C13" s="94">
        <v>363457</v>
      </c>
      <c r="D13" s="94"/>
      <c r="E13" s="94">
        <v>399162</v>
      </c>
      <c r="F13" s="94"/>
      <c r="G13" s="94">
        <v>36811</v>
      </c>
      <c r="H13" s="94"/>
      <c r="I13" s="94">
        <v>35535</v>
      </c>
      <c r="L13" s="120"/>
      <c r="M13" s="120"/>
      <c r="N13" s="120"/>
      <c r="P13" s="83">
        <v>188791124</v>
      </c>
      <c r="Q13" s="83">
        <v>12855702</v>
      </c>
    </row>
    <row r="14" spans="1:17" ht="21.6">
      <c r="A14" s="118" t="s">
        <v>61</v>
      </c>
      <c r="C14" s="94">
        <v>-1804</v>
      </c>
      <c r="D14" s="94"/>
      <c r="E14" s="94">
        <v>-3986</v>
      </c>
      <c r="F14" s="94"/>
      <c r="G14" s="94">
        <v>0</v>
      </c>
      <c r="H14" s="94"/>
      <c r="I14" s="94">
        <v>-691</v>
      </c>
      <c r="M14" s="120"/>
      <c r="N14" s="120"/>
      <c r="P14" s="83">
        <v>-2558810</v>
      </c>
      <c r="Q14" s="83">
        <v>-647200</v>
      </c>
    </row>
    <row r="15" spans="1:17" ht="21.6">
      <c r="A15" s="118" t="s">
        <v>127</v>
      </c>
      <c r="C15" s="94">
        <v>7449</v>
      </c>
      <c r="D15" s="94"/>
      <c r="E15" s="94">
        <v>8381</v>
      </c>
      <c r="F15" s="94"/>
      <c r="G15" s="94">
        <v>3200</v>
      </c>
      <c r="H15" s="94"/>
      <c r="I15" s="94">
        <v>4260</v>
      </c>
      <c r="L15" s="120"/>
      <c r="M15" s="120"/>
      <c r="N15" s="120"/>
      <c r="P15" s="83">
        <v>7082003</v>
      </c>
      <c r="Q15" s="83">
        <v>3534099</v>
      </c>
    </row>
    <row r="16" spans="1:17" ht="21.6">
      <c r="A16" s="121" t="s">
        <v>62</v>
      </c>
      <c r="C16" s="94">
        <v>2900</v>
      </c>
      <c r="D16" s="94"/>
      <c r="E16" s="94">
        <v>28</v>
      </c>
      <c r="F16" s="94"/>
      <c r="G16" s="94">
        <v>4668</v>
      </c>
      <c r="H16" s="94"/>
      <c r="I16" s="94">
        <v>0</v>
      </c>
      <c r="L16" s="120"/>
      <c r="M16" s="120"/>
      <c r="P16" s="83">
        <v>733234</v>
      </c>
      <c r="Q16" s="83">
        <v>0</v>
      </c>
    </row>
    <row r="17" spans="1:17" ht="21.6">
      <c r="A17" s="121" t="s">
        <v>157</v>
      </c>
      <c r="C17" s="94">
        <v>1950</v>
      </c>
      <c r="D17" s="94"/>
      <c r="E17" s="94">
        <v>1658</v>
      </c>
      <c r="F17" s="94"/>
      <c r="G17" s="94">
        <v>0</v>
      </c>
      <c r="H17" s="94"/>
      <c r="I17" s="94">
        <v>0</v>
      </c>
      <c r="M17" s="83"/>
      <c r="P17" s="83">
        <v>0</v>
      </c>
      <c r="Q17" s="83">
        <v>0</v>
      </c>
    </row>
    <row r="18" spans="1:17" ht="21.6">
      <c r="A18" s="108" t="s">
        <v>128</v>
      </c>
      <c r="C18" s="94">
        <v>13340</v>
      </c>
      <c r="D18" s="94"/>
      <c r="E18" s="94">
        <v>9326</v>
      </c>
      <c r="F18" s="94"/>
      <c r="G18" s="94">
        <v>0</v>
      </c>
      <c r="H18" s="94"/>
      <c r="I18" s="94">
        <v>-395</v>
      </c>
      <c r="M18" s="83"/>
      <c r="N18" s="83"/>
      <c r="P18" s="83">
        <v>8694970</v>
      </c>
      <c r="Q18" s="83">
        <v>395485</v>
      </c>
    </row>
    <row r="19" spans="1:17" ht="21.6">
      <c r="A19" s="108" t="s">
        <v>129</v>
      </c>
      <c r="C19" s="94">
        <v>4373</v>
      </c>
      <c r="D19" s="94"/>
      <c r="E19" s="94">
        <v>4608</v>
      </c>
      <c r="F19" s="94"/>
      <c r="G19" s="94">
        <v>0</v>
      </c>
      <c r="H19" s="94"/>
      <c r="I19" s="94">
        <v>0</v>
      </c>
      <c r="M19" s="83"/>
      <c r="N19" s="83"/>
      <c r="P19" s="83">
        <v>1055354</v>
      </c>
      <c r="Q19" s="83"/>
    </row>
    <row r="20" spans="1:17" ht="21.6">
      <c r="A20" s="108" t="s">
        <v>201</v>
      </c>
      <c r="C20" s="94">
        <v>-1827</v>
      </c>
      <c r="D20" s="94"/>
      <c r="E20" s="94">
        <v>-1188</v>
      </c>
      <c r="F20" s="94"/>
      <c r="G20" s="94">
        <v>0</v>
      </c>
      <c r="H20" s="94"/>
      <c r="I20" s="94">
        <v>0</v>
      </c>
      <c r="M20" s="83"/>
      <c r="N20" s="83"/>
      <c r="P20" s="83">
        <v>2238859</v>
      </c>
      <c r="Q20" s="83"/>
    </row>
    <row r="21" spans="1:17" s="187" customFormat="1" ht="21.6">
      <c r="A21" s="108" t="s">
        <v>204</v>
      </c>
      <c r="C21" s="94"/>
      <c r="D21" s="94"/>
      <c r="E21" s="94"/>
      <c r="F21" s="94"/>
      <c r="G21" s="94"/>
      <c r="H21" s="94"/>
      <c r="I21" s="94"/>
      <c r="M21" s="83"/>
      <c r="N21" s="83"/>
      <c r="P21" s="83"/>
      <c r="Q21" s="83"/>
    </row>
    <row r="22" spans="1:17" ht="21.6">
      <c r="A22" s="108" t="s">
        <v>130</v>
      </c>
      <c r="C22" s="94">
        <v>12699</v>
      </c>
      <c r="D22" s="94"/>
      <c r="E22" s="94">
        <v>21350</v>
      </c>
      <c r="F22" s="94"/>
      <c r="G22" s="94">
        <v>-112</v>
      </c>
      <c r="H22" s="94"/>
      <c r="I22" s="94">
        <v>1786</v>
      </c>
      <c r="L22" s="120"/>
      <c r="M22" s="83"/>
      <c r="N22" s="83"/>
      <c r="P22" s="83">
        <v>4367709</v>
      </c>
      <c r="Q22" s="83">
        <v>1165531</v>
      </c>
    </row>
    <row r="23" spans="1:17" ht="21.6">
      <c r="A23" s="108" t="s">
        <v>148</v>
      </c>
      <c r="C23" s="94">
        <v>-9104</v>
      </c>
      <c r="D23" s="94"/>
      <c r="E23" s="94">
        <v>-7301</v>
      </c>
      <c r="F23" s="94"/>
      <c r="G23" s="94">
        <v>0</v>
      </c>
      <c r="H23" s="94"/>
      <c r="I23" s="94">
        <v>0</v>
      </c>
      <c r="M23" s="83"/>
      <c r="N23" s="83"/>
      <c r="P23" s="83">
        <v>0</v>
      </c>
      <c r="Q23" s="83">
        <v>0</v>
      </c>
    </row>
    <row r="24" spans="1:17" ht="21.6">
      <c r="A24" s="108" t="s">
        <v>147</v>
      </c>
      <c r="C24" s="94">
        <v>-87025</v>
      </c>
      <c r="D24" s="94"/>
      <c r="E24" s="94">
        <v>1006</v>
      </c>
      <c r="F24" s="94"/>
      <c r="G24" s="94">
        <v>-2381</v>
      </c>
      <c r="H24" s="94"/>
      <c r="I24" s="94">
        <v>3</v>
      </c>
      <c r="L24" s="120"/>
      <c r="M24" s="83"/>
      <c r="N24" s="83"/>
      <c r="P24" s="83">
        <v>0</v>
      </c>
      <c r="Q24" s="83">
        <v>0</v>
      </c>
    </row>
    <row r="25" spans="1:17" ht="21.6">
      <c r="A25" s="108" t="s">
        <v>150</v>
      </c>
      <c r="C25" s="94">
        <v>-73644</v>
      </c>
      <c r="D25" s="94"/>
      <c r="E25" s="94">
        <v>-87251</v>
      </c>
      <c r="F25" s="94"/>
      <c r="G25" s="94">
        <v>-734</v>
      </c>
      <c r="H25" s="94"/>
      <c r="I25" s="94">
        <v>0</v>
      </c>
      <c r="L25" s="120"/>
      <c r="M25" s="83"/>
      <c r="N25" s="83"/>
      <c r="P25" s="83">
        <v>-14434960</v>
      </c>
      <c r="Q25" s="83">
        <v>0</v>
      </c>
    </row>
    <row r="26" spans="1:17" ht="21.6">
      <c r="A26" s="108" t="s">
        <v>75</v>
      </c>
      <c r="C26" s="94">
        <v>0</v>
      </c>
      <c r="D26" s="94"/>
      <c r="E26" s="94">
        <v>0</v>
      </c>
      <c r="F26" s="94"/>
      <c r="G26" s="94">
        <v>-11800</v>
      </c>
      <c r="H26" s="94"/>
      <c r="I26" s="94">
        <v>0</v>
      </c>
      <c r="L26" s="120"/>
      <c r="M26" s="83"/>
      <c r="N26" s="83"/>
      <c r="P26" s="83">
        <v>0</v>
      </c>
      <c r="Q26" s="83">
        <v>-272608626</v>
      </c>
    </row>
    <row r="27" spans="1:17" ht="21.6">
      <c r="A27" s="108" t="s">
        <v>63</v>
      </c>
      <c r="C27" s="94">
        <v>-627</v>
      </c>
      <c r="D27" s="94"/>
      <c r="E27" s="122">
        <v>-1242</v>
      </c>
      <c r="F27" s="94"/>
      <c r="G27" s="94">
        <v>-12336</v>
      </c>
      <c r="H27" s="94"/>
      <c r="I27" s="122">
        <v>-11972</v>
      </c>
      <c r="L27" s="120"/>
      <c r="M27" s="83"/>
      <c r="N27" s="83"/>
      <c r="P27" s="83">
        <v>-2465319</v>
      </c>
      <c r="Q27" s="83">
        <v>-10658453</v>
      </c>
    </row>
    <row r="28" spans="1:17" ht="21.6">
      <c r="C28" s="197">
        <f>SUM(C9:C27)</f>
        <v>157792</v>
      </c>
      <c r="E28" s="123">
        <f>SUM(E9:E27)</f>
        <v>293617</v>
      </c>
      <c r="F28" s="108"/>
      <c r="G28" s="197">
        <f>SUM(G9:G27)</f>
        <v>29482</v>
      </c>
      <c r="H28" s="108"/>
      <c r="I28" s="123">
        <f>SUM(I9:I27)</f>
        <v>12317</v>
      </c>
      <c r="M28" s="83"/>
      <c r="N28" s="83"/>
      <c r="P28" s="83"/>
      <c r="Q28" s="83"/>
    </row>
    <row r="29" spans="1:17" ht="21.6">
      <c r="A29" s="119" t="s">
        <v>131</v>
      </c>
      <c r="C29" s="94"/>
      <c r="D29" s="94"/>
      <c r="E29" s="94"/>
      <c r="F29" s="94"/>
      <c r="H29" s="94"/>
      <c r="M29" s="83"/>
      <c r="N29" s="83"/>
      <c r="P29" s="83"/>
      <c r="Q29" s="83"/>
    </row>
    <row r="30" spans="1:17" ht="21.6">
      <c r="A30" s="108" t="s">
        <v>5</v>
      </c>
      <c r="C30" s="94">
        <v>6208</v>
      </c>
      <c r="D30" s="94"/>
      <c r="E30" s="94">
        <v>30038</v>
      </c>
      <c r="F30" s="94"/>
      <c r="G30" s="94">
        <v>-12960</v>
      </c>
      <c r="H30" s="94"/>
      <c r="I30" s="94">
        <v>5835</v>
      </c>
      <c r="K30" s="120"/>
      <c r="L30" s="120"/>
      <c r="M30" s="83"/>
      <c r="N30" s="83"/>
      <c r="P30" s="83">
        <v>-63247078</v>
      </c>
      <c r="Q30" s="83">
        <v>-3903501</v>
      </c>
    </row>
    <row r="31" spans="1:17" ht="21.6">
      <c r="A31" s="108" t="s">
        <v>64</v>
      </c>
      <c r="C31" s="94">
        <v>-34869</v>
      </c>
      <c r="D31" s="94"/>
      <c r="E31" s="94">
        <v>8948</v>
      </c>
      <c r="F31" s="94"/>
      <c r="G31" s="94">
        <v>0</v>
      </c>
      <c r="H31" s="94"/>
      <c r="I31" s="94">
        <v>0</v>
      </c>
      <c r="K31" s="120"/>
      <c r="M31" s="83"/>
      <c r="N31" s="83"/>
      <c r="P31" s="83">
        <v>10517043</v>
      </c>
      <c r="Q31" s="83">
        <v>0</v>
      </c>
    </row>
    <row r="32" spans="1:17" ht="21.6">
      <c r="A32" s="118" t="s">
        <v>65</v>
      </c>
      <c r="C32" s="94">
        <v>-5076</v>
      </c>
      <c r="D32" s="94"/>
      <c r="E32" s="94">
        <v>-6427</v>
      </c>
      <c r="F32" s="94"/>
      <c r="G32" s="94">
        <v>-2912</v>
      </c>
      <c r="H32" s="94"/>
      <c r="I32" s="94">
        <v>1619</v>
      </c>
      <c r="K32" s="120"/>
      <c r="L32" s="120"/>
      <c r="M32" s="83"/>
      <c r="N32" s="83"/>
      <c r="P32" s="83">
        <v>-5871562</v>
      </c>
      <c r="Q32" s="83">
        <v>-2909760</v>
      </c>
    </row>
    <row r="33" spans="1:17" ht="21.6">
      <c r="A33" s="118" t="s">
        <v>12</v>
      </c>
      <c r="C33" s="94">
        <v>5872</v>
      </c>
      <c r="D33" s="94"/>
      <c r="E33" s="94">
        <v>856</v>
      </c>
      <c r="F33" s="94"/>
      <c r="G33" s="94">
        <v>-4778</v>
      </c>
      <c r="H33" s="94"/>
      <c r="I33" s="94">
        <v>1740</v>
      </c>
      <c r="K33" s="120"/>
      <c r="L33" s="120"/>
      <c r="M33" s="83"/>
      <c r="N33" s="83"/>
      <c r="P33" s="83">
        <v>-34566770</v>
      </c>
      <c r="Q33" s="83">
        <v>-4592869</v>
      </c>
    </row>
    <row r="34" spans="1:17" ht="21.6">
      <c r="A34" s="118" t="s">
        <v>17</v>
      </c>
      <c r="C34" s="94">
        <v>66617</v>
      </c>
      <c r="D34" s="94"/>
      <c r="E34" s="94">
        <v>-43161</v>
      </c>
      <c r="F34" s="94"/>
      <c r="G34" s="94">
        <v>-1530</v>
      </c>
      <c r="H34" s="94"/>
      <c r="I34" s="94">
        <v>5223</v>
      </c>
      <c r="K34" s="120"/>
      <c r="L34" s="120"/>
      <c r="M34" s="83"/>
      <c r="N34" s="83"/>
      <c r="P34" s="83">
        <v>27737288</v>
      </c>
      <c r="Q34" s="83">
        <v>52889</v>
      </c>
    </row>
    <row r="35" spans="1:17" ht="21.6">
      <c r="A35" s="108" t="s">
        <v>22</v>
      </c>
      <c r="C35" s="94">
        <v>-12018</v>
      </c>
      <c r="D35" s="94"/>
      <c r="E35" s="94">
        <v>-4244</v>
      </c>
      <c r="F35" s="94"/>
      <c r="G35" s="94">
        <v>-1059</v>
      </c>
      <c r="H35" s="94"/>
      <c r="I35" s="94">
        <v>225</v>
      </c>
      <c r="K35" s="120"/>
      <c r="L35" s="120"/>
      <c r="M35" s="83"/>
      <c r="N35" s="83"/>
      <c r="P35" s="83">
        <v>678091</v>
      </c>
      <c r="Q35" s="83">
        <v>694941</v>
      </c>
    </row>
    <row r="36" spans="1:17" ht="21.6">
      <c r="A36" s="108" t="s">
        <v>18</v>
      </c>
      <c r="C36" s="94">
        <v>2471</v>
      </c>
      <c r="D36" s="94"/>
      <c r="E36" s="94">
        <v>-57322</v>
      </c>
      <c r="F36" s="94"/>
      <c r="G36" s="94">
        <v>-4549</v>
      </c>
      <c r="H36" s="94"/>
      <c r="I36" s="94">
        <v>-12447</v>
      </c>
      <c r="K36" s="120"/>
      <c r="L36" s="120"/>
      <c r="M36" s="83"/>
      <c r="N36" s="83"/>
      <c r="P36" s="83">
        <v>39260860</v>
      </c>
      <c r="Q36" s="83">
        <v>7757796</v>
      </c>
    </row>
    <row r="37" spans="1:17" ht="21.6">
      <c r="A37" s="118" t="s">
        <v>19</v>
      </c>
      <c r="C37" s="94">
        <v>-8310</v>
      </c>
      <c r="D37" s="94"/>
      <c r="E37" s="94">
        <v>6350</v>
      </c>
      <c r="F37" s="94"/>
      <c r="G37" s="94">
        <v>-8454</v>
      </c>
      <c r="H37" s="94"/>
      <c r="I37" s="94">
        <v>11982</v>
      </c>
      <c r="K37" s="120"/>
      <c r="L37" s="120"/>
      <c r="M37" s="83"/>
      <c r="N37" s="83"/>
      <c r="P37" s="83">
        <v>85607</v>
      </c>
      <c r="Q37" s="83">
        <v>-971205</v>
      </c>
    </row>
    <row r="38" spans="1:17" ht="21.6">
      <c r="A38" s="118" t="s">
        <v>119</v>
      </c>
      <c r="C38" s="94">
        <v>66311</v>
      </c>
      <c r="D38" s="94"/>
      <c r="E38" s="94">
        <v>92705</v>
      </c>
      <c r="F38" s="94"/>
      <c r="G38" s="94">
        <v>734</v>
      </c>
      <c r="H38" s="94"/>
      <c r="I38" s="94">
        <v>0</v>
      </c>
      <c r="K38" s="120"/>
      <c r="L38" s="120"/>
      <c r="M38" s="83"/>
      <c r="N38" s="83"/>
      <c r="P38" s="83">
        <v>27221213</v>
      </c>
      <c r="Q38" s="83"/>
    </row>
    <row r="39" spans="1:17" ht="21.6">
      <c r="A39" s="118" t="s">
        <v>24</v>
      </c>
      <c r="C39" s="94">
        <v>-1118</v>
      </c>
      <c r="D39" s="94"/>
      <c r="E39" s="94">
        <v>404</v>
      </c>
      <c r="F39" s="94"/>
      <c r="G39" s="94">
        <v>0</v>
      </c>
      <c r="H39" s="94"/>
      <c r="I39" s="94">
        <v>259</v>
      </c>
      <c r="K39" s="120"/>
      <c r="M39" s="83"/>
      <c r="N39" s="83"/>
      <c r="P39" s="83">
        <v>19146033</v>
      </c>
      <c r="Q39" s="83"/>
    </row>
    <row r="40" spans="1:17" ht="21.6" hidden="1">
      <c r="A40" s="118" t="s">
        <v>11</v>
      </c>
      <c r="C40" s="94">
        <f t="shared" ref="C40:E41" si="0">ROUND(M40/10^3,0)</f>
        <v>0</v>
      </c>
      <c r="D40" s="94"/>
      <c r="E40" s="94">
        <f t="shared" si="0"/>
        <v>0</v>
      </c>
      <c r="F40" s="94"/>
      <c r="G40" s="94">
        <f t="shared" ref="G40:I41" si="1">ROUND(N40/10^3,0)</f>
        <v>0</v>
      </c>
      <c r="H40" s="94"/>
      <c r="I40" s="94">
        <f t="shared" si="1"/>
        <v>0</v>
      </c>
      <c r="M40" s="83"/>
      <c r="N40" s="83"/>
      <c r="P40" s="83"/>
      <c r="Q40" s="83"/>
    </row>
    <row r="41" spans="1:17" ht="21.6" hidden="1">
      <c r="A41" s="118" t="s">
        <v>67</v>
      </c>
      <c r="C41" s="94">
        <f t="shared" si="0"/>
        <v>0</v>
      </c>
      <c r="D41" s="94"/>
      <c r="E41" s="94">
        <f t="shared" si="0"/>
        <v>0</v>
      </c>
      <c r="F41" s="94"/>
      <c r="G41" s="94">
        <f t="shared" si="1"/>
        <v>0</v>
      </c>
      <c r="H41" s="94"/>
      <c r="I41" s="94">
        <f t="shared" si="1"/>
        <v>0</v>
      </c>
      <c r="M41" s="83"/>
      <c r="N41" s="83"/>
      <c r="P41" s="83"/>
      <c r="Q41" s="83"/>
    </row>
    <row r="42" spans="1:17" ht="22.2">
      <c r="A42" s="124" t="s">
        <v>206</v>
      </c>
      <c r="C42" s="125">
        <f>SUM(C28:C41)</f>
        <v>243880</v>
      </c>
      <c r="D42" s="126"/>
      <c r="E42" s="125">
        <f>SUM(E28:E41)</f>
        <v>321764</v>
      </c>
      <c r="F42" s="126"/>
      <c r="G42" s="125">
        <f>SUM(G28:G41)</f>
        <v>-6026</v>
      </c>
      <c r="H42" s="126"/>
      <c r="I42" s="125">
        <f>SUM(I28:I41)</f>
        <v>26753</v>
      </c>
      <c r="M42" s="83"/>
      <c r="N42" s="83"/>
      <c r="P42" s="83"/>
      <c r="Q42" s="83"/>
    </row>
    <row r="43" spans="1:17" ht="21.6">
      <c r="A43" s="118" t="s">
        <v>132</v>
      </c>
      <c r="C43" s="94">
        <v>-388</v>
      </c>
      <c r="D43" s="94"/>
      <c r="E43" s="94">
        <v>-135</v>
      </c>
      <c r="F43" s="94"/>
      <c r="G43" s="94">
        <v>-75</v>
      </c>
      <c r="H43" s="94"/>
      <c r="I43" s="94">
        <v>0</v>
      </c>
      <c r="L43" s="120"/>
      <c r="M43" s="83"/>
      <c r="N43" s="83"/>
      <c r="P43" s="83">
        <v>-1318293</v>
      </c>
      <c r="Q43" s="83">
        <v>-699435</v>
      </c>
    </row>
    <row r="44" spans="1:17" ht="21.6">
      <c r="A44" s="108" t="s">
        <v>149</v>
      </c>
      <c r="C44" s="94">
        <v>-3702</v>
      </c>
      <c r="D44" s="94"/>
      <c r="E44" s="94">
        <v>-5386</v>
      </c>
      <c r="F44" s="94"/>
      <c r="G44" s="94">
        <v>-3076</v>
      </c>
      <c r="H44" s="94"/>
      <c r="I44" s="122">
        <v>-4778</v>
      </c>
      <c r="L44" s="120"/>
      <c r="M44" s="83"/>
      <c r="N44" s="83"/>
      <c r="P44" s="83">
        <v>-42356523</v>
      </c>
      <c r="Q44" s="83">
        <v>-7302696</v>
      </c>
    </row>
    <row r="45" spans="1:17" ht="22.2">
      <c r="A45" s="124" t="s">
        <v>180</v>
      </c>
      <c r="C45" s="127">
        <f>SUM(C42:C44)</f>
        <v>239790</v>
      </c>
      <c r="D45" s="126"/>
      <c r="E45" s="127">
        <f>SUM(E42:E44)</f>
        <v>316243</v>
      </c>
      <c r="F45" s="126"/>
      <c r="G45" s="127">
        <f>SUM(G42:G44)</f>
        <v>-9177</v>
      </c>
      <c r="H45" s="126"/>
      <c r="I45" s="127">
        <f>SUM(I42:I44)</f>
        <v>21975</v>
      </c>
      <c r="M45" s="83"/>
      <c r="N45" s="83"/>
      <c r="P45" s="83"/>
      <c r="Q45" s="83"/>
    </row>
    <row r="46" spans="1:17" ht="22.2">
      <c r="A46" s="124"/>
      <c r="C46" s="126"/>
      <c r="D46" s="126"/>
      <c r="E46" s="126"/>
      <c r="F46" s="126"/>
      <c r="G46" s="126"/>
      <c r="H46" s="126"/>
      <c r="I46" s="126"/>
      <c r="M46" s="83"/>
      <c r="N46" s="83"/>
      <c r="P46" s="83"/>
      <c r="Q46" s="83"/>
    </row>
    <row r="47" spans="1:17" s="102" customFormat="1" ht="19.95" customHeight="1">
      <c r="A47" s="101" t="s">
        <v>76</v>
      </c>
      <c r="F47" s="103"/>
      <c r="G47" s="104"/>
      <c r="H47" s="103"/>
      <c r="I47" s="104"/>
      <c r="M47" s="128"/>
      <c r="N47" s="128"/>
      <c r="P47" s="128"/>
      <c r="Q47" s="128"/>
    </row>
    <row r="48" spans="1:17" s="102" customFormat="1" ht="19.95" customHeight="1">
      <c r="A48" s="105" t="s">
        <v>156</v>
      </c>
      <c r="B48" s="106"/>
      <c r="C48" s="105"/>
      <c r="D48" s="105"/>
      <c r="E48" s="105"/>
      <c r="F48" s="103"/>
      <c r="G48" s="104"/>
      <c r="H48" s="103"/>
      <c r="I48" s="104"/>
      <c r="M48" s="128"/>
      <c r="N48" s="128"/>
      <c r="P48" s="128"/>
      <c r="Q48" s="128"/>
    </row>
    <row r="49" spans="1:17" ht="4.2" customHeight="1">
      <c r="A49" s="129"/>
      <c r="B49" s="5"/>
      <c r="C49" s="129"/>
      <c r="D49" s="129"/>
      <c r="E49" s="129"/>
      <c r="M49" s="83"/>
      <c r="N49" s="83"/>
      <c r="P49" s="83"/>
      <c r="Q49" s="83"/>
    </row>
    <row r="50" spans="1:17" ht="22.2">
      <c r="A50" s="129"/>
      <c r="B50" s="5"/>
      <c r="C50" s="217" t="s">
        <v>0</v>
      </c>
      <c r="D50" s="217"/>
      <c r="E50" s="217"/>
      <c r="F50" s="45"/>
      <c r="G50" s="217" t="s">
        <v>1</v>
      </c>
      <c r="H50" s="217"/>
      <c r="I50" s="217"/>
      <c r="M50" s="83"/>
      <c r="N50" s="83"/>
      <c r="P50" s="83"/>
      <c r="Q50" s="83"/>
    </row>
    <row r="51" spans="1:17" ht="22.2">
      <c r="A51" s="3"/>
      <c r="B51" s="5"/>
      <c r="C51" s="219" t="s">
        <v>151</v>
      </c>
      <c r="D51" s="219"/>
      <c r="E51" s="219"/>
      <c r="F51" s="111"/>
      <c r="G51" s="219" t="s">
        <v>151</v>
      </c>
      <c r="H51" s="219"/>
      <c r="I51" s="219"/>
      <c r="M51" s="83"/>
      <c r="N51" s="83"/>
      <c r="P51" s="83"/>
      <c r="Q51" s="83"/>
    </row>
    <row r="52" spans="1:17" ht="22.2">
      <c r="B52" s="5"/>
      <c r="C52" s="57" t="s">
        <v>184</v>
      </c>
      <c r="D52" s="57"/>
      <c r="E52" s="57">
        <v>2563</v>
      </c>
      <c r="F52" s="84"/>
      <c r="G52" s="57" t="s">
        <v>184</v>
      </c>
      <c r="H52" s="57"/>
      <c r="I52" s="57">
        <v>2563</v>
      </c>
      <c r="M52" s="83"/>
      <c r="N52" s="83"/>
      <c r="P52" s="83"/>
      <c r="Q52" s="83"/>
    </row>
    <row r="53" spans="1:17" ht="18" customHeight="1">
      <c r="B53" s="5"/>
      <c r="C53" s="226" t="s">
        <v>81</v>
      </c>
      <c r="D53" s="226"/>
      <c r="E53" s="226"/>
      <c r="F53" s="226"/>
      <c r="G53" s="226"/>
      <c r="H53" s="226"/>
      <c r="I53" s="226"/>
      <c r="M53" s="83"/>
      <c r="N53" s="83"/>
      <c r="P53" s="83"/>
      <c r="Q53" s="83"/>
    </row>
    <row r="54" spans="1:17" ht="22.2">
      <c r="A54" s="130" t="s">
        <v>68</v>
      </c>
      <c r="C54" s="117"/>
      <c r="D54" s="117"/>
      <c r="E54" s="117"/>
      <c r="M54" s="83"/>
      <c r="N54" s="83"/>
      <c r="P54" s="83"/>
      <c r="Q54" s="83"/>
    </row>
    <row r="55" spans="1:17" ht="21.6">
      <c r="A55" s="131" t="s">
        <v>146</v>
      </c>
      <c r="C55" s="94">
        <v>0</v>
      </c>
      <c r="D55" s="117"/>
      <c r="E55" s="94">
        <v>0</v>
      </c>
      <c r="F55" s="94"/>
      <c r="G55" s="94">
        <v>0</v>
      </c>
      <c r="H55" s="94"/>
      <c r="I55" s="94">
        <v>225000</v>
      </c>
      <c r="M55" s="83"/>
      <c r="N55" s="83"/>
      <c r="P55" s="83"/>
      <c r="Q55" s="83"/>
    </row>
    <row r="56" spans="1:17" ht="21.6">
      <c r="A56" s="131" t="s">
        <v>133</v>
      </c>
      <c r="C56" s="94">
        <v>-40100</v>
      </c>
      <c r="D56" s="117"/>
      <c r="E56" s="94">
        <v>0</v>
      </c>
      <c r="F56" s="94"/>
      <c r="G56" s="94">
        <v>0</v>
      </c>
      <c r="H56" s="94"/>
      <c r="I56" s="94">
        <v>0</v>
      </c>
      <c r="M56" s="83"/>
      <c r="N56" s="83"/>
      <c r="P56" s="83"/>
      <c r="Q56" s="83">
        <v>-270000000</v>
      </c>
    </row>
    <row r="57" spans="1:17" ht="21.6">
      <c r="A57" s="131" t="s">
        <v>134</v>
      </c>
      <c r="C57" s="94">
        <v>-3375</v>
      </c>
      <c r="D57" s="117"/>
      <c r="E57" s="94">
        <v>-4125</v>
      </c>
      <c r="F57" s="94"/>
      <c r="G57" s="94">
        <v>0</v>
      </c>
      <c r="H57" s="94"/>
      <c r="I57" s="94">
        <v>0</v>
      </c>
      <c r="M57" s="83"/>
      <c r="N57" s="83"/>
      <c r="P57" s="83"/>
      <c r="Q57" s="83"/>
    </row>
    <row r="58" spans="1:17" ht="21.6">
      <c r="A58" s="131" t="s">
        <v>135</v>
      </c>
      <c r="C58" s="94">
        <v>6558</v>
      </c>
      <c r="D58" s="117"/>
      <c r="E58" s="94">
        <v>28043</v>
      </c>
      <c r="F58" s="94"/>
      <c r="G58" s="94">
        <v>124</v>
      </c>
      <c r="H58" s="94"/>
      <c r="I58" s="94">
        <v>175</v>
      </c>
      <c r="L58" s="120"/>
      <c r="M58" s="83"/>
      <c r="N58" s="83"/>
      <c r="P58" s="83">
        <v>14404378</v>
      </c>
      <c r="Q58" s="83">
        <v>2486670</v>
      </c>
    </row>
    <row r="59" spans="1:17" s="187" customFormat="1" ht="21.6">
      <c r="A59" s="188" t="s">
        <v>181</v>
      </c>
      <c r="C59" s="94"/>
      <c r="D59" s="189"/>
      <c r="E59" s="94"/>
      <c r="F59" s="94"/>
      <c r="G59" s="94"/>
      <c r="H59" s="94"/>
      <c r="I59" s="94"/>
      <c r="M59" s="83"/>
      <c r="N59" s="83"/>
      <c r="P59" s="83"/>
      <c r="Q59" s="83"/>
    </row>
    <row r="60" spans="1:17" ht="21.6">
      <c r="A60" s="131" t="s">
        <v>130</v>
      </c>
      <c r="C60" s="94">
        <v>-55321</v>
      </c>
      <c r="D60" s="117"/>
      <c r="E60" s="94">
        <v>-68188</v>
      </c>
      <c r="F60" s="94"/>
      <c r="G60" s="94">
        <v>-11697</v>
      </c>
      <c r="H60" s="94"/>
      <c r="I60" s="94">
        <v>-11840</v>
      </c>
      <c r="L60" s="120"/>
      <c r="M60" s="83"/>
      <c r="N60" s="83"/>
      <c r="P60" s="83">
        <v>-312961880</v>
      </c>
      <c r="Q60" s="83">
        <v>-40398062</v>
      </c>
    </row>
    <row r="61" spans="1:17" ht="21.6">
      <c r="A61" s="131" t="s">
        <v>82</v>
      </c>
      <c r="C61" s="94">
        <v>0</v>
      </c>
      <c r="D61" s="117"/>
      <c r="E61" s="94">
        <v>0</v>
      </c>
      <c r="F61" s="94"/>
      <c r="G61" s="94">
        <v>-1984184</v>
      </c>
      <c r="H61" s="94"/>
      <c r="I61" s="94">
        <v>-1700586</v>
      </c>
      <c r="L61" s="120"/>
      <c r="M61" s="83"/>
      <c r="N61" s="83"/>
      <c r="P61" s="83"/>
      <c r="Q61" s="83">
        <v>-1697587993</v>
      </c>
    </row>
    <row r="62" spans="1:17" ht="21.6">
      <c r="A62" s="132" t="s">
        <v>136</v>
      </c>
      <c r="C62" s="94">
        <v>0</v>
      </c>
      <c r="D62" s="94"/>
      <c r="E62" s="94">
        <v>0</v>
      </c>
      <c r="F62" s="94"/>
      <c r="G62" s="94">
        <v>1957498</v>
      </c>
      <c r="H62" s="94"/>
      <c r="I62" s="94">
        <v>1698423</v>
      </c>
      <c r="L62" s="120"/>
      <c r="M62" s="83"/>
      <c r="N62" s="83"/>
      <c r="P62" s="83"/>
      <c r="Q62" s="83">
        <v>1596659431</v>
      </c>
    </row>
    <row r="63" spans="1:17" ht="21.6">
      <c r="A63" s="118" t="s">
        <v>137</v>
      </c>
      <c r="C63" s="94">
        <v>-1787</v>
      </c>
      <c r="D63" s="94"/>
      <c r="E63" s="94">
        <v>-2715</v>
      </c>
      <c r="F63" s="94"/>
      <c r="G63" s="94">
        <v>0</v>
      </c>
      <c r="H63" s="94"/>
      <c r="I63" s="94">
        <v>-750</v>
      </c>
      <c r="M63" s="83"/>
      <c r="N63" s="83"/>
      <c r="P63" s="83">
        <v>-773500</v>
      </c>
      <c r="Q63" s="83">
        <v>-490000</v>
      </c>
    </row>
    <row r="64" spans="1:17" ht="21.6">
      <c r="A64" s="118" t="s">
        <v>138</v>
      </c>
      <c r="C64" s="94">
        <v>0</v>
      </c>
      <c r="D64" s="94"/>
      <c r="E64" s="94">
        <v>0</v>
      </c>
      <c r="F64" s="94"/>
      <c r="G64" s="94">
        <v>11800</v>
      </c>
      <c r="H64" s="94"/>
      <c r="I64" s="94">
        <v>0</v>
      </c>
      <c r="L64" s="120"/>
      <c r="M64" s="83"/>
      <c r="N64" s="83"/>
      <c r="P64" s="83"/>
      <c r="Q64" s="83">
        <v>272608626</v>
      </c>
    </row>
    <row r="65" spans="1:17" ht="21.6">
      <c r="A65" s="118" t="s">
        <v>63</v>
      </c>
      <c r="C65" s="94">
        <v>564</v>
      </c>
      <c r="D65" s="94"/>
      <c r="E65" s="122">
        <v>1240</v>
      </c>
      <c r="F65" s="94"/>
      <c r="G65" s="94">
        <v>12168</v>
      </c>
      <c r="H65" s="94"/>
      <c r="I65" s="94">
        <v>12230</v>
      </c>
      <c r="L65" s="120"/>
      <c r="M65" s="83"/>
      <c r="N65" s="83"/>
      <c r="P65" s="83">
        <v>2463486</v>
      </c>
      <c r="Q65" s="83">
        <v>10320329</v>
      </c>
    </row>
    <row r="66" spans="1:17" ht="22.2">
      <c r="A66" s="5" t="s">
        <v>117</v>
      </c>
      <c r="C66" s="127">
        <f>SUM(C55:C65)</f>
        <v>-93461</v>
      </c>
      <c r="D66" s="126"/>
      <c r="E66" s="127">
        <f>SUM(E55:E65)</f>
        <v>-45745</v>
      </c>
      <c r="F66" s="126"/>
      <c r="G66" s="127">
        <f>SUM(G55:G65)</f>
        <v>-14291</v>
      </c>
      <c r="H66" s="126"/>
      <c r="I66" s="127">
        <f>SUM(I55:I65)</f>
        <v>222652</v>
      </c>
      <c r="M66" s="83"/>
      <c r="N66" s="83"/>
      <c r="P66" s="83"/>
      <c r="Q66" s="83"/>
    </row>
    <row r="67" spans="1:17" ht="22.2">
      <c r="A67" s="5"/>
      <c r="C67" s="94"/>
      <c r="D67" s="94"/>
      <c r="E67" s="94"/>
      <c r="F67" s="94"/>
      <c r="H67" s="94"/>
      <c r="M67" s="83"/>
      <c r="N67" s="83"/>
      <c r="P67" s="83"/>
      <c r="Q67" s="83"/>
    </row>
    <row r="68" spans="1:17" ht="22.2">
      <c r="A68" s="116" t="s">
        <v>69</v>
      </c>
      <c r="C68" s="94"/>
      <c r="D68" s="94"/>
      <c r="E68" s="94"/>
      <c r="F68" s="94"/>
      <c r="H68" s="94"/>
      <c r="M68" s="83"/>
      <c r="N68" s="83"/>
      <c r="P68" s="83"/>
      <c r="Q68" s="83"/>
    </row>
    <row r="69" spans="1:17" ht="21.6" hidden="1">
      <c r="A69" s="133" t="s">
        <v>139</v>
      </c>
      <c r="C69" s="94">
        <f t="shared" ref="C69:C75" si="2">ROUND(K69,0)</f>
        <v>0</v>
      </c>
      <c r="D69" s="94"/>
      <c r="E69" s="173">
        <v>0</v>
      </c>
      <c r="F69" s="94"/>
      <c r="G69" s="94">
        <f t="shared" ref="G69:G76" si="3">ROUND(L69/10^3,0)</f>
        <v>0</v>
      </c>
      <c r="H69" s="94"/>
      <c r="I69" s="94">
        <v>0</v>
      </c>
      <c r="M69" s="83"/>
      <c r="N69" s="83"/>
      <c r="P69" s="83">
        <v>952054930</v>
      </c>
      <c r="Q69" s="83">
        <v>952054930</v>
      </c>
    </row>
    <row r="70" spans="1:17" ht="21.6">
      <c r="A70" s="118" t="s">
        <v>70</v>
      </c>
      <c r="C70" s="94">
        <v>50000</v>
      </c>
      <c r="D70" s="94"/>
      <c r="E70" s="173">
        <v>90000</v>
      </c>
      <c r="F70" s="94"/>
      <c r="G70" s="94">
        <v>50000</v>
      </c>
      <c r="H70" s="94"/>
      <c r="I70" s="94">
        <v>90000</v>
      </c>
      <c r="L70" s="120"/>
      <c r="M70" s="83"/>
      <c r="N70" s="83"/>
      <c r="P70" s="83">
        <v>490000000</v>
      </c>
      <c r="Q70" s="83">
        <v>490000000</v>
      </c>
    </row>
    <row r="71" spans="1:17" ht="21.6">
      <c r="A71" s="118" t="s">
        <v>140</v>
      </c>
      <c r="C71" s="94">
        <v>0</v>
      </c>
      <c r="D71" s="94"/>
      <c r="E71" s="173">
        <v>0</v>
      </c>
      <c r="F71" s="94"/>
      <c r="G71" s="94">
        <v>174718</v>
      </c>
      <c r="H71" s="94"/>
      <c r="I71" s="94">
        <v>408437</v>
      </c>
      <c r="L71" s="120"/>
      <c r="M71" s="83"/>
      <c r="N71" s="83"/>
      <c r="P71" s="83"/>
      <c r="Q71" s="83">
        <v>1295832711</v>
      </c>
    </row>
    <row r="72" spans="1:17" ht="21.6">
      <c r="A72" s="118" t="s">
        <v>141</v>
      </c>
      <c r="C72" s="94">
        <v>-50000</v>
      </c>
      <c r="D72" s="94"/>
      <c r="E72" s="173">
        <v>-90000</v>
      </c>
      <c r="F72" s="94"/>
      <c r="G72" s="94">
        <v>-50000</v>
      </c>
      <c r="H72" s="94"/>
      <c r="I72" s="94">
        <v>-90000</v>
      </c>
      <c r="L72" s="120"/>
      <c r="M72" s="83"/>
      <c r="N72" s="83"/>
      <c r="P72" s="83">
        <v>-1120000000</v>
      </c>
      <c r="Q72" s="83">
        <v>-1120000000</v>
      </c>
    </row>
    <row r="73" spans="1:17" ht="21.6">
      <c r="A73" s="118" t="s">
        <v>142</v>
      </c>
      <c r="C73" s="94">
        <v>0</v>
      </c>
      <c r="D73" s="94"/>
      <c r="E73" s="173">
        <v>0</v>
      </c>
      <c r="F73" s="94"/>
      <c r="G73" s="94">
        <v>-174213</v>
      </c>
      <c r="H73" s="94"/>
      <c r="I73" s="94">
        <v>-555555</v>
      </c>
      <c r="L73" s="120"/>
      <c r="M73" s="83"/>
      <c r="N73" s="83"/>
      <c r="P73" s="83"/>
      <c r="Q73" s="83">
        <v>-1223433256</v>
      </c>
    </row>
    <row r="74" spans="1:17" ht="21.6">
      <c r="A74" s="108" t="s">
        <v>189</v>
      </c>
      <c r="C74" s="94">
        <v>-109789</v>
      </c>
      <c r="D74" s="94"/>
      <c r="E74" s="173">
        <v>-196723</v>
      </c>
      <c r="F74" s="94"/>
      <c r="G74" s="94">
        <v>-13706</v>
      </c>
      <c r="H74" s="94"/>
      <c r="I74" s="94">
        <v>-15985</v>
      </c>
      <c r="L74" s="120"/>
      <c r="M74" s="83"/>
      <c r="N74" s="83"/>
      <c r="P74" s="83">
        <v>-1700641</v>
      </c>
      <c r="Q74" s="83">
        <v>-1712071</v>
      </c>
    </row>
    <row r="75" spans="1:17" ht="21.6">
      <c r="A75" s="108" t="s">
        <v>143</v>
      </c>
      <c r="C75" s="94">
        <v>0</v>
      </c>
      <c r="D75" s="94"/>
      <c r="E75" s="173">
        <v>-134992</v>
      </c>
      <c r="F75" s="94"/>
      <c r="G75" s="94">
        <v>0</v>
      </c>
      <c r="H75" s="94"/>
      <c r="I75" s="94">
        <v>-134992</v>
      </c>
      <c r="M75" s="83"/>
      <c r="N75" s="83"/>
      <c r="P75" s="83">
        <v>-101251372</v>
      </c>
      <c r="Q75" s="83">
        <v>-101250000</v>
      </c>
    </row>
    <row r="76" spans="1:17" ht="21.6">
      <c r="A76" s="108" t="s">
        <v>144</v>
      </c>
      <c r="C76" s="94">
        <v>-37553</v>
      </c>
      <c r="D76" s="94"/>
      <c r="E76" s="122">
        <v>-33554</v>
      </c>
      <c r="F76" s="94"/>
      <c r="G76" s="94">
        <v>-7604</v>
      </c>
      <c r="H76" s="94"/>
      <c r="I76" s="94">
        <v>-9500</v>
      </c>
      <c r="L76" s="120"/>
      <c r="M76" s="83"/>
      <c r="N76" s="83"/>
      <c r="P76" s="83">
        <v>-3597045</v>
      </c>
      <c r="Q76" s="83">
        <v>-5869567</v>
      </c>
    </row>
    <row r="77" spans="1:17" ht="22.2">
      <c r="A77" s="5" t="s">
        <v>209</v>
      </c>
      <c r="C77" s="127">
        <f>SUM(C69:C76)</f>
        <v>-147342</v>
      </c>
      <c r="D77" s="126"/>
      <c r="E77" s="127">
        <f>SUM(E69:E76)</f>
        <v>-365269</v>
      </c>
      <c r="F77" s="126"/>
      <c r="G77" s="127">
        <f>SUM(G69:G76)</f>
        <v>-20805</v>
      </c>
      <c r="H77" s="126"/>
      <c r="I77" s="127">
        <f>SUM(I69:I76)</f>
        <v>-307595</v>
      </c>
      <c r="M77" s="83"/>
      <c r="N77" s="83"/>
    </row>
    <row r="78" spans="1:17" ht="22.2">
      <c r="A78" s="5"/>
      <c r="C78" s="94"/>
      <c r="D78" s="94"/>
      <c r="E78" s="94"/>
      <c r="F78" s="94"/>
      <c r="H78" s="94"/>
      <c r="M78" s="83"/>
      <c r="N78" s="83"/>
    </row>
    <row r="79" spans="1:17" ht="22.2">
      <c r="A79" s="5" t="s">
        <v>205</v>
      </c>
      <c r="C79" s="126">
        <f>SUM(C77,C66,C45)</f>
        <v>-1013</v>
      </c>
      <c r="D79" s="126"/>
      <c r="E79" s="126">
        <f>SUM(E77,E66,E45)</f>
        <v>-94771</v>
      </c>
      <c r="F79" s="126"/>
      <c r="G79" s="126">
        <f>SUM(G77,G66,G45)</f>
        <v>-44273</v>
      </c>
      <c r="H79" s="126"/>
      <c r="I79" s="126">
        <f>SUM(I77,I66,I45)</f>
        <v>-62968</v>
      </c>
      <c r="M79" s="83"/>
      <c r="N79" s="83"/>
    </row>
    <row r="80" spans="1:17" ht="21.6">
      <c r="A80" s="133" t="s">
        <v>178</v>
      </c>
      <c r="C80" s="122">
        <v>268540</v>
      </c>
      <c r="D80" s="94"/>
      <c r="E80" s="122">
        <v>363311</v>
      </c>
      <c r="F80" s="94"/>
      <c r="G80" s="122">
        <v>158474</v>
      </c>
      <c r="H80" s="94"/>
      <c r="I80" s="122">
        <v>221442</v>
      </c>
      <c r="M80" s="83"/>
      <c r="N80" s="83"/>
    </row>
    <row r="81" spans="1:14" ht="22.8" thickBot="1">
      <c r="A81" s="5" t="s">
        <v>179</v>
      </c>
      <c r="C81" s="134">
        <f>SUM(C79:C80)</f>
        <v>267527</v>
      </c>
      <c r="D81" s="126"/>
      <c r="E81" s="134">
        <f>SUM(E79:E80)</f>
        <v>268540</v>
      </c>
      <c r="F81" s="126"/>
      <c r="G81" s="134">
        <f>SUM(G79:G80)</f>
        <v>114201</v>
      </c>
      <c r="H81" s="126"/>
      <c r="I81" s="134">
        <f>SUM(I79:I80)</f>
        <v>158474</v>
      </c>
      <c r="M81" s="83"/>
      <c r="N81" s="83"/>
    </row>
    <row r="82" spans="1:14" ht="22.8" thickTop="1">
      <c r="A82" s="5"/>
      <c r="C82" s="94"/>
      <c r="D82" s="94"/>
      <c r="E82" s="94"/>
      <c r="F82" s="94"/>
      <c r="H82" s="94"/>
      <c r="M82" s="83"/>
      <c r="N82" s="83"/>
    </row>
    <row r="83" spans="1:14" ht="22.2">
      <c r="A83" s="135" t="s">
        <v>145</v>
      </c>
      <c r="C83" s="94"/>
      <c r="D83" s="94"/>
      <c r="E83" s="94"/>
      <c r="F83" s="94"/>
      <c r="H83" s="94"/>
      <c r="M83" s="83"/>
      <c r="N83" s="83"/>
    </row>
    <row r="84" spans="1:14" ht="21.6">
      <c r="A84" s="133" t="s">
        <v>182</v>
      </c>
      <c r="C84" s="173">
        <v>220695</v>
      </c>
      <c r="D84" s="94"/>
      <c r="E84" s="173">
        <v>187377</v>
      </c>
      <c r="F84" s="94"/>
      <c r="G84" s="94">
        <v>0</v>
      </c>
      <c r="H84" s="94"/>
      <c r="I84" s="94">
        <v>1774</v>
      </c>
      <c r="M84" s="83"/>
      <c r="N84" s="83"/>
    </row>
    <row r="85" spans="1:14" ht="19.95" customHeight="1">
      <c r="A85" s="133" t="s">
        <v>183</v>
      </c>
      <c r="C85" s="94">
        <f>-143476-1290</f>
        <v>-144766</v>
      </c>
      <c r="D85" s="94"/>
      <c r="E85" s="94">
        <v>-99144</v>
      </c>
      <c r="F85" s="94"/>
      <c r="G85" s="94">
        <v>-634</v>
      </c>
      <c r="H85" s="94"/>
      <c r="I85" s="94">
        <v>0</v>
      </c>
      <c r="M85" s="83"/>
      <c r="N85" s="83"/>
    </row>
    <row r="86" spans="1:14" ht="19.95" customHeight="1">
      <c r="A86" s="133" t="s">
        <v>199</v>
      </c>
      <c r="C86" s="94">
        <v>-87025</v>
      </c>
      <c r="D86" s="94"/>
      <c r="E86" s="94">
        <v>-54800</v>
      </c>
      <c r="F86" s="94"/>
      <c r="G86" s="94">
        <v>-2381</v>
      </c>
      <c r="H86" s="94"/>
      <c r="I86" s="94">
        <v>-30</v>
      </c>
      <c r="M86" s="83"/>
      <c r="N86" s="83"/>
    </row>
    <row r="87" spans="1:14" ht="19.95" customHeight="1">
      <c r="C87" s="83"/>
      <c r="D87" s="83"/>
      <c r="E87" s="83"/>
      <c r="F87" s="83"/>
      <c r="G87" s="83"/>
      <c r="H87" s="83"/>
      <c r="I87" s="83"/>
      <c r="M87" s="83"/>
      <c r="N87" s="83"/>
    </row>
    <row r="88" spans="1:14" ht="19.95" customHeight="1">
      <c r="C88" s="83"/>
      <c r="D88" s="83"/>
      <c r="E88" s="83"/>
      <c r="F88" s="83"/>
      <c r="G88" s="83"/>
      <c r="H88" s="83"/>
      <c r="I88" s="83"/>
      <c r="M88" s="83"/>
      <c r="N88" s="83"/>
    </row>
    <row r="89" spans="1:14" ht="19.95" customHeight="1">
      <c r="C89" s="83"/>
      <c r="D89" s="83"/>
      <c r="E89" s="83"/>
      <c r="F89" s="83"/>
      <c r="G89" s="83"/>
      <c r="H89" s="83"/>
      <c r="I89" s="83"/>
      <c r="M89" s="83"/>
      <c r="N89" s="83"/>
    </row>
    <row r="91" spans="1:14" ht="19.95" customHeight="1">
      <c r="C91" s="94"/>
      <c r="E91" s="94"/>
    </row>
  </sheetData>
  <mergeCells count="13">
    <mergeCell ref="C53:I53"/>
    <mergeCell ref="M7:N7"/>
    <mergeCell ref="P7:Q7"/>
    <mergeCell ref="C4:E4"/>
    <mergeCell ref="G4:I4"/>
    <mergeCell ref="C5:E5"/>
    <mergeCell ref="G5:I5"/>
    <mergeCell ref="C7:I7"/>
    <mergeCell ref="C50:E50"/>
    <mergeCell ref="G50:I50"/>
    <mergeCell ref="C51:E51"/>
    <mergeCell ref="G51:I51"/>
    <mergeCell ref="K7:L7"/>
  </mergeCells>
  <pageMargins left="0.7" right="0.7" top="0.48" bottom="0.5" header="0.5" footer="0.5"/>
  <pageSetup paperSize="9" scale="82" firstPageNumber="15" fitToWidth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หมายเหตุประกอบงบการเงินเป็นส่วนหนึ่งของงบการเงินนี้&amp;"-,Regular"&amp;11
&amp;C&amp;"Angsana New,Regular"&amp;15&amp;P</oddFooter>
  </headerFooter>
  <rowBreaks count="1" manualBreakCount="1">
    <brk id="4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BS-6-8</vt:lpstr>
      <vt:lpstr>PL9-10</vt:lpstr>
      <vt:lpstr>EQ-Conso 11-12</vt:lpstr>
      <vt:lpstr>EQ-Separate 13-14</vt:lpstr>
      <vt:lpstr>CF-15-16</vt:lpstr>
      <vt:lpstr>'BS-6-8'!Print_Area</vt:lpstr>
      <vt:lpstr>'CF-15-16'!Print_Area</vt:lpstr>
      <vt:lpstr>'EQ-Conso 11-12'!Print_Area</vt:lpstr>
      <vt:lpstr>'EQ-Separate 13-14'!Print_Area</vt:lpstr>
      <vt:lpstr>'PL9-10'!Print_Area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Monsicha, Thammanokachit</cp:lastModifiedBy>
  <cp:lastPrinted>2022-02-23T09:26:28Z</cp:lastPrinted>
  <dcterms:created xsi:type="dcterms:W3CDTF">2018-07-21T05:20:30Z</dcterms:created>
  <dcterms:modified xsi:type="dcterms:W3CDTF">2022-02-23T11:09:06Z</dcterms:modified>
</cp:coreProperties>
</file>