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1\data$\Z\Zen Corporation Group Public Company Limited - 1000801552\1106977 - 2021 Dec-FSA-ZEN Corporation PCL\Working Folder\YE'21\_File to SEC\"/>
    </mc:Choice>
  </mc:AlternateContent>
  <xr:revisionPtr revIDLastSave="0" documentId="13_ncr:1_{77FD4406-E356-4F7A-946B-1EAE214CA64A}" xr6:coauthVersionLast="46" xr6:coauthVersionMax="46" xr10:uidLastSave="{00000000-0000-0000-0000-000000000000}"/>
  <bookViews>
    <workbookView xWindow="-108" yWindow="-108" windowWidth="23256" windowHeight="12576" tabRatio="675" activeTab="4" xr2:uid="{00000000-000D-0000-FFFF-FFFF00000000}"/>
  </bookViews>
  <sheets>
    <sheet name="SFP 5-7" sheetId="1" r:id="rId1"/>
    <sheet name="PL 8" sheetId="5" r:id="rId2"/>
    <sheet name="SCE-Consolidated 9-10" sheetId="2" r:id="rId3"/>
    <sheet name="SCE-Separate 11-12" sheetId="3" r:id="rId4"/>
    <sheet name="CF 13-14" sheetId="6" r:id="rId5"/>
  </sheets>
  <definedNames>
    <definedName name="_Hlk120336604" localSheetId="4">'CF 13-14'!#REF!</definedName>
    <definedName name="_Hlk120336604" localSheetId="1">'PL 8'!#REF!</definedName>
    <definedName name="_xlnm.Print_Area" localSheetId="4">'CF 13-14'!$A$1:$H$89</definedName>
    <definedName name="_xlnm.Print_Area" localSheetId="1">'PL 8'!$A$1:$I$47</definedName>
    <definedName name="_xlnm.Print_Area" localSheetId="2">'SCE-Consolidated 9-10'!$A$1:$Q$64</definedName>
    <definedName name="_xlnm.Print_Area" localSheetId="3">'SCE-Separate 11-12'!$A$1:$K$52</definedName>
    <definedName name="_xlnm.Print_Area" localSheetId="0">'SFP 5-7'!$B$1:$K$88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6" i="5" l="1"/>
  <c r="G46" i="5"/>
  <c r="E46" i="5"/>
  <c r="C46" i="5"/>
  <c r="I27" i="5"/>
  <c r="E27" i="5"/>
  <c r="B79" i="6" l="1"/>
  <c r="K82" i="1"/>
  <c r="I82" i="1"/>
  <c r="G82" i="1"/>
  <c r="E82" i="1"/>
  <c r="Q63" i="2"/>
  <c r="O63" i="2"/>
  <c r="M63" i="2"/>
  <c r="K63" i="2"/>
  <c r="I63" i="2"/>
  <c r="G63" i="2"/>
  <c r="E6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C43" i="2"/>
  <c r="C63" i="2"/>
  <c r="D63" i="2"/>
  <c r="F63" i="2"/>
  <c r="H63" i="2"/>
  <c r="J63" i="2"/>
  <c r="L63" i="2"/>
  <c r="N63" i="2"/>
  <c r="P63" i="2"/>
  <c r="M60" i="2"/>
  <c r="M61" i="2" s="1"/>
  <c r="K60" i="2"/>
  <c r="D61" i="2"/>
  <c r="E61" i="2"/>
  <c r="F61" i="2"/>
  <c r="G61" i="2"/>
  <c r="H61" i="2"/>
  <c r="I61" i="2"/>
  <c r="J61" i="2"/>
  <c r="K61" i="2"/>
  <c r="L61" i="2"/>
  <c r="N61" i="2"/>
  <c r="O61" i="2"/>
  <c r="P61" i="2"/>
  <c r="C61" i="2"/>
  <c r="Q59" i="2"/>
  <c r="O59" i="2"/>
  <c r="M59" i="2"/>
  <c r="K59" i="2"/>
  <c r="I42" i="5"/>
  <c r="G42" i="5"/>
  <c r="E42" i="5"/>
  <c r="Q60" i="2" l="1"/>
  <c r="Q61" i="2" s="1"/>
  <c r="F82" i="6" l="1"/>
  <c r="B82" i="6"/>
  <c r="D50" i="3"/>
  <c r="E50" i="3"/>
  <c r="F50" i="3"/>
  <c r="G50" i="3"/>
  <c r="H50" i="3"/>
  <c r="J50" i="3"/>
  <c r="C50" i="3"/>
  <c r="D48" i="3"/>
  <c r="E48" i="3"/>
  <c r="F48" i="3"/>
  <c r="G48" i="3"/>
  <c r="H48" i="3"/>
  <c r="J48" i="3"/>
  <c r="C48" i="3"/>
  <c r="K38" i="3"/>
  <c r="E56" i="2"/>
  <c r="O54" i="2"/>
  <c r="O56" i="2" s="1"/>
  <c r="M54" i="2"/>
  <c r="M56" i="2" s="1"/>
  <c r="K54" i="2"/>
  <c r="K56" i="2" s="1"/>
  <c r="I54" i="2"/>
  <c r="I56" i="2" s="1"/>
  <c r="G54" i="2"/>
  <c r="G56" i="2" s="1"/>
  <c r="E54" i="2"/>
  <c r="C54" i="2"/>
  <c r="C56" i="2" s="1"/>
  <c r="Q53" i="2"/>
  <c r="Q54" i="2" s="1"/>
  <c r="Q56" i="2" s="1"/>
  <c r="M53" i="2"/>
  <c r="P29" i="2" l="1"/>
  <c r="C29" i="2"/>
  <c r="M27" i="2"/>
  <c r="M26" i="2"/>
  <c r="Q26" i="2" s="1"/>
  <c r="M25" i="2"/>
  <c r="Q25" i="2" s="1"/>
  <c r="Q27" i="2" s="1"/>
  <c r="D27" i="2"/>
  <c r="E27" i="2"/>
  <c r="F27" i="2"/>
  <c r="F29" i="2" s="1"/>
  <c r="G27" i="2"/>
  <c r="H27" i="2"/>
  <c r="I27" i="2"/>
  <c r="J27" i="2"/>
  <c r="K27" i="2"/>
  <c r="C27" i="2"/>
  <c r="M20" i="2"/>
  <c r="Q20" i="2" s="1"/>
  <c r="M19" i="2"/>
  <c r="Q19" i="2" s="1"/>
  <c r="M13" i="2"/>
  <c r="Q13" i="2" s="1"/>
  <c r="M12" i="2"/>
  <c r="Q12" i="2" s="1"/>
  <c r="Q14" i="2" s="1"/>
  <c r="D22" i="2"/>
  <c r="E22" i="2"/>
  <c r="F22" i="2"/>
  <c r="G22" i="2"/>
  <c r="H22" i="2"/>
  <c r="I22" i="2"/>
  <c r="J22" i="2"/>
  <c r="J29" i="2" s="1"/>
  <c r="K22" i="2"/>
  <c r="L22" i="2"/>
  <c r="L29" i="2" s="1"/>
  <c r="N22" i="2"/>
  <c r="N29" i="2" s="1"/>
  <c r="O22" i="2"/>
  <c r="C22" i="2"/>
  <c r="O14" i="2"/>
  <c r="O29" i="2" s="1"/>
  <c r="K14" i="2"/>
  <c r="I14" i="2"/>
  <c r="G14" i="2"/>
  <c r="G29" i="2" s="1"/>
  <c r="E14" i="2"/>
  <c r="E29" i="2" s="1"/>
  <c r="C14" i="2"/>
  <c r="K29" i="2" l="1"/>
  <c r="I29" i="2"/>
  <c r="H29" i="2"/>
  <c r="D29" i="2"/>
  <c r="Q22" i="2"/>
  <c r="Q29" i="2" s="1"/>
  <c r="M22" i="2"/>
  <c r="M14" i="2"/>
  <c r="M29" i="2" s="1"/>
  <c r="B68" i="6" l="1"/>
  <c r="C43" i="5"/>
  <c r="E27" i="1" l="1"/>
  <c r="H79" i="6" l="1"/>
  <c r="H68" i="6"/>
  <c r="H13" i="6"/>
  <c r="H29" i="6" s="1"/>
  <c r="H41" i="6" s="1"/>
  <c r="H44" i="6" s="1"/>
  <c r="H81" i="6" s="1"/>
  <c r="H83" i="6" s="1"/>
  <c r="D79" i="6"/>
  <c r="D68" i="6"/>
  <c r="D13" i="6"/>
  <c r="D29" i="6" s="1"/>
  <c r="D41" i="6" s="1"/>
  <c r="D44" i="6" s="1"/>
  <c r="D81" i="6" s="1"/>
  <c r="D83" i="6" l="1"/>
  <c r="I44" i="5"/>
  <c r="I39" i="5"/>
  <c r="I33" i="5"/>
  <c r="I20" i="5"/>
  <c r="I14" i="5"/>
  <c r="I22" i="5" s="1"/>
  <c r="I25" i="5" s="1"/>
  <c r="I34" i="5" s="1"/>
  <c r="E44" i="5"/>
  <c r="E39" i="5"/>
  <c r="E33" i="5"/>
  <c r="E22" i="5"/>
  <c r="E25" i="5" s="1"/>
  <c r="E34" i="5" s="1"/>
  <c r="E20" i="5"/>
  <c r="E14" i="5"/>
  <c r="K83" i="1"/>
  <c r="K85" i="1" s="1"/>
  <c r="K59" i="1"/>
  <c r="K51" i="1"/>
  <c r="K61" i="1" s="1"/>
  <c r="K27" i="1"/>
  <c r="K16" i="1"/>
  <c r="G83" i="1"/>
  <c r="G85" i="1" s="1"/>
  <c r="G59" i="1"/>
  <c r="G51" i="1"/>
  <c r="G61" i="1" s="1"/>
  <c r="G27" i="1"/>
  <c r="G16" i="1"/>
  <c r="G29" i="1" l="1"/>
  <c r="K29" i="1"/>
  <c r="K87" i="1"/>
  <c r="G87" i="1"/>
  <c r="C20" i="5"/>
  <c r="F79" i="6" l="1"/>
  <c r="G41" i="6" l="1"/>
  <c r="G44" i="6" s="1"/>
  <c r="E41" i="6"/>
  <c r="E44" i="6" s="1"/>
  <c r="C41" i="6"/>
  <c r="C44" i="6" s="1"/>
  <c r="I59" i="1" l="1"/>
  <c r="I51" i="1"/>
  <c r="E51" i="1"/>
  <c r="F68" i="6" l="1"/>
  <c r="F29" i="6"/>
  <c r="B29" i="6"/>
  <c r="F41" i="6" l="1"/>
  <c r="F44" i="6" s="1"/>
  <c r="B41" i="6"/>
  <c r="B44" i="6" s="1"/>
  <c r="G44" i="5"/>
  <c r="C39" i="5"/>
  <c r="G33" i="5"/>
  <c r="I47" i="3" s="1"/>
  <c r="K47" i="3" s="1"/>
  <c r="C33" i="5"/>
  <c r="C42" i="5" s="1"/>
  <c r="C44" i="5" s="1"/>
  <c r="G20" i="5"/>
  <c r="I83" i="1"/>
  <c r="I85" i="1" s="1"/>
  <c r="E83" i="1"/>
  <c r="E85" i="1" s="1"/>
  <c r="E59" i="1"/>
  <c r="B83" i="6" l="1"/>
  <c r="F83" i="6"/>
  <c r="C14" i="5"/>
  <c r="C22" i="5" s="1"/>
  <c r="D27" i="5"/>
  <c r="F27" i="5"/>
  <c r="H27" i="5"/>
  <c r="G14" i="5"/>
  <c r="G22" i="5" s="1"/>
  <c r="G25" i="5" s="1"/>
  <c r="G27" i="5" s="1"/>
  <c r="I27" i="1"/>
  <c r="I16" i="1"/>
  <c r="E16" i="1"/>
  <c r="I46" i="3" l="1"/>
  <c r="G39" i="5"/>
  <c r="C25" i="5"/>
  <c r="C27" i="5" s="1"/>
  <c r="E61" i="1"/>
  <c r="E87" i="1" s="1"/>
  <c r="E29" i="1"/>
  <c r="I29" i="1"/>
  <c r="I61" i="1"/>
  <c r="I87" i="1" s="1"/>
  <c r="I48" i="3" l="1"/>
  <c r="I50" i="3" s="1"/>
  <c r="K46" i="3"/>
  <c r="K48" i="3" s="1"/>
  <c r="K50" i="3" s="1"/>
  <c r="C34" i="5"/>
  <c r="G34" i="5"/>
</calcChain>
</file>

<file path=xl/sharedStrings.xml><?xml version="1.0" encoding="utf-8"?>
<sst xmlns="http://schemas.openxmlformats.org/spreadsheetml/2006/main" count="372" uniqueCount="221">
  <si>
    <t>Statement of financial position</t>
  </si>
  <si>
    <t>Reference</t>
  </si>
  <si>
    <t>31 December</t>
  </si>
  <si>
    <t>Assets</t>
  </si>
  <si>
    <t>Note</t>
  </si>
  <si>
    <t>TAS 1.54(i)</t>
  </si>
  <si>
    <t>TAS 1.54(d)</t>
  </si>
  <si>
    <t>Current assets</t>
  </si>
  <si>
    <t>TAS 1.54(h)</t>
  </si>
  <si>
    <t xml:space="preserve">Cash and cash equivalents </t>
  </si>
  <si>
    <t>Inventories</t>
  </si>
  <si>
    <t>TAS 1.54(j), 1.60</t>
  </si>
  <si>
    <t>Other current assets</t>
  </si>
  <si>
    <t xml:space="preserve">Total current assets </t>
  </si>
  <si>
    <t>Non-current assets</t>
  </si>
  <si>
    <t>TAS 1.54(o), 56</t>
  </si>
  <si>
    <t>Other non-current assets</t>
  </si>
  <si>
    <t xml:space="preserve">Total non-current assets </t>
  </si>
  <si>
    <t>Total assets</t>
  </si>
  <si>
    <t>TAS 1.54(k)</t>
  </si>
  <si>
    <t>Current liabilities</t>
  </si>
  <si>
    <t>TAS 1.54(m)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</si>
  <si>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</si>
  <si>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</si>
  <si>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</si>
  <si>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</si>
  <si>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</si>
  <si>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</si>
  <si>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</si>
  <si>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Non-controlling interests</t>
  </si>
  <si>
    <t>Accrued expenses</t>
  </si>
  <si>
    <t>equity</t>
  </si>
  <si>
    <t>share capital</t>
  </si>
  <si>
    <t>Total</t>
  </si>
  <si>
    <t>owners of</t>
  </si>
  <si>
    <t>attributable to</t>
  </si>
  <si>
    <t>Consolidated financial statements</t>
  </si>
  <si>
    <t xml:space="preserve">Separate financial statements </t>
  </si>
  <si>
    <t xml:space="preserve"> </t>
  </si>
  <si>
    <t>Statement of changes in equity</t>
  </si>
  <si>
    <t>Deferred tax assets</t>
  </si>
  <si>
    <t>Consolidated</t>
  </si>
  <si>
    <t>Separate</t>
  </si>
  <si>
    <t>financial statements</t>
  </si>
  <si>
    <t>Statement of comprehensive income</t>
  </si>
  <si>
    <t>Other income</t>
  </si>
  <si>
    <t>Expenses</t>
  </si>
  <si>
    <t>Administrative expenses</t>
  </si>
  <si>
    <t>Finance costs</t>
  </si>
  <si>
    <t>Total expenses</t>
  </si>
  <si>
    <t>Statement of cash flows</t>
  </si>
  <si>
    <t>Cash flows from operating activities</t>
  </si>
  <si>
    <t>Cash flows from investing activities</t>
  </si>
  <si>
    <t>Cash flows from financing activities</t>
  </si>
  <si>
    <t xml:space="preserve">Separate </t>
  </si>
  <si>
    <t xml:space="preserve">Consolidated </t>
  </si>
  <si>
    <t>Other comprehensive income</t>
  </si>
  <si>
    <t>Share premium on ordinary shares</t>
  </si>
  <si>
    <t>Year ended 31 December</t>
  </si>
  <si>
    <t>Adjustments to reconcile profit (loss) to cash receipts (payments)</t>
  </si>
  <si>
    <t>Net cash from (used in) investing activities</t>
  </si>
  <si>
    <t>Total liabilities and equity</t>
  </si>
  <si>
    <t>Profit (loss) for the year</t>
  </si>
  <si>
    <t>Issued and</t>
  </si>
  <si>
    <t>paid-up</t>
  </si>
  <si>
    <t xml:space="preserve">Issued and </t>
  </si>
  <si>
    <t>Zen Corporation Group Public Company Limited and its Subsidiaries</t>
  </si>
  <si>
    <t>Current tax asset</t>
  </si>
  <si>
    <t>Goodwill</t>
  </si>
  <si>
    <t>Trade and other current payables</t>
  </si>
  <si>
    <t>Current income tax payable</t>
  </si>
  <si>
    <t>Current portion of deferred income</t>
  </si>
  <si>
    <t>Retention payables</t>
  </si>
  <si>
    <t>Retained earnings</t>
  </si>
  <si>
    <t>Management fee income and others</t>
  </si>
  <si>
    <t>Dividend income</t>
  </si>
  <si>
    <t>Share premium</t>
  </si>
  <si>
    <t>on ordinary</t>
  </si>
  <si>
    <t>shares</t>
  </si>
  <si>
    <t>Surplus</t>
  </si>
  <si>
    <t>Appropriated</t>
  </si>
  <si>
    <t>legal reserve</t>
  </si>
  <si>
    <t>Unappropriated</t>
  </si>
  <si>
    <t>(deficit)</t>
  </si>
  <si>
    <t>on ordinary shares</t>
  </si>
  <si>
    <t xml:space="preserve">Share premium </t>
  </si>
  <si>
    <t>Year ended 31 December 2020</t>
  </si>
  <si>
    <t>Balance at 1 January 2020</t>
  </si>
  <si>
    <t>Reversal of provision for decommissioning costs</t>
  </si>
  <si>
    <t>Interest income</t>
  </si>
  <si>
    <t>Trade and other current receivables</t>
  </si>
  <si>
    <t>Decommissioning costs paid</t>
  </si>
  <si>
    <t>Repayment of short-term borrowings from financial institutions</t>
  </si>
  <si>
    <t>(in thousand Baht)</t>
  </si>
  <si>
    <t>Short-term loans to related parties</t>
  </si>
  <si>
    <t>Investment in an associate</t>
  </si>
  <si>
    <t>Investments in subsidiaries</t>
  </si>
  <si>
    <t>Property, plant and equipment</t>
  </si>
  <si>
    <t>Intangible assets other than goodwill</t>
  </si>
  <si>
    <t>Liabilities and equity</t>
  </si>
  <si>
    <t>Short-term borrowings from related parties</t>
  </si>
  <si>
    <t xml:space="preserve">Current portion of lease liabilities </t>
  </si>
  <si>
    <t>Non-current provisions for employee benefits</t>
  </si>
  <si>
    <t>Non-current provisions for decommissioning costs</t>
  </si>
  <si>
    <t>Deferred income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</si>
  <si>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</si>
  <si>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</si>
  <si>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</si>
  <si>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</si>
  <si>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</si>
  <si>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</si>
  <si>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</si>
  <si>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</si>
  <si>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</si>
  <si>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Revenue</t>
  </si>
  <si>
    <t>Revenue from sales of goods and services</t>
  </si>
  <si>
    <t>Costs of sales of goods and services</t>
  </si>
  <si>
    <t>Selling expenses</t>
  </si>
  <si>
    <t>Profit (loss) before income tax expense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</si>
  <si>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</si>
  <si>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</si>
  <si>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</si>
  <si>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</si>
  <si>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</si>
  <si>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Items that will not be reclassified to profit or loss</t>
  </si>
  <si>
    <t>Income tax relating to items that will not be reclassified</t>
  </si>
  <si>
    <t xml:space="preserve">Retained earnings (deficit) </t>
  </si>
  <si>
    <t xml:space="preserve">on business </t>
  </si>
  <si>
    <t>combination under</t>
  </si>
  <si>
    <t>common control</t>
  </si>
  <si>
    <t>to legal reserve</t>
  </si>
  <si>
    <t xml:space="preserve"> the parent </t>
  </si>
  <si>
    <t>Non-controlling</t>
  </si>
  <si>
    <t xml:space="preserve"> interests </t>
  </si>
  <si>
    <t>Transactions with owners, recorded directly in equity</t>
  </si>
  <si>
    <t xml:space="preserve">   Contributions by and distributions to owners of the parent</t>
  </si>
  <si>
    <t xml:space="preserve">   Disposal of discount on purchases of fixed assets</t>
  </si>
  <si>
    <t xml:space="preserve">      from companies under common control</t>
  </si>
  <si>
    <t xml:space="preserve">   Dividends</t>
  </si>
  <si>
    <t xml:space="preserve">    Other comprehensive income</t>
  </si>
  <si>
    <t>Balance at 31 December 2019 - as reported</t>
  </si>
  <si>
    <t>Impact of changes in accounting policies</t>
  </si>
  <si>
    <t>Transactions  with owners, recorded directly in equity</t>
  </si>
  <si>
    <t>Appropriated to</t>
  </si>
  <si>
    <t xml:space="preserve">   Contributions by and distributions to owners </t>
  </si>
  <si>
    <t xml:space="preserve">   Total contributions by and distributions to owners </t>
  </si>
  <si>
    <t>Depreciation and amortisation</t>
  </si>
  <si>
    <t>Provision for employee benefits</t>
  </si>
  <si>
    <t>Provision for loyalty programmes</t>
  </si>
  <si>
    <t>(Reversal of) impairment loss on assets</t>
  </si>
  <si>
    <t>Impairment loss on receivables</t>
  </si>
  <si>
    <t>and intangible assets</t>
  </si>
  <si>
    <t>Gain on disposal of right-of-use assets</t>
  </si>
  <si>
    <t>Differences on a granted concession</t>
  </si>
  <si>
    <t>Recognition of deferred income</t>
  </si>
  <si>
    <t>Changes in operating assets and liabilities</t>
  </si>
  <si>
    <t xml:space="preserve">Inventories </t>
  </si>
  <si>
    <t xml:space="preserve">Accrued expenses </t>
  </si>
  <si>
    <t>Provisions for employee benefit paid</t>
  </si>
  <si>
    <t>Taxes paid</t>
  </si>
  <si>
    <t>Proceeds from decreasing in share capital of a subsidiary</t>
  </si>
  <si>
    <t>Acquisition of interest in associate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</si>
  <si>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</si>
  <si>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</si>
  <si>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</si>
  <si>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</si>
  <si>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</si>
  <si>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</si>
  <si>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</si>
  <si>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</si>
  <si>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>Dividends paid to owners of the Company</t>
  </si>
  <si>
    <t>Interest paid</t>
  </si>
  <si>
    <t>Surplus on business combination under common control</t>
  </si>
  <si>
    <t>Net cash from (used in) operating activities</t>
  </si>
  <si>
    <t>Current provisions for loyalty programmes</t>
  </si>
  <si>
    <t>Total revenues</t>
  </si>
  <si>
    <t>Total comprehensive income (expense) for the year</t>
  </si>
  <si>
    <t xml:space="preserve">   Total contributions by and distributions to owners of the parent</t>
  </si>
  <si>
    <t xml:space="preserve">    Loss</t>
  </si>
  <si>
    <t>Proceeds from sale of property, plant and equipment</t>
  </si>
  <si>
    <t>Non-cash transactions</t>
  </si>
  <si>
    <t>Profit (loss) from operating activities</t>
  </si>
  <si>
    <t>Share of loss of associate accounted for using equity method</t>
  </si>
  <si>
    <t>Other comprehensive income (expense) for the year, net of tax</t>
  </si>
  <si>
    <t>Comprehensive income for the year</t>
  </si>
  <si>
    <t>Balance at 31 December 2020</t>
  </si>
  <si>
    <t>Share of loss of associate accounted for using equity medthod, net of tax</t>
  </si>
  <si>
    <t>Cash and cash equivalents at 1 January</t>
  </si>
  <si>
    <t>Cash and cash equivalents at 31 December</t>
  </si>
  <si>
    <t>Increase in right-of-use assets</t>
  </si>
  <si>
    <t>Decrease in right-of-use assets</t>
  </si>
  <si>
    <t>Year ended 31 December 2021</t>
  </si>
  <si>
    <t>Balance at 1 January 2021</t>
  </si>
  <si>
    <t>Balance at 31 December 2021</t>
  </si>
  <si>
    <t>7, 9</t>
  </si>
  <si>
    <t>7, 21</t>
  </si>
  <si>
    <t>8</t>
  </si>
  <si>
    <t>7</t>
  </si>
  <si>
    <t>10</t>
  </si>
  <si>
    <t>Lease liabilities</t>
  </si>
  <si>
    <t xml:space="preserve">  Changes in ownership interests in subsidiaries</t>
  </si>
  <si>
    <t xml:space="preserve">  Acquisition of a subsidiary with Non-controling interests</t>
  </si>
  <si>
    <t xml:space="preserve">  Total changes in ownership interests in subsidiaries</t>
  </si>
  <si>
    <t>Total transactions with owners, recorded directly in equity</t>
  </si>
  <si>
    <t>Acquisition of a subsidiary, net of cash acquired</t>
  </si>
  <si>
    <t>Payment of lease liabilities</t>
  </si>
  <si>
    <t>Decrease in lease liabilities from rent concessions</t>
  </si>
  <si>
    <t>7, 17</t>
  </si>
  <si>
    <t>Right-of-use assets</t>
  </si>
  <si>
    <t xml:space="preserve">    Profit (loss)</t>
  </si>
  <si>
    <t xml:space="preserve">    Profit</t>
  </si>
  <si>
    <t xml:space="preserve">    Other comprehensive income (expense)</t>
  </si>
  <si>
    <t>Tax income</t>
  </si>
  <si>
    <t>Reversal of loss on inventories devaluation and deteriorate</t>
  </si>
  <si>
    <t>Loss (gain) on disposal of property, plant and equipment</t>
  </si>
  <si>
    <t xml:space="preserve">Net cash generated from (used in) operating </t>
  </si>
  <si>
    <t xml:space="preserve">Net cash used in financing activities  </t>
  </si>
  <si>
    <t>Net decrease in cash and cash equivalents</t>
  </si>
  <si>
    <t>Gain (loss) on remeasurements of defined benefit plans</t>
  </si>
  <si>
    <t>7, 10, 22</t>
  </si>
  <si>
    <t>7, 22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</si>
</sst>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0_);\(#,##0.000\)"/>
    <numFmt numFmtId="167" formatCode="_(* #,##0_);_(* \(#,##0\)\ ;_(* &quot;-&quot;??_);_(@_)"/>
    <numFmt numFmtId="168" formatCode="#,##0.00\ ;\(#,##0.00\)"/>
    <numFmt numFmtId="169" formatCode="_(* #,##0_);_(* \(#,##0\);_(* &quot;-   &quot;??_);_(@_)"/>
    <numFmt numFmtId="170" formatCode="#,##0.00\ \ "/>
    <numFmt numFmtId="171" formatCode="[$-1010000]d/m/yy;@"/>
    <numFmt numFmtId="172" formatCode="_-* #,##0.00_-;\-* #,##0.00_-;_-* &quot;-&quot;??_-;_-@_-"/>
    <numFmt numFmtId="173" formatCode="_-* #,##0_-;\-* #,##0_-;_-* &quot;-&quot;??_-;_-@_-"/>
    <numFmt numFmtId="174" formatCode="_(* #,##0.0000_);_(* \(#,##0.0000\);_(* &quot;-&quot;??_);_(@_)"/>
  </numFmts>
  <fonts count="26"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color indexed="12"/>
      <name val="Times New Roman"/>
      <family val="1"/>
    </font>
    <font>
      <b/>
      <sz val="11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5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15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0"/>
      <name val="Times New Roman"/>
      <family val="1"/>
    </font>
    <font>
      <i/>
      <sz val="11"/>
      <color theme="1"/>
      <name val="Times New Roman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171" fontId="17" fillId="0" borderId="0"/>
    <xf numFmtId="171" fontId="18" fillId="0" borderId="0"/>
    <xf numFmtId="171" fontId="17" fillId="0" borderId="0"/>
    <xf numFmtId="0" fontId="17" fillId="0" borderId="0"/>
    <xf numFmtId="0" fontId="18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7" fillId="0" borderId="0"/>
    <xf numFmtId="171" fontId="18" fillId="0" borderId="0"/>
    <xf numFmtId="172" fontId="18" fillId="0" borderId="0" applyFont="0" applyFill="0" applyBorder="0" applyAlignment="0" applyProtection="0"/>
    <xf numFmtId="39" fontId="25" fillId="0" borderId="0"/>
    <xf numFmtId="43" fontId="11" fillId="0" borderId="0" applyFont="0" applyFill="0" applyBorder="0" applyAlignment="0" applyProtection="0"/>
  </cellStyleXfs>
  <cellXfs count="316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37" fontId="4" fillId="0" borderId="0" xfId="0" applyNumberFormat="1" applyFont="1" applyFill="1" applyAlignment="1"/>
    <xf numFmtId="0" fontId="4" fillId="0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/>
    <xf numFmtId="0" fontId="9" fillId="0" borderId="0" xfId="0" applyFont="1" applyAlignment="1"/>
    <xf numFmtId="0" fontId="4" fillId="0" borderId="0" xfId="0" applyFont="1" applyAlignment="1"/>
    <xf numFmtId="0" fontId="10" fillId="0" borderId="0" xfId="0" applyFont="1" applyFill="1" applyAlignment="1"/>
    <xf numFmtId="0" fontId="4" fillId="2" borderId="0" xfId="0" applyFont="1" applyFill="1" applyAlignment="1"/>
    <xf numFmtId="49" fontId="2" fillId="0" borderId="0" xfId="0" applyNumberFormat="1" applyFont="1" applyAlignment="1"/>
    <xf numFmtId="164" fontId="4" fillId="0" borderId="0" xfId="1" applyNumberFormat="1" applyFont="1" applyFill="1" applyAlignment="1"/>
    <xf numFmtId="164" fontId="1" fillId="0" borderId="0" xfId="1" applyNumberFormat="1" applyFont="1" applyFill="1" applyAlignment="1"/>
    <xf numFmtId="164" fontId="6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center"/>
    </xf>
    <xf numFmtId="0" fontId="4" fillId="0" borderId="0" xfId="4" applyFont="1" applyAlignment="1"/>
    <xf numFmtId="0" fontId="4" fillId="0" borderId="0" xfId="4" applyFont="1" applyFill="1" applyAlignment="1"/>
    <xf numFmtId="0" fontId="8" fillId="0" borderId="0" xfId="4" applyFont="1" applyAlignment="1"/>
    <xf numFmtId="49" fontId="4" fillId="0" borderId="0" xfId="4" applyNumberFormat="1" applyFont="1" applyAlignment="1"/>
    <xf numFmtId="0" fontId="4" fillId="0" borderId="0" xfId="4" applyFont="1" applyAlignment="1">
      <alignment horizontal="center"/>
    </xf>
    <xf numFmtId="49" fontId="4" fillId="0" borderId="0" xfId="4" applyNumberFormat="1" applyFont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0" fontId="6" fillId="0" borderId="0" xfId="4" applyFont="1" applyAlignment="1"/>
    <xf numFmtId="49" fontId="6" fillId="0" borderId="0" xfId="4" applyNumberFormat="1" applyFont="1" applyAlignment="1"/>
    <xf numFmtId="164" fontId="4" fillId="0" borderId="1" xfId="2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/>
    <xf numFmtId="164" fontId="6" fillId="0" borderId="0" xfId="2" applyNumberFormat="1" applyFont="1" applyFill="1" applyBorder="1" applyAlignment="1"/>
    <xf numFmtId="0" fontId="4" fillId="0" borderId="0" xfId="4" applyFont="1" applyFill="1"/>
    <xf numFmtId="0" fontId="6" fillId="0" borderId="0" xfId="4" applyFont="1"/>
    <xf numFmtId="0" fontId="4" fillId="0" borderId="0" xfId="4" applyFont="1" applyBorder="1" applyAlignment="1"/>
    <xf numFmtId="0" fontId="8" fillId="0" borderId="0" xfId="4" applyFont="1" applyBorder="1" applyAlignment="1">
      <alignment horizontal="center"/>
    </xf>
    <xf numFmtId="164" fontId="6" fillId="0" borderId="0" xfId="2" applyNumberFormat="1" applyFont="1" applyAlignment="1"/>
    <xf numFmtId="0" fontId="8" fillId="0" borderId="0" xfId="4" applyFont="1" applyFill="1" applyBorder="1" applyAlignment="1">
      <alignment horizontal="center"/>
    </xf>
    <xf numFmtId="49" fontId="3" fillId="0" borderId="0" xfId="4" applyNumberFormat="1" applyFont="1" applyAlignment="1"/>
    <xf numFmtId="0" fontId="4" fillId="0" borderId="0" xfId="4" applyFont="1" applyBorder="1" applyAlignment="1">
      <alignment horizontal="center"/>
    </xf>
    <xf numFmtId="49" fontId="6" fillId="0" borderId="0" xfId="4" applyNumberFormat="1" applyFont="1" applyAlignment="1">
      <alignment horizontal="center"/>
    </xf>
    <xf numFmtId="49" fontId="6" fillId="0" borderId="0" xfId="4" applyNumberFormat="1" applyFont="1" applyAlignment="1">
      <alignment horizontal="left"/>
    </xf>
    <xf numFmtId="37" fontId="6" fillId="0" borderId="0" xfId="2" applyNumberFormat="1" applyFont="1" applyFill="1" applyBorder="1" applyAlignment="1"/>
    <xf numFmtId="37" fontId="4" fillId="0" borderId="0" xfId="4" applyNumberFormat="1" applyFont="1" applyFill="1" applyAlignment="1"/>
    <xf numFmtId="0" fontId="8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left"/>
    </xf>
    <xf numFmtId="0" fontId="6" fillId="0" borderId="0" xfId="4" applyFont="1" applyFill="1" applyBorder="1" applyAlignment="1">
      <alignment horizontal="left"/>
    </xf>
    <xf numFmtId="0" fontId="4" fillId="0" borderId="0" xfId="4" applyFont="1" applyFill="1" applyBorder="1" applyAlignment="1">
      <alignment horizontal="center"/>
    </xf>
    <xf numFmtId="49" fontId="9" fillId="0" borderId="0" xfId="4" applyNumberFormat="1" applyFont="1" applyAlignment="1"/>
    <xf numFmtId="0" fontId="4" fillId="0" borderId="0" xfId="4" applyFont="1" applyFill="1" applyBorder="1" applyAlignment="1"/>
    <xf numFmtId="49" fontId="4" fillId="0" borderId="0" xfId="4" applyNumberFormat="1" applyFont="1" applyFill="1" applyAlignment="1"/>
    <xf numFmtId="165" fontId="6" fillId="0" borderId="0" xfId="4" applyNumberFormat="1" applyFont="1" applyFill="1" applyBorder="1" applyAlignment="1"/>
    <xf numFmtId="165" fontId="6" fillId="0" borderId="0" xfId="4" applyNumberFormat="1" applyFont="1" applyFill="1" applyBorder="1" applyAlignment="1">
      <alignment horizontal="left"/>
    </xf>
    <xf numFmtId="37" fontId="4" fillId="0" borderId="0" xfId="4" applyNumberFormat="1" applyFont="1" applyFill="1" applyBorder="1" applyAlignment="1"/>
    <xf numFmtId="37" fontId="6" fillId="0" borderId="0" xfId="4" applyNumberFormat="1" applyFont="1" applyFill="1" applyBorder="1" applyAlignment="1"/>
    <xf numFmtId="49" fontId="4" fillId="0" borderId="0" xfId="4" applyNumberFormat="1" applyFont="1" applyBorder="1" applyAlignment="1"/>
    <xf numFmtId="43" fontId="4" fillId="0" borderId="0" xfId="2" applyFont="1" applyFill="1" applyBorder="1" applyAlignment="1">
      <alignment horizontal="center"/>
    </xf>
    <xf numFmtId="43" fontId="4" fillId="0" borderId="0" xfId="2" applyFont="1" applyFill="1" applyBorder="1" applyAlignment="1"/>
    <xf numFmtId="49" fontId="8" fillId="0" borderId="0" xfId="4" applyNumberFormat="1" applyFont="1" applyFill="1" applyAlignment="1"/>
    <xf numFmtId="37" fontId="6" fillId="0" borderId="1" xfId="4" applyNumberFormat="1" applyFont="1" applyFill="1" applyBorder="1" applyAlignment="1"/>
    <xf numFmtId="37" fontId="6" fillId="0" borderId="2" xfId="4" applyNumberFormat="1" applyFont="1" applyFill="1" applyBorder="1" applyAlignment="1"/>
    <xf numFmtId="37" fontId="6" fillId="0" borderId="0" xfId="4" applyNumberFormat="1" applyFont="1" applyFill="1" applyAlignment="1"/>
    <xf numFmtId="37" fontId="4" fillId="0" borderId="0" xfId="4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 wrapText="1"/>
    </xf>
    <xf numFmtId="0" fontId="4" fillId="0" borderId="0" xfId="4" applyFont="1" applyFill="1" applyAlignment="1">
      <alignment horizontal="center"/>
    </xf>
    <xf numFmtId="37" fontId="6" fillId="0" borderId="3" xfId="4" applyNumberFormat="1" applyFont="1" applyFill="1" applyBorder="1" applyAlignment="1"/>
    <xf numFmtId="0" fontId="8" fillId="0" borderId="0" xfId="4" quotePrefix="1" applyFont="1" applyFill="1" applyAlignment="1">
      <alignment horizontal="center"/>
    </xf>
    <xf numFmtId="37" fontId="4" fillId="0" borderId="3" xfId="4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43" fontId="8" fillId="0" borderId="0" xfId="2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horizontal="right"/>
    </xf>
    <xf numFmtId="37" fontId="6" fillId="0" borderId="2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37" fontId="6" fillId="0" borderId="0" xfId="2" applyNumberFormat="1" applyFont="1" applyFill="1" applyBorder="1" applyAlignment="1">
      <alignment horizontal="center"/>
    </xf>
    <xf numFmtId="37" fontId="4" fillId="0" borderId="0" xfId="0" applyNumberFormat="1" applyFont="1"/>
    <xf numFmtId="37" fontId="4" fillId="0" borderId="0" xfId="4" applyNumberFormat="1" applyFont="1" applyBorder="1" applyAlignment="1"/>
    <xf numFmtId="37" fontId="4" fillId="0" borderId="0" xfId="4" applyNumberFormat="1" applyFont="1" applyFill="1" applyBorder="1" applyAlignment="1">
      <alignment horizontal="right"/>
    </xf>
    <xf numFmtId="37" fontId="4" fillId="0" borderId="0" xfId="4" applyNumberFormat="1" applyFont="1" applyFill="1" applyAlignment="1">
      <alignment horizontal="right"/>
    </xf>
    <xf numFmtId="37" fontId="4" fillId="0" borderId="0" xfId="2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left"/>
    </xf>
    <xf numFmtId="37" fontId="6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4" fillId="0" borderId="0" xfId="4" applyNumberFormat="1" applyFont="1" applyAlignment="1">
      <alignment horizontal="right"/>
    </xf>
    <xf numFmtId="37" fontId="6" fillId="0" borderId="0" xfId="4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49" fontId="6" fillId="0" borderId="0" xfId="0" applyNumberFormat="1" applyFont="1" applyAlignment="1"/>
    <xf numFmtId="167" fontId="4" fillId="0" borderId="0" xfId="2" applyNumberFormat="1" applyFont="1" applyFill="1" applyBorder="1" applyAlignment="1"/>
    <xf numFmtId="0" fontId="6" fillId="0" borderId="0" xfId="0" applyFont="1" applyBorder="1" applyAlignment="1"/>
    <xf numFmtId="168" fontId="6" fillId="0" borderId="0" xfId="0" applyNumberFormat="1" applyFont="1" applyFill="1" applyBorder="1" applyAlignment="1"/>
    <xf numFmtId="165" fontId="6" fillId="0" borderId="0" xfId="0" applyNumberFormat="1" applyFont="1" applyFill="1" applyBorder="1" applyAlignment="1"/>
    <xf numFmtId="37" fontId="0" fillId="0" borderId="0" xfId="0" applyNumberFormat="1" applyFont="1" applyBorder="1" applyAlignment="1">
      <alignment wrapText="1"/>
    </xf>
    <xf numFmtId="164" fontId="0" fillId="0" borderId="0" xfId="2" applyNumberFormat="1" applyFont="1" applyFill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Border="1" applyAlignment="1"/>
    <xf numFmtId="169" fontId="4" fillId="0" borderId="0" xfId="2" applyNumberFormat="1" applyFont="1" applyFill="1" applyBorder="1" applyAlignment="1">
      <alignment horizontal="left" indent="4"/>
    </xf>
    <xf numFmtId="0" fontId="6" fillId="0" borderId="0" xfId="0" applyFont="1" applyFill="1" applyBorder="1"/>
    <xf numFmtId="37" fontId="6" fillId="0" borderId="4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0" xfId="4" applyNumberFormat="1" applyFont="1" applyAlignment="1"/>
    <xf numFmtId="169" fontId="4" fillId="0" borderId="0" xfId="2" quotePrefix="1" applyNumberFormat="1" applyFont="1" applyFill="1" applyBorder="1" applyAlignment="1">
      <alignment horizontal="center"/>
    </xf>
    <xf numFmtId="169" fontId="6" fillId="0" borderId="0" xfId="2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 wrapText="1"/>
    </xf>
    <xf numFmtId="0" fontId="8" fillId="0" borderId="0" xfId="4" applyFont="1" applyAlignment="1">
      <alignment horizontal="center"/>
    </xf>
    <xf numFmtId="37" fontId="4" fillId="0" borderId="0" xfId="1" applyNumberFormat="1" applyFont="1" applyFill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0" fontId="6" fillId="0" borderId="0" xfId="0" applyFont="1" applyFill="1" applyAlignment="1"/>
    <xf numFmtId="49" fontId="6" fillId="0" borderId="0" xfId="0" applyNumberFormat="1" applyFont="1" applyAlignment="1">
      <alignment horizontal="left" wrapText="1"/>
    </xf>
    <xf numFmtId="37" fontId="6" fillId="0" borderId="0" xfId="0" applyNumberFormat="1" applyFont="1" applyFill="1" applyAlignment="1"/>
    <xf numFmtId="37" fontId="4" fillId="0" borderId="1" xfId="4" applyNumberFormat="1" applyFont="1" applyFill="1" applyBorder="1" applyAlignment="1"/>
    <xf numFmtId="0" fontId="14" fillId="0" borderId="0" xfId="0" applyFont="1" applyFill="1" applyAlignment="1"/>
    <xf numFmtId="0" fontId="9" fillId="0" borderId="0" xfId="4" applyFont="1" applyFill="1" applyBorder="1" applyAlignment="1">
      <alignment horizontal="center"/>
    </xf>
    <xf numFmtId="167" fontId="6" fillId="0" borderId="0" xfId="2" applyNumberFormat="1" applyFont="1" applyFill="1" applyBorder="1" applyAlignment="1"/>
    <xf numFmtId="164" fontId="6" fillId="0" borderId="2" xfId="2" applyNumberFormat="1" applyFont="1" applyFill="1" applyBorder="1" applyAlignment="1"/>
    <xf numFmtId="49" fontId="6" fillId="0" borderId="0" xfId="4" applyNumberFormat="1" applyFont="1" applyBorder="1" applyAlignment="1"/>
    <xf numFmtId="0" fontId="4" fillId="0" borderId="0" xfId="0" applyNumberFormat="1" applyFont="1" applyBorder="1" applyAlignment="1"/>
    <xf numFmtId="0" fontId="8" fillId="0" borderId="0" xfId="0" applyFont="1" applyBorder="1" applyAlignment="1">
      <alignment horizontal="center"/>
    </xf>
    <xf numFmtId="0" fontId="6" fillId="0" borderId="0" xfId="0" applyNumberFormat="1" applyFont="1" applyBorder="1" applyAlignment="1"/>
    <xf numFmtId="0" fontId="6" fillId="0" borderId="0" xfId="0" applyNumberFormat="1" applyFont="1" applyFill="1" applyBorder="1" applyAlignment="1"/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vertical="top" wrapText="1"/>
    </xf>
    <xf numFmtId="37" fontId="6" fillId="0" borderId="0" xfId="0" applyNumberFormat="1" applyFont="1" applyBorder="1" applyAlignment="1">
      <alignment wrapText="1"/>
    </xf>
    <xf numFmtId="0" fontId="6" fillId="0" borderId="0" xfId="4" applyFont="1" applyFill="1" applyBorder="1"/>
    <xf numFmtId="49" fontId="4" fillId="0" borderId="0" xfId="4" applyNumberFormat="1" applyFont="1" applyFill="1" applyBorder="1" applyAlignment="1"/>
    <xf numFmtId="39" fontId="4" fillId="0" borderId="0" xfId="0" applyNumberFormat="1" applyFont="1" applyFill="1" applyBorder="1" applyAlignment="1">
      <alignment horizontal="right"/>
    </xf>
    <xf numFmtId="0" fontId="15" fillId="0" borderId="0" xfId="0" applyFont="1" applyFill="1" applyBorder="1"/>
    <xf numFmtId="0" fontId="15" fillId="0" borderId="0" xfId="0" applyFont="1" applyBorder="1"/>
    <xf numFmtId="0" fontId="15" fillId="0" borderId="0" xfId="0" applyFont="1" applyFill="1" applyBorder="1" applyAlignment="1"/>
    <xf numFmtId="0" fontId="15" fillId="0" borderId="0" xfId="0" applyFont="1" applyBorder="1" applyAlignment="1"/>
    <xf numFmtId="0" fontId="8" fillId="0" borderId="0" xfId="0" applyFont="1" applyFill="1" applyBorder="1" applyAlignment="1"/>
    <xf numFmtId="37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0" fontId="12" fillId="0" borderId="0" xfId="0" applyFont="1" applyFill="1" applyAlignment="1"/>
    <xf numFmtId="0" fontId="8" fillId="0" borderId="0" xfId="4" applyFont="1" applyBorder="1" applyAlignment="1"/>
    <xf numFmtId="0" fontId="16" fillId="0" borderId="0" xfId="0" applyFont="1" applyBorder="1" applyAlignment="1"/>
    <xf numFmtId="41" fontId="6" fillId="0" borderId="2" xfId="2" applyNumberFormat="1" applyFont="1" applyFill="1" applyBorder="1" applyAlignment="1"/>
    <xf numFmtId="41" fontId="6" fillId="0" borderId="3" xfId="2" applyNumberFormat="1" applyFont="1" applyFill="1" applyBorder="1" applyAlignment="1"/>
    <xf numFmtId="37" fontId="6" fillId="0" borderId="4" xfId="4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center"/>
    </xf>
    <xf numFmtId="37" fontId="6" fillId="0" borderId="0" xfId="4" applyNumberFormat="1" applyFont="1" applyFill="1" applyBorder="1" applyAlignment="1">
      <alignment horizontal="left"/>
    </xf>
    <xf numFmtId="37" fontId="6" fillId="0" borderId="4" xfId="4" applyNumberFormat="1" applyFont="1" applyFill="1" applyBorder="1" applyAlignment="1"/>
    <xf numFmtId="170" fontId="6" fillId="0" borderId="0" xfId="2" applyNumberFormat="1" applyFont="1" applyFill="1" applyBorder="1" applyAlignment="1">
      <alignment horizontal="right"/>
    </xf>
    <xf numFmtId="37" fontId="4" fillId="0" borderId="0" xfId="4" applyNumberFormat="1" applyFont="1" applyBorder="1" applyAlignment="1">
      <alignment horizontal="right"/>
    </xf>
    <xf numFmtId="37" fontId="6" fillId="0" borderId="0" xfId="4" applyNumberFormat="1" applyFont="1" applyBorder="1" applyAlignment="1">
      <alignment horizontal="right"/>
    </xf>
    <xf numFmtId="0" fontId="4" fillId="0" borderId="0" xfId="4" applyFont="1" applyFill="1" applyAlignment="1">
      <alignment horizontal="center"/>
    </xf>
    <xf numFmtId="49" fontId="6" fillId="0" borderId="0" xfId="4" applyNumberFormat="1" applyFont="1" applyFill="1" applyAlignment="1"/>
    <xf numFmtId="0" fontId="6" fillId="0" borderId="0" xfId="4" applyFont="1" applyFill="1" applyAlignment="1"/>
    <xf numFmtId="37" fontId="4" fillId="0" borderId="0" xfId="2" applyNumberFormat="1" applyFont="1" applyFill="1" applyBorder="1" applyAlignment="1">
      <alignment horizontal="right" indent="4"/>
    </xf>
    <xf numFmtId="0" fontId="8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0" applyFont="1"/>
    <xf numFmtId="164" fontId="4" fillId="0" borderId="0" xfId="1" applyNumberFormat="1" applyFont="1"/>
    <xf numFmtId="0" fontId="3" fillId="0" borderId="0" xfId="0" applyFont="1"/>
    <xf numFmtId="0" fontId="8" fillId="0" borderId="0" xfId="0" applyFont="1"/>
    <xf numFmtId="0" fontId="9" fillId="0" borderId="0" xfId="0" applyFont="1" applyAlignment="1">
      <alignment horizontal="left"/>
    </xf>
    <xf numFmtId="49" fontId="8" fillId="0" borderId="0" xfId="0" applyNumberFormat="1" applyFont="1"/>
    <xf numFmtId="164" fontId="4" fillId="0" borderId="1" xfId="1" applyNumberFormat="1" applyFont="1" applyBorder="1"/>
    <xf numFmtId="49" fontId="6" fillId="0" borderId="0" xfId="0" applyNumberFormat="1" applyFont="1" applyAlignment="1">
      <alignment horizontal="left"/>
    </xf>
    <xf numFmtId="0" fontId="6" fillId="0" borderId="0" xfId="0" applyFont="1"/>
    <xf numFmtId="0" fontId="4" fillId="0" borderId="0" xfId="5" applyNumberFormat="1" applyFont="1" applyAlignment="1">
      <alignment horizontal="left"/>
    </xf>
    <xf numFmtId="169" fontId="4" fillId="0" borderId="0" xfId="4" applyNumberFormat="1" applyFont="1" applyAlignment="1"/>
    <xf numFmtId="164" fontId="4" fillId="0" borderId="0" xfId="4" applyNumberFormat="1" applyFont="1" applyAlignment="1"/>
    <xf numFmtId="0" fontId="4" fillId="0" borderId="0" xfId="6" applyNumberFormat="1" applyFont="1" applyAlignment="1">
      <alignment horizontal="left"/>
    </xf>
    <xf numFmtId="0" fontId="4" fillId="0" borderId="0" xfId="7" applyNumberFormat="1" applyFont="1" applyAlignment="1">
      <alignment horizontal="left"/>
    </xf>
    <xf numFmtId="0" fontId="6" fillId="0" borderId="0" xfId="7" applyNumberFormat="1" applyFont="1" applyAlignment="1">
      <alignment horizontal="left"/>
    </xf>
    <xf numFmtId="37" fontId="6" fillId="0" borderId="5" xfId="2" applyNumberFormat="1" applyFont="1" applyFill="1" applyBorder="1" applyAlignment="1">
      <alignment horizontal="right"/>
    </xf>
    <xf numFmtId="37" fontId="4" fillId="0" borderId="5" xfId="2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9" fontId="6" fillId="0" borderId="0" xfId="0" applyNumberFormat="1" applyFont="1"/>
    <xf numFmtId="49" fontId="4" fillId="0" borderId="0" xfId="4" applyNumberFormat="1"/>
    <xf numFmtId="0" fontId="4" fillId="0" borderId="0" xfId="5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20" fillId="0" borderId="0" xfId="9" applyFont="1" applyAlignment="1">
      <alignment horizontal="center"/>
    </xf>
    <xf numFmtId="0" fontId="19" fillId="0" borderId="0" xfId="8" applyFont="1" applyAlignment="1">
      <alignment horizontal="center"/>
    </xf>
    <xf numFmtId="17" fontId="19" fillId="0" borderId="0" xfId="8" applyNumberFormat="1" applyFont="1" applyAlignment="1">
      <alignment horizontal="center"/>
    </xf>
    <xf numFmtId="0" fontId="6" fillId="0" borderId="0" xfId="8" applyFont="1"/>
    <xf numFmtId="0" fontId="9" fillId="0" borderId="0" xfId="8" applyFont="1"/>
    <xf numFmtId="40" fontId="21" fillId="0" borderId="0" xfId="9" applyNumberFormat="1" applyFont="1"/>
    <xf numFmtId="0" fontId="21" fillId="0" borderId="0" xfId="9" applyFont="1"/>
    <xf numFmtId="40" fontId="22" fillId="0" borderId="0" xfId="9" applyNumberFormat="1" applyFont="1"/>
    <xf numFmtId="0" fontId="22" fillId="0" borderId="0" xfId="8" applyFont="1"/>
    <xf numFmtId="164" fontId="6" fillId="0" borderId="0" xfId="10" applyNumberFormat="1" applyFont="1"/>
    <xf numFmtId="164" fontId="6" fillId="0" borderId="0" xfId="10" applyNumberFormat="1" applyFont="1" applyAlignment="1">
      <alignment horizontal="center"/>
    </xf>
    <xf numFmtId="164" fontId="6" fillId="0" borderId="3" xfId="10" applyNumberFormat="1" applyFont="1" applyBorder="1"/>
    <xf numFmtId="0" fontId="24" fillId="0" borderId="0" xfId="8" applyFont="1" applyAlignment="1">
      <alignment horizontal="centerContinuous"/>
    </xf>
    <xf numFmtId="43" fontId="4" fillId="0" borderId="0" xfId="1" applyFont="1" applyAlignment="1">
      <alignment horizontal="right"/>
    </xf>
    <xf numFmtId="37" fontId="4" fillId="0" borderId="0" xfId="11" applyNumberFormat="1" applyFont="1" applyAlignment="1">
      <alignment horizontal="right"/>
    </xf>
    <xf numFmtId="37" fontId="4" fillId="0" borderId="0" xfId="4" applyNumberFormat="1" applyAlignment="1">
      <alignment horizontal="right"/>
    </xf>
    <xf numFmtId="164" fontId="6" fillId="0" borderId="2" xfId="10" applyNumberFormat="1" applyFont="1" applyFill="1" applyBorder="1" applyAlignment="1">
      <alignment horizontal="center"/>
    </xf>
    <xf numFmtId="164" fontId="6" fillId="0" borderId="0" xfId="10" applyNumberFormat="1" applyFont="1" applyFill="1" applyBorder="1" applyAlignment="1"/>
    <xf numFmtId="164" fontId="6" fillId="0" borderId="0" xfId="10" applyNumberFormat="1" applyFont="1" applyFill="1" applyBorder="1" applyAlignment="1">
      <alignment horizontal="center"/>
    </xf>
    <xf numFmtId="0" fontId="19" fillId="0" borderId="0" xfId="12" applyNumberFormat="1" applyFont="1" applyAlignment="1">
      <alignment horizontal="center"/>
    </xf>
    <xf numFmtId="0" fontId="9" fillId="0" borderId="0" xfId="0" applyFont="1"/>
    <xf numFmtId="0" fontId="4" fillId="0" borderId="0" xfId="12" applyNumberFormat="1" applyFont="1"/>
    <xf numFmtId="0" fontId="6" fillId="0" borderId="0" xfId="12" applyNumberFormat="1" applyFont="1"/>
    <xf numFmtId="164" fontId="8" fillId="0" borderId="0" xfId="1" applyNumberFormat="1" applyFont="1" applyFill="1" applyBorder="1" applyAlignment="1">
      <alignment horizontal="centerContinuous"/>
    </xf>
    <xf numFmtId="173" fontId="21" fillId="0" borderId="0" xfId="14" applyNumberFormat="1" applyFont="1"/>
    <xf numFmtId="164" fontId="4" fillId="0" borderId="0" xfId="1" applyNumberFormat="1" applyFont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6" fillId="0" borderId="2" xfId="1" applyNumberFormat="1" applyFont="1" applyBorder="1" applyAlignment="1">
      <alignment horizontal="center"/>
    </xf>
    <xf numFmtId="164" fontId="6" fillId="0" borderId="0" xfId="1" applyNumberFormat="1" applyFont="1"/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Border="1"/>
    <xf numFmtId="164" fontId="4" fillId="0" borderId="5" xfId="1" applyNumberFormat="1" applyFont="1" applyBorder="1" applyAlignment="1">
      <alignment horizontal="center"/>
    </xf>
    <xf numFmtId="164" fontId="4" fillId="0" borderId="5" xfId="1" applyNumberFormat="1" applyFont="1" applyBorder="1"/>
    <xf numFmtId="164" fontId="6" fillId="0" borderId="3" xfId="1" applyNumberFormat="1" applyFont="1" applyFill="1" applyBorder="1" applyAlignment="1"/>
    <xf numFmtId="164" fontId="4" fillId="0" borderId="0" xfId="1" applyNumberFormat="1" applyFont="1" applyAlignment="1">
      <alignment horizontal="right"/>
    </xf>
    <xf numFmtId="164" fontId="6" fillId="0" borderId="2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right"/>
    </xf>
    <xf numFmtId="0" fontId="4" fillId="0" borderId="0" xfId="4"/>
    <xf numFmtId="0" fontId="4" fillId="0" borderId="0" xfId="4" applyAlignment="1">
      <alignment horizontal="left" indent="1"/>
    </xf>
    <xf numFmtId="0" fontId="4" fillId="0" borderId="0" xfId="4" applyAlignment="1">
      <alignment horizontal="left"/>
    </xf>
    <xf numFmtId="171" fontId="21" fillId="0" borderId="0" xfId="6" applyFont="1"/>
    <xf numFmtId="40" fontId="4" fillId="0" borderId="0" xfId="15" applyNumberFormat="1" applyFont="1" applyAlignment="1">
      <alignment horizontal="left"/>
    </xf>
    <xf numFmtId="40" fontId="6" fillId="0" borderId="0" xfId="6" applyNumberFormat="1" applyFont="1"/>
    <xf numFmtId="164" fontId="22" fillId="0" borderId="5" xfId="10" applyNumberFormat="1" applyFont="1" applyBorder="1"/>
    <xf numFmtId="164" fontId="22" fillId="0" borderId="0" xfId="10" applyNumberFormat="1" applyFont="1" applyBorder="1"/>
    <xf numFmtId="164" fontId="6" fillId="0" borderId="2" xfId="6" applyNumberFormat="1" applyFont="1" applyBorder="1"/>
    <xf numFmtId="164" fontId="6" fillId="0" borderId="0" xfId="6" applyNumberFormat="1" applyFont="1"/>
    <xf numFmtId="40" fontId="9" fillId="0" borderId="0" xfId="15" applyNumberFormat="1" applyFont="1"/>
    <xf numFmtId="40" fontId="9" fillId="0" borderId="0" xfId="15" applyNumberFormat="1" applyFont="1" applyAlignment="1">
      <alignment horizontal="left"/>
    </xf>
    <xf numFmtId="40" fontId="4" fillId="0" borderId="0" xfId="6" applyNumberFormat="1" applyFont="1"/>
    <xf numFmtId="164" fontId="4" fillId="0" borderId="1" xfId="6" applyNumberFormat="1" applyFont="1" applyBorder="1"/>
    <xf numFmtId="164" fontId="4" fillId="0" borderId="0" xfId="6" applyNumberFormat="1" applyFont="1"/>
    <xf numFmtId="164" fontId="22" fillId="0" borderId="4" xfId="1" applyNumberFormat="1" applyFont="1" applyFill="1" applyBorder="1" applyAlignment="1"/>
    <xf numFmtId="164" fontId="22" fillId="0" borderId="0" xfId="1" applyNumberFormat="1" applyFont="1" applyFill="1" applyBorder="1" applyAlignment="1"/>
    <xf numFmtId="15" fontId="4" fillId="0" borderId="0" xfId="0" applyNumberFormat="1" applyFont="1" applyFill="1" applyAlignment="1"/>
    <xf numFmtId="164" fontId="21" fillId="0" borderId="0" xfId="1" applyNumberFormat="1" applyFont="1" applyFill="1" applyAlignment="1" applyProtection="1"/>
    <xf numFmtId="43" fontId="4" fillId="0" borderId="0" xfId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left" indent="4"/>
    </xf>
    <xf numFmtId="164" fontId="4" fillId="0" borderId="0" xfId="1" applyNumberFormat="1" applyFont="1" applyAlignment="1"/>
    <xf numFmtId="0" fontId="7" fillId="0" borderId="0" xfId="0" applyFont="1" applyFill="1" applyAlignment="1">
      <alignment horizontal="left"/>
    </xf>
    <xf numFmtId="43" fontId="4" fillId="0" borderId="1" xfId="1" applyFont="1" applyFill="1" applyBorder="1" applyAlignment="1"/>
    <xf numFmtId="43" fontId="4" fillId="0" borderId="0" xfId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43" fontId="6" fillId="0" borderId="3" xfId="1" applyFont="1" applyFill="1" applyBorder="1" applyAlignment="1">
      <alignment horizontal="right"/>
    </xf>
    <xf numFmtId="164" fontId="4" fillId="0" borderId="0" xfId="1" applyNumberFormat="1" applyFont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164" fontId="4" fillId="0" borderId="0" xfId="1" applyNumberFormat="1" applyFont="1" applyFill="1" applyBorder="1" applyAlignment="1">
      <alignment horizontal="right" indent="4"/>
    </xf>
    <xf numFmtId="43" fontId="4" fillId="0" borderId="1" xfId="1" applyFont="1" applyFill="1" applyBorder="1" applyAlignment="1">
      <alignment horizontal="right"/>
    </xf>
    <xf numFmtId="164" fontId="6" fillId="0" borderId="1" xfId="10" applyNumberFormat="1" applyFont="1" applyBorder="1" applyAlignment="1">
      <alignment horizontal="center"/>
    </xf>
    <xf numFmtId="164" fontId="6" fillId="0" borderId="0" xfId="1" applyNumberFormat="1" applyFont="1" applyBorder="1"/>
    <xf numFmtId="0" fontId="4" fillId="0" borderId="0" xfId="0" applyFont="1" applyFill="1"/>
    <xf numFmtId="164" fontId="6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4" fillId="0" borderId="0" xfId="7" applyNumberFormat="1" applyFont="1" applyFill="1" applyAlignment="1">
      <alignment horizontal="left"/>
    </xf>
    <xf numFmtId="164" fontId="4" fillId="0" borderId="0" xfId="4" applyNumberFormat="1" applyFont="1" applyFill="1" applyAlignment="1"/>
    <xf numFmtId="169" fontId="4" fillId="0" borderId="0" xfId="4" applyNumberFormat="1" applyFont="1" applyFill="1" applyAlignment="1"/>
    <xf numFmtId="37" fontId="6" fillId="0" borderId="0" xfId="4" applyNumberFormat="1" applyFont="1" applyAlignment="1">
      <alignment horizontal="right"/>
    </xf>
    <xf numFmtId="164" fontId="21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left"/>
    </xf>
    <xf numFmtId="49" fontId="9" fillId="0" borderId="0" xfId="0" applyNumberFormat="1" applyFont="1" applyFill="1" applyAlignment="1"/>
    <xf numFmtId="164" fontId="6" fillId="0" borderId="1" xfId="1" applyNumberFormat="1" applyFont="1" applyFill="1" applyBorder="1" applyAlignment="1">
      <alignment horizontal="right"/>
    </xf>
    <xf numFmtId="0" fontId="6" fillId="0" borderId="0" xfId="4" applyFont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0" xfId="4" applyFont="1" applyFill="1" applyAlignment="1">
      <alignment horizontal="center"/>
    </xf>
    <xf numFmtId="37" fontId="4" fillId="0" borderId="1" xfId="4" applyNumberFormat="1" applyBorder="1" applyAlignment="1">
      <alignment horizontal="right"/>
    </xf>
    <xf numFmtId="0" fontId="9" fillId="0" borderId="0" xfId="0" applyFont="1" applyFill="1" applyAlignment="1">
      <alignment horizontal="left"/>
    </xf>
    <xf numFmtId="164" fontId="4" fillId="0" borderId="0" xfId="10" applyNumberFormat="1" applyFont="1" applyFill="1" applyBorder="1" applyAlignment="1">
      <alignment horizontal="center"/>
    </xf>
    <xf numFmtId="164" fontId="4" fillId="0" borderId="0" xfId="10" applyNumberFormat="1" applyFont="1" applyFill="1" applyBorder="1" applyAlignment="1"/>
    <xf numFmtId="164" fontId="4" fillId="0" borderId="5" xfId="10" applyNumberFormat="1" applyFont="1" applyFill="1" applyBorder="1" applyAlignment="1">
      <alignment horizontal="center"/>
    </xf>
    <xf numFmtId="164" fontId="6" fillId="0" borderId="1" xfId="10" applyNumberFormat="1" applyFont="1" applyFill="1" applyBorder="1" applyAlignment="1">
      <alignment horizontal="center"/>
    </xf>
    <xf numFmtId="164" fontId="6" fillId="0" borderId="0" xfId="1" applyNumberFormat="1" applyFont="1" applyBorder="1" applyAlignment="1">
      <alignment horizontal="right"/>
    </xf>
    <xf numFmtId="43" fontId="4" fillId="0" borderId="0" xfId="1" applyFont="1" applyFill="1" applyAlignment="1">
      <alignment horizontal="right"/>
    </xf>
    <xf numFmtId="164" fontId="6" fillId="0" borderId="0" xfId="10" applyNumberFormat="1" applyFont="1" applyBorder="1"/>
    <xf numFmtId="174" fontId="4" fillId="0" borderId="0" xfId="2" applyNumberFormat="1" applyFont="1" applyFill="1" applyBorder="1" applyAlignment="1">
      <alignment horizontal="center"/>
    </xf>
    <xf numFmtId="37" fontId="4" fillId="0" borderId="0" xfId="11" applyNumberFormat="1" applyFont="1" applyBorder="1" applyAlignment="1">
      <alignment horizontal="right"/>
    </xf>
    <xf numFmtId="164" fontId="6" fillId="0" borderId="0" xfId="10" applyNumberFormat="1" applyFont="1" applyBorder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wrapText="1"/>
    </xf>
    <xf numFmtId="0" fontId="8" fillId="0" borderId="0" xfId="0" applyFont="1" applyAlignment="1">
      <alignment horizontal="center"/>
    </xf>
    <xf numFmtId="164" fontId="4" fillId="0" borderId="0" xfId="1" quotePrefix="1" applyNumberFormat="1" applyFont="1" applyFill="1" applyAlignment="1">
      <alignment horizontal="center" wrapText="1"/>
    </xf>
    <xf numFmtId="0" fontId="6" fillId="0" borderId="0" xfId="4" applyFont="1" applyFill="1" applyAlignment="1">
      <alignment horizontal="center"/>
    </xf>
    <xf numFmtId="0" fontId="6" fillId="0" borderId="0" xfId="4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19" fillId="0" borderId="1" xfId="8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40" fontId="23" fillId="0" borderId="0" xfId="9" applyNumberFormat="1" applyFont="1" applyAlignment="1">
      <alignment horizontal="center"/>
    </xf>
    <xf numFmtId="0" fontId="6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23" fillId="0" borderId="0" xfId="13" applyNumberFormat="1" applyFont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4" fillId="0" borderId="0" xfId="4" applyFont="1" applyFill="1" applyAlignment="1">
      <alignment horizontal="center"/>
    </xf>
  </cellXfs>
  <cellStyles count="17">
    <cellStyle name="Comma" xfId="1" builtinId="3"/>
    <cellStyle name="Comma 10 2 4" xfId="14" xr:uid="{F620BE2A-1779-4A53-91B2-49B5044485FD}"/>
    <cellStyle name="Comma 2" xfId="2" xr:uid="{00000000-0005-0000-0000-000001000000}"/>
    <cellStyle name="Comma 2 10 7" xfId="11" xr:uid="{86DCE543-1665-46FD-A1CA-D70F9CC697DB}"/>
    <cellStyle name="Comma 2 2 2" xfId="16" xr:uid="{A79B39CE-1172-45A1-B2C0-E648C277F822}"/>
    <cellStyle name="Comma 3" xfId="3" xr:uid="{00000000-0005-0000-0000-000002000000}"/>
    <cellStyle name="Comma_T-59-Q1" xfId="10" xr:uid="{160A1134-4E2E-4B57-890F-25DBA5B57CF3}"/>
    <cellStyle name="Normal" xfId="0" builtinId="0"/>
    <cellStyle name="Normal 2" xfId="4" xr:uid="{00000000-0005-0000-0000-000004000000}"/>
    <cellStyle name="Normal 2 23" xfId="6" xr:uid="{79023C06-7493-4ADF-8383-3460C20B3D23}"/>
    <cellStyle name="Normal 384 2" xfId="13" xr:uid="{618BCBEC-FBD0-4098-A215-6D2380FCD62F}"/>
    <cellStyle name="Normal 384 2 2" xfId="9" xr:uid="{FB5FAFA5-6303-41AC-91CC-716DF77A3856}"/>
    <cellStyle name="Normal_T-59-Q1" xfId="12" xr:uid="{520BEA6C-3E62-4050-92DB-8C39C5548A06}"/>
    <cellStyle name="Normal_T-59-Q1 2" xfId="8" xr:uid="{399E102A-07C1-466F-BDA0-E15CF1F372F8}"/>
    <cellStyle name="Normal_T-87-Q1" xfId="7" xr:uid="{B735145F-832D-4505-AB0E-2D4891BFED83}"/>
    <cellStyle name="Normal_T-87-Q3" xfId="5" xr:uid="{8ED298D7-C6C4-40F2-8B62-1FAF8D8C58FF}"/>
    <cellStyle name="ปกติ_Sheet1" xfId="15" xr:uid="{F0BB3894-9A0B-41B5-9D4C-2DB740E923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1</xdr:col>
      <xdr:colOff>254000</xdr:colOff>
      <xdr:row>47</xdr:row>
      <xdr:rowOff>0</xdr:rowOff>
    </xdr:to>
    <xdr:sp macro="" textlink="">
      <xdr:nvSpPr>
        <xdr:cNvPr id="2030" name="Text Box 3">
          <a:extLst>
            <a:ext uri="{FF2B5EF4-FFF2-40B4-BE49-F238E27FC236}">
              <a16:creationId xmlns:a16="http://schemas.microsoft.com/office/drawing/2014/main" id="{626171E5-CB2E-47FD-A252-AD4468911882}"/>
            </a:ext>
          </a:extLst>
        </xdr:cNvPr>
        <xdr:cNvSpPr txBox="1">
          <a:spLocks noChangeArrowheads="1"/>
        </xdr:cNvSpPr>
      </xdr:nvSpPr>
      <xdr:spPr bwMode="auto">
        <a:xfrm>
          <a:off x="0" y="11557000"/>
          <a:ext cx="40576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3</xdr:col>
      <xdr:colOff>254000</xdr:colOff>
      <xdr:row>47</xdr:row>
      <xdr:rowOff>0</xdr:rowOff>
    </xdr:to>
    <xdr:sp macro="" textlink="">
      <xdr:nvSpPr>
        <xdr:cNvPr id="2031" name="Text Box 3">
          <a:extLst>
            <a:ext uri="{FF2B5EF4-FFF2-40B4-BE49-F238E27FC236}">
              <a16:creationId xmlns:a16="http://schemas.microsoft.com/office/drawing/2014/main" id="{D78ED01B-033A-4FB1-8324-C3102EACB99E}"/>
            </a:ext>
          </a:extLst>
        </xdr:cNvPr>
        <xdr:cNvSpPr txBox="1">
          <a:spLocks noChangeArrowheads="1"/>
        </xdr:cNvSpPr>
      </xdr:nvSpPr>
      <xdr:spPr bwMode="auto">
        <a:xfrm>
          <a:off x="4864100" y="11557000"/>
          <a:ext cx="3619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3</xdr:col>
      <xdr:colOff>254000</xdr:colOff>
      <xdr:row>47</xdr:row>
      <xdr:rowOff>0</xdr:rowOff>
    </xdr:to>
    <xdr:sp macro="" textlink="">
      <xdr:nvSpPr>
        <xdr:cNvPr id="2032" name="Text Box 3">
          <a:extLst>
            <a:ext uri="{FF2B5EF4-FFF2-40B4-BE49-F238E27FC236}">
              <a16:creationId xmlns:a16="http://schemas.microsoft.com/office/drawing/2014/main" id="{2B68A753-EF14-439A-8168-44288F669B73}"/>
            </a:ext>
          </a:extLst>
        </xdr:cNvPr>
        <xdr:cNvSpPr txBox="1">
          <a:spLocks noChangeArrowheads="1"/>
        </xdr:cNvSpPr>
      </xdr:nvSpPr>
      <xdr:spPr bwMode="auto">
        <a:xfrm>
          <a:off x="4864100" y="11557000"/>
          <a:ext cx="3619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3</xdr:col>
      <xdr:colOff>254000</xdr:colOff>
      <xdr:row>47</xdr:row>
      <xdr:rowOff>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CDA564C0-8638-4B26-A3F4-E42299F010ED}"/>
            </a:ext>
          </a:extLst>
        </xdr:cNvPr>
        <xdr:cNvSpPr txBox="1">
          <a:spLocks noChangeArrowheads="1"/>
        </xdr:cNvSpPr>
      </xdr:nvSpPr>
      <xdr:spPr bwMode="auto">
        <a:xfrm>
          <a:off x="0" y="10989235"/>
          <a:ext cx="4519706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60"/>
  <sheetViews>
    <sheetView view="pageBreakPreview" topLeftCell="C70" zoomScale="85" zoomScaleNormal="100" zoomScaleSheetLayoutView="85" zoomScalePageLayoutView="85" workbookViewId="0">
      <selection activeCell="E90" sqref="E90:K90"/>
    </sheetView>
  </sheetViews>
  <sheetFormatPr defaultColWidth="9.125" defaultRowHeight="21.6" customHeight="1"/>
  <cols>
    <col min="1" max="1" width="18.625" style="3" hidden="1" customWidth="1"/>
    <col min="2" max="2" width="10.875" style="4" hidden="1" customWidth="1"/>
    <col min="3" max="3" width="58" style="8" customWidth="1"/>
    <col min="4" max="4" width="8.625" style="4" customWidth="1"/>
    <col min="5" max="5" width="15.375" style="23" customWidth="1"/>
    <col min="6" max="6" width="1.375" style="23" customWidth="1"/>
    <col min="7" max="7" width="15.375" style="23" customWidth="1"/>
    <col min="8" max="8" width="1.375" style="23" customWidth="1"/>
    <col min="9" max="9" width="16.125" style="23" customWidth="1"/>
    <col min="10" max="10" width="1.375" style="23" customWidth="1"/>
    <col min="11" max="11" width="16.125" style="23" customWidth="1"/>
    <col min="12" max="13" width="9.625" style="4" bestFit="1" customWidth="1"/>
    <col min="14" max="14" width="9.125" style="4"/>
    <col min="15" max="15" width="15.375" style="4" customWidth="1"/>
    <col min="16" max="16" width="10.125" style="4" bestFit="1" customWidth="1"/>
    <col min="17" max="16384" width="9.125" style="4"/>
  </cols>
  <sheetData>
    <row r="1" spans="1:11" ht="21.6" customHeight="1">
      <c r="C1" s="22" t="s">
        <v>66</v>
      </c>
      <c r="D1" s="1"/>
      <c r="E1" s="24"/>
      <c r="F1" s="24"/>
      <c r="G1" s="24"/>
      <c r="H1" s="24"/>
      <c r="I1" s="24"/>
      <c r="K1" s="24"/>
    </row>
    <row r="2" spans="1:11" ht="21.6" customHeight="1">
      <c r="C2" s="2" t="s">
        <v>0</v>
      </c>
    </row>
    <row r="3" spans="1:11" ht="21.6" customHeight="1">
      <c r="C3" s="6"/>
    </row>
    <row r="4" spans="1:11" ht="21.6" customHeight="1">
      <c r="A4" s="5" t="s">
        <v>1</v>
      </c>
      <c r="C4" s="6"/>
      <c r="E4" s="301" t="s">
        <v>41</v>
      </c>
      <c r="F4" s="301"/>
      <c r="G4" s="301"/>
      <c r="H4" s="301"/>
      <c r="I4" s="301" t="s">
        <v>54</v>
      </c>
      <c r="J4" s="301"/>
      <c r="K4" s="301"/>
    </row>
    <row r="5" spans="1:11" ht="21.6" customHeight="1">
      <c r="A5" s="7"/>
      <c r="D5" s="9"/>
      <c r="E5" s="302" t="s">
        <v>43</v>
      </c>
      <c r="F5" s="302"/>
      <c r="G5" s="302"/>
      <c r="H5" s="302"/>
      <c r="I5" s="302" t="s">
        <v>43</v>
      </c>
      <c r="J5" s="302"/>
      <c r="K5" s="302"/>
    </row>
    <row r="6" spans="1:11" ht="21.6" customHeight="1">
      <c r="A6" s="7"/>
      <c r="D6" s="9"/>
      <c r="E6" s="304" t="s">
        <v>2</v>
      </c>
      <c r="F6" s="304"/>
      <c r="G6" s="304"/>
      <c r="H6" s="72"/>
      <c r="I6" s="304" t="s">
        <v>2</v>
      </c>
      <c r="J6" s="304"/>
      <c r="K6" s="304"/>
    </row>
    <row r="7" spans="1:11" ht="21.6" customHeight="1">
      <c r="A7" s="7"/>
      <c r="C7" s="2" t="s">
        <v>3</v>
      </c>
      <c r="D7" s="10" t="s">
        <v>4</v>
      </c>
      <c r="E7" s="28">
        <v>2021</v>
      </c>
      <c r="F7" s="28"/>
      <c r="G7" s="28">
        <v>2020</v>
      </c>
      <c r="H7" s="28"/>
      <c r="I7" s="28">
        <v>2021</v>
      </c>
      <c r="J7" s="28"/>
      <c r="K7" s="28">
        <v>2020</v>
      </c>
    </row>
    <row r="8" spans="1:11" ht="21.6" customHeight="1">
      <c r="A8" s="5" t="s">
        <v>5</v>
      </c>
      <c r="D8" s="9"/>
      <c r="E8" s="303" t="s">
        <v>93</v>
      </c>
      <c r="F8" s="303"/>
      <c r="G8" s="303"/>
      <c r="H8" s="303"/>
      <c r="I8" s="303"/>
      <c r="J8" s="303"/>
      <c r="K8" s="303"/>
    </row>
    <row r="9" spans="1:11" ht="21.6" customHeight="1">
      <c r="A9" s="5" t="s">
        <v>6</v>
      </c>
      <c r="C9" s="11" t="s">
        <v>7</v>
      </c>
      <c r="D9" s="10"/>
    </row>
    <row r="10" spans="1:11" ht="21.6" customHeight="1">
      <c r="A10" s="5" t="s">
        <v>8</v>
      </c>
      <c r="C10" s="12" t="s">
        <v>9</v>
      </c>
      <c r="D10" s="53" t="s">
        <v>196</v>
      </c>
      <c r="E10" s="23">
        <v>267527</v>
      </c>
      <c r="F10" s="52"/>
      <c r="G10" s="23">
        <v>268540</v>
      </c>
      <c r="H10" s="52"/>
      <c r="I10" s="23">
        <v>114201</v>
      </c>
      <c r="J10" s="52"/>
      <c r="K10" s="23">
        <v>158474</v>
      </c>
    </row>
    <row r="11" spans="1:11" ht="21.6" customHeight="1">
      <c r="A11" s="5"/>
      <c r="C11" s="178" t="s">
        <v>90</v>
      </c>
      <c r="D11" s="53" t="s">
        <v>194</v>
      </c>
      <c r="E11" s="23">
        <v>61273</v>
      </c>
      <c r="F11" s="52"/>
      <c r="G11" s="23">
        <v>71854</v>
      </c>
      <c r="H11" s="52"/>
      <c r="I11" s="23">
        <v>35870</v>
      </c>
      <c r="J11" s="52"/>
      <c r="K11" s="23">
        <v>22910</v>
      </c>
    </row>
    <row r="12" spans="1:11" ht="21.6" customHeight="1">
      <c r="A12" s="5"/>
      <c r="C12" s="178" t="s">
        <v>94</v>
      </c>
      <c r="D12" s="53" t="s">
        <v>197</v>
      </c>
      <c r="E12" s="23">
        <v>0</v>
      </c>
      <c r="F12" s="52"/>
      <c r="G12" s="23">
        <v>0</v>
      </c>
      <c r="H12" s="52"/>
      <c r="I12" s="23">
        <v>300018</v>
      </c>
      <c r="J12" s="52"/>
      <c r="K12" s="23">
        <v>273332</v>
      </c>
    </row>
    <row r="13" spans="1:11" ht="21.6" customHeight="1">
      <c r="A13" s="5"/>
      <c r="C13" s="178" t="s">
        <v>10</v>
      </c>
      <c r="D13" s="53" t="s">
        <v>198</v>
      </c>
      <c r="E13" s="23">
        <v>123842</v>
      </c>
      <c r="F13" s="52"/>
      <c r="G13" s="23">
        <v>87146</v>
      </c>
      <c r="H13" s="52"/>
      <c r="I13" s="23">
        <v>0</v>
      </c>
      <c r="J13" s="52"/>
      <c r="K13" s="23">
        <v>0</v>
      </c>
    </row>
    <row r="14" spans="1:11" ht="21.6" customHeight="1">
      <c r="A14" s="5"/>
      <c r="C14" s="12" t="s">
        <v>67</v>
      </c>
      <c r="D14" s="53"/>
      <c r="E14" s="23">
        <v>10861</v>
      </c>
      <c r="F14" s="52"/>
      <c r="G14" s="23">
        <v>7986</v>
      </c>
      <c r="H14" s="52"/>
      <c r="I14" s="23">
        <v>7854</v>
      </c>
      <c r="J14" s="52"/>
      <c r="K14" s="23">
        <v>4778</v>
      </c>
    </row>
    <row r="15" spans="1:11" ht="21.6" customHeight="1">
      <c r="A15" s="5" t="s">
        <v>11</v>
      </c>
      <c r="C15" s="12" t="s">
        <v>12</v>
      </c>
      <c r="D15" s="53" t="s">
        <v>197</v>
      </c>
      <c r="E15" s="257">
        <v>31193</v>
      </c>
      <c r="F15" s="52"/>
      <c r="G15" s="257">
        <v>26054</v>
      </c>
      <c r="H15" s="52">
        <v>222853</v>
      </c>
      <c r="I15" s="23">
        <v>8351</v>
      </c>
      <c r="J15" s="52"/>
      <c r="K15" s="23">
        <v>5271</v>
      </c>
    </row>
    <row r="16" spans="1:11" ht="21.6" customHeight="1">
      <c r="A16" s="7"/>
      <c r="C16" s="15" t="s">
        <v>13</v>
      </c>
      <c r="D16" s="53"/>
      <c r="E16" s="69">
        <f>SUM(E10:E15)</f>
        <v>494696</v>
      </c>
      <c r="F16" s="63"/>
      <c r="G16" s="69">
        <f>SUM(G10:G15)</f>
        <v>461580</v>
      </c>
      <c r="H16" s="70"/>
      <c r="I16" s="69">
        <f>SUM(I10:I15)</f>
        <v>466294</v>
      </c>
      <c r="J16" s="63"/>
      <c r="K16" s="69">
        <f>SUM(K10:K15)</f>
        <v>464765</v>
      </c>
    </row>
    <row r="17" spans="1:11" ht="21.6" customHeight="1">
      <c r="A17" s="7"/>
      <c r="D17" s="10"/>
    </row>
    <row r="18" spans="1:11" ht="21.6" customHeight="1">
      <c r="A18" s="7"/>
      <c r="C18" s="11" t="s">
        <v>14</v>
      </c>
      <c r="D18" s="10"/>
    </row>
    <row r="19" spans="1:11" ht="21.6" customHeight="1">
      <c r="A19" s="7"/>
      <c r="C19" s="178" t="s">
        <v>95</v>
      </c>
      <c r="D19" s="10">
        <v>11</v>
      </c>
      <c r="E19" s="23">
        <v>3892</v>
      </c>
      <c r="G19" s="23">
        <v>2467</v>
      </c>
      <c r="I19" s="179">
        <v>0</v>
      </c>
      <c r="J19" s="127"/>
      <c r="K19" s="179">
        <v>0</v>
      </c>
    </row>
    <row r="20" spans="1:11" ht="21.6" customHeight="1">
      <c r="A20" s="7"/>
      <c r="C20" s="178" t="s">
        <v>96</v>
      </c>
      <c r="D20" s="10">
        <v>12</v>
      </c>
      <c r="E20" s="23">
        <v>0</v>
      </c>
      <c r="F20" s="127"/>
      <c r="G20" s="23">
        <v>0</v>
      </c>
      <c r="H20" s="127"/>
      <c r="I20" s="179">
        <v>498816</v>
      </c>
      <c r="J20" s="127"/>
      <c r="K20" s="179">
        <v>498816</v>
      </c>
    </row>
    <row r="21" spans="1:11" ht="21.6" customHeight="1">
      <c r="A21" s="7"/>
      <c r="C21" s="178" t="s">
        <v>97</v>
      </c>
      <c r="D21" s="10">
        <v>13</v>
      </c>
      <c r="E21" s="23">
        <v>654688</v>
      </c>
      <c r="F21" s="127"/>
      <c r="G21" s="23">
        <v>720232</v>
      </c>
      <c r="H21" s="127"/>
      <c r="I21" s="179">
        <v>357997</v>
      </c>
      <c r="J21" s="127"/>
      <c r="K21" s="179">
        <v>364610</v>
      </c>
    </row>
    <row r="22" spans="1:11" ht="21.6" customHeight="1">
      <c r="A22" s="7"/>
      <c r="C22" s="178" t="s">
        <v>208</v>
      </c>
      <c r="D22" s="10">
        <v>14</v>
      </c>
      <c r="E22" s="23">
        <v>817490</v>
      </c>
      <c r="F22" s="127"/>
      <c r="G22" s="23">
        <v>956943</v>
      </c>
      <c r="H22" s="127"/>
      <c r="I22" s="179">
        <v>139235</v>
      </c>
      <c r="J22" s="127"/>
      <c r="K22" s="179">
        <v>161867</v>
      </c>
    </row>
    <row r="23" spans="1:11" ht="21.6" customHeight="1">
      <c r="A23" s="7"/>
      <c r="C23" s="14" t="s">
        <v>68</v>
      </c>
      <c r="D23" s="10">
        <v>15</v>
      </c>
      <c r="E23" s="23">
        <v>194809</v>
      </c>
      <c r="F23" s="127"/>
      <c r="G23" s="23">
        <v>180024</v>
      </c>
      <c r="H23" s="127"/>
      <c r="I23" s="179">
        <v>0</v>
      </c>
      <c r="J23" s="127"/>
      <c r="K23" s="179">
        <v>0</v>
      </c>
    </row>
    <row r="24" spans="1:11" ht="21.6" customHeight="1">
      <c r="A24" s="7"/>
      <c r="C24" s="178" t="s">
        <v>98</v>
      </c>
      <c r="D24" s="10">
        <v>16</v>
      </c>
      <c r="E24" s="23">
        <v>95256</v>
      </c>
      <c r="F24" s="127"/>
      <c r="G24" s="23">
        <v>85749</v>
      </c>
      <c r="H24" s="127"/>
      <c r="I24" s="179">
        <v>17813</v>
      </c>
      <c r="J24" s="127"/>
      <c r="K24" s="179">
        <v>13692</v>
      </c>
    </row>
    <row r="25" spans="1:11" ht="21.6" customHeight="1">
      <c r="A25" s="7"/>
      <c r="C25" s="14" t="s">
        <v>40</v>
      </c>
      <c r="D25" s="10">
        <v>23</v>
      </c>
      <c r="E25" s="23">
        <v>86153</v>
      </c>
      <c r="F25" s="127"/>
      <c r="G25" s="23">
        <v>65870</v>
      </c>
      <c r="H25" s="127"/>
      <c r="I25" s="179">
        <v>15394</v>
      </c>
      <c r="J25" s="127"/>
      <c r="K25" s="179">
        <v>13609</v>
      </c>
    </row>
    <row r="26" spans="1:11" ht="21.6" customHeight="1">
      <c r="A26" s="260"/>
      <c r="C26" s="14" t="s">
        <v>16</v>
      </c>
      <c r="D26" s="53">
        <v>7</v>
      </c>
      <c r="E26" s="23">
        <v>210219</v>
      </c>
      <c r="F26" s="52"/>
      <c r="G26" s="23">
        <v>216091</v>
      </c>
      <c r="H26" s="52"/>
      <c r="I26" s="259">
        <v>21845</v>
      </c>
      <c r="J26" s="52"/>
      <c r="K26" s="259">
        <v>17067</v>
      </c>
    </row>
    <row r="27" spans="1:11" ht="21.6" customHeight="1">
      <c r="A27" s="7"/>
      <c r="C27" s="15" t="s">
        <v>17</v>
      </c>
      <c r="D27" s="53"/>
      <c r="E27" s="69">
        <f>SUM(E19:E26)</f>
        <v>2062507</v>
      </c>
      <c r="F27" s="63"/>
      <c r="G27" s="69">
        <f>SUM(G19:G26)</f>
        <v>2227376</v>
      </c>
      <c r="H27" s="70"/>
      <c r="I27" s="69">
        <f>SUM(I19:I26)</f>
        <v>1051100</v>
      </c>
      <c r="J27" s="63"/>
      <c r="K27" s="69">
        <f>SUM(K19:K26)</f>
        <v>1069661</v>
      </c>
    </row>
    <row r="28" spans="1:11" ht="21.6" customHeight="1">
      <c r="A28" s="7"/>
      <c r="C28" s="15"/>
      <c r="D28" s="53"/>
      <c r="E28" s="63"/>
      <c r="F28" s="63"/>
      <c r="G28" s="63"/>
      <c r="H28" s="70">
        <v>-55969310</v>
      </c>
      <c r="I28" s="63"/>
      <c r="J28" s="63"/>
      <c r="K28" s="63"/>
    </row>
    <row r="29" spans="1:11" ht="21.6" customHeight="1" thickBot="1">
      <c r="A29" s="7"/>
      <c r="C29" s="17" t="s">
        <v>18</v>
      </c>
      <c r="D29" s="53"/>
      <c r="E29" s="74">
        <f>SUM(E16+E27)</f>
        <v>2557203</v>
      </c>
      <c r="F29" s="63"/>
      <c r="G29" s="74">
        <f>SUM(G16+G27)</f>
        <v>2688956</v>
      </c>
      <c r="H29" s="70"/>
      <c r="I29" s="74">
        <f>SUM(I16+I27)</f>
        <v>1517394</v>
      </c>
      <c r="J29" s="63"/>
      <c r="K29" s="74">
        <f>SUM(K16+K27)</f>
        <v>1534426</v>
      </c>
    </row>
    <row r="30" spans="1:11" ht="21.6" customHeight="1" thickTop="1">
      <c r="A30" s="7"/>
      <c r="C30" s="17"/>
      <c r="D30" s="53"/>
      <c r="E30" s="63"/>
      <c r="F30" s="63"/>
      <c r="G30" s="63"/>
      <c r="H30" s="70"/>
      <c r="I30" s="63"/>
      <c r="J30" s="63"/>
      <c r="K30" s="63"/>
    </row>
    <row r="31" spans="1:11" ht="21.6" customHeight="1">
      <c r="A31" s="7"/>
      <c r="H31" s="23">
        <v>937323</v>
      </c>
    </row>
    <row r="32" spans="1:11" ht="21.6" customHeight="1">
      <c r="A32" s="7"/>
      <c r="C32" s="22" t="s">
        <v>66</v>
      </c>
      <c r="D32" s="1"/>
      <c r="E32" s="24"/>
      <c r="F32" s="24"/>
      <c r="G32" s="24"/>
      <c r="H32" s="24"/>
      <c r="I32" s="24"/>
      <c r="K32" s="24"/>
    </row>
    <row r="33" spans="1:11" ht="21.6" customHeight="1">
      <c r="A33" s="7"/>
      <c r="C33" s="2" t="s">
        <v>0</v>
      </c>
      <c r="H33" s="23">
        <v>-3025424</v>
      </c>
    </row>
    <row r="34" spans="1:11" ht="21.6" customHeight="1">
      <c r="A34" s="7"/>
      <c r="C34" s="2"/>
    </row>
    <row r="35" spans="1:11" ht="21.6" customHeight="1">
      <c r="A35" s="5" t="s">
        <v>1</v>
      </c>
      <c r="C35" s="6"/>
      <c r="E35" s="301" t="s">
        <v>55</v>
      </c>
      <c r="F35" s="301"/>
      <c r="G35" s="301"/>
      <c r="H35" s="301"/>
      <c r="I35" s="301" t="s">
        <v>42</v>
      </c>
      <c r="J35" s="301"/>
      <c r="K35" s="301"/>
    </row>
    <row r="36" spans="1:11" ht="21.6" customHeight="1">
      <c r="A36" s="7"/>
      <c r="C36" s="6"/>
      <c r="D36" s="9"/>
      <c r="E36" s="302" t="s">
        <v>43</v>
      </c>
      <c r="F36" s="302"/>
      <c r="G36" s="302"/>
      <c r="H36" s="302"/>
      <c r="I36" s="302" t="s">
        <v>43</v>
      </c>
      <c r="J36" s="302"/>
      <c r="K36" s="302"/>
    </row>
    <row r="37" spans="1:11" ht="21.6" customHeight="1">
      <c r="A37" s="7"/>
      <c r="D37" s="9"/>
      <c r="E37" s="304" t="s">
        <v>2</v>
      </c>
      <c r="F37" s="304"/>
      <c r="G37" s="304"/>
      <c r="H37" s="72"/>
      <c r="I37" s="304" t="s">
        <v>2</v>
      </c>
      <c r="J37" s="304"/>
      <c r="K37" s="304"/>
    </row>
    <row r="38" spans="1:11" ht="21.6" customHeight="1">
      <c r="A38" s="7"/>
      <c r="C38" s="180" t="s">
        <v>99</v>
      </c>
      <c r="D38" s="10" t="s">
        <v>4</v>
      </c>
      <c r="E38" s="28">
        <v>2021</v>
      </c>
      <c r="F38" s="28"/>
      <c r="G38" s="28">
        <v>2020</v>
      </c>
      <c r="H38" s="28"/>
      <c r="I38" s="28">
        <v>2021</v>
      </c>
      <c r="J38" s="28"/>
      <c r="K38" s="28">
        <v>2020</v>
      </c>
    </row>
    <row r="39" spans="1:11" ht="21.6" customHeight="1">
      <c r="A39" s="7"/>
      <c r="E39" s="303" t="s">
        <v>93</v>
      </c>
      <c r="F39" s="303"/>
      <c r="G39" s="303"/>
      <c r="H39" s="303"/>
      <c r="I39" s="303"/>
      <c r="J39" s="303"/>
      <c r="K39" s="303"/>
    </row>
    <row r="40" spans="1:11" ht="21.6" customHeight="1">
      <c r="A40" s="5" t="s">
        <v>19</v>
      </c>
      <c r="C40" s="18" t="s">
        <v>20</v>
      </c>
      <c r="D40" s="10"/>
      <c r="H40" s="23">
        <v>3386768</v>
      </c>
    </row>
    <row r="41" spans="1:11" ht="21.6" customHeight="1">
      <c r="A41" s="5"/>
      <c r="C41" s="19" t="s">
        <v>69</v>
      </c>
      <c r="D41" s="10">
        <v>7</v>
      </c>
      <c r="E41" s="23">
        <v>318535</v>
      </c>
      <c r="G41" s="23">
        <v>251918</v>
      </c>
      <c r="I41" s="23">
        <v>11851</v>
      </c>
      <c r="K41" s="23">
        <v>13381</v>
      </c>
    </row>
    <row r="42" spans="1:11" ht="21.6" customHeight="1">
      <c r="A42" s="5"/>
      <c r="C42" s="178" t="s">
        <v>100</v>
      </c>
      <c r="D42" s="10" t="s">
        <v>207</v>
      </c>
      <c r="E42" s="23">
        <v>0</v>
      </c>
      <c r="G42" s="23">
        <v>0</v>
      </c>
      <c r="I42" s="23">
        <v>4077</v>
      </c>
      <c r="K42" s="23">
        <v>3572</v>
      </c>
    </row>
    <row r="43" spans="1:11" ht="21.6" customHeight="1">
      <c r="A43" s="5"/>
      <c r="C43" s="178" t="s">
        <v>101</v>
      </c>
      <c r="D43" s="10">
        <v>17</v>
      </c>
      <c r="E43" s="23">
        <v>202450</v>
      </c>
      <c r="G43" s="23">
        <v>202602</v>
      </c>
      <c r="I43" s="23">
        <v>19173</v>
      </c>
      <c r="K43" s="23">
        <v>15805</v>
      </c>
    </row>
    <row r="44" spans="1:11" ht="21.6" customHeight="1">
      <c r="A44" s="5"/>
      <c r="C44" s="178" t="s">
        <v>70</v>
      </c>
      <c r="D44" s="10"/>
      <c r="E44" s="23">
        <v>1915</v>
      </c>
      <c r="G44" s="23">
        <v>772</v>
      </c>
      <c r="I44" s="23">
        <v>0</v>
      </c>
      <c r="K44" s="23">
        <v>0</v>
      </c>
    </row>
    <row r="45" spans="1:11" ht="21.6" customHeight="1">
      <c r="A45" s="5"/>
      <c r="C45" s="178" t="s">
        <v>30</v>
      </c>
      <c r="D45" s="10">
        <v>7</v>
      </c>
      <c r="E45" s="23">
        <v>44439</v>
      </c>
      <c r="G45" s="23">
        <v>41968</v>
      </c>
      <c r="I45" s="23">
        <v>3846</v>
      </c>
      <c r="K45" s="23">
        <v>8395</v>
      </c>
    </row>
    <row r="46" spans="1:11" ht="21.6" customHeight="1">
      <c r="A46" s="5"/>
      <c r="C46" s="178" t="s">
        <v>71</v>
      </c>
      <c r="D46" s="10"/>
      <c r="E46" s="23">
        <v>12407</v>
      </c>
      <c r="G46" s="23">
        <v>17171</v>
      </c>
      <c r="I46" s="23">
        <v>0</v>
      </c>
      <c r="K46" s="23">
        <v>0</v>
      </c>
    </row>
    <row r="47" spans="1:11" ht="21.6" customHeight="1">
      <c r="A47" s="5"/>
      <c r="C47" s="4" t="s">
        <v>174</v>
      </c>
      <c r="D47" s="10"/>
      <c r="E47" s="23">
        <v>7490</v>
      </c>
      <c r="G47" s="23">
        <v>4590</v>
      </c>
      <c r="I47" s="23">
        <v>7490</v>
      </c>
      <c r="K47" s="23">
        <v>0</v>
      </c>
    </row>
    <row r="48" spans="1:11" ht="19.5" hidden="1" customHeight="1">
      <c r="A48" s="5"/>
      <c r="C48" s="19"/>
    </row>
    <row r="49" spans="1:11" ht="21" customHeight="1">
      <c r="A49" s="5" t="s">
        <v>21</v>
      </c>
      <c r="C49" s="14" t="s">
        <v>72</v>
      </c>
      <c r="D49" s="53"/>
      <c r="E49" s="52">
        <v>2448</v>
      </c>
      <c r="F49" s="52"/>
      <c r="G49" s="52">
        <v>14466</v>
      </c>
      <c r="H49" s="52"/>
      <c r="I49" s="52">
        <v>4</v>
      </c>
      <c r="J49" s="52"/>
      <c r="K49" s="52">
        <v>1063</v>
      </c>
    </row>
    <row r="50" spans="1:11" ht="21.6" customHeight="1">
      <c r="A50" s="16"/>
      <c r="C50" s="14" t="s">
        <v>22</v>
      </c>
      <c r="D50" s="53"/>
      <c r="E50" s="52">
        <v>24522</v>
      </c>
      <c r="F50" s="52"/>
      <c r="G50" s="52">
        <v>32832</v>
      </c>
      <c r="H50" s="52"/>
      <c r="I50" s="52">
        <v>3360</v>
      </c>
      <c r="J50" s="52"/>
      <c r="K50" s="52">
        <v>14636</v>
      </c>
    </row>
    <row r="51" spans="1:11" ht="21.6" customHeight="1">
      <c r="A51" s="16" t="s">
        <v>21</v>
      </c>
      <c r="C51" s="15" t="s">
        <v>23</v>
      </c>
      <c r="D51" s="53"/>
      <c r="E51" s="69">
        <f>SUM(E41:E50)</f>
        <v>614206</v>
      </c>
      <c r="F51" s="63"/>
      <c r="G51" s="69">
        <f>SUM(G41:G50)</f>
        <v>566319</v>
      </c>
      <c r="H51" s="70"/>
      <c r="I51" s="69">
        <f>SUM(I41:I50)</f>
        <v>49801</v>
      </c>
      <c r="J51" s="63"/>
      <c r="K51" s="69">
        <f>SUM(K41:K50)</f>
        <v>56852</v>
      </c>
    </row>
    <row r="52" spans="1:11" ht="21.6" customHeight="1">
      <c r="A52" s="16"/>
      <c r="C52" s="4"/>
      <c r="D52" s="10"/>
    </row>
    <row r="53" spans="1:11" ht="21.6" customHeight="1">
      <c r="A53" s="16" t="s">
        <v>15</v>
      </c>
      <c r="C53" s="11" t="s">
        <v>24</v>
      </c>
      <c r="D53" s="10"/>
    </row>
    <row r="54" spans="1:11" ht="21.6" customHeight="1">
      <c r="A54" s="16"/>
      <c r="C54" s="178" t="s">
        <v>199</v>
      </c>
      <c r="D54" s="10">
        <v>17</v>
      </c>
      <c r="E54" s="23">
        <v>650474</v>
      </c>
      <c r="G54" s="23">
        <v>778019</v>
      </c>
      <c r="I54" s="23">
        <v>144430</v>
      </c>
      <c r="K54" s="23">
        <v>163883</v>
      </c>
    </row>
    <row r="55" spans="1:11" ht="21.6" customHeight="1">
      <c r="A55" s="16"/>
      <c r="C55" s="12" t="s">
        <v>102</v>
      </c>
      <c r="D55" s="10">
        <v>18</v>
      </c>
      <c r="E55" s="23">
        <v>24681</v>
      </c>
      <c r="G55" s="23">
        <v>17742</v>
      </c>
      <c r="I55" s="23">
        <v>13135</v>
      </c>
      <c r="K55" s="23">
        <v>8577</v>
      </c>
    </row>
    <row r="56" spans="1:11" ht="21.6" customHeight="1">
      <c r="A56" s="16"/>
      <c r="C56" s="12" t="s">
        <v>103</v>
      </c>
      <c r="D56" s="10">
        <v>13</v>
      </c>
      <c r="E56" s="23">
        <v>59682</v>
      </c>
      <c r="G56" s="23">
        <v>62261</v>
      </c>
      <c r="I56" s="23">
        <v>5091</v>
      </c>
      <c r="K56" s="23">
        <v>5091</v>
      </c>
    </row>
    <row r="57" spans="1:11" ht="21.6" customHeight="1">
      <c r="A57" s="16"/>
      <c r="C57" s="12" t="s">
        <v>104</v>
      </c>
      <c r="D57" s="10"/>
      <c r="E57" s="23">
        <v>26479</v>
      </c>
      <c r="G57" s="23">
        <v>29048</v>
      </c>
      <c r="I57" s="23">
        <v>0</v>
      </c>
      <c r="K57" s="23">
        <v>0</v>
      </c>
    </row>
    <row r="58" spans="1:11" ht="21.6" customHeight="1">
      <c r="A58" s="16"/>
      <c r="C58" s="12" t="s">
        <v>25</v>
      </c>
      <c r="D58" s="10"/>
      <c r="E58" s="23">
        <v>22311</v>
      </c>
      <c r="G58" s="23">
        <v>24441</v>
      </c>
      <c r="I58" s="23">
        <v>0</v>
      </c>
      <c r="K58" s="23">
        <v>0</v>
      </c>
    </row>
    <row r="59" spans="1:11" ht="21.6" customHeight="1">
      <c r="A59" s="7"/>
      <c r="C59" s="15" t="s">
        <v>26</v>
      </c>
      <c r="D59" s="53"/>
      <c r="E59" s="69">
        <f>SUM(E54:E58)</f>
        <v>783627</v>
      </c>
      <c r="F59" s="63"/>
      <c r="G59" s="69">
        <f>SUM(G54:G58)</f>
        <v>911511</v>
      </c>
      <c r="H59" s="70"/>
      <c r="I59" s="69">
        <f>SUM(I54:I58)</f>
        <v>162656</v>
      </c>
      <c r="J59" s="63"/>
      <c r="K59" s="69">
        <f>SUM(K54:K58)</f>
        <v>177551</v>
      </c>
    </row>
    <row r="60" spans="1:11" ht="21.6" customHeight="1">
      <c r="A60" s="7"/>
      <c r="C60" s="15"/>
      <c r="D60" s="53"/>
      <c r="E60" s="63"/>
      <c r="F60" s="63"/>
      <c r="G60" s="63"/>
      <c r="H60" s="70"/>
      <c r="I60" s="63"/>
      <c r="J60" s="63"/>
      <c r="K60" s="63"/>
    </row>
    <row r="61" spans="1:11" ht="21.6" customHeight="1">
      <c r="A61" s="7"/>
      <c r="C61" s="17" t="s">
        <v>27</v>
      </c>
      <c r="D61" s="53"/>
      <c r="E61" s="68">
        <f>SUM(E51+E59)</f>
        <v>1397833</v>
      </c>
      <c r="F61" s="63"/>
      <c r="G61" s="68">
        <f>SUM(G51+G59)</f>
        <v>1477830</v>
      </c>
      <c r="H61" s="63"/>
      <c r="I61" s="68">
        <f>SUM(I51+I59)</f>
        <v>212457</v>
      </c>
      <c r="J61" s="63"/>
      <c r="K61" s="68">
        <f>SUM(K51+K59)</f>
        <v>234403</v>
      </c>
    </row>
    <row r="62" spans="1:11" ht="21.6" customHeight="1">
      <c r="A62" s="7"/>
      <c r="C62" s="6"/>
      <c r="D62" s="10"/>
      <c r="E62" s="26"/>
      <c r="F62" s="25"/>
      <c r="G62" s="26"/>
      <c r="H62" s="26"/>
      <c r="I62" s="26"/>
      <c r="J62" s="26"/>
      <c r="K62" s="26"/>
    </row>
    <row r="63" spans="1:11" ht="21.6" customHeight="1">
      <c r="A63" s="7"/>
      <c r="C63" s="6"/>
      <c r="D63" s="10"/>
      <c r="E63" s="26"/>
      <c r="F63" s="25"/>
      <c r="G63" s="26"/>
      <c r="H63" s="26"/>
      <c r="I63" s="26"/>
      <c r="J63" s="26"/>
      <c r="K63" s="26"/>
    </row>
    <row r="64" spans="1:11" ht="21.6" customHeight="1">
      <c r="A64" s="7"/>
      <c r="C64" s="22" t="s">
        <v>66</v>
      </c>
      <c r="D64" s="1"/>
      <c r="E64" s="24"/>
      <c r="F64" s="24"/>
      <c r="G64" s="24"/>
      <c r="H64" s="24"/>
      <c r="I64" s="24"/>
      <c r="K64" s="24"/>
    </row>
    <row r="65" spans="1:16" ht="21.6" customHeight="1">
      <c r="A65" s="7"/>
      <c r="C65" s="2" t="s">
        <v>0</v>
      </c>
      <c r="H65" s="23">
        <v>-3025424</v>
      </c>
    </row>
    <row r="66" spans="1:16" ht="21.6" customHeight="1">
      <c r="A66" s="7"/>
      <c r="C66" s="2"/>
    </row>
    <row r="67" spans="1:16" ht="21.6" customHeight="1">
      <c r="A67" s="7"/>
      <c r="C67" s="6"/>
      <c r="E67" s="301" t="s">
        <v>55</v>
      </c>
      <c r="F67" s="301"/>
      <c r="G67" s="301"/>
      <c r="H67" s="301"/>
      <c r="I67" s="301" t="s">
        <v>42</v>
      </c>
      <c r="J67" s="301"/>
      <c r="K67" s="301"/>
    </row>
    <row r="68" spans="1:16" ht="21.6" customHeight="1">
      <c r="A68" s="7"/>
      <c r="C68" s="6"/>
      <c r="D68" s="9"/>
      <c r="E68" s="302" t="s">
        <v>43</v>
      </c>
      <c r="F68" s="302"/>
      <c r="G68" s="302"/>
      <c r="H68" s="302"/>
      <c r="I68" s="302" t="s">
        <v>43</v>
      </c>
      <c r="J68" s="302"/>
      <c r="K68" s="302"/>
    </row>
    <row r="69" spans="1:16" ht="21.6" customHeight="1">
      <c r="A69" s="7"/>
      <c r="D69" s="9"/>
      <c r="E69" s="304" t="s">
        <v>2</v>
      </c>
      <c r="F69" s="304"/>
      <c r="G69" s="304"/>
      <c r="H69" s="125"/>
      <c r="I69" s="304" t="s">
        <v>2</v>
      </c>
      <c r="J69" s="304"/>
      <c r="K69" s="304"/>
    </row>
    <row r="70" spans="1:16" ht="21.6" customHeight="1">
      <c r="A70" s="7"/>
      <c r="C70" s="180" t="s">
        <v>99</v>
      </c>
      <c r="D70" s="10" t="s">
        <v>4</v>
      </c>
      <c r="E70" s="28">
        <v>2021</v>
      </c>
      <c r="F70" s="28"/>
      <c r="G70" s="28">
        <v>2020</v>
      </c>
      <c r="H70" s="28"/>
      <c r="I70" s="28">
        <v>2021</v>
      </c>
      <c r="J70" s="28"/>
      <c r="K70" s="28">
        <v>2020</v>
      </c>
    </row>
    <row r="71" spans="1:16" ht="21.6" customHeight="1">
      <c r="A71" s="7"/>
      <c r="E71" s="303" t="s">
        <v>93</v>
      </c>
      <c r="F71" s="303"/>
      <c r="G71" s="303"/>
      <c r="H71" s="303"/>
      <c r="I71" s="303"/>
      <c r="J71" s="303"/>
      <c r="K71" s="303"/>
    </row>
    <row r="72" spans="1:16" ht="21.6" customHeight="1">
      <c r="A72" s="7"/>
      <c r="C72" s="182" t="s">
        <v>28</v>
      </c>
    </row>
    <row r="73" spans="1:16" ht="21.6" customHeight="1">
      <c r="A73" s="7"/>
      <c r="C73" s="178" t="s">
        <v>105</v>
      </c>
      <c r="D73" s="75"/>
      <c r="E73" s="52"/>
      <c r="F73" s="52"/>
      <c r="G73" s="52"/>
      <c r="H73" s="52"/>
      <c r="I73" s="52"/>
      <c r="J73" s="52"/>
      <c r="K73" s="52"/>
    </row>
    <row r="74" spans="1:16" ht="21.6" customHeight="1">
      <c r="A74" s="7"/>
      <c r="C74" s="128" t="s">
        <v>106</v>
      </c>
      <c r="D74" s="53"/>
      <c r="E74" s="4"/>
      <c r="F74" s="4"/>
      <c r="G74" s="4"/>
      <c r="H74" s="4"/>
      <c r="I74" s="4"/>
      <c r="J74" s="4"/>
      <c r="K74" s="4"/>
    </row>
    <row r="75" spans="1:16" ht="21.6" customHeight="1" thickBot="1">
      <c r="A75" s="7"/>
      <c r="C75" s="183" t="s">
        <v>107</v>
      </c>
      <c r="D75" s="53"/>
      <c r="E75" s="76">
        <v>300000</v>
      </c>
      <c r="F75" s="62"/>
      <c r="G75" s="76">
        <v>300000</v>
      </c>
      <c r="H75" s="52"/>
      <c r="I75" s="76">
        <v>300000</v>
      </c>
      <c r="J75" s="62"/>
      <c r="K75" s="76">
        <v>300000</v>
      </c>
    </row>
    <row r="76" spans="1:16" ht="21.6" customHeight="1" thickTop="1">
      <c r="A76" s="7"/>
      <c r="C76" s="128" t="s">
        <v>108</v>
      </c>
      <c r="D76" s="53"/>
      <c r="E76" s="52"/>
      <c r="F76" s="52"/>
      <c r="G76" s="52"/>
      <c r="H76" s="52"/>
      <c r="I76" s="52"/>
      <c r="J76" s="52"/>
      <c r="K76" s="52"/>
    </row>
    <row r="77" spans="1:16" ht="21.6" customHeight="1">
      <c r="A77" s="7"/>
      <c r="C77" s="183" t="s">
        <v>107</v>
      </c>
      <c r="D77" s="53"/>
      <c r="E77" s="52">
        <v>300000</v>
      </c>
      <c r="F77" s="52"/>
      <c r="G77" s="52">
        <v>300000</v>
      </c>
      <c r="H77" s="52"/>
      <c r="I77" s="52">
        <v>300000</v>
      </c>
      <c r="J77" s="52"/>
      <c r="K77" s="52">
        <v>300000</v>
      </c>
    </row>
    <row r="78" spans="1:16" ht="21.6" customHeight="1">
      <c r="A78" s="16"/>
      <c r="C78" s="129" t="s">
        <v>57</v>
      </c>
      <c r="D78" s="53">
        <v>19</v>
      </c>
      <c r="E78" s="52">
        <v>959977</v>
      </c>
      <c r="F78" s="52"/>
      <c r="G78" s="52">
        <v>959977</v>
      </c>
      <c r="H78" s="52"/>
      <c r="I78" s="23">
        <v>959977</v>
      </c>
      <c r="J78" s="52"/>
      <c r="K78" s="23">
        <v>959977</v>
      </c>
      <c r="N78" s="20"/>
    </row>
    <row r="79" spans="1:16" ht="21.6" customHeight="1">
      <c r="A79" s="16"/>
      <c r="C79" s="129" t="s">
        <v>172</v>
      </c>
      <c r="D79" s="53"/>
      <c r="E79" s="52">
        <v>149122</v>
      </c>
      <c r="F79" s="52"/>
      <c r="G79" s="52">
        <v>148324</v>
      </c>
      <c r="H79" s="52"/>
      <c r="I79" s="256">
        <v>0</v>
      </c>
      <c r="J79" s="52"/>
      <c r="K79" s="256">
        <v>0</v>
      </c>
      <c r="N79" s="20"/>
    </row>
    <row r="80" spans="1:16" ht="21.6" customHeight="1">
      <c r="A80" s="16"/>
      <c r="C80" s="130" t="s">
        <v>109</v>
      </c>
      <c r="D80" s="53"/>
      <c r="E80" s="52"/>
      <c r="F80" s="52"/>
      <c r="G80" s="52"/>
      <c r="H80" s="52"/>
      <c r="I80" s="52"/>
      <c r="J80" s="52"/>
      <c r="K80" s="52"/>
      <c r="N80" s="20"/>
      <c r="O80" s="254"/>
      <c r="P80" s="254"/>
    </row>
    <row r="81" spans="1:17" ht="21.6" customHeight="1">
      <c r="A81" s="16"/>
      <c r="C81" s="130" t="s">
        <v>110</v>
      </c>
      <c r="D81" s="53">
        <v>20</v>
      </c>
      <c r="E81" s="52">
        <v>30000</v>
      </c>
      <c r="F81" s="52"/>
      <c r="G81" s="52">
        <v>30000</v>
      </c>
      <c r="H81" s="52"/>
      <c r="I81" s="52">
        <v>30000</v>
      </c>
      <c r="J81" s="52"/>
      <c r="K81" s="52">
        <v>30000</v>
      </c>
      <c r="N81" s="20"/>
      <c r="O81" s="254"/>
      <c r="P81" s="254"/>
    </row>
    <row r="82" spans="1:17" ht="21.6" customHeight="1">
      <c r="A82" s="16"/>
      <c r="C82" s="130" t="s">
        <v>111</v>
      </c>
      <c r="D82" s="46"/>
      <c r="E82" s="134">
        <f>'SCE-Consolidated 9-10'!K63</f>
        <v>-316651</v>
      </c>
      <c r="F82" s="52"/>
      <c r="G82" s="134">
        <f>'SCE-Consolidated 9-10'!K29</f>
        <v>-227176</v>
      </c>
      <c r="H82" s="52"/>
      <c r="I82" s="134">
        <f>'SCE-Separate 11-12'!I50</f>
        <v>14960</v>
      </c>
      <c r="J82" s="52"/>
      <c r="K82" s="134">
        <f>'SCE-Separate 11-12'!I25</f>
        <v>10046.496999999974</v>
      </c>
      <c r="N82" s="20"/>
    </row>
    <row r="83" spans="1:17" s="131" customFormat="1" ht="21.6" customHeight="1">
      <c r="A83" s="16"/>
      <c r="C83" s="185" t="s">
        <v>112</v>
      </c>
      <c r="D83" s="136"/>
      <c r="E83" s="70">
        <f>SUM(E77:E82)</f>
        <v>1122448</v>
      </c>
      <c r="F83" s="70"/>
      <c r="G83" s="70">
        <f>SUM(G77:G82)</f>
        <v>1211125</v>
      </c>
      <c r="H83" s="70"/>
      <c r="I83" s="70">
        <f>SUM(I77:I82)</f>
        <v>1304937</v>
      </c>
      <c r="J83" s="70"/>
      <c r="K83" s="70">
        <f>SUM(K77:K82)</f>
        <v>1300023.497</v>
      </c>
      <c r="N83" s="135"/>
    </row>
    <row r="84" spans="1:17" ht="21.6" customHeight="1">
      <c r="A84" s="7"/>
      <c r="C84" s="128" t="s">
        <v>29</v>
      </c>
      <c r="D84" s="77"/>
      <c r="E84" s="134">
        <v>36922</v>
      </c>
      <c r="G84" s="134">
        <v>1</v>
      </c>
      <c r="I84" s="261">
        <v>0</v>
      </c>
      <c r="K84" s="261">
        <v>0</v>
      </c>
    </row>
    <row r="85" spans="1:17" s="131" customFormat="1" ht="21.6" customHeight="1">
      <c r="A85" s="5"/>
      <c r="C85" s="132" t="s">
        <v>113</v>
      </c>
      <c r="D85" s="90"/>
      <c r="E85" s="68">
        <f>SUM(E83:E84)</f>
        <v>1159370</v>
      </c>
      <c r="F85" s="25"/>
      <c r="G85" s="68">
        <f>SUM(G83:G84)</f>
        <v>1211126</v>
      </c>
      <c r="H85" s="25"/>
      <c r="I85" s="68">
        <f>SUM(I83:I84)</f>
        <v>1304937</v>
      </c>
      <c r="J85" s="25"/>
      <c r="K85" s="68">
        <f>SUM(K83:K84)</f>
        <v>1300023.497</v>
      </c>
      <c r="M85" s="133"/>
      <c r="N85" s="133"/>
      <c r="O85" s="133"/>
      <c r="P85" s="133"/>
      <c r="Q85" s="133"/>
    </row>
    <row r="86" spans="1:17" ht="21.6" customHeight="1">
      <c r="A86" s="7"/>
      <c r="C86" s="130"/>
      <c r="D86" s="79"/>
      <c r="E86" s="52"/>
      <c r="G86" s="52"/>
      <c r="I86" s="52"/>
      <c r="K86" s="52"/>
      <c r="M86" s="13"/>
      <c r="N86" s="13"/>
      <c r="O86" s="13"/>
      <c r="P86" s="13"/>
      <c r="Q86" s="13"/>
    </row>
    <row r="87" spans="1:17" ht="21.6" customHeight="1" thickBot="1">
      <c r="B87" s="4">
        <v>-17004239</v>
      </c>
      <c r="C87" s="186" t="s">
        <v>61</v>
      </c>
      <c r="D87" s="77"/>
      <c r="E87" s="74">
        <f>SUM(E61+E85)</f>
        <v>2557203</v>
      </c>
      <c r="F87" s="63"/>
      <c r="G87" s="74">
        <f>SUM(G61+G85)</f>
        <v>2688956</v>
      </c>
      <c r="H87" s="70"/>
      <c r="I87" s="74">
        <f>SUM(I61+I85)</f>
        <v>1517394</v>
      </c>
      <c r="J87" s="63"/>
      <c r="K87" s="74">
        <f>SUM(K61+K85)</f>
        <v>1534426.497</v>
      </c>
    </row>
    <row r="88" spans="1:17" ht="21.6" customHeight="1" thickTop="1">
      <c r="C88" s="17"/>
    </row>
    <row r="89" spans="1:17" ht="21.6" customHeight="1">
      <c r="D89" s="10"/>
      <c r="E89" s="26"/>
      <c r="F89" s="25"/>
      <c r="G89" s="26"/>
      <c r="H89" s="26"/>
      <c r="I89" s="26"/>
      <c r="J89" s="26"/>
      <c r="K89" s="26"/>
    </row>
    <row r="160" spans="1:98" s="21" customFormat="1" ht="21.6" customHeight="1">
      <c r="A160" s="3"/>
      <c r="B160" s="4"/>
      <c r="C160" s="8"/>
      <c r="D160" s="4"/>
      <c r="E160" s="23"/>
      <c r="F160" s="23"/>
      <c r="G160" s="23"/>
      <c r="H160" s="23"/>
      <c r="I160" s="23"/>
      <c r="J160" s="23"/>
      <c r="K160" s="23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</row>
  </sheetData>
  <mergeCells count="21">
    <mergeCell ref="E71:K71"/>
    <mergeCell ref="E67:H67"/>
    <mergeCell ref="I67:K67"/>
    <mergeCell ref="E68:H68"/>
    <mergeCell ref="I68:K68"/>
    <mergeCell ref="E69:G69"/>
    <mergeCell ref="I69:K69"/>
    <mergeCell ref="E35:H35"/>
    <mergeCell ref="I35:K35"/>
    <mergeCell ref="E36:H36"/>
    <mergeCell ref="I36:K36"/>
    <mergeCell ref="E39:K39"/>
    <mergeCell ref="E37:G37"/>
    <mergeCell ref="I37:K37"/>
    <mergeCell ref="E4:H4"/>
    <mergeCell ref="I4:K4"/>
    <mergeCell ref="E5:H5"/>
    <mergeCell ref="I5:K5"/>
    <mergeCell ref="E8:K8"/>
    <mergeCell ref="E6:G6"/>
    <mergeCell ref="I6:K6"/>
  </mergeCells>
  <pageMargins left="0.7" right="0.5" top="0.48" bottom="0.5" header="0.5" footer="0.5"/>
  <pageSetup paperSize="9" scale="76" firstPageNumber="5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  <rowBreaks count="2" manualBreakCount="2">
    <brk id="31" min="1" max="10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1"/>
  <sheetViews>
    <sheetView view="pageBreakPreview" topLeftCell="A34" zoomScaleNormal="60" zoomScaleSheetLayoutView="100" workbookViewId="0">
      <selection activeCell="I26" sqref="I26"/>
    </sheetView>
  </sheetViews>
  <sheetFormatPr defaultColWidth="9.125" defaultRowHeight="20.100000000000001" customHeight="1"/>
  <cols>
    <col min="1" max="1" width="59.75" style="32" customWidth="1"/>
    <col min="2" max="2" width="10.125" style="31" customWidth="1"/>
    <col min="3" max="3" width="15.375" style="30" customWidth="1"/>
    <col min="4" max="4" width="0.875" style="58" customWidth="1"/>
    <col min="5" max="5" width="15.375" style="30" customWidth="1"/>
    <col min="6" max="6" width="0.875" style="54" customWidth="1"/>
    <col min="7" max="7" width="15.375" style="30" customWidth="1"/>
    <col min="8" max="8" width="0.875" style="58" customWidth="1"/>
    <col min="9" max="9" width="15.375" style="30" customWidth="1"/>
    <col min="10" max="10" width="19" style="29" customWidth="1"/>
    <col min="11" max="11" width="19.75" style="29" customWidth="1"/>
    <col min="12" max="16384" width="9.125" style="29"/>
  </cols>
  <sheetData>
    <row r="1" spans="1:11" ht="20.100000000000001" customHeight="1">
      <c r="A1" s="22" t="s">
        <v>66</v>
      </c>
      <c r="B1" s="159"/>
      <c r="C1" s="24"/>
      <c r="D1" s="24"/>
      <c r="E1" s="24"/>
    </row>
    <row r="2" spans="1:11" ht="20.100000000000001" customHeight="1">
      <c r="A2" s="47" t="s">
        <v>44</v>
      </c>
    </row>
    <row r="3" spans="1:11" ht="20.100000000000001" customHeight="1">
      <c r="A3" s="37"/>
    </row>
    <row r="4" spans="1:11" ht="20.100000000000001" customHeight="1">
      <c r="C4" s="305" t="s">
        <v>41</v>
      </c>
      <c r="D4" s="305"/>
      <c r="E4" s="305"/>
      <c r="G4" s="305" t="s">
        <v>42</v>
      </c>
      <c r="H4" s="305"/>
      <c r="I4" s="305"/>
    </row>
    <row r="5" spans="1:11" ht="20.100000000000001" customHeight="1">
      <c r="B5" s="126"/>
      <c r="C5" s="305" t="s">
        <v>43</v>
      </c>
      <c r="D5" s="305"/>
      <c r="E5" s="305"/>
      <c r="F5" s="55"/>
      <c r="G5" s="306" t="s">
        <v>43</v>
      </c>
      <c r="H5" s="306"/>
      <c r="I5" s="306"/>
    </row>
    <row r="6" spans="1:11" ht="20.100000000000001" customHeight="1">
      <c r="B6" s="126"/>
      <c r="C6" s="307" t="s">
        <v>58</v>
      </c>
      <c r="D6" s="307"/>
      <c r="E6" s="307"/>
      <c r="F6" s="55"/>
      <c r="G6" s="307" t="s">
        <v>58</v>
      </c>
      <c r="H6" s="307"/>
      <c r="I6" s="307"/>
    </row>
    <row r="7" spans="1:11" ht="20.100000000000001" customHeight="1">
      <c r="B7" s="126" t="s">
        <v>4</v>
      </c>
      <c r="C7" s="28">
        <v>2021</v>
      </c>
      <c r="D7" s="28"/>
      <c r="E7" s="28">
        <v>2020</v>
      </c>
      <c r="F7" s="28"/>
      <c r="G7" s="28">
        <v>2021</v>
      </c>
      <c r="H7" s="28"/>
      <c r="I7" s="28">
        <v>2020</v>
      </c>
    </row>
    <row r="8" spans="1:11" ht="20.100000000000001" customHeight="1">
      <c r="B8" s="126"/>
      <c r="C8" s="303" t="s">
        <v>93</v>
      </c>
      <c r="D8" s="303"/>
      <c r="E8" s="303"/>
      <c r="F8" s="303"/>
      <c r="G8" s="303"/>
      <c r="H8" s="303"/>
      <c r="I8" s="303"/>
    </row>
    <row r="9" spans="1:11" ht="20.100000000000001" customHeight="1">
      <c r="A9" s="57" t="s">
        <v>114</v>
      </c>
      <c r="B9" s="77"/>
      <c r="C9" s="78"/>
      <c r="D9" s="77"/>
      <c r="E9" s="78"/>
      <c r="F9" s="79"/>
      <c r="G9" s="80"/>
      <c r="H9" s="80"/>
      <c r="I9" s="80"/>
    </row>
    <row r="10" spans="1:11" ht="20.100000000000001" customHeight="1">
      <c r="A10" s="187" t="s">
        <v>115</v>
      </c>
      <c r="B10" s="77" t="s">
        <v>195</v>
      </c>
      <c r="C10" s="120">
        <v>2208758</v>
      </c>
      <c r="D10" s="81"/>
      <c r="E10" s="120">
        <v>2283997</v>
      </c>
      <c r="F10" s="79"/>
      <c r="G10" s="120">
        <v>0</v>
      </c>
      <c r="H10" s="81"/>
      <c r="I10" s="120">
        <v>0</v>
      </c>
      <c r="J10" s="122"/>
      <c r="K10" s="188"/>
    </row>
    <row r="11" spans="1:11" ht="20.100000000000001" customHeight="1">
      <c r="A11" s="32" t="s">
        <v>74</v>
      </c>
      <c r="B11" s="77" t="s">
        <v>195</v>
      </c>
      <c r="C11" s="120">
        <v>0</v>
      </c>
      <c r="D11" s="81"/>
      <c r="E11" s="120">
        <v>0</v>
      </c>
      <c r="F11" s="79"/>
      <c r="G11" s="120">
        <v>268001</v>
      </c>
      <c r="H11" s="81"/>
      <c r="I11" s="120">
        <v>178391</v>
      </c>
      <c r="K11" s="188"/>
    </row>
    <row r="12" spans="1:11" ht="20.100000000000001" customHeight="1">
      <c r="A12" s="32" t="s">
        <v>75</v>
      </c>
      <c r="B12" s="77">
        <v>12</v>
      </c>
      <c r="C12" s="120">
        <v>0</v>
      </c>
      <c r="D12" s="82"/>
      <c r="E12" s="120">
        <v>0</v>
      </c>
      <c r="F12" s="66"/>
      <c r="G12" s="120">
        <v>11800</v>
      </c>
      <c r="H12" s="82"/>
      <c r="I12" s="120">
        <v>0</v>
      </c>
      <c r="K12" s="188"/>
    </row>
    <row r="13" spans="1:11" ht="20.100000000000001" customHeight="1">
      <c r="A13" s="32" t="s">
        <v>45</v>
      </c>
      <c r="B13" s="77"/>
      <c r="C13" s="120">
        <v>46562</v>
      </c>
      <c r="D13" s="82"/>
      <c r="E13" s="120">
        <v>49393</v>
      </c>
      <c r="F13" s="66"/>
      <c r="G13" s="120">
        <v>15945</v>
      </c>
      <c r="H13" s="82"/>
      <c r="I13" s="120">
        <v>14548</v>
      </c>
      <c r="J13" s="122"/>
      <c r="K13" s="188"/>
    </row>
    <row r="14" spans="1:11" ht="20.100000000000001" customHeight="1">
      <c r="A14" s="108" t="s">
        <v>175</v>
      </c>
      <c r="B14" s="77"/>
      <c r="C14" s="83">
        <f>SUM(C10:C13)</f>
        <v>2255320</v>
      </c>
      <c r="D14" s="84"/>
      <c r="E14" s="83">
        <f>SUM(E10:E13)</f>
        <v>2333390</v>
      </c>
      <c r="F14" s="85"/>
      <c r="G14" s="86">
        <f>SUM(G10:G13)</f>
        <v>295746</v>
      </c>
      <c r="H14" s="84"/>
      <c r="I14" s="86">
        <f>SUM(I10:I13)</f>
        <v>192939</v>
      </c>
      <c r="K14" s="188"/>
    </row>
    <row r="15" spans="1:11" ht="18" customHeight="1">
      <c r="B15" s="77"/>
      <c r="C15" s="87"/>
      <c r="D15" s="81"/>
      <c r="E15" s="87"/>
      <c r="F15" s="79"/>
      <c r="G15" s="81"/>
      <c r="H15" s="81"/>
      <c r="I15" s="81"/>
      <c r="K15" s="188"/>
    </row>
    <row r="16" spans="1:11" ht="20.100000000000001" customHeight="1">
      <c r="A16" s="57" t="s">
        <v>46</v>
      </c>
      <c r="B16" s="77"/>
      <c r="C16" s="87"/>
      <c r="D16" s="81"/>
      <c r="E16" s="87"/>
      <c r="F16" s="79"/>
      <c r="G16" s="81"/>
      <c r="H16" s="81"/>
      <c r="I16" s="81"/>
      <c r="K16" s="188"/>
    </row>
    <row r="17" spans="1:11" ht="20.100000000000001" customHeight="1">
      <c r="A17" s="190" t="s">
        <v>116</v>
      </c>
      <c r="B17" s="77" t="s">
        <v>219</v>
      </c>
      <c r="C17" s="87">
        <v>1242954</v>
      </c>
      <c r="D17" s="81"/>
      <c r="E17" s="87">
        <v>1229195</v>
      </c>
      <c r="F17" s="79"/>
      <c r="G17" s="262">
        <v>0</v>
      </c>
      <c r="H17" s="81"/>
      <c r="I17" s="262">
        <v>0</v>
      </c>
      <c r="J17" s="189"/>
      <c r="K17" s="188"/>
    </row>
    <row r="18" spans="1:11" ht="20.100000000000001" customHeight="1">
      <c r="A18" s="190" t="s">
        <v>117</v>
      </c>
      <c r="B18" s="77">
        <v>22</v>
      </c>
      <c r="C18" s="87">
        <v>686591</v>
      </c>
      <c r="D18" s="81"/>
      <c r="E18" s="87">
        <v>733210</v>
      </c>
      <c r="F18" s="79"/>
      <c r="G18" s="262">
        <v>0</v>
      </c>
      <c r="H18" s="81"/>
      <c r="I18" s="262">
        <v>0</v>
      </c>
      <c r="J18" s="189"/>
      <c r="K18" s="188"/>
    </row>
    <row r="19" spans="1:11" ht="20.100000000000001" customHeight="1">
      <c r="A19" s="190" t="s">
        <v>47</v>
      </c>
      <c r="B19" s="77" t="s">
        <v>220</v>
      </c>
      <c r="C19" s="87">
        <v>398452</v>
      </c>
      <c r="D19" s="81"/>
      <c r="E19" s="87">
        <v>420765</v>
      </c>
      <c r="F19" s="79"/>
      <c r="G19" s="120">
        <v>283580</v>
      </c>
      <c r="H19" s="81"/>
      <c r="I19" s="120">
        <v>209148</v>
      </c>
      <c r="J19" s="189"/>
      <c r="K19" s="188"/>
    </row>
    <row r="20" spans="1:11" ht="20.100000000000001" customHeight="1">
      <c r="A20" s="37" t="s">
        <v>49</v>
      </c>
      <c r="B20" s="77"/>
      <c r="C20" s="86">
        <f>SUM(C17:C19)</f>
        <v>2327997</v>
      </c>
      <c r="D20" s="84"/>
      <c r="E20" s="86">
        <f>SUM(E17:E19)</f>
        <v>2383170</v>
      </c>
      <c r="F20" s="79"/>
      <c r="G20" s="86">
        <f>SUM(G17:G19)</f>
        <v>283580</v>
      </c>
      <c r="H20" s="84"/>
      <c r="I20" s="86">
        <f>SUM(I17:I19)</f>
        <v>209148</v>
      </c>
      <c r="J20" s="189"/>
      <c r="K20" s="188"/>
    </row>
    <row r="21" spans="1:11" ht="18" customHeight="1">
      <c r="B21" s="77"/>
      <c r="C21" s="87"/>
      <c r="D21" s="81"/>
      <c r="E21" s="87"/>
      <c r="F21" s="79"/>
      <c r="G21" s="81"/>
      <c r="H21" s="81"/>
      <c r="I21" s="81"/>
      <c r="J21" s="189"/>
      <c r="K21" s="188"/>
    </row>
    <row r="22" spans="1:11" s="36" customFormat="1" ht="20.100000000000001" customHeight="1">
      <c r="A22" s="192" t="s">
        <v>181</v>
      </c>
      <c r="B22" s="77"/>
      <c r="C22" s="88">
        <f>SUM(C14-C20)</f>
        <v>-72677</v>
      </c>
      <c r="D22" s="84"/>
      <c r="E22" s="88">
        <f>SUM(E14-E20)</f>
        <v>-49780</v>
      </c>
      <c r="F22" s="89"/>
      <c r="G22" s="88">
        <f>SUM(G14-G20)</f>
        <v>12166</v>
      </c>
      <c r="H22" s="84"/>
      <c r="I22" s="88">
        <f>SUM(I14-I20)</f>
        <v>-16209</v>
      </c>
      <c r="J22" s="189"/>
      <c r="K22" s="188"/>
    </row>
    <row r="23" spans="1:11" s="30" customFormat="1" ht="20.100000000000001" customHeight="1">
      <c r="A23" s="277" t="s">
        <v>48</v>
      </c>
      <c r="B23" s="77">
        <v>7</v>
      </c>
      <c r="C23" s="81">
        <v>-37553</v>
      </c>
      <c r="D23" s="81">
        <v>222853</v>
      </c>
      <c r="E23" s="81">
        <v>-33555</v>
      </c>
      <c r="F23" s="79"/>
      <c r="G23" s="120">
        <v>-7604</v>
      </c>
      <c r="H23" s="81">
        <v>222853</v>
      </c>
      <c r="I23" s="120">
        <v>-9344</v>
      </c>
      <c r="J23" s="278"/>
      <c r="K23" s="279"/>
    </row>
    <row r="24" spans="1:11" s="36" customFormat="1" ht="20.100000000000001" customHeight="1">
      <c r="A24" s="191" t="s">
        <v>182</v>
      </c>
      <c r="B24" s="77"/>
      <c r="C24" s="96">
        <v>-1668</v>
      </c>
      <c r="D24" s="84"/>
      <c r="E24" s="96">
        <v>-1154</v>
      </c>
      <c r="F24" s="195"/>
      <c r="G24" s="262">
        <v>0</v>
      </c>
      <c r="H24" s="262"/>
      <c r="I24" s="262">
        <v>0</v>
      </c>
      <c r="J24" s="189"/>
      <c r="K24" s="188"/>
    </row>
    <row r="25" spans="1:11" s="36" customFormat="1" ht="20.100000000000001" customHeight="1">
      <c r="A25" s="192" t="s">
        <v>118</v>
      </c>
      <c r="B25" s="77"/>
      <c r="C25" s="193">
        <f>SUM(C22:C24)</f>
        <v>-111898</v>
      </c>
      <c r="D25" s="84"/>
      <c r="E25" s="193">
        <f>SUM(E22:E24)</f>
        <v>-84489</v>
      </c>
      <c r="F25" s="89"/>
      <c r="G25" s="193">
        <f>SUM(G22:G24)</f>
        <v>4562</v>
      </c>
      <c r="H25" s="84"/>
      <c r="I25" s="193">
        <f>SUM(I22:I24)</f>
        <v>-25553</v>
      </c>
      <c r="J25" s="189"/>
      <c r="K25" s="188"/>
    </row>
    <row r="26" spans="1:11" ht="20.100000000000001" customHeight="1">
      <c r="A26" s="32" t="s">
        <v>212</v>
      </c>
      <c r="B26" s="77">
        <v>23</v>
      </c>
      <c r="C26" s="38">
        <v>-23316</v>
      </c>
      <c r="D26" s="81"/>
      <c r="E26" s="38">
        <v>-20834</v>
      </c>
      <c r="F26" s="79"/>
      <c r="G26" s="81">
        <v>-1498</v>
      </c>
      <c r="H26" s="81"/>
      <c r="I26" s="81">
        <v>-5079</v>
      </c>
      <c r="J26" s="189"/>
      <c r="K26" s="188"/>
    </row>
    <row r="27" spans="1:11" ht="19.649999999999999" customHeight="1" thickBot="1">
      <c r="A27" s="107" t="s">
        <v>62</v>
      </c>
      <c r="B27" s="77"/>
      <c r="C27" s="119">
        <f>C25-C26</f>
        <v>-88582</v>
      </c>
      <c r="D27" s="84">
        <f t="shared" ref="D27:H27" si="0">SUM(D22:D26)</f>
        <v>222853</v>
      </c>
      <c r="E27" s="119">
        <f>E25-E26</f>
        <v>-63655</v>
      </c>
      <c r="F27" s="84">
        <f t="shared" si="0"/>
        <v>0</v>
      </c>
      <c r="G27" s="119">
        <f>G25-G26</f>
        <v>6060</v>
      </c>
      <c r="H27" s="84">
        <f t="shared" si="0"/>
        <v>222853</v>
      </c>
      <c r="I27" s="119">
        <f>I25-I26</f>
        <v>-20474</v>
      </c>
      <c r="J27" s="189"/>
      <c r="K27" s="188"/>
    </row>
    <row r="28" spans="1:11" ht="21" customHeight="1" thickTop="1">
      <c r="B28" s="77"/>
      <c r="C28" s="87"/>
      <c r="D28" s="81"/>
      <c r="E28" s="87"/>
      <c r="F28" s="79"/>
      <c r="G28" s="81"/>
      <c r="H28" s="81"/>
      <c r="I28" s="81"/>
      <c r="J28" s="189"/>
      <c r="K28" s="188"/>
    </row>
    <row r="29" spans="1:11" ht="21" customHeight="1">
      <c r="A29" s="107" t="s">
        <v>56</v>
      </c>
      <c r="B29" s="77"/>
      <c r="C29" s="87"/>
      <c r="D29" s="81"/>
      <c r="E29" s="87"/>
      <c r="F29" s="79"/>
      <c r="G29" s="81"/>
      <c r="H29" s="81"/>
      <c r="I29" s="81"/>
      <c r="J29" s="189"/>
      <c r="K29" s="188"/>
    </row>
    <row r="30" spans="1:11" ht="21" customHeight="1">
      <c r="A30" s="283" t="s">
        <v>124</v>
      </c>
      <c r="B30" s="77"/>
      <c r="C30" s="87"/>
      <c r="D30" s="81"/>
      <c r="E30" s="87"/>
      <c r="F30" s="79"/>
      <c r="G30" s="81"/>
      <c r="H30" s="81"/>
      <c r="I30" s="81"/>
      <c r="J30" s="189"/>
      <c r="K30" s="188"/>
    </row>
    <row r="31" spans="1:11" s="118" customFormat="1" ht="20.100000000000001" customHeight="1">
      <c r="A31" s="178" t="s">
        <v>218</v>
      </c>
      <c r="B31" s="77">
        <v>18</v>
      </c>
      <c r="C31" s="39">
        <v>2622</v>
      </c>
      <c r="D31" s="109"/>
      <c r="E31" s="39">
        <v>7187</v>
      </c>
      <c r="F31" s="109"/>
      <c r="G31" s="39">
        <v>-1433</v>
      </c>
      <c r="H31" s="109"/>
      <c r="I31" s="39">
        <v>2257</v>
      </c>
      <c r="J31" s="189"/>
      <c r="K31" s="188"/>
    </row>
    <row r="32" spans="1:11" s="118" customFormat="1" ht="20.100000000000001" customHeight="1">
      <c r="A32" s="115" t="s">
        <v>125</v>
      </c>
      <c r="B32" s="77">
        <v>23</v>
      </c>
      <c r="C32" s="39">
        <v>-524</v>
      </c>
      <c r="D32" s="109"/>
      <c r="E32" s="39">
        <v>-1437</v>
      </c>
      <c r="F32" s="109"/>
      <c r="G32" s="39">
        <v>287</v>
      </c>
      <c r="H32" s="109"/>
      <c r="I32" s="39">
        <v>-451</v>
      </c>
      <c r="J32" s="189"/>
      <c r="K32" s="188"/>
    </row>
    <row r="33" spans="1:11" s="118" customFormat="1" ht="20.100000000000001" customHeight="1">
      <c r="A33" s="186" t="s">
        <v>183</v>
      </c>
      <c r="B33" s="77"/>
      <c r="C33" s="162">
        <f>SUM(C31:C32)</f>
        <v>2098</v>
      </c>
      <c r="D33" s="137"/>
      <c r="E33" s="162">
        <f>SUM(E31:E32)</f>
        <v>5750</v>
      </c>
      <c r="F33" s="137"/>
      <c r="G33" s="138">
        <f>SUM(G31:G32)</f>
        <v>-1146</v>
      </c>
      <c r="H33" s="137"/>
      <c r="I33" s="138">
        <f>SUM(I31:I32)</f>
        <v>1806</v>
      </c>
      <c r="J33" s="189"/>
      <c r="K33" s="188"/>
    </row>
    <row r="34" spans="1:11" s="118" customFormat="1" ht="20.100000000000001" customHeight="1" thickBot="1">
      <c r="A34" s="107" t="s">
        <v>176</v>
      </c>
      <c r="B34" s="10"/>
      <c r="C34" s="163">
        <f>C27+C33</f>
        <v>-86484</v>
      </c>
      <c r="D34" s="63"/>
      <c r="E34" s="163">
        <f>E27+E33</f>
        <v>-57905</v>
      </c>
      <c r="F34" s="70"/>
      <c r="G34" s="163">
        <f>SUM(G27+G33)</f>
        <v>4914</v>
      </c>
      <c r="H34" s="63"/>
      <c r="I34" s="163">
        <f>SUM(I27+I33)</f>
        <v>-18668</v>
      </c>
      <c r="J34" s="189"/>
      <c r="K34" s="188"/>
    </row>
    <row r="35" spans="1:11" ht="20.399999999999999" customHeight="1" thickTop="1">
      <c r="B35" s="77"/>
      <c r="C35" s="87"/>
      <c r="D35" s="81"/>
      <c r="E35" s="87"/>
      <c r="F35" s="79"/>
      <c r="G35" s="81"/>
      <c r="H35" s="81"/>
      <c r="I35" s="81"/>
      <c r="J35" s="189"/>
      <c r="K35" s="188"/>
    </row>
    <row r="36" spans="1:11" s="58" customFormat="1" ht="20.100000000000001" customHeight="1">
      <c r="A36" s="196" t="s">
        <v>119</v>
      </c>
      <c r="B36" s="187"/>
      <c r="C36" s="27"/>
      <c r="D36" s="27"/>
      <c r="E36" s="27"/>
      <c r="F36" s="54"/>
      <c r="J36" s="189"/>
      <c r="K36" s="188"/>
    </row>
    <row r="37" spans="1:11" s="58" customFormat="1" ht="20.100000000000001" customHeight="1">
      <c r="A37" s="197" t="s">
        <v>120</v>
      </c>
      <c r="B37" s="198"/>
      <c r="C37" s="27">
        <v>-91573</v>
      </c>
      <c r="D37" s="62"/>
      <c r="E37" s="27">
        <v>-63655</v>
      </c>
      <c r="F37" s="102"/>
      <c r="G37" s="27">
        <v>6060</v>
      </c>
      <c r="H37" s="62"/>
      <c r="I37" s="27">
        <v>-20474</v>
      </c>
      <c r="J37" s="189"/>
      <c r="K37" s="188"/>
    </row>
    <row r="38" spans="1:11" s="58" customFormat="1" ht="20.100000000000001" customHeight="1">
      <c r="A38" s="197" t="s">
        <v>121</v>
      </c>
      <c r="B38" s="198"/>
      <c r="C38" s="27">
        <v>2991</v>
      </c>
      <c r="D38" s="62"/>
      <c r="E38" s="27">
        <v>0</v>
      </c>
      <c r="F38" s="102"/>
      <c r="G38" s="27">
        <v>0</v>
      </c>
      <c r="H38" s="62"/>
      <c r="I38" s="27">
        <v>0</v>
      </c>
      <c r="J38" s="189"/>
      <c r="K38" s="188"/>
    </row>
    <row r="39" spans="1:11" s="58" customFormat="1" ht="20.100000000000001" customHeight="1" thickBot="1">
      <c r="B39" s="160"/>
      <c r="C39" s="167">
        <f>SUM(C37:C38)</f>
        <v>-88582</v>
      </c>
      <c r="D39" s="63"/>
      <c r="E39" s="167">
        <f>SUM(E37:E38)</f>
        <v>-63655</v>
      </c>
      <c r="F39" s="166"/>
      <c r="G39" s="167">
        <f>SUM(G37:G38)</f>
        <v>6060</v>
      </c>
      <c r="H39" s="63"/>
      <c r="I39" s="167">
        <f>SUM(I37:I38)</f>
        <v>-20474</v>
      </c>
      <c r="J39" s="189"/>
      <c r="K39" s="188"/>
    </row>
    <row r="40" spans="1:11" ht="17.100000000000001" customHeight="1" thickTop="1">
      <c r="B40" s="77"/>
      <c r="C40" s="81"/>
      <c r="D40" s="81"/>
      <c r="E40" s="81"/>
      <c r="F40" s="85"/>
      <c r="G40" s="81"/>
      <c r="H40" s="81"/>
      <c r="I40" s="81"/>
      <c r="J40" s="189"/>
      <c r="K40" s="188"/>
    </row>
    <row r="41" spans="1:11" s="58" customFormat="1" ht="20.100000000000001" customHeight="1">
      <c r="A41" s="192" t="s">
        <v>122</v>
      </c>
      <c r="B41" s="44"/>
      <c r="C41" s="62"/>
      <c r="D41" s="62"/>
      <c r="E41" s="62"/>
      <c r="F41" s="102"/>
      <c r="G41" s="62"/>
      <c r="H41" s="62"/>
      <c r="I41" s="62"/>
      <c r="J41" s="189"/>
      <c r="K41" s="188"/>
    </row>
    <row r="42" spans="1:11" s="58" customFormat="1" ht="20.100000000000001" customHeight="1">
      <c r="A42" s="197" t="s">
        <v>120</v>
      </c>
      <c r="B42" s="198"/>
      <c r="C42" s="27">
        <f>C37+C33</f>
        <v>-89475</v>
      </c>
      <c r="D42" s="62"/>
      <c r="E42" s="27">
        <f>E37+E33</f>
        <v>-57905</v>
      </c>
      <c r="F42" s="102"/>
      <c r="G42" s="27">
        <f>G37+G33</f>
        <v>4914</v>
      </c>
      <c r="H42" s="62"/>
      <c r="I42" s="27">
        <f>I37+I33</f>
        <v>-18668</v>
      </c>
      <c r="J42" s="189"/>
      <c r="K42" s="188"/>
    </row>
    <row r="43" spans="1:11" s="58" customFormat="1" ht="20.100000000000001" customHeight="1">
      <c r="A43" s="197" t="s">
        <v>121</v>
      </c>
      <c r="B43" s="198"/>
      <c r="C43" s="263">
        <f>C38</f>
        <v>2991</v>
      </c>
      <c r="D43" s="71"/>
      <c r="E43" s="263">
        <v>0</v>
      </c>
      <c r="F43" s="102"/>
      <c r="G43" s="263">
        <v>0</v>
      </c>
      <c r="H43" s="71"/>
      <c r="I43" s="263">
        <v>0</v>
      </c>
      <c r="J43" s="189"/>
      <c r="K43" s="188"/>
    </row>
    <row r="44" spans="1:11" s="58" customFormat="1" ht="20.100000000000001" customHeight="1" thickBot="1">
      <c r="B44" s="44"/>
      <c r="C44" s="164">
        <f>SUM(C42:C43)</f>
        <v>-86484</v>
      </c>
      <c r="D44" s="165"/>
      <c r="E44" s="164">
        <f>SUM(E42:E43)</f>
        <v>-57905</v>
      </c>
      <c r="F44" s="166"/>
      <c r="G44" s="164">
        <f>SUM(G42:G43)</f>
        <v>4914</v>
      </c>
      <c r="H44" s="165"/>
      <c r="I44" s="164">
        <f>SUM(I42:I43)</f>
        <v>-18668</v>
      </c>
      <c r="J44" s="189"/>
      <c r="K44" s="188"/>
    </row>
    <row r="45" spans="1:11" ht="18.600000000000001" customHeight="1" thickTop="1">
      <c r="B45" s="77"/>
      <c r="C45" s="81"/>
      <c r="D45" s="81"/>
      <c r="E45" s="81"/>
      <c r="F45" s="85"/>
      <c r="G45" s="81"/>
      <c r="H45" s="81"/>
      <c r="I45" s="81"/>
      <c r="J45" s="189"/>
      <c r="K45" s="188"/>
    </row>
    <row r="46" spans="1:11" s="153" customFormat="1" ht="20.100000000000001" customHeight="1" thickBot="1">
      <c r="A46" s="90" t="s">
        <v>123</v>
      </c>
      <c r="B46" s="141">
        <v>24</v>
      </c>
      <c r="C46" s="264">
        <f>ROUND(C39/300000,2)</f>
        <v>-0.3</v>
      </c>
      <c r="D46" s="168"/>
      <c r="E46" s="264">
        <f>ROUND(E39/300000,2)</f>
        <v>-0.21</v>
      </c>
      <c r="F46" s="168"/>
      <c r="G46" s="264">
        <f>ROUND(G39/300000,2)</f>
        <v>0.02</v>
      </c>
      <c r="H46" s="168"/>
      <c r="I46" s="264">
        <f>ROUND(I39/300000,2)</f>
        <v>-7.0000000000000007E-2</v>
      </c>
      <c r="J46" s="152"/>
    </row>
    <row r="47" spans="1:11" s="153" customFormat="1" ht="20.100000000000001" customHeight="1" thickTop="1">
      <c r="A47" s="156"/>
      <c r="B47" s="141"/>
      <c r="C47" s="157"/>
      <c r="D47" s="158"/>
      <c r="E47" s="157"/>
      <c r="F47" s="158"/>
      <c r="G47" s="157"/>
      <c r="H47" s="158"/>
      <c r="I47" s="157"/>
      <c r="J47" s="152"/>
    </row>
    <row r="48" spans="1:11" s="155" customFormat="1" ht="20.100000000000001" customHeight="1">
      <c r="A48" s="140"/>
      <c r="B48" s="141"/>
      <c r="C48" s="123"/>
      <c r="D48" s="158"/>
      <c r="E48" s="123"/>
      <c r="F48" s="158"/>
      <c r="G48" s="123"/>
      <c r="H48" s="158"/>
      <c r="I48" s="123"/>
      <c r="J48" s="154"/>
    </row>
    <row r="49" spans="1:10" s="155" customFormat="1" ht="20.100000000000001" customHeight="1">
      <c r="A49" s="140"/>
      <c r="B49" s="141"/>
      <c r="C49" s="297"/>
      <c r="D49" s="51"/>
      <c r="E49" s="65"/>
      <c r="F49" s="51"/>
      <c r="G49" s="65"/>
      <c r="H49" s="51"/>
      <c r="I49" s="65"/>
      <c r="J49" s="154"/>
    </row>
    <row r="50" spans="1:10" s="155" customFormat="1" ht="20.100000000000001" customHeight="1">
      <c r="A50" s="140"/>
      <c r="B50" s="141"/>
      <c r="C50" s="123"/>
      <c r="D50" s="51"/>
      <c r="E50" s="123"/>
      <c r="F50" s="51"/>
      <c r="G50" s="123"/>
      <c r="H50" s="51"/>
      <c r="I50" s="123"/>
      <c r="J50" s="154"/>
    </row>
    <row r="51" spans="1:10" s="155" customFormat="1" ht="20.100000000000001" customHeight="1">
      <c r="A51" s="142"/>
      <c r="B51" s="141"/>
      <c r="C51" s="65"/>
      <c r="D51" s="51"/>
      <c r="E51" s="65"/>
      <c r="F51" s="51"/>
      <c r="G51" s="65"/>
      <c r="H51" s="51"/>
      <c r="I51" s="65"/>
      <c r="J51" s="154"/>
    </row>
    <row r="52" spans="1:10" s="58" customFormat="1" ht="20.100000000000001" customHeight="1">
      <c r="A52" s="142"/>
      <c r="B52" s="141"/>
      <c r="C52" s="124"/>
      <c r="D52" s="40"/>
      <c r="E52" s="124"/>
      <c r="F52" s="40"/>
      <c r="G52" s="124"/>
      <c r="H52" s="40"/>
      <c r="I52" s="124"/>
    </row>
    <row r="53" spans="1:10" s="58" customFormat="1" ht="20.100000000000001" customHeight="1">
      <c r="A53" s="142"/>
      <c r="B53" s="141"/>
      <c r="C53" s="91"/>
      <c r="D53" s="51"/>
      <c r="E53" s="91"/>
      <c r="F53" s="51"/>
      <c r="G53" s="91"/>
      <c r="H53" s="51"/>
      <c r="I53" s="91"/>
    </row>
    <row r="54" spans="1:10" s="58" customFormat="1" ht="20.100000000000001" customHeight="1">
      <c r="A54" s="143"/>
      <c r="B54" s="141"/>
      <c r="C54" s="124"/>
      <c r="D54" s="40"/>
      <c r="E54" s="124"/>
      <c r="F54" s="40"/>
      <c r="G54" s="124"/>
      <c r="H54" s="40"/>
      <c r="I54" s="124"/>
    </row>
    <row r="55" spans="1:10" s="43" customFormat="1" ht="20.100000000000001" customHeight="1">
      <c r="A55" s="142"/>
      <c r="B55" s="161"/>
      <c r="C55" s="79"/>
      <c r="D55" s="79"/>
      <c r="E55" s="79"/>
      <c r="F55" s="121"/>
      <c r="G55" s="79"/>
      <c r="H55" s="79"/>
      <c r="I55" s="79"/>
    </row>
    <row r="56" spans="1:10" s="43" customFormat="1" ht="20.100000000000001" customHeight="1">
      <c r="A56" s="142"/>
      <c r="B56" s="141"/>
      <c r="C56" s="84"/>
      <c r="D56" s="88"/>
      <c r="E56" s="84"/>
      <c r="F56" s="88"/>
      <c r="G56" s="84"/>
      <c r="H56" s="88"/>
      <c r="I56" s="84"/>
    </row>
    <row r="57" spans="1:10" s="43" customFormat="1" ht="20.100000000000001" customHeight="1">
      <c r="A57" s="139"/>
      <c r="B57" s="46"/>
      <c r="C57" s="84"/>
      <c r="D57" s="84"/>
      <c r="E57" s="84"/>
      <c r="F57" s="90"/>
      <c r="G57" s="84"/>
      <c r="H57" s="84"/>
      <c r="I57" s="84"/>
    </row>
    <row r="58" spans="1:10" s="43" customFormat="1" ht="20.100000000000001" customHeight="1">
      <c r="A58" s="144"/>
      <c r="B58" s="46"/>
      <c r="C58" s="60"/>
      <c r="D58" s="60"/>
      <c r="E58" s="60"/>
      <c r="F58" s="61"/>
      <c r="G58" s="40"/>
      <c r="H58" s="60"/>
      <c r="I58" s="40"/>
    </row>
    <row r="59" spans="1:10" s="43" customFormat="1" ht="20.100000000000001" customHeight="1">
      <c r="A59" s="145"/>
      <c r="B59" s="46"/>
      <c r="C59" s="81"/>
      <c r="D59" s="81"/>
      <c r="E59" s="81"/>
      <c r="F59" s="79"/>
      <c r="G59" s="81"/>
      <c r="H59" s="81"/>
      <c r="I59" s="81"/>
    </row>
    <row r="60" spans="1:10" s="43" customFormat="1" ht="20.100000000000001" customHeight="1">
      <c r="A60" s="116"/>
      <c r="B60" s="46"/>
      <c r="C60" s="81"/>
      <c r="D60" s="81"/>
      <c r="E60" s="81"/>
      <c r="F60" s="79"/>
      <c r="G60" s="123"/>
      <c r="H60" s="81"/>
      <c r="I60" s="123"/>
    </row>
    <row r="61" spans="1:10" s="43" customFormat="1" ht="20.100000000000001" customHeight="1">
      <c r="A61" s="144"/>
      <c r="B61" s="46"/>
      <c r="C61" s="84"/>
      <c r="D61" s="84"/>
      <c r="E61" s="84"/>
      <c r="F61" s="90"/>
      <c r="G61" s="84"/>
      <c r="H61" s="84"/>
      <c r="I61" s="84"/>
    </row>
    <row r="62" spans="1:10" s="43" customFormat="1" ht="20.100000000000001" customHeight="1">
      <c r="A62" s="139"/>
      <c r="B62" s="46"/>
      <c r="C62" s="84"/>
      <c r="D62" s="84"/>
      <c r="E62" s="84"/>
      <c r="F62" s="90"/>
      <c r="G62" s="84"/>
      <c r="H62" s="84"/>
      <c r="I62" s="84"/>
    </row>
    <row r="63" spans="1:10" s="43" customFormat="1" ht="20.100000000000001" customHeight="1">
      <c r="A63" s="110"/>
      <c r="B63" s="77"/>
      <c r="C63" s="111"/>
      <c r="D63" s="112"/>
      <c r="E63" s="111"/>
      <c r="F63" s="112"/>
      <c r="G63" s="111"/>
      <c r="H63" s="112"/>
      <c r="I63" s="111"/>
    </row>
    <row r="64" spans="1:10" s="43" customFormat="1" ht="20.100000000000001" customHeight="1">
      <c r="A64" s="116"/>
      <c r="B64" s="77"/>
      <c r="C64" s="81"/>
      <c r="D64" s="146"/>
      <c r="E64" s="81"/>
      <c r="F64" s="146"/>
      <c r="G64" s="81"/>
      <c r="H64" s="113"/>
      <c r="I64" s="81"/>
    </row>
    <row r="65" spans="1:9" s="43" customFormat="1" ht="20.100000000000001" customHeight="1">
      <c r="A65" s="116"/>
      <c r="B65" s="77"/>
      <c r="C65" s="81"/>
      <c r="D65" s="146"/>
      <c r="E65" s="81"/>
      <c r="F65" s="147"/>
      <c r="G65" s="123"/>
      <c r="H65" s="39"/>
      <c r="I65" s="123"/>
    </row>
    <row r="66" spans="1:9" s="43" customFormat="1" ht="20.100000000000001" customHeight="1">
      <c r="A66" s="110"/>
      <c r="B66" s="77"/>
      <c r="C66" s="114"/>
      <c r="D66" s="146"/>
      <c r="E66" s="114"/>
      <c r="F66" s="147"/>
      <c r="G66" s="35"/>
      <c r="H66" s="39"/>
      <c r="I66" s="35"/>
    </row>
    <row r="67" spans="1:9" s="43" customFormat="1" ht="20.100000000000001" customHeight="1">
      <c r="A67" s="110"/>
      <c r="B67" s="77"/>
      <c r="C67" s="84"/>
      <c r="D67" s="148"/>
      <c r="E67" s="84"/>
      <c r="F67" s="148"/>
      <c r="G67" s="84"/>
      <c r="H67" s="148"/>
      <c r="I67" s="84"/>
    </row>
    <row r="68" spans="1:9" s="43" customFormat="1" ht="20.100000000000001" customHeight="1">
      <c r="A68" s="110"/>
      <c r="B68" s="77"/>
      <c r="C68" s="40"/>
      <c r="D68" s="148"/>
      <c r="E68" s="40"/>
      <c r="F68" s="148"/>
      <c r="G68" s="40"/>
      <c r="H68" s="148"/>
      <c r="I68" s="40"/>
    </row>
    <row r="69" spans="1:9" s="43" customFormat="1" ht="20.100000000000001" customHeight="1">
      <c r="A69" s="149"/>
      <c r="B69" s="46"/>
      <c r="C69" s="77"/>
      <c r="D69" s="77"/>
      <c r="E69" s="77"/>
      <c r="F69" s="79"/>
      <c r="G69" s="80"/>
      <c r="H69" s="80"/>
      <c r="I69" s="80"/>
    </row>
    <row r="70" spans="1:9" s="43" customFormat="1" ht="20.100000000000001" customHeight="1">
      <c r="A70" s="150"/>
      <c r="B70" s="44"/>
      <c r="C70" s="151"/>
      <c r="D70" s="97"/>
      <c r="E70" s="151"/>
      <c r="F70" s="98"/>
      <c r="G70" s="151"/>
      <c r="H70" s="99"/>
      <c r="I70" s="151"/>
    </row>
    <row r="71" spans="1:9" s="43" customFormat="1" ht="20.100000000000001" customHeight="1">
      <c r="A71" s="64"/>
      <c r="B71" s="160"/>
      <c r="C71" s="58"/>
      <c r="D71" s="58"/>
      <c r="E71" s="58"/>
      <c r="F71" s="54"/>
      <c r="G71" s="58"/>
      <c r="H71" s="58"/>
      <c r="I71" s="58"/>
    </row>
  </sheetData>
  <mergeCells count="7">
    <mergeCell ref="C8:I8"/>
    <mergeCell ref="G4:I4"/>
    <mergeCell ref="G5:I5"/>
    <mergeCell ref="G6:I6"/>
    <mergeCell ref="C6:E6"/>
    <mergeCell ref="C5:E5"/>
    <mergeCell ref="C4:E4"/>
  </mergeCells>
  <pageMargins left="0.8" right="0.5" top="0.48" bottom="0.5" header="0.5" footer="0.5"/>
  <pageSetup paperSize="9" scale="75" firstPageNumber="8" fitToHeight="0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5"/>
  <sheetViews>
    <sheetView view="pageBreakPreview" topLeftCell="A46" zoomScale="85" zoomScaleNormal="80" zoomScaleSheetLayoutView="85" workbookViewId="0">
      <selection activeCell="Q42" sqref="Q42"/>
    </sheetView>
  </sheetViews>
  <sheetFormatPr defaultColWidth="9.125" defaultRowHeight="20.25" customHeight="1"/>
  <cols>
    <col min="1" max="1" width="62.125" style="32" customWidth="1"/>
    <col min="2" max="2" width="8" style="31" customWidth="1"/>
    <col min="3" max="3" width="15.375" style="29" customWidth="1"/>
    <col min="4" max="4" width="0.75" style="29" customWidth="1"/>
    <col min="5" max="5" width="15.375" style="29" customWidth="1"/>
    <col min="6" max="6" width="0.75" style="29" customWidth="1"/>
    <col min="7" max="7" width="15.375" style="30" customWidth="1"/>
    <col min="8" max="8" width="0.75" style="29" customWidth="1"/>
    <col min="9" max="9" width="15.625" style="29" customWidth="1"/>
    <col min="10" max="10" width="0.75" style="29" customWidth="1"/>
    <col min="11" max="11" width="15.75" style="29" customWidth="1"/>
    <col min="12" max="12" width="0.75" style="30" customWidth="1"/>
    <col min="13" max="13" width="15.625" style="30" customWidth="1"/>
    <col min="14" max="14" width="0.75" style="30" customWidth="1"/>
    <col min="15" max="15" width="15.375" style="30" customWidth="1"/>
    <col min="16" max="16" width="0.75" style="30" customWidth="1"/>
    <col min="17" max="17" width="15.75" style="29" customWidth="1"/>
    <col min="18" max="18" width="2.75" style="29" customWidth="1"/>
    <col min="19" max="19" width="14.625" style="29" bestFit="1" customWidth="1"/>
    <col min="20" max="16384" width="9.125" style="29"/>
  </cols>
  <sheetData>
    <row r="1" spans="1:17" ht="18" customHeight="1">
      <c r="A1" s="22" t="s">
        <v>66</v>
      </c>
      <c r="B1" s="1"/>
      <c r="C1" s="24"/>
      <c r="D1" s="24"/>
      <c r="E1" s="24"/>
      <c r="H1" s="29">
        <v>-3025424</v>
      </c>
    </row>
    <row r="2" spans="1:17" ht="18" customHeight="1">
      <c r="A2" s="47" t="s">
        <v>39</v>
      </c>
    </row>
    <row r="3" spans="1:17" ht="18" customHeight="1">
      <c r="A3" s="47"/>
    </row>
    <row r="4" spans="1:17" ht="18" customHeight="1">
      <c r="A4" s="42"/>
      <c r="C4" s="306" t="s">
        <v>36</v>
      </c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</row>
    <row r="5" spans="1:17" ht="18" customHeight="1">
      <c r="A5" s="42"/>
      <c r="C5" s="176"/>
      <c r="D5" s="176"/>
      <c r="E5" s="176"/>
      <c r="F5" s="176"/>
      <c r="G5" s="176"/>
      <c r="H5" s="176"/>
      <c r="I5" s="308" t="s">
        <v>126</v>
      </c>
      <c r="J5" s="308"/>
      <c r="K5" s="308"/>
      <c r="L5" s="176"/>
      <c r="M5" s="176"/>
      <c r="N5" s="176"/>
      <c r="O5" s="176"/>
      <c r="P5" s="176"/>
      <c r="Q5" s="176"/>
    </row>
    <row r="6" spans="1:17" ht="18" customHeight="1">
      <c r="A6" s="42"/>
      <c r="D6" s="29">
        <v>4962997</v>
      </c>
      <c r="G6" s="200" t="s">
        <v>79</v>
      </c>
      <c r="H6" s="29">
        <v>4884967</v>
      </c>
      <c r="I6" s="43"/>
      <c r="J6" s="43"/>
      <c r="K6" s="43"/>
      <c r="M6" s="200" t="s">
        <v>28</v>
      </c>
    </row>
    <row r="7" spans="1:17" ht="18" customHeight="1">
      <c r="A7" s="42"/>
      <c r="B7" s="175"/>
      <c r="C7" s="34" t="s">
        <v>63</v>
      </c>
      <c r="D7" s="33"/>
      <c r="E7" s="29" t="s">
        <v>76</v>
      </c>
      <c r="F7" s="33"/>
      <c r="G7" s="200" t="s">
        <v>127</v>
      </c>
      <c r="H7" s="33"/>
      <c r="I7" s="309"/>
      <c r="J7" s="309"/>
      <c r="K7" s="309"/>
      <c r="L7" s="177"/>
      <c r="M7" s="200" t="s">
        <v>35</v>
      </c>
      <c r="N7" s="177"/>
      <c r="O7" s="33"/>
      <c r="P7" s="177"/>
      <c r="Q7" s="33"/>
    </row>
    <row r="8" spans="1:17" ht="18" customHeight="1">
      <c r="A8" s="42"/>
      <c r="B8" s="175"/>
      <c r="C8" s="34" t="s">
        <v>64</v>
      </c>
      <c r="D8" s="33">
        <v>5269688</v>
      </c>
      <c r="E8" s="33" t="s">
        <v>77</v>
      </c>
      <c r="F8" s="33"/>
      <c r="G8" s="200" t="s">
        <v>128</v>
      </c>
      <c r="H8" s="33">
        <v>3386768</v>
      </c>
      <c r="I8" s="200" t="s">
        <v>80</v>
      </c>
      <c r="J8" s="201"/>
      <c r="K8" s="200" t="s">
        <v>82</v>
      </c>
      <c r="L8" s="177"/>
      <c r="M8" s="200" t="s">
        <v>34</v>
      </c>
      <c r="N8" s="177"/>
      <c r="O8" s="200" t="s">
        <v>132</v>
      </c>
      <c r="P8" s="201"/>
      <c r="Q8" s="201" t="s">
        <v>33</v>
      </c>
    </row>
    <row r="9" spans="1:17" ht="18" customHeight="1">
      <c r="A9" s="42"/>
      <c r="B9" s="175" t="s">
        <v>4</v>
      </c>
      <c r="C9" s="33" t="s">
        <v>32</v>
      </c>
      <c r="D9" s="45"/>
      <c r="E9" s="33" t="s">
        <v>78</v>
      </c>
      <c r="F9" s="45"/>
      <c r="G9" s="200" t="s">
        <v>129</v>
      </c>
      <c r="H9" s="45"/>
      <c r="I9" s="201" t="s">
        <v>130</v>
      </c>
      <c r="J9" s="201"/>
      <c r="K9" s="201" t="s">
        <v>83</v>
      </c>
      <c r="L9" s="177"/>
      <c r="M9" s="200" t="s">
        <v>131</v>
      </c>
      <c r="N9" s="177"/>
      <c r="O9" s="200" t="s">
        <v>133</v>
      </c>
      <c r="P9" s="202"/>
      <c r="Q9" s="202" t="s">
        <v>31</v>
      </c>
    </row>
    <row r="10" spans="1:17" ht="18" customHeight="1">
      <c r="A10" s="42"/>
      <c r="B10" s="175"/>
      <c r="C10" s="310" t="s">
        <v>93</v>
      </c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</row>
    <row r="11" spans="1:17" ht="18" customHeight="1">
      <c r="A11" s="199" t="s">
        <v>86</v>
      </c>
      <c r="B11" s="175"/>
      <c r="G11" s="29"/>
      <c r="L11" s="29"/>
      <c r="M11" s="29"/>
      <c r="N11" s="29"/>
      <c r="O11" s="29"/>
      <c r="P11" s="29"/>
    </row>
    <row r="12" spans="1:17" ht="18" customHeight="1">
      <c r="A12" s="36" t="s">
        <v>140</v>
      </c>
      <c r="B12" s="10"/>
      <c r="C12" s="170">
        <v>300000</v>
      </c>
      <c r="D12" s="88">
        <v>0</v>
      </c>
      <c r="E12" s="170">
        <v>959977</v>
      </c>
      <c r="F12" s="170"/>
      <c r="G12" s="170">
        <v>147820.204</v>
      </c>
      <c r="H12" s="88">
        <v>0</v>
      </c>
      <c r="I12" s="170">
        <v>30000</v>
      </c>
      <c r="J12" s="170">
        <v>0</v>
      </c>
      <c r="K12" s="170">
        <v>-3722</v>
      </c>
      <c r="L12" s="170">
        <v>0</v>
      </c>
      <c r="M12" s="170">
        <f>SUM(C12:K12)</f>
        <v>1434075.2039999999</v>
      </c>
      <c r="N12" s="170">
        <v>0</v>
      </c>
      <c r="O12" s="170">
        <v>1</v>
      </c>
      <c r="P12" s="170">
        <v>0</v>
      </c>
      <c r="Q12" s="209">
        <f>SUM(M12:O12)</f>
        <v>1434076.2039999999</v>
      </c>
    </row>
    <row r="13" spans="1:17" ht="18" customHeight="1">
      <c r="A13" s="12" t="s">
        <v>141</v>
      </c>
      <c r="B13" s="212"/>
      <c r="C13" s="213">
        <v>0</v>
      </c>
      <c r="D13" s="298"/>
      <c r="E13" s="213">
        <v>0</v>
      </c>
      <c r="F13" s="214"/>
      <c r="G13" s="213">
        <v>0</v>
      </c>
      <c r="H13" s="214"/>
      <c r="I13" s="213">
        <v>0</v>
      </c>
      <c r="J13" s="215"/>
      <c r="K13" s="214">
        <v>-30557</v>
      </c>
      <c r="L13" s="215"/>
      <c r="M13" s="215">
        <f>SUM(C13:K13)</f>
        <v>-30557</v>
      </c>
      <c r="N13" s="215"/>
      <c r="O13" s="213">
        <v>0</v>
      </c>
      <c r="P13" s="215"/>
      <c r="Q13" s="215">
        <f>SUM(M13:O13)</f>
        <v>-30557</v>
      </c>
    </row>
    <row r="14" spans="1:17" ht="18" customHeight="1">
      <c r="A14" s="203" t="s">
        <v>87</v>
      </c>
      <c r="B14" s="10"/>
      <c r="C14" s="216">
        <f>SUM(C12:C13)</f>
        <v>300000</v>
      </c>
      <c r="D14" s="217"/>
      <c r="E14" s="216">
        <f>SUM(E12:E13)</f>
        <v>959977</v>
      </c>
      <c r="F14" s="217"/>
      <c r="G14" s="216">
        <f>SUM(G12:G13)</f>
        <v>147820.204</v>
      </c>
      <c r="H14" s="217"/>
      <c r="I14" s="216">
        <f>SUM(I12:I13)</f>
        <v>30000</v>
      </c>
      <c r="J14" s="217"/>
      <c r="K14" s="216">
        <f>SUM(K12:K13)</f>
        <v>-34279</v>
      </c>
      <c r="L14" s="217"/>
      <c r="M14" s="216">
        <f>SUM(M12:M13)</f>
        <v>1403518.2039999999</v>
      </c>
      <c r="N14" s="217"/>
      <c r="O14" s="216">
        <f>SUM(O12:O13)</f>
        <v>1</v>
      </c>
      <c r="P14" s="218"/>
      <c r="Q14" s="216">
        <f>SUM(Q12:Q13)</f>
        <v>1403519.2039999999</v>
      </c>
    </row>
    <row r="15" spans="1:17" ht="18" customHeight="1">
      <c r="A15" s="203"/>
      <c r="B15" s="10"/>
      <c r="C15" s="170"/>
      <c r="D15" s="88"/>
      <c r="E15" s="88"/>
      <c r="F15" s="88"/>
      <c r="G15" s="170"/>
      <c r="H15" s="88"/>
      <c r="I15" s="170"/>
      <c r="J15" s="170"/>
      <c r="K15" s="88"/>
      <c r="L15" s="170"/>
      <c r="M15" s="209"/>
      <c r="N15" s="170"/>
      <c r="O15" s="170"/>
      <c r="P15" s="170"/>
      <c r="Q15" s="209"/>
    </row>
    <row r="16" spans="1:17" ht="18" customHeight="1">
      <c r="A16" s="186" t="s">
        <v>142</v>
      </c>
      <c r="B16" s="10"/>
      <c r="C16" s="170"/>
      <c r="D16" s="88"/>
      <c r="E16" s="88"/>
      <c r="F16" s="88"/>
      <c r="G16" s="170"/>
      <c r="H16" s="88"/>
      <c r="I16" s="170"/>
      <c r="J16" s="170"/>
      <c r="K16" s="88"/>
      <c r="L16" s="170"/>
      <c r="M16" s="209"/>
      <c r="N16" s="170"/>
      <c r="O16" s="170"/>
      <c r="P16" s="170"/>
      <c r="Q16" s="209"/>
    </row>
    <row r="17" spans="1:17" ht="18" customHeight="1">
      <c r="A17" s="204" t="s">
        <v>135</v>
      </c>
      <c r="B17" s="10"/>
      <c r="C17" s="169"/>
      <c r="D17" s="96"/>
      <c r="E17" s="96"/>
      <c r="F17" s="96"/>
      <c r="G17" s="169"/>
      <c r="H17" s="96"/>
      <c r="I17" s="169"/>
      <c r="J17" s="169"/>
      <c r="K17" s="96"/>
      <c r="L17" s="169"/>
      <c r="M17" s="169"/>
      <c r="N17" s="169"/>
      <c r="O17" s="169"/>
      <c r="P17" s="169"/>
      <c r="Q17" s="169"/>
    </row>
    <row r="18" spans="1:17" ht="18" customHeight="1">
      <c r="A18" s="205" t="s">
        <v>136</v>
      </c>
      <c r="B18" s="10"/>
      <c r="C18" s="265"/>
      <c r="D18" s="120"/>
      <c r="E18" s="120"/>
      <c r="F18" s="120"/>
      <c r="G18" s="265"/>
      <c r="H18" s="120"/>
      <c r="I18" s="265"/>
      <c r="J18" s="265"/>
      <c r="K18" s="120"/>
      <c r="L18" s="265"/>
      <c r="M18" s="179"/>
      <c r="N18" s="265"/>
      <c r="O18" s="265"/>
      <c r="P18" s="265"/>
      <c r="Q18" s="179"/>
    </row>
    <row r="19" spans="1:17" ht="18" customHeight="1">
      <c r="A19" s="205" t="s">
        <v>137</v>
      </c>
      <c r="B19" s="10"/>
      <c r="C19" s="120">
        <v>0</v>
      </c>
      <c r="D19" s="120"/>
      <c r="E19" s="120">
        <v>0</v>
      </c>
      <c r="F19" s="120"/>
      <c r="G19" s="265">
        <v>504</v>
      </c>
      <c r="H19" s="120"/>
      <c r="I19" s="120">
        <v>0</v>
      </c>
      <c r="J19" s="265"/>
      <c r="K19" s="120">
        <v>0</v>
      </c>
      <c r="L19" s="265"/>
      <c r="M19" s="179">
        <f>SUM(C19:K19)</f>
        <v>504</v>
      </c>
      <c r="N19" s="265"/>
      <c r="O19" s="120">
        <v>0</v>
      </c>
      <c r="P19" s="265"/>
      <c r="Q19" s="215">
        <f t="shared" ref="Q19:Q20" si="0">SUM(M19:O19)</f>
        <v>504</v>
      </c>
    </row>
    <row r="20" spans="1:17" ht="18" customHeight="1">
      <c r="A20" s="206" t="s">
        <v>138</v>
      </c>
      <c r="B20" s="10">
        <v>25</v>
      </c>
      <c r="C20" s="266">
        <v>0</v>
      </c>
      <c r="D20" s="120"/>
      <c r="E20" s="266">
        <v>0</v>
      </c>
      <c r="F20" s="120"/>
      <c r="G20" s="266">
        <v>0</v>
      </c>
      <c r="H20" s="120"/>
      <c r="I20" s="266">
        <v>0</v>
      </c>
      <c r="J20" s="265"/>
      <c r="K20" s="266">
        <v>-134992</v>
      </c>
      <c r="L20" s="265"/>
      <c r="M20" s="184">
        <f>SUM(C20:K20)</f>
        <v>-134992</v>
      </c>
      <c r="N20" s="265"/>
      <c r="O20" s="267">
        <v>0</v>
      </c>
      <c r="P20" s="265"/>
      <c r="Q20" s="288">
        <f t="shared" si="0"/>
        <v>-134992</v>
      </c>
    </row>
    <row r="21" spans="1:17" ht="18" hidden="1" customHeight="1">
      <c r="B21" s="10"/>
      <c r="C21" s="120"/>
      <c r="D21" s="120"/>
      <c r="E21" s="120"/>
      <c r="F21" s="120"/>
      <c r="G21" s="120"/>
      <c r="H21" s="120"/>
      <c r="I21" s="120"/>
      <c r="J21" s="265"/>
      <c r="K21" s="120"/>
      <c r="L21" s="265"/>
      <c r="M21" s="230"/>
      <c r="N21" s="265"/>
      <c r="O21" s="265"/>
      <c r="P21" s="265"/>
      <c r="Q21" s="273"/>
    </row>
    <row r="22" spans="1:17" ht="18" customHeight="1">
      <c r="A22" s="182" t="s">
        <v>177</v>
      </c>
      <c r="B22" s="10"/>
      <c r="C22" s="272">
        <f>SUM(C19:C20)</f>
        <v>0</v>
      </c>
      <c r="D22" s="299">
        <f t="shared" ref="D22:O22" si="1">SUM(D19:D20)</f>
        <v>0</v>
      </c>
      <c r="E22" s="272">
        <f t="shared" si="1"/>
        <v>0</v>
      </c>
      <c r="F22" s="299">
        <f t="shared" si="1"/>
        <v>0</v>
      </c>
      <c r="G22" s="272">
        <f t="shared" si="1"/>
        <v>504</v>
      </c>
      <c r="H22" s="299">
        <f t="shared" si="1"/>
        <v>0</v>
      </c>
      <c r="I22" s="272">
        <f t="shared" si="1"/>
        <v>0</v>
      </c>
      <c r="J22" s="299">
        <f t="shared" si="1"/>
        <v>0</v>
      </c>
      <c r="K22" s="272">
        <f t="shared" si="1"/>
        <v>-134992</v>
      </c>
      <c r="L22" s="299">
        <f t="shared" si="1"/>
        <v>0</v>
      </c>
      <c r="M22" s="272">
        <f t="shared" si="1"/>
        <v>-134488</v>
      </c>
      <c r="N22" s="299">
        <f t="shared" si="1"/>
        <v>0</v>
      </c>
      <c r="O22" s="272">
        <f t="shared" si="1"/>
        <v>0</v>
      </c>
      <c r="P22" s="210"/>
      <c r="Q22" s="272">
        <f>SUM(Q19:Q20)</f>
        <v>-134488</v>
      </c>
    </row>
    <row r="23" spans="1:17" ht="18" customHeight="1">
      <c r="A23" s="182"/>
      <c r="B23" s="10"/>
      <c r="C23" s="169"/>
      <c r="D23" s="96"/>
      <c r="E23" s="96"/>
      <c r="F23" s="96"/>
      <c r="G23" s="169"/>
      <c r="H23" s="96"/>
      <c r="I23" s="169"/>
      <c r="J23" s="169"/>
      <c r="K23" s="96"/>
      <c r="L23" s="169"/>
      <c r="M23" s="169"/>
      <c r="N23" s="169"/>
      <c r="O23" s="169"/>
      <c r="P23" s="169"/>
      <c r="Q23" s="169"/>
    </row>
    <row r="24" spans="1:17" ht="18" customHeight="1">
      <c r="A24" s="207" t="s">
        <v>184</v>
      </c>
      <c r="B24" s="10"/>
      <c r="C24" s="169"/>
      <c r="D24" s="96"/>
      <c r="E24" s="96"/>
      <c r="F24" s="96"/>
      <c r="G24" s="169"/>
      <c r="H24" s="96"/>
      <c r="I24" s="169"/>
      <c r="J24" s="169"/>
      <c r="K24" s="96"/>
      <c r="L24" s="169"/>
      <c r="M24" s="169"/>
      <c r="N24" s="169"/>
      <c r="O24" s="169"/>
      <c r="P24" s="169"/>
      <c r="Q24" s="169"/>
    </row>
    <row r="25" spans="1:17" ht="18" customHeight="1">
      <c r="A25" s="206" t="s">
        <v>178</v>
      </c>
      <c r="B25" s="175"/>
      <c r="C25" s="120">
        <v>0</v>
      </c>
      <c r="D25" s="120"/>
      <c r="E25" s="120">
        <v>0</v>
      </c>
      <c r="F25" s="120"/>
      <c r="G25" s="120">
        <v>0</v>
      </c>
      <c r="H25" s="120"/>
      <c r="I25" s="120">
        <v>0</v>
      </c>
      <c r="J25" s="120"/>
      <c r="K25" s="120">
        <v>-63655</v>
      </c>
      <c r="L25" s="120"/>
      <c r="M25" s="179">
        <f>SUM(C25:K25)</f>
        <v>-63655</v>
      </c>
      <c r="N25" s="120"/>
      <c r="O25" s="262">
        <v>0</v>
      </c>
      <c r="P25" s="120"/>
      <c r="Q25" s="215">
        <f t="shared" ref="Q25:Q26" si="2">SUM(M25:O25)</f>
        <v>-63655</v>
      </c>
    </row>
    <row r="26" spans="1:17" ht="18" customHeight="1">
      <c r="A26" s="206" t="s">
        <v>139</v>
      </c>
      <c r="B26" s="175"/>
      <c r="C26" s="266">
        <v>0</v>
      </c>
      <c r="D26" s="120"/>
      <c r="E26" s="266">
        <v>0</v>
      </c>
      <c r="F26" s="120"/>
      <c r="G26" s="266">
        <v>0</v>
      </c>
      <c r="H26" s="120"/>
      <c r="I26" s="266">
        <v>0</v>
      </c>
      <c r="J26" s="120"/>
      <c r="K26" s="266">
        <v>5750</v>
      </c>
      <c r="L26" s="120"/>
      <c r="M26" s="179">
        <f>SUM(C26:K26)</f>
        <v>5750</v>
      </c>
      <c r="N26" s="120"/>
      <c r="O26" s="271">
        <v>0</v>
      </c>
      <c r="P26" s="120"/>
      <c r="Q26" s="288">
        <f t="shared" si="2"/>
        <v>5750</v>
      </c>
    </row>
    <row r="27" spans="1:17" ht="18" customHeight="1">
      <c r="A27" s="208" t="s">
        <v>176</v>
      </c>
      <c r="B27" s="175"/>
      <c r="C27" s="284">
        <f>SUM(C25:C26)</f>
        <v>0</v>
      </c>
      <c r="D27" s="276">
        <f t="shared" ref="D27:K27" si="3">SUM(D25:D26)</f>
        <v>0</v>
      </c>
      <c r="E27" s="284">
        <f t="shared" si="3"/>
        <v>0</v>
      </c>
      <c r="F27" s="276">
        <f t="shared" si="3"/>
        <v>0</v>
      </c>
      <c r="G27" s="284">
        <f t="shared" si="3"/>
        <v>0</v>
      </c>
      <c r="H27" s="276">
        <f t="shared" si="3"/>
        <v>0</v>
      </c>
      <c r="I27" s="284">
        <f t="shared" si="3"/>
        <v>0</v>
      </c>
      <c r="J27" s="276">
        <f t="shared" si="3"/>
        <v>0</v>
      </c>
      <c r="K27" s="284">
        <f t="shared" si="3"/>
        <v>-57905</v>
      </c>
      <c r="L27" s="228"/>
      <c r="M27" s="227">
        <f>SUM(M25:M26)</f>
        <v>-57905</v>
      </c>
      <c r="N27" s="228"/>
      <c r="O27" s="284">
        <v>0</v>
      </c>
      <c r="P27" s="268"/>
      <c r="Q27" s="227">
        <f>SUM(Q25:Q26)</f>
        <v>-57905</v>
      </c>
    </row>
    <row r="28" spans="1:17" ht="18" customHeight="1">
      <c r="A28" s="182"/>
      <c r="B28" s="175"/>
      <c r="C28" s="96"/>
      <c r="D28" s="96"/>
      <c r="E28" s="96"/>
      <c r="F28" s="96"/>
      <c r="G28" s="94"/>
      <c r="H28" s="96"/>
      <c r="I28" s="96"/>
      <c r="J28" s="96"/>
      <c r="K28" s="96"/>
      <c r="L28" s="96"/>
      <c r="M28" s="96"/>
      <c r="N28" s="96"/>
      <c r="O28" s="96"/>
      <c r="P28" s="96"/>
      <c r="Q28" s="96"/>
    </row>
    <row r="29" spans="1:17" ht="18" customHeight="1" thickBot="1">
      <c r="A29" s="203" t="s">
        <v>185</v>
      </c>
      <c r="B29" s="175"/>
      <c r="C29" s="211">
        <f>C14+C22+C27</f>
        <v>300000</v>
      </c>
      <c r="D29" s="296">
        <f t="shared" ref="D29:Q29" si="4">D14+D22+D27</f>
        <v>0</v>
      </c>
      <c r="E29" s="211">
        <f t="shared" si="4"/>
        <v>959977</v>
      </c>
      <c r="F29" s="296">
        <f t="shared" si="4"/>
        <v>0</v>
      </c>
      <c r="G29" s="211">
        <f t="shared" si="4"/>
        <v>148324.204</v>
      </c>
      <c r="H29" s="296">
        <f t="shared" si="4"/>
        <v>0</v>
      </c>
      <c r="I29" s="211">
        <f t="shared" si="4"/>
        <v>30000</v>
      </c>
      <c r="J29" s="296">
        <f t="shared" si="4"/>
        <v>0</v>
      </c>
      <c r="K29" s="211">
        <f t="shared" si="4"/>
        <v>-227176</v>
      </c>
      <c r="L29" s="296">
        <f t="shared" si="4"/>
        <v>0</v>
      </c>
      <c r="M29" s="211">
        <f t="shared" si="4"/>
        <v>1211125.2039999999</v>
      </c>
      <c r="N29" s="296">
        <f t="shared" si="4"/>
        <v>0</v>
      </c>
      <c r="O29" s="211">
        <f t="shared" si="4"/>
        <v>1</v>
      </c>
      <c r="P29" s="296">
        <f t="shared" si="4"/>
        <v>0</v>
      </c>
      <c r="Q29" s="211">
        <f t="shared" si="4"/>
        <v>1211126.2039999999</v>
      </c>
    </row>
    <row r="30" spans="1:17" ht="18" customHeight="1" thickTop="1">
      <c r="A30" s="36"/>
      <c r="B30" s="175"/>
      <c r="D30" s="43"/>
      <c r="F30" s="43"/>
      <c r="H30" s="43"/>
    </row>
    <row r="31" spans="1:17" ht="18" customHeight="1">
      <c r="A31" s="36"/>
      <c r="B31" s="175"/>
      <c r="D31" s="43"/>
      <c r="F31" s="43"/>
      <c r="H31" s="43"/>
    </row>
    <row r="32" spans="1:17" ht="18" customHeight="1">
      <c r="A32" s="22" t="s">
        <v>66</v>
      </c>
      <c r="B32" s="1"/>
      <c r="C32" s="24"/>
      <c r="D32" s="24"/>
      <c r="E32" s="24"/>
      <c r="H32" s="29">
        <v>-3025424</v>
      </c>
    </row>
    <row r="33" spans="1:17" ht="18" customHeight="1">
      <c r="A33" s="47" t="s">
        <v>39</v>
      </c>
    </row>
    <row r="34" spans="1:17" ht="18" customHeight="1">
      <c r="A34" s="47"/>
    </row>
    <row r="35" spans="1:17" ht="18" customHeight="1">
      <c r="A35" s="42"/>
      <c r="C35" s="306" t="s">
        <v>36</v>
      </c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</row>
    <row r="36" spans="1:17" ht="18" customHeight="1">
      <c r="A36" s="42"/>
      <c r="C36" s="285"/>
      <c r="D36" s="285"/>
      <c r="E36" s="285"/>
      <c r="F36" s="285"/>
      <c r="G36" s="285"/>
      <c r="H36" s="285"/>
      <c r="I36" s="308" t="s">
        <v>126</v>
      </c>
      <c r="J36" s="308"/>
      <c r="K36" s="308"/>
      <c r="L36" s="285"/>
      <c r="M36" s="285"/>
      <c r="N36" s="285"/>
      <c r="O36" s="285"/>
      <c r="P36" s="285"/>
      <c r="Q36" s="285"/>
    </row>
    <row r="37" spans="1:17" ht="18" customHeight="1">
      <c r="A37" s="42"/>
      <c r="D37" s="29">
        <v>4962997</v>
      </c>
      <c r="G37" s="200" t="s">
        <v>79</v>
      </c>
      <c r="H37" s="29">
        <v>4884967</v>
      </c>
      <c r="I37" s="43"/>
      <c r="J37" s="43"/>
      <c r="K37" s="43"/>
      <c r="M37" s="200" t="s">
        <v>28</v>
      </c>
    </row>
    <row r="38" spans="1:17" ht="18" customHeight="1">
      <c r="A38" s="42"/>
      <c r="B38" s="175"/>
      <c r="C38" s="34" t="s">
        <v>63</v>
      </c>
      <c r="D38" s="33"/>
      <c r="E38" s="29" t="s">
        <v>76</v>
      </c>
      <c r="F38" s="33"/>
      <c r="G38" s="200" t="s">
        <v>127</v>
      </c>
      <c r="H38" s="33"/>
      <c r="I38" s="309"/>
      <c r="J38" s="309"/>
      <c r="K38" s="309"/>
      <c r="L38" s="287"/>
      <c r="M38" s="200" t="s">
        <v>35</v>
      </c>
      <c r="N38" s="287"/>
      <c r="O38" s="33"/>
      <c r="P38" s="287"/>
      <c r="Q38" s="33"/>
    </row>
    <row r="39" spans="1:17" ht="18" customHeight="1">
      <c r="A39" s="42"/>
      <c r="B39" s="175"/>
      <c r="C39" s="34" t="s">
        <v>64</v>
      </c>
      <c r="D39" s="33">
        <v>5269688</v>
      </c>
      <c r="E39" s="33" t="s">
        <v>77</v>
      </c>
      <c r="F39" s="33"/>
      <c r="G39" s="200" t="s">
        <v>128</v>
      </c>
      <c r="H39" s="33">
        <v>3386768</v>
      </c>
      <c r="I39" s="200" t="s">
        <v>80</v>
      </c>
      <c r="J39" s="201"/>
      <c r="K39" s="200" t="s">
        <v>82</v>
      </c>
      <c r="L39" s="287"/>
      <c r="M39" s="200" t="s">
        <v>34</v>
      </c>
      <c r="N39" s="287"/>
      <c r="O39" s="200" t="s">
        <v>132</v>
      </c>
      <c r="P39" s="201"/>
      <c r="Q39" s="201" t="s">
        <v>33</v>
      </c>
    </row>
    <row r="40" spans="1:17" ht="18" customHeight="1">
      <c r="A40" s="42"/>
      <c r="B40" s="175" t="s">
        <v>4</v>
      </c>
      <c r="C40" s="33" t="s">
        <v>32</v>
      </c>
      <c r="D40" s="45"/>
      <c r="E40" s="33" t="s">
        <v>78</v>
      </c>
      <c r="F40" s="45"/>
      <c r="G40" s="200" t="s">
        <v>129</v>
      </c>
      <c r="H40" s="45"/>
      <c r="I40" s="201" t="s">
        <v>130</v>
      </c>
      <c r="J40" s="201"/>
      <c r="K40" s="201" t="s">
        <v>83</v>
      </c>
      <c r="L40" s="287"/>
      <c r="M40" s="200" t="s">
        <v>131</v>
      </c>
      <c r="N40" s="287"/>
      <c r="O40" s="200" t="s">
        <v>133</v>
      </c>
      <c r="P40" s="202"/>
      <c r="Q40" s="202" t="s">
        <v>31</v>
      </c>
    </row>
    <row r="41" spans="1:17" ht="18" customHeight="1">
      <c r="A41" s="42"/>
      <c r="B41" s="175"/>
      <c r="C41" s="310" t="s">
        <v>93</v>
      </c>
      <c r="D41" s="310"/>
      <c r="E41" s="310"/>
      <c r="F41" s="310"/>
      <c r="G41" s="310"/>
      <c r="H41" s="310"/>
      <c r="I41" s="310"/>
      <c r="J41" s="310"/>
      <c r="K41" s="310"/>
      <c r="L41" s="310"/>
      <c r="M41" s="310"/>
      <c r="N41" s="310"/>
      <c r="O41" s="310"/>
      <c r="P41" s="310"/>
      <c r="Q41" s="310"/>
    </row>
    <row r="42" spans="1:17" ht="18" customHeight="1">
      <c r="A42" s="199" t="s">
        <v>191</v>
      </c>
      <c r="B42" s="175"/>
      <c r="G42" s="29"/>
      <c r="L42" s="29"/>
      <c r="M42" s="29"/>
      <c r="N42" s="29"/>
      <c r="O42" s="29"/>
      <c r="P42" s="29"/>
    </row>
    <row r="43" spans="1:17" ht="18" customHeight="1">
      <c r="A43" s="203" t="s">
        <v>192</v>
      </c>
      <c r="B43" s="10"/>
      <c r="C43" s="170">
        <f>C29</f>
        <v>300000</v>
      </c>
      <c r="D43" s="170">
        <f t="shared" ref="D43:Q43" si="5">D29</f>
        <v>0</v>
      </c>
      <c r="E43" s="170">
        <f t="shared" si="5"/>
        <v>959977</v>
      </c>
      <c r="F43" s="170">
        <f t="shared" si="5"/>
        <v>0</v>
      </c>
      <c r="G43" s="170">
        <f t="shared" si="5"/>
        <v>148324.204</v>
      </c>
      <c r="H43" s="170">
        <f t="shared" si="5"/>
        <v>0</v>
      </c>
      <c r="I43" s="170">
        <f t="shared" si="5"/>
        <v>30000</v>
      </c>
      <c r="J43" s="170">
        <f t="shared" si="5"/>
        <v>0</v>
      </c>
      <c r="K43" s="170">
        <f t="shared" si="5"/>
        <v>-227176</v>
      </c>
      <c r="L43" s="170">
        <f t="shared" si="5"/>
        <v>0</v>
      </c>
      <c r="M43" s="170">
        <f t="shared" si="5"/>
        <v>1211125.2039999999</v>
      </c>
      <c r="N43" s="170">
        <f t="shared" si="5"/>
        <v>0</v>
      </c>
      <c r="O43" s="170">
        <f t="shared" si="5"/>
        <v>1</v>
      </c>
      <c r="P43" s="170">
        <f t="shared" si="5"/>
        <v>0</v>
      </c>
      <c r="Q43" s="170">
        <f t="shared" si="5"/>
        <v>1211126.2039999999</v>
      </c>
    </row>
    <row r="44" spans="1:17" ht="18" customHeight="1">
      <c r="A44" s="186" t="s">
        <v>142</v>
      </c>
      <c r="B44" s="10"/>
      <c r="C44" s="170"/>
      <c r="D44" s="88"/>
      <c r="E44" s="88"/>
      <c r="F44" s="88"/>
      <c r="G44" s="170"/>
      <c r="H44" s="88"/>
      <c r="I44" s="170"/>
      <c r="J44" s="170"/>
      <c r="K44" s="88"/>
      <c r="L44" s="170"/>
      <c r="M44" s="209"/>
      <c r="N44" s="170"/>
      <c r="O44" s="170"/>
      <c r="P44" s="170"/>
      <c r="Q44" s="209"/>
    </row>
    <row r="45" spans="1:17" ht="18" customHeight="1">
      <c r="A45" s="204" t="s">
        <v>135</v>
      </c>
      <c r="B45" s="10"/>
      <c r="C45" s="169"/>
      <c r="D45" s="96"/>
      <c r="E45" s="96"/>
      <c r="F45" s="96"/>
      <c r="G45" s="169"/>
      <c r="H45" s="96"/>
      <c r="I45" s="169"/>
      <c r="J45" s="169"/>
      <c r="K45" s="96"/>
      <c r="L45" s="169"/>
      <c r="M45" s="169"/>
      <c r="N45" s="169"/>
      <c r="O45" s="169"/>
      <c r="P45" s="169"/>
      <c r="Q45" s="169"/>
    </row>
    <row r="46" spans="1:17" ht="18" customHeight="1">
      <c r="A46" s="205" t="s">
        <v>136</v>
      </c>
      <c r="B46" s="10"/>
      <c r="C46" s="265"/>
      <c r="D46" s="120"/>
      <c r="E46" s="120"/>
      <c r="F46" s="120"/>
      <c r="G46" s="265"/>
      <c r="H46" s="120"/>
      <c r="I46" s="265"/>
      <c r="J46" s="265"/>
      <c r="K46" s="120"/>
      <c r="L46" s="265"/>
      <c r="M46" s="179"/>
      <c r="N46" s="265"/>
      <c r="O46" s="265"/>
      <c r="P46" s="265"/>
      <c r="Q46" s="179"/>
    </row>
    <row r="47" spans="1:17" ht="18" customHeight="1">
      <c r="A47" s="205" t="s">
        <v>137</v>
      </c>
      <c r="B47" s="10"/>
      <c r="C47" s="120">
        <v>0</v>
      </c>
      <c r="D47" s="120"/>
      <c r="E47" s="120">
        <v>0</v>
      </c>
      <c r="F47" s="120"/>
      <c r="G47" s="265">
        <v>798</v>
      </c>
      <c r="H47" s="120"/>
      <c r="I47" s="120">
        <v>0</v>
      </c>
      <c r="J47" s="265"/>
      <c r="K47" s="120">
        <v>0</v>
      </c>
      <c r="L47" s="265"/>
      <c r="M47" s="179">
        <v>798</v>
      </c>
      <c r="N47" s="265"/>
      <c r="O47" s="120">
        <v>0</v>
      </c>
      <c r="P47" s="265"/>
      <c r="Q47" s="179">
        <v>798</v>
      </c>
    </row>
    <row r="48" spans="1:17" ht="18" hidden="1" customHeight="1">
      <c r="A48" s="206" t="s">
        <v>138</v>
      </c>
      <c r="B48" s="10"/>
      <c r="C48" s="266">
        <v>0</v>
      </c>
      <c r="D48" s="120"/>
      <c r="E48" s="266">
        <v>0</v>
      </c>
      <c r="F48" s="120"/>
      <c r="G48" s="266">
        <v>0</v>
      </c>
      <c r="H48" s="120"/>
      <c r="I48" s="266">
        <v>0</v>
      </c>
      <c r="J48" s="265"/>
      <c r="K48" s="266">
        <v>0</v>
      </c>
      <c r="L48" s="265"/>
      <c r="M48" s="184">
        <v>0</v>
      </c>
      <c r="N48" s="265"/>
      <c r="O48" s="267">
        <v>0</v>
      </c>
      <c r="P48" s="265"/>
      <c r="Q48" s="184">
        <v>0</v>
      </c>
    </row>
    <row r="49" spans="1:17" ht="18" hidden="1" customHeight="1">
      <c r="B49" s="10"/>
      <c r="C49" s="120"/>
      <c r="D49" s="120"/>
      <c r="E49" s="120"/>
      <c r="F49" s="120"/>
      <c r="G49" s="120"/>
      <c r="H49" s="120"/>
      <c r="I49" s="120"/>
      <c r="J49" s="265"/>
      <c r="K49" s="120"/>
      <c r="L49" s="265"/>
      <c r="M49" s="230"/>
      <c r="N49" s="265"/>
      <c r="O49" s="265"/>
      <c r="P49" s="265"/>
      <c r="Q49" s="273"/>
    </row>
    <row r="50" spans="1:17" ht="18" customHeight="1">
      <c r="A50" s="182" t="s">
        <v>177</v>
      </c>
      <c r="B50" s="10"/>
      <c r="C50" s="272">
        <v>0</v>
      </c>
      <c r="D50" s="209"/>
      <c r="E50" s="272">
        <v>0</v>
      </c>
      <c r="F50" s="209"/>
      <c r="G50" s="272">
        <v>798</v>
      </c>
      <c r="H50" s="209"/>
      <c r="I50" s="272">
        <v>0</v>
      </c>
      <c r="J50" s="209"/>
      <c r="K50" s="272">
        <v>0</v>
      </c>
      <c r="L50" s="209"/>
      <c r="M50" s="272">
        <v>798</v>
      </c>
      <c r="N50" s="209"/>
      <c r="O50" s="272">
        <v>0</v>
      </c>
      <c r="P50" s="210"/>
      <c r="Q50" s="272">
        <v>798</v>
      </c>
    </row>
    <row r="51" spans="1:17" ht="18" customHeight="1">
      <c r="A51" s="182"/>
      <c r="B51" s="10"/>
      <c r="C51" s="169"/>
      <c r="D51" s="96"/>
      <c r="E51" s="96"/>
      <c r="F51" s="96"/>
      <c r="G51" s="169"/>
      <c r="H51" s="96"/>
      <c r="I51" s="169"/>
      <c r="J51" s="169"/>
      <c r="K51" s="96"/>
      <c r="L51" s="169"/>
      <c r="M51" s="169"/>
      <c r="N51" s="169"/>
      <c r="O51" s="169"/>
      <c r="P51" s="169"/>
      <c r="Q51" s="169"/>
    </row>
    <row r="52" spans="1:17" s="30" customFormat="1" ht="18" customHeight="1">
      <c r="A52" s="220" t="s">
        <v>200</v>
      </c>
      <c r="B52" s="10"/>
      <c r="C52" s="94"/>
      <c r="D52" s="96"/>
      <c r="E52" s="96"/>
      <c r="F52" s="96"/>
      <c r="G52" s="94"/>
      <c r="H52" s="96"/>
      <c r="I52" s="94"/>
      <c r="J52" s="94"/>
      <c r="K52" s="96"/>
      <c r="L52" s="94"/>
      <c r="M52" s="94"/>
      <c r="N52" s="94"/>
      <c r="O52" s="94"/>
      <c r="P52" s="94"/>
      <c r="Q52" s="94"/>
    </row>
    <row r="53" spans="1:17" s="30" customFormat="1" ht="18" customHeight="1">
      <c r="A53" s="237" t="s">
        <v>201</v>
      </c>
      <c r="B53" s="10">
        <v>6</v>
      </c>
      <c r="C53" s="290">
        <v>0</v>
      </c>
      <c r="D53" s="291"/>
      <c r="E53" s="290">
        <v>0</v>
      </c>
      <c r="F53" s="291"/>
      <c r="G53" s="290">
        <v>0</v>
      </c>
      <c r="H53" s="291"/>
      <c r="I53" s="290">
        <v>0</v>
      </c>
      <c r="J53" s="291"/>
      <c r="K53" s="290">
        <v>0</v>
      </c>
      <c r="L53" s="291"/>
      <c r="M53" s="290">
        <f>SUM(C53:K53)</f>
        <v>0</v>
      </c>
      <c r="N53" s="291"/>
      <c r="O53" s="290">
        <v>33930</v>
      </c>
      <c r="P53" s="290"/>
      <c r="Q53" s="290">
        <f>SUM(M53:O53)</f>
        <v>33930</v>
      </c>
    </row>
    <row r="54" spans="1:17" s="30" customFormat="1" ht="18" customHeight="1">
      <c r="A54" s="220" t="s">
        <v>202</v>
      </c>
      <c r="B54" s="10"/>
      <c r="C54" s="216">
        <f>SUM(C53)</f>
        <v>0</v>
      </c>
      <c r="D54" s="217"/>
      <c r="E54" s="216">
        <f>SUM(E53)</f>
        <v>0</v>
      </c>
      <c r="F54" s="217"/>
      <c r="G54" s="216">
        <f>SUM(G53)</f>
        <v>0</v>
      </c>
      <c r="H54" s="217"/>
      <c r="I54" s="216">
        <f>SUM(I53)</f>
        <v>0</v>
      </c>
      <c r="J54" s="217"/>
      <c r="K54" s="216">
        <f>SUM(K53)</f>
        <v>0</v>
      </c>
      <c r="L54" s="217"/>
      <c r="M54" s="216">
        <f>SUM(M53)</f>
        <v>0</v>
      </c>
      <c r="N54" s="217"/>
      <c r="O54" s="216">
        <f>SUM(O53)</f>
        <v>33930</v>
      </c>
      <c r="P54" s="218"/>
      <c r="Q54" s="216">
        <f>SUM(Q53)</f>
        <v>33930</v>
      </c>
    </row>
    <row r="55" spans="1:17" s="30" customFormat="1" ht="18" customHeight="1">
      <c r="A55" s="289"/>
      <c r="B55" s="10"/>
      <c r="C55" s="290"/>
      <c r="D55" s="291"/>
      <c r="E55" s="290"/>
      <c r="F55" s="291"/>
      <c r="G55" s="290"/>
      <c r="H55" s="291"/>
      <c r="I55" s="290"/>
      <c r="J55" s="291"/>
      <c r="K55" s="290"/>
      <c r="L55" s="291"/>
      <c r="M55" s="290"/>
      <c r="N55" s="291"/>
      <c r="O55" s="292"/>
      <c r="P55" s="290"/>
      <c r="Q55" s="290"/>
    </row>
    <row r="56" spans="1:17" ht="18" customHeight="1">
      <c r="A56" s="182" t="s">
        <v>203</v>
      </c>
      <c r="B56" s="10"/>
      <c r="C56" s="293">
        <f>SUM(C50,C54)</f>
        <v>0</v>
      </c>
      <c r="D56" s="217"/>
      <c r="E56" s="293">
        <f>SUM(E50,E54)</f>
        <v>0</v>
      </c>
      <c r="F56" s="217"/>
      <c r="G56" s="293">
        <f>SUM(G50,G54)</f>
        <v>798</v>
      </c>
      <c r="H56" s="217"/>
      <c r="I56" s="293">
        <f>SUM(I50,I54)</f>
        <v>0</v>
      </c>
      <c r="J56" s="217"/>
      <c r="K56" s="293">
        <f>SUM(K50,K54)</f>
        <v>0</v>
      </c>
      <c r="L56" s="217"/>
      <c r="M56" s="293">
        <f>SUM(M50,M54)</f>
        <v>798</v>
      </c>
      <c r="N56" s="217"/>
      <c r="O56" s="293">
        <f>SUM(O50,O54)</f>
        <v>33930</v>
      </c>
      <c r="P56" s="218"/>
      <c r="Q56" s="293">
        <f>SUM(Q50,Q54)</f>
        <v>34728</v>
      </c>
    </row>
    <row r="57" spans="1:17" ht="18" customHeight="1">
      <c r="A57" s="182"/>
      <c r="B57" s="10"/>
      <c r="C57" s="218"/>
      <c r="D57" s="217"/>
      <c r="E57" s="218"/>
      <c r="F57" s="217"/>
      <c r="G57" s="218"/>
      <c r="H57" s="217"/>
      <c r="I57" s="218"/>
      <c r="J57" s="217"/>
      <c r="K57" s="218"/>
      <c r="L57" s="217"/>
      <c r="M57" s="218"/>
      <c r="N57" s="217"/>
      <c r="O57" s="218"/>
      <c r="P57" s="218"/>
      <c r="Q57" s="218"/>
    </row>
    <row r="58" spans="1:17" ht="18" customHeight="1">
      <c r="A58" s="207" t="s">
        <v>184</v>
      </c>
      <c r="B58" s="10"/>
      <c r="C58" s="169"/>
      <c r="D58" s="96"/>
      <c r="E58" s="96"/>
      <c r="F58" s="96"/>
      <c r="G58" s="169"/>
      <c r="H58" s="96"/>
      <c r="I58" s="169"/>
      <c r="J58" s="169"/>
      <c r="K58" s="96"/>
      <c r="L58" s="169"/>
      <c r="M58" s="169"/>
      <c r="N58" s="169"/>
      <c r="O58" s="169"/>
      <c r="P58" s="169"/>
      <c r="Q58" s="169"/>
    </row>
    <row r="59" spans="1:17" ht="18" customHeight="1">
      <c r="A59" s="206" t="s">
        <v>209</v>
      </c>
      <c r="B59" s="175"/>
      <c r="C59" s="120">
        <v>0</v>
      </c>
      <c r="D59" s="120"/>
      <c r="E59" s="120">
        <v>0</v>
      </c>
      <c r="F59" s="120"/>
      <c r="G59" s="120">
        <v>0</v>
      </c>
      <c r="H59" s="120"/>
      <c r="I59" s="120">
        <v>0</v>
      </c>
      <c r="J59" s="120"/>
      <c r="K59" s="120">
        <f>'PL 8'!C37</f>
        <v>-91573</v>
      </c>
      <c r="L59" s="120"/>
      <c r="M59" s="179">
        <f>SUM(C59:K59)</f>
        <v>-91573</v>
      </c>
      <c r="N59" s="120"/>
      <c r="O59" s="120">
        <f>'PL 8'!C38</f>
        <v>2991</v>
      </c>
      <c r="P59" s="120"/>
      <c r="Q59" s="265">
        <f>SUM(M59:O59)</f>
        <v>-88582</v>
      </c>
    </row>
    <row r="60" spans="1:17" ht="18" customHeight="1">
      <c r="A60" s="206" t="s">
        <v>139</v>
      </c>
      <c r="B60" s="175"/>
      <c r="C60" s="266">
        <v>0</v>
      </c>
      <c r="D60" s="120"/>
      <c r="E60" s="266">
        <v>0</v>
      </c>
      <c r="F60" s="120"/>
      <c r="G60" s="266">
        <v>0</v>
      </c>
      <c r="H60" s="120"/>
      <c r="I60" s="266">
        <v>0</v>
      </c>
      <c r="J60" s="120"/>
      <c r="K60" s="266">
        <f>'PL 8'!C33</f>
        <v>2098</v>
      </c>
      <c r="L60" s="120"/>
      <c r="M60" s="184">
        <f>SUM(C60:K60)</f>
        <v>2098</v>
      </c>
      <c r="N60" s="120"/>
      <c r="O60" s="271">
        <v>0</v>
      </c>
      <c r="P60" s="120"/>
      <c r="Q60" s="267">
        <f>SUM(M60:O60)</f>
        <v>2098</v>
      </c>
    </row>
    <row r="61" spans="1:17" ht="18" customHeight="1">
      <c r="A61" s="208" t="s">
        <v>176</v>
      </c>
      <c r="B61" s="175"/>
      <c r="C61" s="284">
        <f>SUM(C59:C60)</f>
        <v>0</v>
      </c>
      <c r="D61" s="276">
        <f t="shared" ref="D61:Q61" si="6">SUM(D59:D60)</f>
        <v>0</v>
      </c>
      <c r="E61" s="284">
        <f t="shared" si="6"/>
        <v>0</v>
      </c>
      <c r="F61" s="276">
        <f t="shared" si="6"/>
        <v>0</v>
      </c>
      <c r="G61" s="284">
        <f t="shared" si="6"/>
        <v>0</v>
      </c>
      <c r="H61" s="276">
        <f t="shared" si="6"/>
        <v>0</v>
      </c>
      <c r="I61" s="284">
        <f t="shared" si="6"/>
        <v>0</v>
      </c>
      <c r="J61" s="276">
        <f t="shared" si="6"/>
        <v>0</v>
      </c>
      <c r="K61" s="284">
        <f t="shared" si="6"/>
        <v>-89475</v>
      </c>
      <c r="L61" s="276">
        <f t="shared" si="6"/>
        <v>0</v>
      </c>
      <c r="M61" s="284">
        <f t="shared" si="6"/>
        <v>-89475</v>
      </c>
      <c r="N61" s="276">
        <f t="shared" si="6"/>
        <v>0</v>
      </c>
      <c r="O61" s="284">
        <f t="shared" si="6"/>
        <v>2991</v>
      </c>
      <c r="P61" s="276">
        <f t="shared" si="6"/>
        <v>0</v>
      </c>
      <c r="Q61" s="284">
        <f t="shared" si="6"/>
        <v>-86484</v>
      </c>
    </row>
    <row r="62" spans="1:17" ht="18" customHeight="1">
      <c r="A62" s="182"/>
      <c r="B62" s="175"/>
      <c r="C62" s="96"/>
      <c r="D62" s="96"/>
      <c r="E62" s="96"/>
      <c r="F62" s="96"/>
      <c r="G62" s="94"/>
      <c r="H62" s="96"/>
      <c r="I62" s="96"/>
      <c r="J62" s="96"/>
      <c r="K62" s="96"/>
      <c r="L62" s="96"/>
      <c r="M62" s="96"/>
      <c r="N62" s="96"/>
      <c r="O62" s="96"/>
      <c r="P62" s="96"/>
      <c r="Q62" s="96"/>
    </row>
    <row r="63" spans="1:17" ht="18" customHeight="1" thickBot="1">
      <c r="A63" s="203" t="s">
        <v>193</v>
      </c>
      <c r="B63" s="175"/>
      <c r="C63" s="211">
        <f>C43+C56+C61</f>
        <v>300000</v>
      </c>
      <c r="D63" s="296">
        <f t="shared" ref="D63:P63" si="7">D43+D54+D61</f>
        <v>0</v>
      </c>
      <c r="E63" s="211">
        <f>E43+E56+E61</f>
        <v>959977</v>
      </c>
      <c r="F63" s="296">
        <f t="shared" si="7"/>
        <v>0</v>
      </c>
      <c r="G63" s="211">
        <f>G43+G56+G61</f>
        <v>149122.204</v>
      </c>
      <c r="H63" s="296">
        <f t="shared" si="7"/>
        <v>0</v>
      </c>
      <c r="I63" s="211">
        <f>I43+I56+I61</f>
        <v>30000</v>
      </c>
      <c r="J63" s="296">
        <f t="shared" si="7"/>
        <v>0</v>
      </c>
      <c r="K63" s="211">
        <f>K43+K56+K61</f>
        <v>-316651</v>
      </c>
      <c r="L63" s="296">
        <f t="shared" si="7"/>
        <v>0</v>
      </c>
      <c r="M63" s="211">
        <f>M43+M56+M61</f>
        <v>1122448.2039999999</v>
      </c>
      <c r="N63" s="296">
        <f t="shared" si="7"/>
        <v>0</v>
      </c>
      <c r="O63" s="211">
        <f>O43+O56+O61</f>
        <v>36922</v>
      </c>
      <c r="P63" s="296">
        <f t="shared" si="7"/>
        <v>0</v>
      </c>
      <c r="Q63" s="211">
        <f>Q43+Q56+Q61</f>
        <v>1159370.2039999999</v>
      </c>
    </row>
    <row r="64" spans="1:17" ht="18" customHeight="1" thickTop="1">
      <c r="A64" s="36"/>
      <c r="B64" s="175"/>
    </row>
    <row r="65" spans="1:2" ht="18" customHeight="1">
      <c r="A65" s="36"/>
      <c r="B65" s="175"/>
    </row>
  </sheetData>
  <mergeCells count="8">
    <mergeCell ref="C4:Q4"/>
    <mergeCell ref="C35:Q35"/>
    <mergeCell ref="I36:K36"/>
    <mergeCell ref="I38:K38"/>
    <mergeCell ref="C41:Q41"/>
    <mergeCell ref="I5:K5"/>
    <mergeCell ref="I7:K7"/>
    <mergeCell ref="C10:Q10"/>
  </mergeCells>
  <pageMargins left="0.8" right="0.8" top="0.48" bottom="0.5" header="0.5" footer="0.5"/>
  <pageSetup paperSize="9" scale="73" firstPageNumber="9" orientation="landscape" useFirstPageNumber="1" r:id="rId1"/>
  <headerFooter alignWithMargins="0">
    <oddFooter xml:space="preserve">&amp;L&amp;"Times New Roman,Regular"&amp;11  The accompanying notes form an integral part of these financial statements.
&amp;C&amp;"Times New Roman,Regular"&amp;11&amp;P&amp;R
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2"/>
  <sheetViews>
    <sheetView view="pageBreakPreview" topLeftCell="A31" zoomScale="85" zoomScaleNormal="60" zoomScaleSheetLayoutView="85" workbookViewId="0">
      <selection activeCell="B18" sqref="B18"/>
    </sheetView>
  </sheetViews>
  <sheetFormatPr defaultColWidth="9.125" defaultRowHeight="21" customHeight="1"/>
  <cols>
    <col min="1" max="1" width="64" style="32" customWidth="1"/>
    <col min="2" max="2" width="15" style="29" customWidth="1"/>
    <col min="3" max="3" width="16.875" style="29" customWidth="1"/>
    <col min="4" max="4" width="1.125" style="29" customWidth="1"/>
    <col min="5" max="5" width="17.125" style="29" customWidth="1"/>
    <col min="6" max="6" width="1.125" style="29" customWidth="1"/>
    <col min="7" max="7" width="16.125" style="30" customWidth="1"/>
    <col min="8" max="8" width="1.125" style="29" customWidth="1"/>
    <col min="9" max="9" width="15.125" style="29" customWidth="1"/>
    <col min="10" max="10" width="1.125" style="29" customWidth="1"/>
    <col min="11" max="11" width="18.75" style="30" customWidth="1"/>
    <col min="12" max="12" width="11" style="29" bestFit="1" customWidth="1"/>
    <col min="13" max="16384" width="9.125" style="29"/>
  </cols>
  <sheetData>
    <row r="1" spans="1:11" ht="21" customHeight="1">
      <c r="A1" s="22" t="s">
        <v>66</v>
      </c>
      <c r="B1" s="1"/>
      <c r="C1" s="24"/>
      <c r="D1" s="24"/>
      <c r="E1" s="24"/>
      <c r="G1" s="33"/>
      <c r="K1" s="33"/>
    </row>
    <row r="2" spans="1:11" ht="21" customHeight="1">
      <c r="A2" s="47" t="s">
        <v>39</v>
      </c>
      <c r="D2" s="29">
        <v>-42907609</v>
      </c>
      <c r="G2" s="33"/>
      <c r="H2" s="29">
        <v>-55969310</v>
      </c>
      <c r="K2" s="33"/>
    </row>
    <row r="3" spans="1:11" ht="21" customHeight="1">
      <c r="A3" s="34"/>
      <c r="B3" s="33"/>
      <c r="C3" s="33"/>
      <c r="D3" s="48"/>
      <c r="E3" s="48"/>
      <c r="F3" s="48"/>
      <c r="G3" s="33"/>
      <c r="H3" s="48"/>
      <c r="I3" s="48"/>
      <c r="J3" s="48"/>
      <c r="K3" s="33"/>
    </row>
    <row r="4" spans="1:11" ht="21" customHeight="1">
      <c r="A4" s="34"/>
      <c r="B4" s="33"/>
      <c r="C4" s="311" t="s">
        <v>37</v>
      </c>
      <c r="D4" s="311"/>
      <c r="E4" s="311"/>
      <c r="F4" s="311"/>
      <c r="G4" s="311"/>
      <c r="H4" s="311"/>
      <c r="I4" s="311"/>
      <c r="J4" s="311"/>
      <c r="K4" s="311"/>
    </row>
    <row r="5" spans="1:11" ht="21" customHeight="1">
      <c r="A5" s="34"/>
      <c r="B5" s="33" t="s">
        <v>38</v>
      </c>
      <c r="D5" s="33"/>
      <c r="F5" s="33"/>
      <c r="G5" s="312" t="s">
        <v>73</v>
      </c>
      <c r="H5" s="312"/>
      <c r="I5" s="312"/>
      <c r="J5" s="48"/>
      <c r="K5" s="33"/>
    </row>
    <row r="6" spans="1:11" ht="21" customHeight="1">
      <c r="A6" s="34"/>
      <c r="B6" s="33"/>
      <c r="C6" s="33" t="s">
        <v>65</v>
      </c>
      <c r="D6" s="33"/>
      <c r="F6" s="33"/>
      <c r="G6" s="48"/>
      <c r="H6" s="48"/>
      <c r="I6" s="48"/>
      <c r="J6" s="48"/>
      <c r="K6" s="33"/>
    </row>
    <row r="7" spans="1:11" ht="21" customHeight="1">
      <c r="A7" s="34"/>
      <c r="B7" s="33"/>
      <c r="C7" s="33" t="s">
        <v>64</v>
      </c>
      <c r="D7" s="33"/>
      <c r="E7" s="33" t="s">
        <v>85</v>
      </c>
      <c r="F7" s="33"/>
      <c r="G7" s="219" t="s">
        <v>143</v>
      </c>
      <c r="H7" s="219"/>
      <c r="I7" s="219"/>
      <c r="J7" s="219"/>
      <c r="K7" s="219"/>
    </row>
    <row r="8" spans="1:11" ht="21" customHeight="1">
      <c r="A8" s="49"/>
      <c r="B8" s="175" t="s">
        <v>4</v>
      </c>
      <c r="C8" s="33" t="s">
        <v>32</v>
      </c>
      <c r="D8" s="33"/>
      <c r="E8" s="33" t="s">
        <v>84</v>
      </c>
      <c r="F8" s="33"/>
      <c r="G8" s="219" t="s">
        <v>81</v>
      </c>
      <c r="H8" s="219"/>
      <c r="I8" s="219" t="s">
        <v>82</v>
      </c>
      <c r="J8" s="219"/>
      <c r="K8" s="219" t="s">
        <v>113</v>
      </c>
    </row>
    <row r="9" spans="1:11" ht="21" customHeight="1">
      <c r="A9" s="49"/>
      <c r="B9" s="175"/>
      <c r="C9" s="313" t="s">
        <v>93</v>
      </c>
      <c r="D9" s="313"/>
      <c r="E9" s="313"/>
      <c r="F9" s="313"/>
      <c r="G9" s="313"/>
      <c r="H9" s="313"/>
      <c r="I9" s="313"/>
      <c r="J9" s="313"/>
      <c r="K9" s="313"/>
    </row>
    <row r="10" spans="1:11" ht="21" customHeight="1">
      <c r="A10" s="42" t="s">
        <v>86</v>
      </c>
      <c r="B10" s="175"/>
      <c r="G10" s="29"/>
      <c r="K10" s="29"/>
    </row>
    <row r="11" spans="1:11" ht="21" customHeight="1">
      <c r="A11" s="50" t="s">
        <v>140</v>
      </c>
      <c r="B11" s="10"/>
      <c r="C11" s="280">
        <v>300000</v>
      </c>
      <c r="D11" s="280"/>
      <c r="E11" s="280">
        <v>959976.68500000006</v>
      </c>
      <c r="F11" s="280"/>
      <c r="G11" s="280">
        <v>30000</v>
      </c>
      <c r="H11" s="280"/>
      <c r="I11" s="280">
        <v>169673.49699999997</v>
      </c>
      <c r="J11" s="280"/>
      <c r="K11" s="280">
        <v>1459650.182</v>
      </c>
    </row>
    <row r="12" spans="1:11" ht="21" customHeight="1">
      <c r="A12" s="221" t="s">
        <v>141</v>
      </c>
      <c r="B12" s="212"/>
      <c r="C12" s="234">
        <v>0</v>
      </c>
      <c r="D12" s="234"/>
      <c r="E12" s="234">
        <v>0</v>
      </c>
      <c r="F12" s="234"/>
      <c r="G12" s="234">
        <v>0</v>
      </c>
      <c r="H12" s="234"/>
      <c r="I12" s="234">
        <v>-5966</v>
      </c>
      <c r="J12" s="234"/>
      <c r="K12" s="234">
        <v>-5966</v>
      </c>
    </row>
    <row r="13" spans="1:11" ht="21" customHeight="1">
      <c r="A13" s="186" t="s">
        <v>87</v>
      </c>
      <c r="B13" s="223"/>
      <c r="C13" s="235">
        <v>300000</v>
      </c>
      <c r="D13" s="236"/>
      <c r="E13" s="235">
        <v>959976.68500000006</v>
      </c>
      <c r="F13" s="236"/>
      <c r="G13" s="235">
        <v>30000</v>
      </c>
      <c r="H13" s="236"/>
      <c r="I13" s="235">
        <v>163707.49699999997</v>
      </c>
      <c r="J13" s="236"/>
      <c r="K13" s="235">
        <v>1453684.182</v>
      </c>
    </row>
    <row r="14" spans="1:11" ht="21" customHeight="1">
      <c r="A14" s="50"/>
      <c r="B14" s="10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ht="21" customHeight="1">
      <c r="A15" s="186" t="s">
        <v>134</v>
      </c>
      <c r="B15" s="223"/>
      <c r="C15" s="179"/>
      <c r="D15" s="179"/>
      <c r="E15" s="224"/>
      <c r="F15" s="179"/>
      <c r="G15" s="179"/>
      <c r="H15" s="179"/>
      <c r="I15" s="179"/>
      <c r="J15" s="179"/>
      <c r="K15" s="179"/>
    </row>
    <row r="16" spans="1:11" ht="21" customHeight="1">
      <c r="A16" s="220" t="s">
        <v>144</v>
      </c>
      <c r="B16" s="223"/>
      <c r="C16" s="225"/>
      <c r="D16" s="179"/>
      <c r="E16" s="179"/>
      <c r="F16" s="179"/>
      <c r="G16" s="179"/>
      <c r="H16" s="179"/>
      <c r="I16" s="179"/>
      <c r="J16" s="179"/>
      <c r="K16" s="179"/>
    </row>
    <row r="17" spans="1:11" ht="21" customHeight="1">
      <c r="A17" s="221" t="s">
        <v>138</v>
      </c>
      <c r="B17" s="175">
        <v>25</v>
      </c>
      <c r="C17" s="226">
        <v>0</v>
      </c>
      <c r="D17" s="179"/>
      <c r="E17" s="184">
        <v>0</v>
      </c>
      <c r="F17" s="179"/>
      <c r="G17" s="184">
        <v>0</v>
      </c>
      <c r="H17" s="179"/>
      <c r="I17" s="184">
        <v>-134993</v>
      </c>
      <c r="J17" s="179"/>
      <c r="K17" s="184">
        <v>-134993</v>
      </c>
    </row>
    <row r="18" spans="1:11" ht="21" customHeight="1">
      <c r="A18" s="182" t="s">
        <v>145</v>
      </c>
      <c r="B18" s="175"/>
      <c r="C18" s="227">
        <v>0</v>
      </c>
      <c r="D18" s="228"/>
      <c r="E18" s="227">
        <v>0</v>
      </c>
      <c r="F18" s="228"/>
      <c r="G18" s="227">
        <v>0</v>
      </c>
      <c r="H18" s="228"/>
      <c r="I18" s="227">
        <v>-134993</v>
      </c>
      <c r="J18" s="228"/>
      <c r="K18" s="227">
        <v>-134993</v>
      </c>
    </row>
    <row r="19" spans="1:11" ht="21" customHeight="1">
      <c r="A19" s="206"/>
      <c r="B19" s="175"/>
      <c r="C19" s="229"/>
      <c r="D19" s="179"/>
      <c r="E19" s="230"/>
      <c r="F19" s="179"/>
      <c r="G19" s="230"/>
      <c r="H19" s="179"/>
      <c r="I19" s="230"/>
      <c r="J19" s="179"/>
      <c r="K19" s="230"/>
    </row>
    <row r="20" spans="1:11" ht="21" customHeight="1">
      <c r="A20" s="199" t="s">
        <v>184</v>
      </c>
      <c r="B20" s="175"/>
      <c r="C20" s="229"/>
      <c r="D20" s="179"/>
      <c r="E20" s="230"/>
      <c r="F20" s="179"/>
      <c r="G20" s="230"/>
      <c r="H20" s="179"/>
      <c r="I20" s="230"/>
      <c r="J20" s="179"/>
      <c r="K20" s="230"/>
    </row>
    <row r="21" spans="1:11" ht="21" customHeight="1">
      <c r="A21" s="221" t="s">
        <v>178</v>
      </c>
      <c r="B21" s="175"/>
      <c r="C21" s="229">
        <v>0</v>
      </c>
      <c r="D21" s="179"/>
      <c r="E21" s="230">
        <v>0</v>
      </c>
      <c r="F21" s="179"/>
      <c r="G21" s="230">
        <v>0</v>
      </c>
      <c r="H21" s="179"/>
      <c r="I21" s="230">
        <v>-20474</v>
      </c>
      <c r="J21" s="179"/>
      <c r="K21" s="230">
        <v>-20474</v>
      </c>
    </row>
    <row r="22" spans="1:11" s="36" customFormat="1" ht="21" customHeight="1">
      <c r="A22" s="221" t="s">
        <v>139</v>
      </c>
      <c r="B22" s="175"/>
      <c r="C22" s="229">
        <v>0</v>
      </c>
      <c r="D22" s="179"/>
      <c r="E22" s="230">
        <v>0</v>
      </c>
      <c r="F22" s="179"/>
      <c r="G22" s="230">
        <v>0</v>
      </c>
      <c r="H22" s="179"/>
      <c r="I22" s="230">
        <v>1806</v>
      </c>
      <c r="J22" s="179"/>
      <c r="K22" s="230">
        <v>1806</v>
      </c>
    </row>
    <row r="23" spans="1:11" ht="21" customHeight="1">
      <c r="A23" s="199" t="s">
        <v>176</v>
      </c>
      <c r="B23" s="175"/>
      <c r="C23" s="227">
        <v>0</v>
      </c>
      <c r="D23" s="228"/>
      <c r="E23" s="227">
        <v>0</v>
      </c>
      <c r="F23" s="228"/>
      <c r="G23" s="227">
        <v>0</v>
      </c>
      <c r="H23" s="228"/>
      <c r="I23" s="227">
        <v>-18668</v>
      </c>
      <c r="J23" s="228"/>
      <c r="K23" s="227">
        <v>-18668</v>
      </c>
    </row>
    <row r="24" spans="1:11" ht="21" customHeight="1">
      <c r="A24" s="206"/>
      <c r="B24" s="175"/>
      <c r="C24" s="231"/>
      <c r="D24" s="179"/>
      <c r="E24" s="232"/>
      <c r="F24" s="179"/>
      <c r="G24" s="232"/>
      <c r="H24" s="179"/>
      <c r="I24" s="232"/>
      <c r="J24" s="179"/>
      <c r="K24" s="232"/>
    </row>
    <row r="25" spans="1:11" s="36" customFormat="1" ht="21" customHeight="1" thickBot="1">
      <c r="A25" s="222" t="s">
        <v>185</v>
      </c>
      <c r="B25" s="223"/>
      <c r="C25" s="233">
        <v>300000</v>
      </c>
      <c r="D25" s="26"/>
      <c r="E25" s="233">
        <v>959976.68500000006</v>
      </c>
      <c r="F25" s="26"/>
      <c r="G25" s="233">
        <v>30000</v>
      </c>
      <c r="H25" s="26"/>
      <c r="I25" s="233">
        <v>10046.496999999974</v>
      </c>
      <c r="J25" s="26"/>
      <c r="K25" s="233">
        <v>1300023.182</v>
      </c>
    </row>
    <row r="26" spans="1:11" ht="21" customHeight="1" thickTop="1">
      <c r="A26" s="41"/>
      <c r="B26" s="44"/>
      <c r="C26" s="81"/>
      <c r="D26" s="84"/>
      <c r="E26" s="81"/>
      <c r="F26" s="84"/>
      <c r="G26" s="84"/>
      <c r="H26" s="84"/>
      <c r="I26" s="88"/>
      <c r="J26" s="84"/>
      <c r="K26" s="84"/>
    </row>
    <row r="27" spans="1:11" ht="21" customHeight="1">
      <c r="B27" s="43"/>
      <c r="C27" s="169"/>
      <c r="D27" s="169"/>
      <c r="E27" s="169"/>
      <c r="F27" s="169"/>
      <c r="G27" s="94"/>
      <c r="H27" s="169"/>
      <c r="I27" s="169"/>
      <c r="J27" s="169"/>
      <c r="K27" s="94"/>
    </row>
    <row r="28" spans="1:11" ht="21" customHeight="1">
      <c r="A28" s="22" t="s">
        <v>66</v>
      </c>
      <c r="B28" s="1"/>
      <c r="C28" s="24"/>
      <c r="D28" s="24"/>
      <c r="E28" s="24"/>
      <c r="G28" s="33"/>
      <c r="K28" s="33"/>
    </row>
    <row r="29" spans="1:11" ht="21" customHeight="1">
      <c r="A29" s="47" t="s">
        <v>39</v>
      </c>
      <c r="D29" s="29">
        <v>-42907609</v>
      </c>
      <c r="G29" s="33"/>
      <c r="H29" s="29">
        <v>-55969310</v>
      </c>
      <c r="K29" s="33"/>
    </row>
    <row r="30" spans="1:11" ht="21" customHeight="1">
      <c r="A30" s="34"/>
      <c r="B30" s="33"/>
      <c r="C30" s="33"/>
      <c r="D30" s="286"/>
      <c r="E30" s="286"/>
      <c r="F30" s="286"/>
      <c r="G30" s="33"/>
      <c r="H30" s="286"/>
      <c r="I30" s="286"/>
      <c r="J30" s="286"/>
      <c r="K30" s="33"/>
    </row>
    <row r="31" spans="1:11" ht="21" customHeight="1">
      <c r="A31" s="34"/>
      <c r="B31" s="33"/>
      <c r="C31" s="311" t="s">
        <v>37</v>
      </c>
      <c r="D31" s="311"/>
      <c r="E31" s="311"/>
      <c r="F31" s="311"/>
      <c r="G31" s="311"/>
      <c r="H31" s="311"/>
      <c r="I31" s="311"/>
      <c r="J31" s="311"/>
      <c r="K31" s="311"/>
    </row>
    <row r="32" spans="1:11" ht="21" customHeight="1">
      <c r="A32" s="34"/>
      <c r="B32" s="33" t="s">
        <v>38</v>
      </c>
      <c r="D32" s="33"/>
      <c r="F32" s="33"/>
      <c r="G32" s="312" t="s">
        <v>73</v>
      </c>
      <c r="H32" s="312"/>
      <c r="I32" s="312"/>
      <c r="J32" s="286"/>
      <c r="K32" s="33"/>
    </row>
    <row r="33" spans="1:11" ht="21" customHeight="1">
      <c r="A33" s="34"/>
      <c r="B33" s="33"/>
      <c r="C33" s="33" t="s">
        <v>65</v>
      </c>
      <c r="D33" s="33"/>
      <c r="F33" s="33"/>
      <c r="G33" s="286"/>
      <c r="H33" s="286"/>
      <c r="I33" s="286"/>
      <c r="J33" s="286"/>
      <c r="K33" s="33"/>
    </row>
    <row r="34" spans="1:11" ht="21" customHeight="1">
      <c r="A34" s="34"/>
      <c r="B34" s="33"/>
      <c r="C34" s="33" t="s">
        <v>64</v>
      </c>
      <c r="D34" s="33"/>
      <c r="E34" s="33" t="s">
        <v>85</v>
      </c>
      <c r="F34" s="33"/>
      <c r="G34" s="219" t="s">
        <v>143</v>
      </c>
      <c r="H34" s="219"/>
      <c r="I34" s="219"/>
      <c r="J34" s="219"/>
      <c r="K34" s="219"/>
    </row>
    <row r="35" spans="1:11" ht="21" customHeight="1">
      <c r="A35" s="49"/>
      <c r="B35" s="175"/>
      <c r="C35" s="33" t="s">
        <v>32</v>
      </c>
      <c r="D35" s="33"/>
      <c r="E35" s="33" t="s">
        <v>84</v>
      </c>
      <c r="F35" s="33"/>
      <c r="G35" s="219" t="s">
        <v>81</v>
      </c>
      <c r="H35" s="219"/>
      <c r="I35" s="219" t="s">
        <v>82</v>
      </c>
      <c r="J35" s="219"/>
      <c r="K35" s="219" t="s">
        <v>113</v>
      </c>
    </row>
    <row r="36" spans="1:11" ht="21" customHeight="1">
      <c r="A36" s="49"/>
      <c r="B36" s="175"/>
      <c r="C36" s="313" t="s">
        <v>93</v>
      </c>
      <c r="D36" s="313"/>
      <c r="E36" s="313"/>
      <c r="F36" s="313"/>
      <c r="G36" s="313"/>
      <c r="H36" s="313"/>
      <c r="I36" s="313"/>
      <c r="J36" s="313"/>
      <c r="K36" s="313"/>
    </row>
    <row r="37" spans="1:11" ht="21" customHeight="1">
      <c r="A37" s="42" t="s">
        <v>191</v>
      </c>
      <c r="B37" s="175"/>
      <c r="G37" s="29"/>
      <c r="K37" s="29"/>
    </row>
    <row r="38" spans="1:11" ht="21" customHeight="1">
      <c r="A38" s="186" t="s">
        <v>192</v>
      </c>
      <c r="B38" s="10"/>
      <c r="C38" s="294">
        <v>300000</v>
      </c>
      <c r="D38" s="294"/>
      <c r="E38" s="294">
        <v>959977</v>
      </c>
      <c r="F38" s="294"/>
      <c r="G38" s="294">
        <v>30000</v>
      </c>
      <c r="H38" s="294"/>
      <c r="I38" s="294">
        <v>10046</v>
      </c>
      <c r="J38" s="294"/>
      <c r="K38" s="294">
        <f>SUM(C38:I38)</f>
        <v>1300023</v>
      </c>
    </row>
    <row r="39" spans="1:11" ht="21" hidden="1" customHeight="1">
      <c r="A39" s="50"/>
      <c r="B39" s="10"/>
      <c r="C39" s="105"/>
      <c r="D39" s="105"/>
      <c r="E39" s="105"/>
      <c r="F39" s="105"/>
      <c r="G39" s="105"/>
      <c r="H39" s="105"/>
      <c r="I39" s="105"/>
      <c r="J39" s="105"/>
      <c r="K39" s="105"/>
    </row>
    <row r="40" spans="1:11" ht="21" hidden="1" customHeight="1">
      <c r="A40" s="186" t="s">
        <v>134</v>
      </c>
      <c r="B40" s="223"/>
      <c r="C40" s="179"/>
      <c r="D40" s="179"/>
      <c r="E40" s="224"/>
      <c r="F40" s="179"/>
      <c r="G40" s="179"/>
      <c r="H40" s="179"/>
      <c r="I40" s="179"/>
      <c r="J40" s="179"/>
      <c r="K40" s="179"/>
    </row>
    <row r="41" spans="1:11" ht="21" hidden="1" customHeight="1">
      <c r="A41" s="220" t="s">
        <v>144</v>
      </c>
      <c r="B41" s="223"/>
      <c r="C41" s="225"/>
      <c r="D41" s="179"/>
      <c r="E41" s="179"/>
      <c r="F41" s="179"/>
      <c r="G41" s="179"/>
      <c r="H41" s="179"/>
      <c r="I41" s="179"/>
      <c r="J41" s="179"/>
      <c r="K41" s="179"/>
    </row>
    <row r="42" spans="1:11" ht="21" hidden="1" customHeight="1">
      <c r="A42" s="221" t="s">
        <v>138</v>
      </c>
      <c r="B42" s="175">
        <v>24</v>
      </c>
      <c r="C42" s="226"/>
      <c r="D42" s="179"/>
      <c r="E42" s="184"/>
      <c r="F42" s="179"/>
      <c r="G42" s="184"/>
      <c r="H42" s="179"/>
      <c r="I42" s="184"/>
      <c r="J42" s="179"/>
      <c r="K42" s="184"/>
    </row>
    <row r="43" spans="1:11" ht="21" hidden="1" customHeight="1">
      <c r="A43" s="182" t="s">
        <v>145</v>
      </c>
      <c r="B43" s="175"/>
      <c r="C43" s="227"/>
      <c r="D43" s="228"/>
      <c r="E43" s="227"/>
      <c r="F43" s="228"/>
      <c r="G43" s="227"/>
      <c r="H43" s="228"/>
      <c r="I43" s="227"/>
      <c r="J43" s="228"/>
      <c r="K43" s="227"/>
    </row>
    <row r="44" spans="1:11" ht="21" customHeight="1">
      <c r="A44" s="206"/>
      <c r="B44" s="175"/>
      <c r="C44" s="229"/>
      <c r="D44" s="179"/>
      <c r="E44" s="230"/>
      <c r="F44" s="179"/>
      <c r="G44" s="230"/>
      <c r="H44" s="179"/>
      <c r="I44" s="230"/>
      <c r="J44" s="179"/>
      <c r="K44" s="230"/>
    </row>
    <row r="45" spans="1:11" ht="21" customHeight="1">
      <c r="A45" s="199" t="s">
        <v>184</v>
      </c>
      <c r="B45" s="175"/>
      <c r="C45" s="229"/>
      <c r="D45" s="179"/>
      <c r="E45" s="230"/>
      <c r="F45" s="179"/>
      <c r="G45" s="230"/>
      <c r="H45" s="179"/>
      <c r="I45" s="230"/>
      <c r="J45" s="230"/>
      <c r="K45" s="230"/>
    </row>
    <row r="46" spans="1:11" ht="21" customHeight="1">
      <c r="A46" s="221" t="s">
        <v>210</v>
      </c>
      <c r="B46" s="175"/>
      <c r="C46" s="229">
        <v>0</v>
      </c>
      <c r="D46" s="179"/>
      <c r="E46" s="230">
        <v>0</v>
      </c>
      <c r="F46" s="230"/>
      <c r="G46" s="230">
        <v>0</v>
      </c>
      <c r="H46" s="230"/>
      <c r="I46" s="230">
        <f>'PL 8'!G27</f>
        <v>6060</v>
      </c>
      <c r="J46" s="230"/>
      <c r="K46" s="230">
        <f>SUM(C46:I46)</f>
        <v>6060</v>
      </c>
    </row>
    <row r="47" spans="1:11" s="36" customFormat="1" ht="21" customHeight="1">
      <c r="A47" s="221" t="s">
        <v>211</v>
      </c>
      <c r="B47" s="175"/>
      <c r="C47" s="229">
        <v>0</v>
      </c>
      <c r="D47" s="230"/>
      <c r="E47" s="230">
        <v>0</v>
      </c>
      <c r="F47" s="230"/>
      <c r="G47" s="230">
        <v>0</v>
      </c>
      <c r="H47" s="230"/>
      <c r="I47" s="230">
        <f>'PL 8'!G33</f>
        <v>-1146</v>
      </c>
      <c r="J47" s="230"/>
      <c r="K47" s="230">
        <f>SUM(C47:I47)</f>
        <v>-1146</v>
      </c>
    </row>
    <row r="48" spans="1:11" ht="21" customHeight="1">
      <c r="A48" s="199" t="s">
        <v>176</v>
      </c>
      <c r="B48" s="175"/>
      <c r="C48" s="227">
        <f>SUM(C46:C47)</f>
        <v>0</v>
      </c>
      <c r="D48" s="300">
        <f t="shared" ref="D48:K48" si="0">SUM(D46:D47)</f>
        <v>0</v>
      </c>
      <c r="E48" s="227">
        <f t="shared" si="0"/>
        <v>0</v>
      </c>
      <c r="F48" s="300">
        <f t="shared" si="0"/>
        <v>0</v>
      </c>
      <c r="G48" s="227">
        <f t="shared" si="0"/>
        <v>0</v>
      </c>
      <c r="H48" s="300">
        <f t="shared" si="0"/>
        <v>0</v>
      </c>
      <c r="I48" s="227">
        <f t="shared" si="0"/>
        <v>4914</v>
      </c>
      <c r="J48" s="300">
        <f t="shared" si="0"/>
        <v>0</v>
      </c>
      <c r="K48" s="227">
        <f t="shared" si="0"/>
        <v>4914</v>
      </c>
    </row>
    <row r="49" spans="1:11" ht="21" customHeight="1">
      <c r="A49" s="206"/>
      <c r="B49" s="175"/>
      <c r="C49" s="231"/>
      <c r="D49" s="230"/>
      <c r="E49" s="232"/>
      <c r="F49" s="230"/>
      <c r="G49" s="232"/>
      <c r="H49" s="230"/>
      <c r="I49" s="232"/>
      <c r="J49" s="230"/>
      <c r="K49" s="232"/>
    </row>
    <row r="50" spans="1:11" s="36" customFormat="1" ht="21" customHeight="1" thickBot="1">
      <c r="A50" s="222" t="s">
        <v>193</v>
      </c>
      <c r="B50" s="223"/>
      <c r="C50" s="233">
        <f>C38+C48</f>
        <v>300000</v>
      </c>
      <c r="D50" s="26">
        <f t="shared" ref="D50:K50" si="1">D38+D48</f>
        <v>0</v>
      </c>
      <c r="E50" s="233">
        <f t="shared" si="1"/>
        <v>959977</v>
      </c>
      <c r="F50" s="26">
        <f t="shared" si="1"/>
        <v>0</v>
      </c>
      <c r="G50" s="233">
        <f t="shared" si="1"/>
        <v>30000</v>
      </c>
      <c r="H50" s="26">
        <f t="shared" si="1"/>
        <v>0</v>
      </c>
      <c r="I50" s="233">
        <f t="shared" si="1"/>
        <v>14960</v>
      </c>
      <c r="J50" s="26">
        <f t="shared" si="1"/>
        <v>0</v>
      </c>
      <c r="K50" s="233">
        <f t="shared" si="1"/>
        <v>1304937</v>
      </c>
    </row>
    <row r="51" spans="1:11" ht="21" customHeight="1" thickTop="1">
      <c r="A51" s="41"/>
      <c r="B51" s="44"/>
      <c r="C51" s="81"/>
      <c r="D51" s="84"/>
      <c r="E51" s="81"/>
      <c r="F51" s="84"/>
      <c r="G51" s="84"/>
      <c r="H51" s="84"/>
      <c r="I51" s="88"/>
      <c r="J51" s="84"/>
      <c r="K51" s="84"/>
    </row>
    <row r="52" spans="1:11" ht="21" customHeight="1">
      <c r="B52" s="43"/>
      <c r="C52" s="169"/>
      <c r="D52" s="169"/>
      <c r="E52" s="169"/>
      <c r="F52" s="169"/>
      <c r="G52" s="94"/>
      <c r="H52" s="169"/>
      <c r="I52" s="169"/>
      <c r="J52" s="169"/>
      <c r="K52" s="94"/>
    </row>
  </sheetData>
  <mergeCells count="6">
    <mergeCell ref="C31:K31"/>
    <mergeCell ref="G32:I32"/>
    <mergeCell ref="C36:K36"/>
    <mergeCell ref="C9:K9"/>
    <mergeCell ref="C4:K4"/>
    <mergeCell ref="G5:I5"/>
  </mergeCells>
  <pageMargins left="0.8" right="0.8" top="0.48" bottom="0.5" header="0.5" footer="0.5"/>
  <pageSetup paperSize="9" scale="87" firstPageNumber="11" orientation="landscape" useFirstPageNumber="1" r:id="rId1"/>
  <headerFooter alignWithMargins="0">
    <oddFooter xml:space="preserve">&amp;L&amp;"Times New Roman,Regular"&amp;11  The accompanying notes form an integral part of these financial statements.
&amp;C&amp;"Times New Roman,Regular"&amp;11&amp;P&amp;R
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5"/>
  <sheetViews>
    <sheetView tabSelected="1" view="pageBreakPreview" topLeftCell="A4" zoomScale="85" zoomScaleNormal="90" zoomScaleSheetLayoutView="85" workbookViewId="0">
      <pane xSplit="1" ySplit="4" topLeftCell="B78" activePane="bottomRight" state="frozen"/>
      <selection activeCell="D78" sqref="D78"/>
      <selection pane="topRight" activeCell="D78" sqref="D78"/>
      <selection pane="bottomLeft" activeCell="D78" sqref="D78"/>
      <selection pane="bottomRight" activeCell="J84" sqref="J84"/>
    </sheetView>
  </sheetViews>
  <sheetFormatPr defaultColWidth="42.125" defaultRowHeight="20.25" customHeight="1"/>
  <cols>
    <col min="1" max="1" width="66" style="32" customWidth="1"/>
    <col min="2" max="2" width="18.625" style="30" customWidth="1"/>
    <col min="3" max="3" width="0.875" style="58" customWidth="1"/>
    <col min="4" max="4" width="18.5" style="30" customWidth="1"/>
    <col min="5" max="5" width="0.875" style="54" customWidth="1"/>
    <col min="6" max="6" width="17" style="30" customWidth="1"/>
    <col min="7" max="7" width="0.875" style="58" customWidth="1"/>
    <col min="8" max="8" width="17" style="30" customWidth="1"/>
    <col min="9" max="9" width="12.125" style="29" bestFit="1" customWidth="1"/>
    <col min="10" max="10" width="2.625" style="29" bestFit="1" customWidth="1"/>
    <col min="11" max="11" width="11.125" style="29" bestFit="1" customWidth="1"/>
    <col min="12" max="255" width="9.125" style="29" customWidth="1"/>
    <col min="256" max="16384" width="42.125" style="29"/>
  </cols>
  <sheetData>
    <row r="1" spans="1:11" ht="20.25" customHeight="1">
      <c r="A1" s="22" t="s">
        <v>66</v>
      </c>
      <c r="B1" s="1"/>
      <c r="C1" s="24"/>
      <c r="D1" s="1"/>
      <c r="E1" s="24"/>
    </row>
    <row r="2" spans="1:11" ht="20.25" customHeight="1">
      <c r="A2" s="47" t="s">
        <v>50</v>
      </c>
    </row>
    <row r="3" spans="1:11" ht="20.25" customHeight="1">
      <c r="A3" s="47"/>
    </row>
    <row r="4" spans="1:11" ht="18" customHeight="1">
      <c r="B4" s="305" t="s">
        <v>41</v>
      </c>
      <c r="C4" s="305"/>
      <c r="D4" s="305"/>
      <c r="F4" s="305" t="s">
        <v>42</v>
      </c>
      <c r="G4" s="305"/>
      <c r="H4" s="305"/>
    </row>
    <row r="5" spans="1:11" ht="18" customHeight="1">
      <c r="B5" s="305" t="s">
        <v>43</v>
      </c>
      <c r="C5" s="305"/>
      <c r="D5" s="305"/>
      <c r="E5" s="55"/>
      <c r="F5" s="306" t="s">
        <v>43</v>
      </c>
      <c r="G5" s="306"/>
      <c r="H5" s="306"/>
    </row>
    <row r="6" spans="1:11" ht="18" customHeight="1">
      <c r="B6" s="315" t="s">
        <v>58</v>
      </c>
      <c r="C6" s="315"/>
      <c r="D6" s="315"/>
      <c r="E6" s="55"/>
      <c r="F6" s="315" t="s">
        <v>58</v>
      </c>
      <c r="G6" s="315"/>
      <c r="H6" s="315"/>
    </row>
    <row r="7" spans="1:11" ht="18" customHeight="1">
      <c r="B7" s="73">
        <v>2021</v>
      </c>
      <c r="C7" s="56"/>
      <c r="D7" s="287">
        <v>2020</v>
      </c>
      <c r="F7" s="73">
        <v>2021</v>
      </c>
      <c r="G7" s="56"/>
      <c r="H7" s="287">
        <v>2020</v>
      </c>
    </row>
    <row r="8" spans="1:11" ht="18" customHeight="1">
      <c r="B8" s="314" t="s">
        <v>93</v>
      </c>
      <c r="C8" s="314"/>
      <c r="D8" s="314"/>
      <c r="E8" s="314"/>
      <c r="F8" s="314"/>
      <c r="G8" s="314"/>
      <c r="H8" s="314"/>
    </row>
    <row r="9" spans="1:11" ht="18" customHeight="1">
      <c r="A9" s="57" t="s">
        <v>51</v>
      </c>
      <c r="B9" s="95"/>
      <c r="C9" s="94"/>
      <c r="D9" s="95"/>
      <c r="E9" s="94"/>
      <c r="F9" s="95"/>
      <c r="G9" s="94"/>
      <c r="H9" s="95"/>
    </row>
    <row r="10" spans="1:11" ht="18" customHeight="1">
      <c r="A10" s="32" t="s">
        <v>62</v>
      </c>
      <c r="B10" s="120">
        <v>-88582</v>
      </c>
      <c r="C10" s="104"/>
      <c r="D10" s="120">
        <v>-63655</v>
      </c>
      <c r="E10" s="100"/>
      <c r="F10" s="120">
        <v>6060</v>
      </c>
      <c r="G10" s="81"/>
      <c r="H10" s="120">
        <v>-20474</v>
      </c>
    </row>
    <row r="11" spans="1:11" ht="18" customHeight="1">
      <c r="A11" s="67" t="s">
        <v>59</v>
      </c>
      <c r="B11" s="120"/>
      <c r="C11" s="104"/>
      <c r="D11" s="120"/>
      <c r="E11" s="100"/>
      <c r="F11" s="120"/>
      <c r="G11" s="81"/>
      <c r="H11" s="120"/>
      <c r="I11" s="30"/>
      <c r="J11" s="30"/>
    </row>
    <row r="12" spans="1:11" ht="18" customHeight="1">
      <c r="A12" s="178" t="s">
        <v>212</v>
      </c>
      <c r="B12" s="120">
        <v>-23316</v>
      </c>
      <c r="C12" s="81"/>
      <c r="D12" s="120">
        <v>-20834</v>
      </c>
      <c r="E12" s="81"/>
      <c r="F12" s="27">
        <v>-1498</v>
      </c>
      <c r="G12" s="96"/>
      <c r="H12" s="27">
        <v>-5079</v>
      </c>
      <c r="I12" s="30"/>
      <c r="J12" s="30"/>
      <c r="K12" s="59"/>
    </row>
    <row r="13" spans="1:11" s="30" customFormat="1" ht="18" customHeight="1">
      <c r="A13" s="274" t="s">
        <v>48</v>
      </c>
      <c r="B13" s="120">
        <v>37553</v>
      </c>
      <c r="C13" s="81"/>
      <c r="D13" s="120">
        <f>-'PL 8'!E23</f>
        <v>33555</v>
      </c>
      <c r="E13" s="81"/>
      <c r="F13" s="27">
        <v>7604</v>
      </c>
      <c r="G13" s="96"/>
      <c r="H13" s="27">
        <f>-'PL 8'!I23</f>
        <v>9344</v>
      </c>
      <c r="K13" s="59"/>
    </row>
    <row r="14" spans="1:11" ht="18" customHeight="1">
      <c r="A14" s="178" t="s">
        <v>146</v>
      </c>
      <c r="B14" s="120">
        <v>363457</v>
      </c>
      <c r="C14" s="81"/>
      <c r="D14" s="120">
        <v>399162</v>
      </c>
      <c r="E14" s="81"/>
      <c r="F14" s="27">
        <v>36811</v>
      </c>
      <c r="G14" s="96"/>
      <c r="H14" s="27">
        <v>35535</v>
      </c>
      <c r="I14" s="30"/>
      <c r="J14" s="30"/>
      <c r="K14" s="59"/>
    </row>
    <row r="15" spans="1:11" ht="18" customHeight="1">
      <c r="A15" s="178" t="s">
        <v>88</v>
      </c>
      <c r="B15" s="120">
        <v>-1804</v>
      </c>
      <c r="C15" s="81"/>
      <c r="D15" s="120">
        <v>-3986</v>
      </c>
      <c r="E15" s="81"/>
      <c r="F15" s="27">
        <v>0</v>
      </c>
      <c r="G15" s="96"/>
      <c r="H15" s="27">
        <v>-691</v>
      </c>
      <c r="I15" s="30"/>
      <c r="J15" s="30"/>
      <c r="K15" s="59"/>
    </row>
    <row r="16" spans="1:11" ht="18" customHeight="1">
      <c r="A16" s="178" t="s">
        <v>147</v>
      </c>
      <c r="B16" s="120">
        <v>7449</v>
      </c>
      <c r="C16" s="81"/>
      <c r="D16" s="120">
        <v>8381</v>
      </c>
      <c r="E16" s="81"/>
      <c r="F16" s="27">
        <v>3200</v>
      </c>
      <c r="G16" s="96"/>
      <c r="H16" s="27">
        <v>4260</v>
      </c>
      <c r="I16" s="30"/>
      <c r="J16" s="30"/>
      <c r="K16" s="59"/>
    </row>
    <row r="17" spans="1:12" ht="18" customHeight="1">
      <c r="A17" s="178" t="s">
        <v>148</v>
      </c>
      <c r="B17" s="120">
        <v>2900</v>
      </c>
      <c r="C17" s="81"/>
      <c r="D17" s="120">
        <v>28</v>
      </c>
      <c r="E17" s="81"/>
      <c r="F17" s="27">
        <v>4668</v>
      </c>
      <c r="G17" s="96"/>
      <c r="H17" s="27">
        <v>0</v>
      </c>
      <c r="I17" s="30"/>
      <c r="J17" s="30"/>
      <c r="K17" s="59"/>
    </row>
    <row r="18" spans="1:12" ht="18" customHeight="1">
      <c r="A18" s="178" t="s">
        <v>186</v>
      </c>
      <c r="B18" s="120">
        <v>1950</v>
      </c>
      <c r="C18" s="81"/>
      <c r="D18" s="120">
        <v>1658</v>
      </c>
      <c r="E18" s="81"/>
      <c r="F18" s="27">
        <v>0</v>
      </c>
      <c r="G18" s="96"/>
      <c r="H18" s="27">
        <v>0</v>
      </c>
      <c r="I18" s="30"/>
      <c r="J18" s="30"/>
      <c r="K18" s="59"/>
    </row>
    <row r="19" spans="1:12" ht="18" customHeight="1">
      <c r="A19" s="178" t="s">
        <v>149</v>
      </c>
      <c r="B19" s="120">
        <v>13340</v>
      </c>
      <c r="C19" s="81"/>
      <c r="D19" s="120">
        <v>9326</v>
      </c>
      <c r="E19" s="100"/>
      <c r="F19" s="120">
        <v>0</v>
      </c>
      <c r="G19" s="101"/>
      <c r="H19" s="120">
        <v>-395</v>
      </c>
      <c r="I19" s="30"/>
      <c r="J19" s="30"/>
    </row>
    <row r="20" spans="1:12" ht="18" customHeight="1">
      <c r="A20" s="178" t="s">
        <v>150</v>
      </c>
      <c r="B20" s="120">
        <v>4373</v>
      </c>
      <c r="C20" s="81"/>
      <c r="D20" s="120">
        <v>4608</v>
      </c>
      <c r="E20" s="100"/>
      <c r="F20" s="120">
        <v>0</v>
      </c>
      <c r="G20" s="101"/>
      <c r="H20" s="120">
        <v>0</v>
      </c>
      <c r="I20" s="30"/>
      <c r="J20" s="30"/>
    </row>
    <row r="21" spans="1:12" ht="18" customHeight="1">
      <c r="A21" s="178" t="s">
        <v>213</v>
      </c>
      <c r="B21" s="120">
        <v>-1827</v>
      </c>
      <c r="C21" s="81"/>
      <c r="D21" s="120">
        <v>-1188</v>
      </c>
      <c r="E21" s="100"/>
      <c r="F21" s="120">
        <v>0</v>
      </c>
      <c r="G21" s="101"/>
      <c r="H21" s="120">
        <v>0</v>
      </c>
      <c r="I21" s="30"/>
      <c r="J21" s="30"/>
    </row>
    <row r="22" spans="1:12" ht="18" customHeight="1">
      <c r="A22" s="237" t="s">
        <v>214</v>
      </c>
      <c r="B22" s="258"/>
      <c r="C22" s="81"/>
      <c r="D22" s="258"/>
      <c r="E22" s="100"/>
      <c r="F22" s="120"/>
      <c r="G22" s="101"/>
      <c r="H22" s="120"/>
      <c r="I22" s="30"/>
      <c r="J22" s="30"/>
    </row>
    <row r="23" spans="1:12" ht="18" customHeight="1">
      <c r="A23" s="238" t="s">
        <v>151</v>
      </c>
      <c r="B23" s="258">
        <v>12699</v>
      </c>
      <c r="C23" s="81"/>
      <c r="D23" s="258">
        <v>21350</v>
      </c>
      <c r="E23" s="100"/>
      <c r="F23" s="120">
        <v>-112</v>
      </c>
      <c r="G23" s="101"/>
      <c r="H23" s="120">
        <v>1786</v>
      </c>
      <c r="I23" s="30"/>
      <c r="J23" s="30"/>
    </row>
    <row r="24" spans="1:12" ht="18" customHeight="1">
      <c r="A24" s="239" t="s">
        <v>152</v>
      </c>
      <c r="B24" s="258">
        <v>-9104</v>
      </c>
      <c r="C24" s="81"/>
      <c r="D24" s="258">
        <v>-7301</v>
      </c>
      <c r="E24" s="100"/>
      <c r="F24" s="120">
        <v>0</v>
      </c>
      <c r="G24" s="101"/>
      <c r="H24" s="120">
        <v>0</v>
      </c>
      <c r="I24" s="30"/>
      <c r="J24" s="30"/>
    </row>
    <row r="25" spans="1:12" ht="18" customHeight="1">
      <c r="A25" s="239" t="s">
        <v>153</v>
      </c>
      <c r="B25" s="258">
        <v>-87025</v>
      </c>
      <c r="C25" s="81"/>
      <c r="D25" s="258">
        <v>1006</v>
      </c>
      <c r="E25" s="100"/>
      <c r="F25" s="120">
        <v>-2381</v>
      </c>
      <c r="G25" s="101"/>
      <c r="H25" s="120">
        <v>3</v>
      </c>
      <c r="I25" s="30"/>
      <c r="J25" s="30"/>
    </row>
    <row r="26" spans="1:12" ht="18" customHeight="1">
      <c r="A26" s="240" t="s">
        <v>154</v>
      </c>
      <c r="B26" s="258">
        <v>-73644</v>
      </c>
      <c r="C26" s="81"/>
      <c r="D26" s="258">
        <v>-87251</v>
      </c>
      <c r="E26" s="100"/>
      <c r="F26" s="120">
        <v>-734</v>
      </c>
      <c r="G26" s="101"/>
      <c r="H26" s="120">
        <v>0</v>
      </c>
      <c r="I26" s="30"/>
      <c r="J26" s="30"/>
    </row>
    <row r="27" spans="1:12" ht="18" customHeight="1">
      <c r="A27" s="178" t="s">
        <v>75</v>
      </c>
      <c r="B27" s="120">
        <v>0</v>
      </c>
      <c r="C27" s="81">
        <v>929892</v>
      </c>
      <c r="D27" s="120">
        <v>0</v>
      </c>
      <c r="E27" s="100"/>
      <c r="F27" s="120">
        <v>-11800</v>
      </c>
      <c r="G27" s="103"/>
      <c r="H27" s="120">
        <v>0</v>
      </c>
      <c r="I27" s="30"/>
      <c r="J27" s="30"/>
    </row>
    <row r="28" spans="1:12" ht="18" customHeight="1">
      <c r="A28" s="178" t="s">
        <v>89</v>
      </c>
      <c r="B28" s="120">
        <v>-627</v>
      </c>
      <c r="C28" s="81">
        <v>1557237</v>
      </c>
      <c r="D28" s="120">
        <v>-1242</v>
      </c>
      <c r="E28" s="100"/>
      <c r="F28" s="120">
        <v>-12336</v>
      </c>
      <c r="G28" s="101"/>
      <c r="H28" s="120">
        <v>-11972</v>
      </c>
      <c r="I28" s="30"/>
      <c r="J28" s="30"/>
    </row>
    <row r="29" spans="1:12" ht="18" customHeight="1">
      <c r="A29" s="59"/>
      <c r="B29" s="194">
        <f>SUM(B10:B28)</f>
        <v>157792</v>
      </c>
      <c r="C29" s="81"/>
      <c r="D29" s="194">
        <f>SUM(D10:D28)</f>
        <v>293617</v>
      </c>
      <c r="E29" s="100"/>
      <c r="F29" s="194">
        <f>SUM(F10:F28)</f>
        <v>29482</v>
      </c>
      <c r="G29" s="88"/>
      <c r="H29" s="194">
        <f>SUM(H10:H28)</f>
        <v>12317</v>
      </c>
      <c r="I29" s="30"/>
      <c r="J29" s="30"/>
      <c r="L29" s="12" t="s">
        <v>38</v>
      </c>
    </row>
    <row r="30" spans="1:12" ht="18" customHeight="1">
      <c r="A30" s="181" t="s">
        <v>155</v>
      </c>
      <c r="B30" s="241"/>
      <c r="C30" s="81"/>
      <c r="D30" s="241"/>
      <c r="E30" s="100"/>
      <c r="F30" s="39"/>
      <c r="G30" s="88"/>
      <c r="H30" s="39"/>
      <c r="I30" s="30"/>
      <c r="J30" s="30"/>
      <c r="L30" s="12"/>
    </row>
    <row r="31" spans="1:12" ht="18" customHeight="1">
      <c r="A31" s="240" t="s">
        <v>90</v>
      </c>
      <c r="B31" s="269">
        <v>6208</v>
      </c>
      <c r="C31" s="81"/>
      <c r="D31" s="269">
        <v>30038</v>
      </c>
      <c r="E31" s="100"/>
      <c r="F31" s="120">
        <v>-12960</v>
      </c>
      <c r="G31" s="101"/>
      <c r="H31" s="120">
        <v>5835</v>
      </c>
      <c r="I31" s="30"/>
      <c r="J31" s="30"/>
    </row>
    <row r="32" spans="1:12" ht="18" customHeight="1">
      <c r="A32" s="240" t="s">
        <v>156</v>
      </c>
      <c r="B32" s="269">
        <v>-34869</v>
      </c>
      <c r="C32" s="81"/>
      <c r="D32" s="269">
        <v>8948</v>
      </c>
      <c r="E32" s="100"/>
      <c r="F32" s="27">
        <v>0</v>
      </c>
      <c r="G32" s="101"/>
      <c r="H32" s="27">
        <v>0</v>
      </c>
      <c r="I32" s="30"/>
      <c r="J32" s="30"/>
    </row>
    <row r="33" spans="1:12" ht="18" customHeight="1">
      <c r="A33" s="241" t="s">
        <v>12</v>
      </c>
      <c r="B33" s="269">
        <v>-5076</v>
      </c>
      <c r="C33" s="81"/>
      <c r="D33" s="269">
        <v>-6427</v>
      </c>
      <c r="E33" s="100"/>
      <c r="F33" s="120">
        <v>-2912</v>
      </c>
      <c r="G33" s="101"/>
      <c r="H33" s="120">
        <v>1619</v>
      </c>
      <c r="I33" s="30"/>
      <c r="J33" s="30"/>
    </row>
    <row r="34" spans="1:12" ht="18" customHeight="1">
      <c r="A34" s="241" t="s">
        <v>16</v>
      </c>
      <c r="B34" s="269">
        <v>5872</v>
      </c>
      <c r="C34" s="81"/>
      <c r="D34" s="269">
        <v>856</v>
      </c>
      <c r="E34" s="100"/>
      <c r="F34" s="27">
        <v>-4778</v>
      </c>
      <c r="G34" s="88"/>
      <c r="H34" s="27">
        <v>1740</v>
      </c>
      <c r="I34" s="30"/>
      <c r="J34" s="30"/>
      <c r="L34" s="12"/>
    </row>
    <row r="35" spans="1:12" ht="18" customHeight="1">
      <c r="A35" s="241" t="s">
        <v>69</v>
      </c>
      <c r="B35" s="269">
        <v>66617</v>
      </c>
      <c r="C35" s="81"/>
      <c r="D35" s="269">
        <v>-43161</v>
      </c>
      <c r="E35" s="81"/>
      <c r="F35" s="258">
        <v>-1530</v>
      </c>
      <c r="G35" s="103"/>
      <c r="H35" s="258">
        <v>5223</v>
      </c>
      <c r="I35" s="58"/>
      <c r="J35" s="30"/>
    </row>
    <row r="36" spans="1:12" ht="18" customHeight="1">
      <c r="A36" s="240" t="s">
        <v>72</v>
      </c>
      <c r="B36" s="269">
        <v>-12018</v>
      </c>
      <c r="C36" s="81"/>
      <c r="D36" s="269">
        <v>-4244</v>
      </c>
      <c r="E36" s="81"/>
      <c r="F36" s="120">
        <v>-1059</v>
      </c>
      <c r="G36" s="103"/>
      <c r="H36" s="120">
        <v>225</v>
      </c>
      <c r="I36" s="58"/>
      <c r="J36" s="30"/>
    </row>
    <row r="37" spans="1:12" ht="18" customHeight="1">
      <c r="A37" s="241" t="s">
        <v>157</v>
      </c>
      <c r="B37" s="269">
        <v>2471</v>
      </c>
      <c r="C37" s="81"/>
      <c r="D37" s="269">
        <v>-57322</v>
      </c>
      <c r="E37" s="81"/>
      <c r="F37" s="27">
        <v>-4549</v>
      </c>
      <c r="G37" s="101"/>
      <c r="H37" s="27">
        <v>-12447</v>
      </c>
      <c r="I37" s="58"/>
      <c r="J37" s="30"/>
    </row>
    <row r="38" spans="1:12" ht="18" customHeight="1">
      <c r="A38" s="240" t="s">
        <v>22</v>
      </c>
      <c r="B38" s="269">
        <v>-8310</v>
      </c>
      <c r="C38" s="81"/>
      <c r="D38" s="269">
        <v>6350</v>
      </c>
      <c r="E38" s="81"/>
      <c r="F38" s="27">
        <v>-8454</v>
      </c>
      <c r="G38" s="101"/>
      <c r="H38" s="27">
        <v>11982</v>
      </c>
      <c r="I38" s="58"/>
      <c r="J38" s="30"/>
    </row>
    <row r="39" spans="1:12" ht="18" customHeight="1">
      <c r="A39" s="240" t="s">
        <v>104</v>
      </c>
      <c r="B39" s="269">
        <v>66311</v>
      </c>
      <c r="C39" s="81"/>
      <c r="D39" s="269">
        <v>92705</v>
      </c>
      <c r="E39" s="81"/>
      <c r="F39" s="27">
        <v>734</v>
      </c>
      <c r="G39" s="101"/>
      <c r="H39" s="27">
        <v>0</v>
      </c>
      <c r="I39" s="58"/>
      <c r="J39" s="30"/>
    </row>
    <row r="40" spans="1:12" ht="18" customHeight="1">
      <c r="A40" s="240" t="s">
        <v>25</v>
      </c>
      <c r="B40" s="269">
        <v>-1118</v>
      </c>
      <c r="C40" s="81"/>
      <c r="D40" s="269">
        <v>404</v>
      </c>
      <c r="E40" s="81"/>
      <c r="F40" s="27">
        <v>0</v>
      </c>
      <c r="G40" s="101"/>
      <c r="H40" s="27">
        <v>259</v>
      </c>
      <c r="I40" s="58"/>
      <c r="J40" s="30"/>
    </row>
    <row r="41" spans="1:12" ht="18" customHeight="1">
      <c r="A41" s="186" t="s">
        <v>215</v>
      </c>
      <c r="B41" s="243">
        <f>SUM(B29:B40)</f>
        <v>243880</v>
      </c>
      <c r="C41" s="244">
        <f t="shared" ref="C41:G41" si="0">SUM(C27:C38)</f>
        <v>2487129</v>
      </c>
      <c r="D41" s="243">
        <f>SUM(D29:D40)</f>
        <v>321764</v>
      </c>
      <c r="E41" s="244">
        <f t="shared" si="0"/>
        <v>0</v>
      </c>
      <c r="F41" s="243">
        <f>SUM(F29:F40)</f>
        <v>-6026</v>
      </c>
      <c r="G41" s="244">
        <f t="shared" si="0"/>
        <v>0</v>
      </c>
      <c r="H41" s="243">
        <f>SUM(H29:H40)</f>
        <v>26753</v>
      </c>
      <c r="I41" s="58"/>
      <c r="J41" s="30"/>
    </row>
    <row r="42" spans="1:12" ht="18" customHeight="1">
      <c r="A42" s="178" t="s">
        <v>158</v>
      </c>
      <c r="B42" s="39">
        <v>-388</v>
      </c>
      <c r="C42" s="81"/>
      <c r="D42" s="39">
        <v>-135</v>
      </c>
      <c r="E42" s="81"/>
      <c r="F42" s="39">
        <v>-75</v>
      </c>
      <c r="G42" s="101"/>
      <c r="H42" s="39">
        <v>0</v>
      </c>
      <c r="I42" s="58"/>
      <c r="J42" s="30"/>
    </row>
    <row r="43" spans="1:12" ht="17.399999999999999" customHeight="1">
      <c r="A43" s="240" t="s">
        <v>159</v>
      </c>
      <c r="B43" s="39">
        <v>-3702</v>
      </c>
      <c r="C43" s="81"/>
      <c r="D43" s="39">
        <v>-5386</v>
      </c>
      <c r="E43" s="81"/>
      <c r="F43" s="39">
        <v>-3076</v>
      </c>
      <c r="G43" s="101"/>
      <c r="H43" s="39">
        <v>-4778</v>
      </c>
      <c r="I43" s="58"/>
      <c r="J43" s="30"/>
    </row>
    <row r="44" spans="1:12" ht="18" customHeight="1">
      <c r="A44" s="242" t="s">
        <v>173</v>
      </c>
      <c r="B44" s="245">
        <f>SUM(B41:B43)</f>
        <v>239790</v>
      </c>
      <c r="C44" s="246">
        <f t="shared" ref="C44" si="1">SUM(C41:C43)</f>
        <v>2487129</v>
      </c>
      <c r="D44" s="245">
        <f>SUM(D41:D43)</f>
        <v>316243</v>
      </c>
      <c r="E44" s="246">
        <f t="shared" ref="E44:G44" si="2">SUM(E41:E43)</f>
        <v>0</v>
      </c>
      <c r="F44" s="245">
        <f t="shared" si="2"/>
        <v>-9177</v>
      </c>
      <c r="G44" s="246">
        <f t="shared" si="2"/>
        <v>0</v>
      </c>
      <c r="H44" s="245">
        <f t="shared" ref="H44" si="3">SUM(H41:H43)</f>
        <v>21975</v>
      </c>
      <c r="I44" s="43"/>
    </row>
    <row r="45" spans="1:12" ht="18" customHeight="1">
      <c r="A45" s="64"/>
      <c r="B45" s="39"/>
      <c r="C45" s="81"/>
      <c r="D45" s="39"/>
      <c r="E45" s="81"/>
      <c r="F45" s="96"/>
      <c r="G45" s="101"/>
      <c r="H45" s="96"/>
      <c r="I45" s="43"/>
    </row>
    <row r="46" spans="1:12" ht="20.25" customHeight="1">
      <c r="A46" s="50"/>
      <c r="B46" s="60"/>
      <c r="C46" s="60"/>
      <c r="D46" s="60"/>
      <c r="E46" s="60"/>
      <c r="F46" s="60"/>
      <c r="G46" s="60"/>
      <c r="H46" s="60"/>
    </row>
    <row r="48" spans="1:12" ht="20.25" customHeight="1">
      <c r="A48" s="22" t="s">
        <v>66</v>
      </c>
      <c r="B48" s="1"/>
      <c r="C48" s="24"/>
      <c r="D48" s="1"/>
      <c r="E48" s="24"/>
    </row>
    <row r="49" spans="1:11" ht="20.25" customHeight="1">
      <c r="A49" s="47" t="s">
        <v>50</v>
      </c>
    </row>
    <row r="51" spans="1:11" ht="20.25" customHeight="1">
      <c r="B51" s="305" t="s">
        <v>41</v>
      </c>
      <c r="C51" s="305"/>
      <c r="D51" s="305"/>
      <c r="F51" s="305" t="s">
        <v>42</v>
      </c>
      <c r="G51" s="305"/>
      <c r="H51" s="305"/>
    </row>
    <row r="52" spans="1:11" ht="20.25" customHeight="1">
      <c r="A52" s="37"/>
      <c r="B52" s="305" t="s">
        <v>43</v>
      </c>
      <c r="C52" s="305"/>
      <c r="D52" s="305"/>
      <c r="E52" s="55"/>
      <c r="F52" s="306" t="s">
        <v>43</v>
      </c>
      <c r="G52" s="306"/>
      <c r="H52" s="306"/>
    </row>
    <row r="53" spans="1:11" ht="20.25" customHeight="1">
      <c r="A53" s="37"/>
      <c r="B53" s="315" t="s">
        <v>58</v>
      </c>
      <c r="C53" s="315"/>
      <c r="D53" s="315"/>
      <c r="E53" s="55"/>
      <c r="F53" s="315" t="s">
        <v>58</v>
      </c>
      <c r="G53" s="315"/>
      <c r="H53" s="315"/>
    </row>
    <row r="54" spans="1:11" ht="20.25" customHeight="1">
      <c r="A54" s="37"/>
      <c r="B54" s="73">
        <v>2021</v>
      </c>
      <c r="C54" s="56"/>
      <c r="D54" s="287">
        <v>2020</v>
      </c>
      <c r="F54" s="171">
        <v>2021</v>
      </c>
      <c r="G54" s="56"/>
      <c r="H54" s="287">
        <v>2020</v>
      </c>
    </row>
    <row r="55" spans="1:11" ht="20.25" hidden="1" customHeight="1">
      <c r="A55" s="37"/>
      <c r="B55" s="73"/>
      <c r="C55" s="56"/>
      <c r="D55" s="287"/>
      <c r="F55" s="73"/>
      <c r="G55" s="56"/>
      <c r="H55" s="287"/>
    </row>
    <row r="56" spans="1:11" ht="20.25" customHeight="1">
      <c r="B56" s="314" t="s">
        <v>93</v>
      </c>
      <c r="C56" s="314"/>
      <c r="D56" s="314"/>
      <c r="E56" s="314"/>
      <c r="F56" s="314"/>
      <c r="G56" s="314"/>
      <c r="H56" s="314"/>
    </row>
    <row r="57" spans="1:11" ht="20.25" customHeight="1">
      <c r="A57" s="247" t="s">
        <v>52</v>
      </c>
      <c r="B57" s="52"/>
      <c r="C57" s="62"/>
      <c r="D57" s="52"/>
      <c r="E57" s="62"/>
      <c r="F57" s="52"/>
      <c r="G57" s="62"/>
      <c r="H57" s="52"/>
    </row>
    <row r="58" spans="1:11" ht="20.25" customHeight="1">
      <c r="A58" s="240" t="s">
        <v>160</v>
      </c>
      <c r="B58" s="258">
        <v>0</v>
      </c>
      <c r="C58" s="120"/>
      <c r="D58" s="258">
        <v>0</v>
      </c>
      <c r="E58" s="94"/>
      <c r="F58" s="120">
        <v>0</v>
      </c>
      <c r="G58" s="94"/>
      <c r="H58" s="120">
        <v>225000</v>
      </c>
      <c r="K58" s="94"/>
    </row>
    <row r="59" spans="1:11" ht="20.25" customHeight="1">
      <c r="A59" s="240" t="s">
        <v>204</v>
      </c>
      <c r="B59" s="258">
        <v>-40100</v>
      </c>
      <c r="C59" s="120"/>
      <c r="D59" s="258">
        <v>0</v>
      </c>
      <c r="E59" s="94"/>
      <c r="F59" s="120">
        <v>0</v>
      </c>
      <c r="G59" s="94"/>
      <c r="H59" s="120">
        <v>0</v>
      </c>
      <c r="K59" s="94"/>
    </row>
    <row r="60" spans="1:11" ht="20.25" customHeight="1">
      <c r="A60" s="240" t="s">
        <v>161</v>
      </c>
      <c r="B60" s="120">
        <v>-3375</v>
      </c>
      <c r="C60" s="120"/>
      <c r="D60" s="120">
        <v>-4125</v>
      </c>
      <c r="E60" s="94"/>
      <c r="F60" s="23">
        <v>0</v>
      </c>
      <c r="G60" s="81"/>
      <c r="H60" s="23">
        <v>0</v>
      </c>
    </row>
    <row r="61" spans="1:11" ht="20.25" customHeight="1">
      <c r="A61" s="240" t="s">
        <v>179</v>
      </c>
      <c r="B61" s="27">
        <v>6558</v>
      </c>
      <c r="C61" s="120"/>
      <c r="D61" s="27">
        <v>28043</v>
      </c>
      <c r="E61" s="94"/>
      <c r="F61" s="27">
        <v>124</v>
      </c>
      <c r="G61" s="94"/>
      <c r="H61" s="27">
        <v>175</v>
      </c>
    </row>
    <row r="62" spans="1:11" ht="20.25" customHeight="1">
      <c r="A62" s="240" t="s">
        <v>162</v>
      </c>
      <c r="B62" s="27">
        <v>-55321</v>
      </c>
      <c r="C62" s="120"/>
      <c r="D62" s="27">
        <v>-68188</v>
      </c>
      <c r="E62" s="94"/>
      <c r="F62" s="27">
        <v>-11697</v>
      </c>
      <c r="G62" s="94"/>
      <c r="H62" s="27">
        <v>-11840</v>
      </c>
    </row>
    <row r="63" spans="1:11" ht="20.25" customHeight="1">
      <c r="A63" s="240" t="s">
        <v>94</v>
      </c>
      <c r="B63" s="257">
        <v>0</v>
      </c>
      <c r="C63" s="120"/>
      <c r="D63" s="257">
        <v>0</v>
      </c>
      <c r="E63" s="94"/>
      <c r="F63" s="120">
        <v>-1984184</v>
      </c>
      <c r="G63" s="94"/>
      <c r="H63" s="120">
        <v>-1700586</v>
      </c>
    </row>
    <row r="64" spans="1:11" ht="20.25" customHeight="1">
      <c r="A64" s="241" t="s">
        <v>163</v>
      </c>
      <c r="B64" s="258">
        <v>0</v>
      </c>
      <c r="C64" s="120"/>
      <c r="D64" s="258">
        <v>0</v>
      </c>
      <c r="E64" s="94"/>
      <c r="F64" s="120">
        <v>1957498</v>
      </c>
      <c r="G64" s="94"/>
      <c r="H64" s="120">
        <v>1698423</v>
      </c>
    </row>
    <row r="65" spans="1:11" ht="20.25" customHeight="1">
      <c r="A65" s="241" t="s">
        <v>91</v>
      </c>
      <c r="B65" s="27">
        <v>-1787</v>
      </c>
      <c r="C65" s="120"/>
      <c r="D65" s="27">
        <v>-2715</v>
      </c>
      <c r="E65" s="94"/>
      <c r="F65" s="27">
        <v>0</v>
      </c>
      <c r="G65" s="94"/>
      <c r="H65" s="27">
        <v>-750</v>
      </c>
    </row>
    <row r="66" spans="1:11" ht="20.25" customHeight="1">
      <c r="A66" s="240" t="s">
        <v>164</v>
      </c>
      <c r="B66" s="258">
        <v>0</v>
      </c>
      <c r="C66" s="120"/>
      <c r="D66" s="258">
        <v>0</v>
      </c>
      <c r="E66" s="94"/>
      <c r="F66" s="27">
        <v>11800</v>
      </c>
      <c r="G66" s="94"/>
      <c r="H66" s="27">
        <v>0</v>
      </c>
    </row>
    <row r="67" spans="1:11" ht="20.25" customHeight="1">
      <c r="A67" s="240" t="s">
        <v>165</v>
      </c>
      <c r="B67" s="120">
        <v>564</v>
      </c>
      <c r="C67" s="120"/>
      <c r="D67" s="120">
        <v>1240</v>
      </c>
      <c r="E67" s="94"/>
      <c r="F67" s="266">
        <v>12168</v>
      </c>
      <c r="G67" s="94"/>
      <c r="H67" s="266">
        <v>12230</v>
      </c>
    </row>
    <row r="68" spans="1:11" ht="20.25" customHeight="1">
      <c r="A68" s="242" t="s">
        <v>60</v>
      </c>
      <c r="B68" s="275">
        <f>SUM(B58:B67)</f>
        <v>-93461</v>
      </c>
      <c r="C68" s="276"/>
      <c r="D68" s="275">
        <f>SUM(D58:D67)</f>
        <v>-45745</v>
      </c>
      <c r="E68" s="106"/>
      <c r="F68" s="86">
        <f>SUM(F58:F67)</f>
        <v>-14291</v>
      </c>
      <c r="G68" s="106"/>
      <c r="H68" s="86">
        <f>SUM(H58:H67)</f>
        <v>222652</v>
      </c>
      <c r="K68" s="85"/>
    </row>
    <row r="69" spans="1:11" ht="20.25" customHeight="1">
      <c r="A69" s="37"/>
      <c r="B69" s="276"/>
      <c r="C69" s="276"/>
      <c r="D69" s="276"/>
      <c r="E69" s="106"/>
      <c r="F69" s="106"/>
      <c r="G69" s="106"/>
      <c r="H69" s="106"/>
      <c r="K69" s="93"/>
    </row>
    <row r="70" spans="1:11" ht="20.25" customHeight="1">
      <c r="A70" s="248" t="s">
        <v>53</v>
      </c>
      <c r="B70" s="257"/>
      <c r="C70" s="120"/>
      <c r="D70" s="257"/>
      <c r="E70" s="94"/>
      <c r="F70" s="95"/>
      <c r="G70" s="94"/>
      <c r="H70" s="95"/>
    </row>
    <row r="71" spans="1:11" s="30" customFormat="1" ht="20.25" hidden="1" customHeight="1">
      <c r="A71" s="241" t="s">
        <v>166</v>
      </c>
      <c r="B71" s="270"/>
      <c r="C71" s="120"/>
      <c r="D71" s="270">
        <v>0</v>
      </c>
      <c r="E71" s="81"/>
      <c r="F71" s="255"/>
      <c r="G71" s="94"/>
      <c r="H71" s="255">
        <v>0</v>
      </c>
    </row>
    <row r="72" spans="1:11" s="30" customFormat="1" ht="20.25" customHeight="1">
      <c r="A72" s="241" t="s">
        <v>167</v>
      </c>
      <c r="B72" s="270">
        <v>50000</v>
      </c>
      <c r="C72" s="120"/>
      <c r="D72" s="270">
        <v>90000</v>
      </c>
      <c r="E72" s="81"/>
      <c r="F72" s="95">
        <v>50000</v>
      </c>
      <c r="G72" s="94"/>
      <c r="H72" s="95">
        <v>90000</v>
      </c>
    </row>
    <row r="73" spans="1:11" s="30" customFormat="1" ht="20.25" customHeight="1">
      <c r="A73" s="241" t="s">
        <v>168</v>
      </c>
      <c r="B73" s="270">
        <v>0</v>
      </c>
      <c r="C73" s="120"/>
      <c r="D73" s="270">
        <v>0</v>
      </c>
      <c r="E73" s="81"/>
      <c r="F73" s="95">
        <v>174718</v>
      </c>
      <c r="G73" s="94"/>
      <c r="H73" s="95">
        <v>408437</v>
      </c>
    </row>
    <row r="74" spans="1:11" s="30" customFormat="1" ht="20.25" customHeight="1">
      <c r="A74" s="241" t="s">
        <v>92</v>
      </c>
      <c r="B74" s="270">
        <v>-50000</v>
      </c>
      <c r="C74" s="120"/>
      <c r="D74" s="270">
        <v>-90000</v>
      </c>
      <c r="E74" s="81"/>
      <c r="F74" s="95">
        <v>-50000</v>
      </c>
      <c r="G74" s="94"/>
      <c r="H74" s="95">
        <v>-90000</v>
      </c>
    </row>
    <row r="75" spans="1:11" s="30" customFormat="1" ht="20.25" customHeight="1">
      <c r="A75" s="197" t="s">
        <v>169</v>
      </c>
      <c r="B75" s="270">
        <v>0</v>
      </c>
      <c r="C75" s="120"/>
      <c r="D75" s="270">
        <v>0</v>
      </c>
      <c r="E75" s="81"/>
      <c r="F75" s="95">
        <v>-174213</v>
      </c>
      <c r="G75" s="94"/>
      <c r="H75" s="95">
        <v>-555555</v>
      </c>
    </row>
    <row r="76" spans="1:11" s="30" customFormat="1" ht="20.25" customHeight="1">
      <c r="A76" s="178" t="s">
        <v>205</v>
      </c>
      <c r="B76" s="270">
        <v>-109789</v>
      </c>
      <c r="C76" s="120"/>
      <c r="D76" s="270">
        <v>-196723</v>
      </c>
      <c r="F76" s="23">
        <v>-13706</v>
      </c>
      <c r="H76" s="23">
        <v>-15985</v>
      </c>
    </row>
    <row r="77" spans="1:11" s="30" customFormat="1" ht="20.25" customHeight="1">
      <c r="A77" s="178" t="s">
        <v>170</v>
      </c>
      <c r="B77" s="282">
        <v>0</v>
      </c>
      <c r="C77" s="120"/>
      <c r="D77" s="282">
        <v>-134992</v>
      </c>
      <c r="E77" s="81"/>
      <c r="F77" s="295">
        <v>0</v>
      </c>
      <c r="G77" s="94"/>
      <c r="H77" s="95">
        <v>-134992</v>
      </c>
    </row>
    <row r="78" spans="1:11" s="30" customFormat="1" ht="20.25" customHeight="1">
      <c r="A78" s="249" t="s">
        <v>171</v>
      </c>
      <c r="B78" s="270">
        <v>-37553</v>
      </c>
      <c r="C78" s="120"/>
      <c r="D78" s="270">
        <v>-33554</v>
      </c>
      <c r="E78" s="81"/>
      <c r="F78" s="270">
        <v>-7604</v>
      </c>
      <c r="G78" s="94"/>
      <c r="H78" s="270">
        <v>-9500</v>
      </c>
    </row>
    <row r="79" spans="1:11" s="173" customFormat="1" ht="20.25" customHeight="1">
      <c r="A79" s="186" t="s">
        <v>216</v>
      </c>
      <c r="B79" s="83">
        <f>SUM(B71:B78)</f>
        <v>-147342</v>
      </c>
      <c r="C79" s="84"/>
      <c r="D79" s="83">
        <f>SUM(D71:D78)</f>
        <v>-365269</v>
      </c>
      <c r="E79" s="84"/>
      <c r="F79" s="83">
        <f>SUM(F71:F78)</f>
        <v>-20805</v>
      </c>
      <c r="G79" s="106"/>
      <c r="H79" s="83">
        <f>SUM(H71:H78)</f>
        <v>-307595</v>
      </c>
    </row>
    <row r="80" spans="1:11" s="30" customFormat="1" ht="20.25" customHeight="1">
      <c r="A80" s="59"/>
      <c r="B80" s="174"/>
      <c r="C80" s="81"/>
      <c r="D80" s="174"/>
      <c r="E80" s="81"/>
      <c r="F80" s="174"/>
      <c r="G80" s="94"/>
      <c r="H80" s="174"/>
    </row>
    <row r="81" spans="1:8" s="173" customFormat="1" ht="20.25" customHeight="1">
      <c r="A81" s="186" t="s">
        <v>217</v>
      </c>
      <c r="B81" s="26">
        <v>-1013</v>
      </c>
      <c r="C81" s="26"/>
      <c r="D81" s="26">
        <f>SUM(D44,D68,D79)</f>
        <v>-94771</v>
      </c>
      <c r="E81" s="26"/>
      <c r="F81" s="26">
        <v>-44273</v>
      </c>
      <c r="G81" s="26"/>
      <c r="H81" s="26">
        <f>SUM(H44,H68,H79)</f>
        <v>-62968</v>
      </c>
    </row>
    <row r="82" spans="1:8" s="30" customFormat="1" ht="20.25" customHeight="1">
      <c r="A82" s="178" t="s">
        <v>187</v>
      </c>
      <c r="B82" s="250">
        <f>'SFP 5-7'!G10</f>
        <v>268540</v>
      </c>
      <c r="C82" s="251"/>
      <c r="D82" s="250">
        <v>363311</v>
      </c>
      <c r="E82" s="251"/>
      <c r="F82" s="250">
        <f>'SFP 5-7'!K10</f>
        <v>158474</v>
      </c>
      <c r="G82" s="251"/>
      <c r="H82" s="250">
        <v>221442</v>
      </c>
    </row>
    <row r="83" spans="1:8" s="173" customFormat="1" ht="20.25" customHeight="1" thickBot="1">
      <c r="A83" s="186" t="s">
        <v>188</v>
      </c>
      <c r="B83" s="252">
        <f>SUM(B81:B82)</f>
        <v>267527</v>
      </c>
      <c r="C83" s="253"/>
      <c r="D83" s="252">
        <f>SUM(D81:D82)</f>
        <v>268540</v>
      </c>
      <c r="E83" s="253"/>
      <c r="F83" s="252">
        <f>SUM(F81:F82)</f>
        <v>114201</v>
      </c>
      <c r="G83" s="253"/>
      <c r="H83" s="252">
        <f>SUM(H81:H82)</f>
        <v>158474</v>
      </c>
    </row>
    <row r="84" spans="1:8" s="173" customFormat="1" ht="20.25" customHeight="1" thickTop="1">
      <c r="A84" s="186"/>
      <c r="B84" s="253"/>
      <c r="C84" s="253"/>
      <c r="D84" s="253"/>
      <c r="E84" s="253"/>
      <c r="F84" s="253"/>
      <c r="G84" s="253"/>
      <c r="H84" s="253"/>
    </row>
    <row r="85" spans="1:8" s="173" customFormat="1" ht="20.25" customHeight="1">
      <c r="A85" s="220" t="s">
        <v>180</v>
      </c>
      <c r="B85" s="253"/>
      <c r="C85" s="253"/>
      <c r="D85" s="253"/>
      <c r="E85" s="253"/>
      <c r="F85" s="253"/>
      <c r="G85" s="253"/>
      <c r="H85" s="253"/>
    </row>
    <row r="86" spans="1:8" s="173" customFormat="1" ht="20.25" customHeight="1">
      <c r="A86" s="178" t="s">
        <v>189</v>
      </c>
      <c r="B86" s="281">
        <v>220695</v>
      </c>
      <c r="C86" s="281"/>
      <c r="D86" s="281">
        <v>187377</v>
      </c>
      <c r="E86" s="281"/>
      <c r="F86" s="281">
        <v>0</v>
      </c>
      <c r="G86" s="281"/>
      <c r="H86" s="281">
        <v>1774</v>
      </c>
    </row>
    <row r="87" spans="1:8" s="173" customFormat="1" ht="20.25" customHeight="1">
      <c r="A87" s="178" t="s">
        <v>190</v>
      </c>
      <c r="B87" s="281">
        <v>-144766</v>
      </c>
      <c r="C87" s="281"/>
      <c r="D87" s="281">
        <v>-99144</v>
      </c>
      <c r="E87" s="281"/>
      <c r="F87" s="257">
        <v>-634</v>
      </c>
      <c r="G87" s="281"/>
      <c r="H87" s="257">
        <v>0</v>
      </c>
    </row>
    <row r="88" spans="1:8" s="173" customFormat="1" ht="20.25" customHeight="1">
      <c r="A88" s="178" t="s">
        <v>206</v>
      </c>
      <c r="B88" s="281">
        <v>-87025</v>
      </c>
      <c r="C88" s="281"/>
      <c r="D88" s="281">
        <v>-54800</v>
      </c>
      <c r="E88" s="281"/>
      <c r="F88" s="257">
        <v>-2381</v>
      </c>
      <c r="G88" s="281"/>
      <c r="H88" s="257">
        <v>-30</v>
      </c>
    </row>
    <row r="89" spans="1:8" s="173" customFormat="1" ht="20.25" customHeight="1">
      <c r="A89" s="172"/>
      <c r="B89" s="88"/>
      <c r="C89" s="84"/>
      <c r="D89" s="88"/>
      <c r="E89" s="84"/>
      <c r="F89" s="88"/>
      <c r="G89" s="106"/>
      <c r="H89" s="88"/>
    </row>
    <row r="90" spans="1:8" s="30" customFormat="1" ht="20.25" customHeight="1">
      <c r="A90" s="59"/>
      <c r="B90" s="117"/>
      <c r="C90" s="81"/>
      <c r="D90" s="117"/>
      <c r="E90" s="81"/>
      <c r="F90" s="117"/>
      <c r="G90" s="94"/>
      <c r="H90" s="117"/>
    </row>
    <row r="91" spans="1:8" s="30" customFormat="1" ht="20.25" customHeight="1">
      <c r="A91" s="59"/>
      <c r="B91" s="117"/>
      <c r="C91" s="81"/>
      <c r="D91" s="117"/>
      <c r="E91" s="81"/>
      <c r="F91" s="117"/>
      <c r="G91" s="94"/>
      <c r="H91" s="117"/>
    </row>
    <row r="92" spans="1:8" s="30" customFormat="1" ht="20.25" customHeight="1">
      <c r="A92" s="59"/>
      <c r="B92" s="117"/>
      <c r="C92" s="81"/>
      <c r="D92" s="117"/>
      <c r="E92" s="81"/>
      <c r="F92" s="117"/>
      <c r="G92" s="94"/>
      <c r="H92" s="117"/>
    </row>
    <row r="93" spans="1:8" s="30" customFormat="1" ht="20.25" customHeight="1">
      <c r="A93" s="59"/>
      <c r="B93" s="117"/>
      <c r="C93" s="81"/>
      <c r="D93" s="117"/>
      <c r="E93" s="81"/>
      <c r="F93" s="117"/>
      <c r="G93" s="94"/>
      <c r="H93" s="117"/>
    </row>
    <row r="94" spans="1:8" s="30" customFormat="1" ht="20.25" customHeight="1">
      <c r="A94" s="59"/>
      <c r="B94" s="117"/>
      <c r="C94" s="81"/>
      <c r="D94" s="117"/>
      <c r="E94" s="81"/>
      <c r="F94" s="117"/>
      <c r="G94" s="94"/>
      <c r="H94" s="117"/>
    </row>
    <row r="95" spans="1:8" s="30" customFormat="1" ht="20.25" customHeight="1">
      <c r="A95" s="59"/>
      <c r="B95" s="117"/>
      <c r="C95" s="81"/>
      <c r="D95" s="117"/>
      <c r="E95" s="81"/>
      <c r="F95" s="117"/>
      <c r="G95" s="94"/>
      <c r="H95" s="117"/>
    </row>
    <row r="96" spans="1:8" s="30" customFormat="1" ht="20.25" customHeight="1">
      <c r="A96" s="59"/>
      <c r="B96" s="117"/>
      <c r="C96" s="81"/>
      <c r="D96" s="117"/>
      <c r="E96" s="81"/>
      <c r="F96" s="117"/>
      <c r="G96" s="94"/>
      <c r="H96" s="117"/>
    </row>
    <row r="97" spans="1:8" s="30" customFormat="1" ht="20.25" customHeight="1">
      <c r="A97" s="59"/>
      <c r="B97" s="117"/>
      <c r="C97" s="81"/>
      <c r="D97" s="117"/>
      <c r="E97" s="81"/>
      <c r="F97" s="117"/>
      <c r="G97" s="94"/>
      <c r="H97" s="117"/>
    </row>
    <row r="98" spans="1:8" s="30" customFormat="1" ht="20.25" customHeight="1">
      <c r="A98" s="59"/>
      <c r="B98" s="117"/>
      <c r="C98" s="81"/>
      <c r="D98" s="117"/>
      <c r="E98" s="100"/>
      <c r="F98" s="120"/>
      <c r="G98" s="94"/>
      <c r="H98" s="120"/>
    </row>
    <row r="99" spans="1:8" s="30" customFormat="1" ht="20.25" customHeight="1">
      <c r="A99" s="37"/>
      <c r="B99" s="51"/>
      <c r="C99" s="63"/>
      <c r="D99" s="51"/>
      <c r="E99" s="63"/>
      <c r="F99" s="51"/>
      <c r="G99" s="51"/>
      <c r="H99" s="51"/>
    </row>
    <row r="100" spans="1:8" ht="20.25" customHeight="1">
      <c r="A100" s="57"/>
      <c r="B100" s="52"/>
      <c r="C100" s="62"/>
      <c r="D100" s="52"/>
      <c r="E100" s="102"/>
      <c r="F100" s="52"/>
      <c r="G100" s="62"/>
      <c r="H100" s="52"/>
    </row>
    <row r="101" spans="1:8" ht="20.25" customHeight="1">
      <c r="B101" s="92"/>
      <c r="C101" s="92"/>
      <c r="D101" s="92"/>
      <c r="E101" s="92"/>
      <c r="F101" s="117"/>
      <c r="G101" s="92"/>
      <c r="H101" s="117"/>
    </row>
    <row r="102" spans="1:8" ht="20.25" customHeight="1">
      <c r="B102" s="117"/>
      <c r="C102" s="62"/>
      <c r="D102" s="117"/>
      <c r="E102" s="92"/>
      <c r="F102" s="117"/>
      <c r="G102" s="92"/>
      <c r="H102" s="117"/>
    </row>
    <row r="103" spans="1:8" ht="20.25" customHeight="1">
      <c r="B103" s="52"/>
      <c r="C103" s="62"/>
      <c r="D103" s="52"/>
      <c r="E103" s="102"/>
      <c r="F103" s="52"/>
      <c r="G103" s="62"/>
      <c r="H103" s="52"/>
    </row>
    <row r="104" spans="1:8" ht="20.25" customHeight="1">
      <c r="B104" s="52"/>
      <c r="C104" s="62"/>
      <c r="D104" s="52"/>
      <c r="E104" s="102"/>
      <c r="F104" s="52"/>
      <c r="G104" s="62"/>
      <c r="H104" s="52"/>
    </row>
    <row r="105" spans="1:8" ht="20.25" customHeight="1">
      <c r="B105" s="52"/>
      <c r="C105" s="62"/>
      <c r="D105" s="52"/>
      <c r="E105" s="102"/>
      <c r="F105" s="52"/>
      <c r="G105" s="62"/>
      <c r="H105" s="52"/>
    </row>
  </sheetData>
  <mergeCells count="14">
    <mergeCell ref="B56:H56"/>
    <mergeCell ref="B4:D4"/>
    <mergeCell ref="F4:H4"/>
    <mergeCell ref="B5:D5"/>
    <mergeCell ref="F5:H5"/>
    <mergeCell ref="B6:D6"/>
    <mergeCell ref="F6:H6"/>
    <mergeCell ref="B52:D52"/>
    <mergeCell ref="F52:H52"/>
    <mergeCell ref="B8:H8"/>
    <mergeCell ref="B51:D51"/>
    <mergeCell ref="F51:H51"/>
    <mergeCell ref="B53:D53"/>
    <mergeCell ref="F53:H53"/>
  </mergeCells>
  <pageMargins left="0.7" right="0.5" top="0.48" bottom="0.5" header="0.5" footer="0.5"/>
  <pageSetup paperSize="9" scale="72" firstPageNumber="13" fitToHeight="0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5-7</vt:lpstr>
      <vt:lpstr>PL 8</vt:lpstr>
      <vt:lpstr>SCE-Consolidated 9-10</vt:lpstr>
      <vt:lpstr>SCE-Separate 11-12</vt:lpstr>
      <vt:lpstr>CF 13-14</vt:lpstr>
      <vt:lpstr>'CF 13-14'!Print_Area</vt:lpstr>
      <vt:lpstr>'PL 8'!Print_Area</vt:lpstr>
      <vt:lpstr>'SCE-Consolidated 9-10'!Print_Area</vt:lpstr>
      <vt:lpstr>'SCE-Separate 11-12'!Print_Area</vt:lpstr>
      <vt:lpstr>'SFP 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cdumnoensilapa</dc:creator>
  <cp:lastModifiedBy>Monsicha, Thammanokachit</cp:lastModifiedBy>
  <cp:lastPrinted>2022-02-23T09:27:39Z</cp:lastPrinted>
  <dcterms:created xsi:type="dcterms:W3CDTF">2014-01-06T04:00:30Z</dcterms:created>
  <dcterms:modified xsi:type="dcterms:W3CDTF">2022-02-23T11:26:29Z</dcterms:modified>
</cp:coreProperties>
</file>