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/>
  <xr:revisionPtr revIDLastSave="0" documentId="13_ncr:1_{EFD6AF2C-6292-4465-A838-6F6A68EA894A}" xr6:coauthVersionLast="46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6-8" sheetId="1" r:id="rId1"/>
    <sheet name="9-10" sheetId="6" r:id="rId2"/>
    <sheet name="11" sheetId="3" r:id="rId3"/>
    <sheet name="12" sheetId="4" r:id="rId4"/>
    <sheet name="13-15" sheetId="5" r:id="rId5"/>
  </sheets>
  <definedNames>
    <definedName name="_xlnm.Print_Area" localSheetId="4">'13-15'!$A$1:$L$173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45" i="1" l="1"/>
  <c r="J45" i="1"/>
  <c r="H45" i="1"/>
  <c r="P26" i="4" l="1"/>
  <c r="N26" i="4"/>
  <c r="AB35" i="3"/>
  <c r="H70" i="6"/>
  <c r="J70" i="6"/>
  <c r="F70" i="6"/>
  <c r="L34" i="3"/>
  <c r="T15" i="4"/>
  <c r="L20" i="4"/>
  <c r="L23" i="4" s="1"/>
  <c r="AD33" i="3"/>
  <c r="X30" i="3"/>
  <c r="Z30" i="3" s="1"/>
  <c r="F45" i="1"/>
  <c r="F25" i="1"/>
  <c r="L25" i="1"/>
  <c r="J25" i="1"/>
  <c r="H25" i="1"/>
  <c r="L114" i="5"/>
  <c r="L91" i="5"/>
  <c r="H114" i="5"/>
  <c r="H91" i="5"/>
  <c r="R26" i="4" l="1"/>
  <c r="R25" i="4"/>
  <c r="T25" i="4" s="1"/>
  <c r="AD30" i="3"/>
  <c r="AB37" i="3"/>
  <c r="F135" i="1" s="1"/>
  <c r="X34" i="3"/>
  <c r="AD32" i="3"/>
  <c r="V37" i="3"/>
  <c r="T37" i="3"/>
  <c r="R37" i="3"/>
  <c r="P37" i="3"/>
  <c r="N37" i="3"/>
  <c r="J37" i="3"/>
  <c r="F129" i="1" s="1"/>
  <c r="H37" i="3"/>
  <c r="F37" i="3"/>
  <c r="L70" i="6"/>
  <c r="L73" i="6" s="1"/>
  <c r="L43" i="6"/>
  <c r="L23" i="6"/>
  <c r="L14" i="6"/>
  <c r="H43" i="6"/>
  <c r="H73" i="6" s="1"/>
  <c r="H23" i="6"/>
  <c r="H14" i="6"/>
  <c r="L28" i="6" l="1"/>
  <c r="L31" i="6" s="1"/>
  <c r="Z34" i="3"/>
  <c r="AD34" i="3" s="1"/>
  <c r="H28" i="6"/>
  <c r="X37" i="3"/>
  <c r="F131" i="1" s="1"/>
  <c r="L100" i="1"/>
  <c r="L84" i="1"/>
  <c r="H100" i="1"/>
  <c r="H84" i="1"/>
  <c r="A173" i="5"/>
  <c r="J100" i="1"/>
  <c r="F100" i="1"/>
  <c r="P15" i="4"/>
  <c r="F114" i="5"/>
  <c r="J114" i="5"/>
  <c r="AD23" i="3"/>
  <c r="R27" i="3"/>
  <c r="R17" i="4"/>
  <c r="T17" i="4" s="1"/>
  <c r="N20" i="4"/>
  <c r="N23" i="4" s="1"/>
  <c r="J20" i="4"/>
  <c r="J23" i="4" s="1"/>
  <c r="J28" i="4" s="1"/>
  <c r="J129" i="1" s="1"/>
  <c r="H20" i="4"/>
  <c r="H23" i="4" s="1"/>
  <c r="H28" i="4" s="1"/>
  <c r="F20" i="4"/>
  <c r="V27" i="3"/>
  <c r="T27" i="3"/>
  <c r="P27" i="3"/>
  <c r="N27" i="3"/>
  <c r="J27" i="3"/>
  <c r="H27" i="3"/>
  <c r="F126" i="1" s="1"/>
  <c r="F27" i="3"/>
  <c r="F125" i="1" s="1"/>
  <c r="X25" i="3"/>
  <c r="X24" i="3"/>
  <c r="Z24" i="3" s="1"/>
  <c r="AD24" i="3" s="1"/>
  <c r="X22" i="3"/>
  <c r="Z22" i="3" s="1"/>
  <c r="AD22" i="3" s="1"/>
  <c r="X20" i="3"/>
  <c r="Z20" i="3" s="1"/>
  <c r="AD20" i="3" s="1"/>
  <c r="A56" i="6"/>
  <c r="A53" i="6"/>
  <c r="J43" i="6"/>
  <c r="F43" i="6"/>
  <c r="F73" i="6" s="1"/>
  <c r="A1" i="6"/>
  <c r="A54" i="6" s="1"/>
  <c r="A118" i="5"/>
  <c r="A56" i="5"/>
  <c r="F47" i="1"/>
  <c r="F23" i="6"/>
  <c r="J14" i="6"/>
  <c r="F14" i="6"/>
  <c r="J84" i="1"/>
  <c r="F84" i="1"/>
  <c r="J23" i="6"/>
  <c r="J91" i="5"/>
  <c r="A36" i="4"/>
  <c r="A3" i="3"/>
  <c r="A3" i="4" s="1"/>
  <c r="A3" i="5" s="1"/>
  <c r="A120" i="5"/>
  <c r="A106" i="6"/>
  <c r="A104" i="1"/>
  <c r="A154" i="1" s="1"/>
  <c r="F91" i="5"/>
  <c r="A58" i="5"/>
  <c r="A1" i="5"/>
  <c r="A57" i="5" s="1"/>
  <c r="A1" i="4"/>
  <c r="A1" i="3"/>
  <c r="A51" i="3"/>
  <c r="A107" i="1"/>
  <c r="A106" i="1"/>
  <c r="A105" i="1"/>
  <c r="A57" i="1"/>
  <c r="A56" i="1"/>
  <c r="A55" i="1"/>
  <c r="J125" i="1" l="1"/>
  <c r="F23" i="4"/>
  <c r="F28" i="4" s="1"/>
  <c r="N28" i="4"/>
  <c r="L75" i="6"/>
  <c r="L87" i="6" s="1"/>
  <c r="L84" i="6" s="1"/>
  <c r="L81" i="6"/>
  <c r="L78" i="6" s="1"/>
  <c r="L90" i="6" s="1"/>
  <c r="L10" i="5"/>
  <c r="L38" i="5" s="1"/>
  <c r="L48" i="5" s="1"/>
  <c r="L51" i="5" s="1"/>
  <c r="L128" i="5" s="1"/>
  <c r="L132" i="5" s="1"/>
  <c r="L137" i="5" s="1"/>
  <c r="L139" i="5" s="1"/>
  <c r="H31" i="6"/>
  <c r="H10" i="5"/>
  <c r="H38" i="5" s="1"/>
  <c r="H48" i="5" s="1"/>
  <c r="H51" i="5" s="1"/>
  <c r="H128" i="5" s="1"/>
  <c r="H132" i="5" s="1"/>
  <c r="H137" i="5" s="1"/>
  <c r="H139" i="5" s="1"/>
  <c r="J73" i="6"/>
  <c r="L102" i="1"/>
  <c r="H102" i="1"/>
  <c r="F102" i="1"/>
  <c r="A119" i="5"/>
  <c r="H47" i="1"/>
  <c r="J126" i="1"/>
  <c r="X27" i="3"/>
  <c r="AB27" i="3"/>
  <c r="H134" i="1"/>
  <c r="H137" i="1" s="1"/>
  <c r="R18" i="4"/>
  <c r="R20" i="4" s="1"/>
  <c r="P20" i="4"/>
  <c r="P23" i="4" s="1"/>
  <c r="P28" i="4" s="1"/>
  <c r="J28" i="6"/>
  <c r="J31" i="6" s="1"/>
  <c r="F28" i="6"/>
  <c r="A59" i="5"/>
  <c r="A121" i="5"/>
  <c r="L47" i="1"/>
  <c r="L134" i="1"/>
  <c r="L137" i="1" s="1"/>
  <c r="J102" i="1"/>
  <c r="J47" i="1"/>
  <c r="R23" i="4" l="1"/>
  <c r="F10" i="5"/>
  <c r="F38" i="5" s="1"/>
  <c r="F48" i="5" s="1"/>
  <c r="F51" i="5" s="1"/>
  <c r="F128" i="5" s="1"/>
  <c r="F132" i="5" s="1"/>
  <c r="F137" i="5" s="1"/>
  <c r="F139" i="5" s="1"/>
  <c r="H75" i="6"/>
  <c r="H87" i="6" s="1"/>
  <c r="H84" i="6" s="1"/>
  <c r="H81" i="6"/>
  <c r="H78" i="6" s="1"/>
  <c r="J78" i="6"/>
  <c r="L26" i="4"/>
  <c r="L139" i="1"/>
  <c r="H139" i="1"/>
  <c r="F31" i="6"/>
  <c r="F75" i="6" s="1"/>
  <c r="F87" i="6" s="1"/>
  <c r="F84" i="6" s="1"/>
  <c r="J10" i="5"/>
  <c r="J81" i="6"/>
  <c r="J75" i="6"/>
  <c r="J87" i="6" s="1"/>
  <c r="J84" i="6" s="1"/>
  <c r="T23" i="4" l="1"/>
  <c r="R28" i="4"/>
  <c r="J131" i="1" s="1"/>
  <c r="J90" i="6"/>
  <c r="H90" i="6"/>
  <c r="L25" i="3"/>
  <c r="T26" i="4"/>
  <c r="L28" i="4"/>
  <c r="J130" i="1" s="1"/>
  <c r="J38" i="5"/>
  <c r="J48" i="5" s="1"/>
  <c r="J51" i="5" s="1"/>
  <c r="J128" i="5" s="1"/>
  <c r="J132" i="5" s="1"/>
  <c r="J137" i="5" s="1"/>
  <c r="J139" i="5" s="1"/>
  <c r="F81" i="6"/>
  <c r="F78" i="6" s="1"/>
  <c r="F90" i="6" s="1"/>
  <c r="T18" i="4"/>
  <c r="T20" i="4" s="1"/>
  <c r="J134" i="1" l="1"/>
  <c r="J137" i="1" s="1"/>
  <c r="J139" i="1" s="1"/>
  <c r="T28" i="4"/>
  <c r="L35" i="3"/>
  <c r="L27" i="3"/>
  <c r="Z25" i="3"/>
  <c r="L37" i="3" l="1"/>
  <c r="F130" i="1" s="1"/>
  <c r="F134" i="1" s="1"/>
  <c r="F137" i="1" s="1"/>
  <c r="F139" i="1" s="1"/>
  <c r="Z27" i="3"/>
  <c r="AD27" i="3" s="1"/>
  <c r="AD25" i="3"/>
  <c r="AD35" i="3" l="1"/>
  <c r="AD37" i="3" s="1"/>
  <c r="Z37" i="3"/>
</calcChain>
</file>

<file path=xl/sharedStrings.xml><?xml version="1.0" encoding="utf-8"?>
<sst xmlns="http://schemas.openxmlformats.org/spreadsheetml/2006/main" count="415" uniqueCount="291">
  <si>
    <t xml:space="preserve">   </t>
  </si>
  <si>
    <t>Notes</t>
  </si>
  <si>
    <t>Assets</t>
  </si>
  <si>
    <t>Current assets</t>
  </si>
  <si>
    <t>Total current assets</t>
  </si>
  <si>
    <t>Non-current assets</t>
  </si>
  <si>
    <t>Director ________________________________________________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</si>
  <si>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</si>
  <si>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</si>
  <si>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</si>
  <si>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</si>
  <si>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</si>
  <si>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</si>
  <si>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assets</t>
  </si>
  <si>
    <t>Share capital</t>
  </si>
  <si>
    <t>Issued and paid-up share capital</t>
  </si>
  <si>
    <t>Premium on share capital</t>
  </si>
  <si>
    <t xml:space="preserve">Retained earnings </t>
  </si>
  <si>
    <t>Unappropriated</t>
  </si>
  <si>
    <t>Non-controlling interests</t>
  </si>
  <si>
    <t>Other income</t>
  </si>
  <si>
    <t>Administrative expenses</t>
  </si>
  <si>
    <t>Attributable to owners of the parent</t>
  </si>
  <si>
    <t>share capital</t>
  </si>
  <si>
    <t>Non-controlling</t>
  </si>
  <si>
    <t>interests</t>
  </si>
  <si>
    <t>Cash flows from operating activities</t>
  </si>
  <si>
    <t>- Interest income</t>
  </si>
  <si>
    <t>- Inventories</t>
  </si>
  <si>
    <t>- Income tax paid</t>
  </si>
  <si>
    <t>Cash flows from investing activities</t>
  </si>
  <si>
    <t>Cash flows from financing activities</t>
  </si>
  <si>
    <t>Authorised share capital</t>
  </si>
  <si>
    <t xml:space="preserve"> paid-up</t>
  </si>
  <si>
    <t>Issued and</t>
  </si>
  <si>
    <t xml:space="preserve"> share capital</t>
  </si>
  <si>
    <t>Premium on</t>
  </si>
  <si>
    <t>Total owners</t>
  </si>
  <si>
    <t>of the parent</t>
  </si>
  <si>
    <t>- Depreciation and amortisation</t>
  </si>
  <si>
    <t>Change in operating assets and liabilities:</t>
  </si>
  <si>
    <t>Retained earnings</t>
  </si>
  <si>
    <t xml:space="preserve">Statement of Cash Flows </t>
  </si>
  <si>
    <t>Beginning balance</t>
  </si>
  <si>
    <t xml:space="preserve">Ending balance </t>
  </si>
  <si>
    <t xml:space="preserve">Statement of Financial Position </t>
  </si>
  <si>
    <t>Statement of Comprehensive Income</t>
  </si>
  <si>
    <t>Energy Absolute Public Company Limited</t>
  </si>
  <si>
    <t xml:space="preserve">Cash and cash equivalents </t>
  </si>
  <si>
    <t>Trade accounts payable</t>
  </si>
  <si>
    <t>Revenue from subsidy for adders</t>
  </si>
  <si>
    <t>Dividend income</t>
  </si>
  <si>
    <t>- Trade accounts receivable</t>
  </si>
  <si>
    <t>- Trade accounts payable</t>
  </si>
  <si>
    <t>Inventories, net</t>
  </si>
  <si>
    <t>Investments in subsidiaries</t>
  </si>
  <si>
    <t>Property, plant and equipment, net</t>
  </si>
  <si>
    <t>Intangible assets, net</t>
  </si>
  <si>
    <t xml:space="preserve">Current portion of long-term loans from </t>
  </si>
  <si>
    <t>financial institutions, net</t>
  </si>
  <si>
    <t>Income tax payable</t>
  </si>
  <si>
    <t>Retirement benefit obligations</t>
  </si>
  <si>
    <t xml:space="preserve">   at par value of Baht 0.10 per share</t>
  </si>
  <si>
    <t xml:space="preserve">   paid-up at Baht 0.10 per share</t>
  </si>
  <si>
    <t>Legal reserve</t>
  </si>
  <si>
    <t xml:space="preserve">Appropriated </t>
  </si>
  <si>
    <t>- Legal reserve</t>
  </si>
  <si>
    <t>Selling expenses</t>
  </si>
  <si>
    <t>- Retirement benefit expenses</t>
  </si>
  <si>
    <t>- Other non-current assets</t>
  </si>
  <si>
    <t xml:space="preserve">Payments for short-term loans to related parties </t>
  </si>
  <si>
    <t>Cash and cash equivalents are made up as follows:</t>
  </si>
  <si>
    <t xml:space="preserve">- 3,730,000,000 ordinary shares </t>
  </si>
  <si>
    <t>- 3,730,000,000 ordinary shares</t>
  </si>
  <si>
    <t>Provision for decommissioning costs</t>
  </si>
  <si>
    <t>Profit before income tax</t>
  </si>
  <si>
    <t>Income tax</t>
  </si>
  <si>
    <t>Interest paid</t>
  </si>
  <si>
    <t>Note</t>
  </si>
  <si>
    <t>- Finance costs</t>
  </si>
  <si>
    <t>Other accounts payable</t>
  </si>
  <si>
    <t>Retention for constructions</t>
  </si>
  <si>
    <t>- Other accounts receivable</t>
  </si>
  <si>
    <t>- Other accounts payable</t>
  </si>
  <si>
    <t>payables for purchase of assets</t>
  </si>
  <si>
    <t>Dividend paid</t>
  </si>
  <si>
    <t>- Dividend income</t>
  </si>
  <si>
    <t>Payments for purchase of investment property</t>
  </si>
  <si>
    <t>Deposits at financial institutions used as collateral</t>
  </si>
  <si>
    <t>Payments for purchase of intangible assets</t>
  </si>
  <si>
    <t>Proceeds from dividend income</t>
  </si>
  <si>
    <t>Proceeds from interest income</t>
  </si>
  <si>
    <t>Baht</t>
  </si>
  <si>
    <t>Total comprehensive income for the year</t>
  </si>
  <si>
    <t>Profit for the year</t>
  </si>
  <si>
    <t>Statement of Changes in Equity</t>
  </si>
  <si>
    <t>of equity</t>
  </si>
  <si>
    <t>Total equity</t>
  </si>
  <si>
    <t>Profit before income tax for the year</t>
  </si>
  <si>
    <t>Other components of equity</t>
  </si>
  <si>
    <t>Liabilities and equity</t>
  </si>
  <si>
    <t>Equity</t>
  </si>
  <si>
    <t>Total liabilities and equity</t>
  </si>
  <si>
    <t>Earnings per share</t>
  </si>
  <si>
    <t>Payments for investments in subsidiaries</t>
  </si>
  <si>
    <r>
      <t xml:space="preserve">Liabilities and equity </t>
    </r>
    <r>
      <rPr>
        <sz val="8"/>
        <rFont val="Arial"/>
        <family val="2"/>
      </rPr>
      <t>(continued)</t>
    </r>
  </si>
  <si>
    <t>from changes</t>
  </si>
  <si>
    <t>Total other</t>
  </si>
  <si>
    <t>components</t>
  </si>
  <si>
    <t>Proceeds from long-term loans to related parties</t>
  </si>
  <si>
    <t>Net cash receipts from (payments in) operating activities</t>
  </si>
  <si>
    <t>Cash generated from (used in) operations</t>
  </si>
  <si>
    <t>comprehensive</t>
  </si>
  <si>
    <t>Debentures, net</t>
  </si>
  <si>
    <t xml:space="preserve">Equity attributable to owners </t>
  </si>
  <si>
    <t>in shareholding</t>
  </si>
  <si>
    <t xml:space="preserve"> subsidiaries</t>
  </si>
  <si>
    <t>Share of other</t>
  </si>
  <si>
    <t>Finance costs</t>
  </si>
  <si>
    <t>interests in</t>
  </si>
  <si>
    <t>Long-term loans to other parties and related parties</t>
  </si>
  <si>
    <t>Other non-current liabilities</t>
  </si>
  <si>
    <t>Revenue from sales and services</t>
  </si>
  <si>
    <t>Cost of sales and services</t>
  </si>
  <si>
    <t>Other comprehensive income (expense)</t>
  </si>
  <si>
    <t>Currency</t>
  </si>
  <si>
    <t>differences</t>
  </si>
  <si>
    <t>income (expense)</t>
  </si>
  <si>
    <t>Total comprehensive income (expense) for the year</t>
  </si>
  <si>
    <t>- Share-based payments</t>
  </si>
  <si>
    <t>- Other non-current liabilities</t>
  </si>
  <si>
    <t>Payments for long-term loans from financial institutions</t>
  </si>
  <si>
    <t>Proceeds from long-term loans from financial institutions</t>
  </si>
  <si>
    <t>Payments for short-term loans from financial institutions</t>
  </si>
  <si>
    <t>Proceeds from short-term loans from financial institutions</t>
  </si>
  <si>
    <t>(including retention for constructions)</t>
  </si>
  <si>
    <t xml:space="preserve">Remeasurements </t>
  </si>
  <si>
    <t>benefit obligations</t>
  </si>
  <si>
    <t xml:space="preserve">of post-employment </t>
  </si>
  <si>
    <t>reserve</t>
  </si>
  <si>
    <t>Legal</t>
  </si>
  <si>
    <t>Goodwill</t>
  </si>
  <si>
    <t>Interest paid capitalised in property, plant and equipment</t>
  </si>
  <si>
    <t>Trade accounts receivable, net</t>
  </si>
  <si>
    <t>Total items that will be reclassified subsequently</t>
  </si>
  <si>
    <t>to profit or loss</t>
  </si>
  <si>
    <t>Current portion of debentures, net</t>
  </si>
  <si>
    <t>Net increase (decrease) in cash and cash equivalents</t>
  </si>
  <si>
    <t>and related parties</t>
  </si>
  <si>
    <t>Proceeds from issuing debentures</t>
  </si>
  <si>
    <t>Items that will be reclassified subsequently to profit or loss</t>
  </si>
  <si>
    <t>Current portion of long-term loans to other parties</t>
  </si>
  <si>
    <t>Investment property, net</t>
  </si>
  <si>
    <t>Other non-current assets, net</t>
  </si>
  <si>
    <t>of associates and</t>
  </si>
  <si>
    <t>Basic earnings per share</t>
  </si>
  <si>
    <t>Profit (loss) attributable to:</t>
  </si>
  <si>
    <t>Total comprehensive income (expense) attributable to:</t>
  </si>
  <si>
    <t>Currency translation differences</t>
  </si>
  <si>
    <t>translation</t>
  </si>
  <si>
    <t xml:space="preserve">Items that will not be reclassified subsequently </t>
  </si>
  <si>
    <t xml:space="preserve">Total items that will not be reclassified subsequently </t>
  </si>
  <si>
    <t>Financial assets measured at fair value</t>
  </si>
  <si>
    <t>through other comprehensive income</t>
  </si>
  <si>
    <t>Other accounts receivable, net</t>
  </si>
  <si>
    <t xml:space="preserve">Short-term loans to other parties and </t>
  </si>
  <si>
    <t>related parties, net</t>
  </si>
  <si>
    <t>Right-of-use assets, net</t>
  </si>
  <si>
    <t>Deferred tax assets, net</t>
  </si>
  <si>
    <t>Short-term loans from financial institutions, net</t>
  </si>
  <si>
    <t>Construction payables and payables</t>
  </si>
  <si>
    <t>for purchase of assets</t>
  </si>
  <si>
    <t>Short-term loans from other parties</t>
  </si>
  <si>
    <t xml:space="preserve">and related parties </t>
  </si>
  <si>
    <t>Current portion of lease liabilities, net</t>
  </si>
  <si>
    <t>Long-term loans from financial institutions, net</t>
  </si>
  <si>
    <t>Derivative liabilities</t>
  </si>
  <si>
    <t>Lease liabilities, net</t>
  </si>
  <si>
    <t>Advance receipts for land rental from related parties</t>
  </si>
  <si>
    <t>Remeasurements of post-employment benefit obligations</t>
  </si>
  <si>
    <t xml:space="preserve">Changes in fair value of equity investments at </t>
  </si>
  <si>
    <t>Income tax on items that will not be reclassified</t>
  </si>
  <si>
    <t>subsequently to profit or loss</t>
  </si>
  <si>
    <t>Income tax on items that will be reclassified</t>
  </si>
  <si>
    <t>for the year, net of tax</t>
  </si>
  <si>
    <t>Owners of the parent</t>
  </si>
  <si>
    <t>of post-employment</t>
  </si>
  <si>
    <t>Change in fair value</t>
  </si>
  <si>
    <t>of investment in</t>
  </si>
  <si>
    <t>equity instruments</t>
  </si>
  <si>
    <t>- Impairment loss of assets</t>
  </si>
  <si>
    <t>at fair value through other comprehensive income</t>
  </si>
  <si>
    <t>Payments for acquisitions of indirect subsidiaries</t>
  </si>
  <si>
    <t>Currency translation differences on cash and cash equivalents</t>
  </si>
  <si>
    <t>Changes in equity for the year</t>
  </si>
  <si>
    <t>Opening balance as at 1 January 2020</t>
  </si>
  <si>
    <t>Closing balance as at 31 December 2020</t>
  </si>
  <si>
    <t xml:space="preserve">Changes in construction payables and </t>
  </si>
  <si>
    <t>17.2, 40.7</t>
  </si>
  <si>
    <t>Discount</t>
  </si>
  <si>
    <t xml:space="preserve">Capital contributions by non-controlling </t>
  </si>
  <si>
    <t>Increased capital of subsidiaries</t>
  </si>
  <si>
    <t>Proceeds from acquisitions of indirect subsidiaries</t>
  </si>
  <si>
    <t>Acquisitions of indirect subsidiaries</t>
  </si>
  <si>
    <t>Payments for long-term loans to related parties</t>
  </si>
  <si>
    <t xml:space="preserve">   fair value through other comprehensive income</t>
  </si>
  <si>
    <t xml:space="preserve">   subsequently to profit or loss</t>
  </si>
  <si>
    <t xml:space="preserve">   to profit or loss</t>
  </si>
  <si>
    <t>Cash flows before changes in operating assets and liabilities</t>
  </si>
  <si>
    <t>- Losses on disposals of investments in subsidiaries</t>
  </si>
  <si>
    <t xml:space="preserve">- Gains on disposals of investments in associates, net </t>
  </si>
  <si>
    <t>Payments for purchase of property, plant and equipment</t>
  </si>
  <si>
    <t>Proceeds from disposals of machines and equipment</t>
  </si>
  <si>
    <t>Proceeds from advance receipts for land rental from related parties</t>
  </si>
  <si>
    <t>Payments for investments in associates</t>
  </si>
  <si>
    <t>Proceeds from disposals of investments in associates</t>
  </si>
  <si>
    <t>interests in a subsidiary</t>
  </si>
  <si>
    <t>Separate financial statements</t>
  </si>
  <si>
    <t>Consolidated 
financial statements</t>
  </si>
  <si>
    <t>Separate 
financial statements</t>
  </si>
  <si>
    <t>Investments in associates</t>
  </si>
  <si>
    <t>Deferred tax liabilities, net</t>
  </si>
  <si>
    <t>Supplementary information</t>
  </si>
  <si>
    <t>to net cash provided by operations:</t>
  </si>
  <si>
    <t>Adjustments to reconcile profit before income tax</t>
  </si>
  <si>
    <t>from non-controlling interest</t>
  </si>
  <si>
    <t>Proceeds from paid-up common shares of subsidiaries</t>
  </si>
  <si>
    <t>Total revenues</t>
  </si>
  <si>
    <t>Total expenses</t>
  </si>
  <si>
    <t>- Gain on measurement of financial instruments</t>
  </si>
  <si>
    <t>Payments for repayment of debentures</t>
  </si>
  <si>
    <t>Payments for deferred financing fees</t>
  </si>
  <si>
    <t>- Amortisation of advance receipts for land rental</t>
  </si>
  <si>
    <t>from related parties</t>
  </si>
  <si>
    <t>As at 31 December 2021</t>
  </si>
  <si>
    <t>For the year ended 31 December 2021</t>
  </si>
  <si>
    <t>Opening balance as at 1 January 2021</t>
  </si>
  <si>
    <t>Closing balance as at 31 December 2021</t>
  </si>
  <si>
    <t>Finance lease receivables, net</t>
  </si>
  <si>
    <t>Current portion of finance lease receivables, net</t>
  </si>
  <si>
    <t>Current portion of long-term loans from a related party</t>
  </si>
  <si>
    <t>Capital increase and call for paid-up of subsidiaries</t>
  </si>
  <si>
    <t>Change in shareholding interests in a subsidiary</t>
  </si>
  <si>
    <t>of long-term loans from a financial institution</t>
  </si>
  <si>
    <t>Payments from long-term loan from a related party</t>
  </si>
  <si>
    <t xml:space="preserve">Proceeds from long-term loan from a related party </t>
  </si>
  <si>
    <t>Payments for decommissionig of fixed assets</t>
  </si>
  <si>
    <t>Proceeds from finance lease receivables</t>
  </si>
  <si>
    <t>Gain on measurement of derivatives</t>
  </si>
  <si>
    <t>17.2, 17.3</t>
  </si>
  <si>
    <t>Payments for an investment in financial assets measured</t>
  </si>
  <si>
    <t>Proceeds from disposals of investments in indirect subsidiaries, net</t>
  </si>
  <si>
    <t>and revaluation of lease liabilities</t>
  </si>
  <si>
    <t>Acquisition of rights-of-use assets</t>
  </si>
  <si>
    <t>Investment in joint ventures</t>
  </si>
  <si>
    <t>The accompanying notes to the financial statements are an integral part to these financial statements.</t>
  </si>
  <si>
    <t>Long-term loans from a related party</t>
  </si>
  <si>
    <t>Currency exchange gains, net</t>
  </si>
  <si>
    <t>and joint ventures, net</t>
  </si>
  <si>
    <t>- Gain on changing in shareholding interest in an associate</t>
  </si>
  <si>
    <t>- (Gains) losses on disposal of machines and equipment</t>
  </si>
  <si>
    <t>- Losses on write-off of intangible assets</t>
  </si>
  <si>
    <t>- Reversal allowance for decrease in value of investories</t>
  </si>
  <si>
    <t>- Write-off deferred financing fee</t>
  </si>
  <si>
    <t>Payments for investment in joint ventures</t>
  </si>
  <si>
    <t>Net cash receipts from (payments in) investing activities</t>
  </si>
  <si>
    <t>Reclassification of deferred financing fee</t>
  </si>
  <si>
    <t>- Gains on disposals of assets from finance lease</t>
  </si>
  <si>
    <t>- Unrealised gains on exchange rates, net</t>
  </si>
  <si>
    <t>Changes in finance lease receivables</t>
  </si>
  <si>
    <t xml:space="preserve">Share of other comprehensive income (expense) of associates and </t>
  </si>
  <si>
    <t>Non-current assets held for sale</t>
  </si>
  <si>
    <t>Net cash payments in financing activities</t>
  </si>
  <si>
    <t>joint ventures accounted for using the equity method, net</t>
  </si>
  <si>
    <t>joint ventures</t>
  </si>
  <si>
    <t>- Losses on write-off of machines and equipment</t>
  </si>
  <si>
    <t>- Cash on hand and deposits at financial institutions</t>
  </si>
  <si>
    <t>- maturities within three months</t>
  </si>
  <si>
    <t xml:space="preserve">Changes in accounts receivable from </t>
  </si>
  <si>
    <t>sales of machines and equipment</t>
  </si>
  <si>
    <t>Share of gains (losses) from investments in associates</t>
  </si>
  <si>
    <t>- Allowance for decrease in value of inventories</t>
  </si>
  <si>
    <t>Proceeds from short-term loans to an other party and related parties</t>
  </si>
  <si>
    <t>Proceeds from short-term loans from related parties</t>
  </si>
  <si>
    <t>Payments for lease liabilities</t>
  </si>
  <si>
    <t>Changes in decommissioning costs</t>
  </si>
  <si>
    <t xml:space="preserve">- Share of (gain) loss from investments in associates </t>
  </si>
  <si>
    <t xml:space="preserve">Payments for short-term loans </t>
  </si>
  <si>
    <t>from other parties and related parties</t>
  </si>
  <si>
    <t xml:space="preserve">Payments for deferred financing fee of long-term loan </t>
  </si>
  <si>
    <t>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</si>
</sst>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_(* #,##0_);_(* \(#,##0\);_(* &quot;-&quot;??_);_(@_)"/>
    <numFmt numFmtId="170" formatCode="_-* #,##0.000000_-;\-* #,##0.000000_-;_-* &quot;-&quot;??_-;_-@_-"/>
    <numFmt numFmtId="171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10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</cellStyleXfs>
  <cellXfs count="202">
    <xf numFmtId="0" fontId="0" fillId="0" borderId="0" xfId="0"/>
    <xf numFmtId="165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7" fillId="0" borderId="1" xfId="7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0" fontId="7" fillId="0" borderId="0" xfId="9" applyFont="1" applyFill="1" applyAlignment="1">
      <alignment vertical="center"/>
    </xf>
    <xf numFmtId="165" fontId="7" fillId="0" borderId="1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vertical="center"/>
    </xf>
    <xf numFmtId="166" fontId="8" fillId="0" borderId="1" xfId="8" applyNumberFormat="1" applyFont="1" applyFill="1" applyBorder="1" applyAlignment="1">
      <alignment horizontal="right" vertical="center"/>
    </xf>
    <xf numFmtId="41" fontId="8" fillId="0" borderId="0" xfId="8" applyNumberFormat="1" applyFont="1" applyFill="1" applyBorder="1" applyAlignment="1">
      <alignment horizontal="center" vertical="center"/>
    </xf>
    <xf numFmtId="41" fontId="8" fillId="0" borderId="0" xfId="8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169" fontId="8" fillId="0" borderId="0" xfId="3" applyNumberFormat="1" applyFont="1" applyFill="1" applyAlignment="1">
      <alignment vertical="center"/>
    </xf>
    <xf numFmtId="168" fontId="8" fillId="0" borderId="0" xfId="8" applyNumberFormat="1" applyFont="1" applyFill="1" applyBorder="1" applyAlignment="1">
      <alignment horizontal="right" vertical="center"/>
    </xf>
    <xf numFmtId="0" fontId="8" fillId="0" borderId="0" xfId="10" applyFont="1" applyFill="1" applyBorder="1" applyAlignment="1">
      <alignment vertical="center"/>
    </xf>
    <xf numFmtId="166" fontId="8" fillId="0" borderId="2" xfId="10" applyNumberFormat="1" applyFont="1" applyFill="1" applyBorder="1" applyAlignment="1">
      <alignment vertical="center"/>
    </xf>
    <xf numFmtId="168" fontId="8" fillId="0" borderId="0" xfId="6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left" vertical="center"/>
    </xf>
    <xf numFmtId="0" fontId="8" fillId="0" borderId="0" xfId="10" applyFont="1" applyFill="1" applyAlignment="1">
      <alignment horizontal="center" vertical="center"/>
    </xf>
    <xf numFmtId="0" fontId="8" fillId="0" borderId="0" xfId="10" applyFont="1" applyFill="1" applyAlignment="1">
      <alignment horizontal="right" vertical="center"/>
    </xf>
    <xf numFmtId="166" fontId="8" fillId="0" borderId="0" xfId="10" applyNumberFormat="1" applyFont="1" applyFill="1" applyAlignment="1">
      <alignment horizontal="right" vertical="center"/>
    </xf>
    <xf numFmtId="0" fontId="8" fillId="0" borderId="0" xfId="10" applyFont="1" applyFill="1" applyAlignment="1">
      <alignment vertical="center"/>
    </xf>
    <xf numFmtId="166" fontId="7" fillId="0" borderId="0" xfId="10" applyNumberFormat="1" applyFont="1" applyFill="1" applyAlignment="1">
      <alignment horizontal="right" vertical="center"/>
    </xf>
    <xf numFmtId="0" fontId="8" fillId="0" borderId="1" xfId="10" applyFont="1" applyFill="1" applyBorder="1" applyAlignment="1">
      <alignment horizontal="center" vertical="center"/>
    </xf>
    <xf numFmtId="0" fontId="8" fillId="0" borderId="1" xfId="10" applyFont="1" applyFill="1" applyBorder="1" applyAlignment="1">
      <alignment horizontal="right" vertical="center"/>
    </xf>
    <xf numFmtId="166" fontId="8" fillId="0" borderId="1" xfId="10" applyNumberFormat="1" applyFont="1" applyFill="1" applyBorder="1" applyAlignment="1">
      <alignment horizontal="right" vertical="center"/>
    </xf>
    <xf numFmtId="0" fontId="7" fillId="0" borderId="0" xfId="10" applyFont="1" applyFill="1" applyBorder="1" applyAlignment="1">
      <alignment horizontal="right" vertical="center"/>
    </xf>
    <xf numFmtId="0" fontId="7" fillId="0" borderId="0" xfId="10" applyFont="1" applyFill="1" applyBorder="1" applyAlignment="1">
      <alignment horizontal="center" vertical="center"/>
    </xf>
    <xf numFmtId="166" fontId="7" fillId="0" borderId="0" xfId="10" applyNumberFormat="1" applyFont="1" applyFill="1" applyBorder="1" applyAlignment="1">
      <alignment horizontal="right" vertical="center"/>
    </xf>
    <xf numFmtId="0" fontId="7" fillId="0" borderId="0" xfId="10" applyFont="1" applyFill="1" applyAlignment="1">
      <alignment horizontal="center" vertical="center"/>
    </xf>
    <xf numFmtId="43" fontId="7" fillId="0" borderId="0" xfId="2" applyFont="1" applyFill="1" applyAlignment="1">
      <alignment horizontal="right" vertical="center"/>
    </xf>
    <xf numFmtId="166" fontId="7" fillId="0" borderId="0" xfId="5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horizontal="right" vertical="center"/>
    </xf>
    <xf numFmtId="43" fontId="7" fillId="0" borderId="0" xfId="2" applyFont="1" applyFill="1" applyBorder="1" applyAlignment="1">
      <alignment horizontal="right" vertical="center" wrapText="1"/>
    </xf>
    <xf numFmtId="166" fontId="7" fillId="0" borderId="0" xfId="7" applyNumberFormat="1" applyFont="1" applyFill="1" applyBorder="1" applyAlignment="1">
      <alignment horizontal="right" vertical="center"/>
    </xf>
    <xf numFmtId="166" fontId="7" fillId="0" borderId="0" xfId="2" applyNumberFormat="1" applyFont="1" applyFill="1" applyBorder="1" applyAlignment="1">
      <alignment horizontal="right" vertical="center" wrapText="1"/>
    </xf>
    <xf numFmtId="166" fontId="8" fillId="0" borderId="0" xfId="10" applyNumberFormat="1" applyFont="1" applyFill="1" applyAlignment="1">
      <alignment vertical="center"/>
    </xf>
    <xf numFmtId="166" fontId="8" fillId="0" borderId="0" xfId="1" applyNumberFormat="1" applyFont="1" applyFill="1" applyAlignment="1">
      <alignment vertical="center"/>
    </xf>
    <xf numFmtId="165" fontId="8" fillId="0" borderId="0" xfId="5" applyNumberFormat="1" applyFont="1" applyFill="1" applyBorder="1" applyAlignment="1">
      <alignment horizontal="left" vertical="center"/>
    </xf>
    <xf numFmtId="166" fontId="8" fillId="0" borderId="0" xfId="10" applyNumberFormat="1" applyFont="1" applyFill="1" applyBorder="1" applyAlignment="1">
      <alignment horizontal="right" vertical="center"/>
    </xf>
    <xf numFmtId="166" fontId="8" fillId="0" borderId="0" xfId="10" applyNumberFormat="1" applyFont="1" applyFill="1" applyBorder="1" applyAlignment="1">
      <alignment vertical="center"/>
    </xf>
    <xf numFmtId="41" fontId="8" fillId="0" borderId="0" xfId="10" applyNumberFormat="1" applyFont="1" applyFill="1" applyBorder="1" applyAlignment="1">
      <alignment horizontal="right" vertical="center"/>
    </xf>
    <xf numFmtId="166" fontId="8" fillId="0" borderId="2" xfId="10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1" xfId="10" applyNumberFormat="1" applyFont="1" applyFill="1" applyBorder="1" applyAlignment="1">
      <alignment vertical="center"/>
    </xf>
    <xf numFmtId="0" fontId="8" fillId="0" borderId="1" xfId="10" applyFont="1" applyFill="1" applyBorder="1" applyAlignment="1">
      <alignment vertical="center"/>
    </xf>
    <xf numFmtId="166" fontId="8" fillId="0" borderId="1" xfId="2" applyNumberFormat="1" applyFont="1" applyFill="1" applyBorder="1" applyAlignment="1">
      <alignment horizontal="right" vertical="center"/>
    </xf>
    <xf numFmtId="165" fontId="8" fillId="0" borderId="0" xfId="5" applyNumberFormat="1" applyFont="1" applyFill="1" applyBorder="1" applyAlignment="1">
      <alignment horizontal="center" vertical="center"/>
    </xf>
    <xf numFmtId="165" fontId="8" fillId="0" borderId="0" xfId="5" applyNumberFormat="1" applyFont="1" applyFill="1" applyBorder="1" applyAlignment="1">
      <alignment horizontal="right" vertical="center"/>
    </xf>
    <xf numFmtId="165" fontId="8" fillId="0" borderId="0" xfId="5" applyNumberFormat="1" applyFont="1" applyFill="1" applyBorder="1" applyAlignment="1">
      <alignment vertical="center"/>
    </xf>
    <xf numFmtId="165" fontId="7" fillId="0" borderId="1" xfId="5" applyNumberFormat="1" applyFont="1" applyFill="1" applyBorder="1" applyAlignment="1">
      <alignment horizontal="left" vertical="center"/>
    </xf>
    <xf numFmtId="165" fontId="8" fillId="0" borderId="1" xfId="5" applyNumberFormat="1" applyFont="1" applyFill="1" applyBorder="1" applyAlignment="1">
      <alignment horizontal="center" vertical="center"/>
    </xf>
    <xf numFmtId="165" fontId="8" fillId="0" borderId="1" xfId="5" applyNumberFormat="1" applyFont="1" applyFill="1" applyBorder="1" applyAlignment="1">
      <alignment horizontal="left" vertical="center"/>
    </xf>
    <xf numFmtId="165" fontId="8" fillId="0" borderId="1" xfId="5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center" vertical="center"/>
    </xf>
    <xf numFmtId="165" fontId="7" fillId="0" borderId="0" xfId="5" applyNumberFormat="1" applyFont="1" applyFill="1" applyBorder="1" applyAlignment="1">
      <alignment horizontal="right" vertical="center"/>
    </xf>
    <xf numFmtId="166" fontId="7" fillId="0" borderId="1" xfId="7" applyNumberFormat="1" applyFont="1" applyFill="1" applyBorder="1" applyAlignment="1">
      <alignment horizontal="center" vertical="center"/>
    </xf>
    <xf numFmtId="0" fontId="8" fillId="0" borderId="0" xfId="10" quotePrefix="1" applyFont="1" applyFill="1" applyAlignment="1">
      <alignment vertical="center"/>
    </xf>
    <xf numFmtId="3" fontId="8" fillId="0" borderId="0" xfId="5" applyNumberFormat="1" applyFont="1" applyFill="1" applyBorder="1" applyAlignment="1">
      <alignment horizontal="right" vertical="center"/>
    </xf>
    <xf numFmtId="165" fontId="8" fillId="0" borderId="1" xfId="5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left" vertical="center"/>
    </xf>
    <xf numFmtId="41" fontId="6" fillId="0" borderId="1" xfId="0" applyNumberFormat="1" applyFont="1" applyFill="1" applyBorder="1" applyAlignment="1">
      <alignment horizontal="left" vertical="center"/>
    </xf>
    <xf numFmtId="41" fontId="6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left" vertical="center"/>
    </xf>
    <xf numFmtId="41" fontId="8" fillId="0" borderId="0" xfId="0" applyNumberFormat="1" applyFont="1" applyFill="1" applyBorder="1" applyAlignment="1">
      <alignment horizontal="left" vertical="center"/>
    </xf>
    <xf numFmtId="41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left" vertical="center"/>
    </xf>
    <xf numFmtId="41" fontId="8" fillId="0" borderId="1" xfId="0" applyNumberFormat="1" applyFont="1" applyFill="1" applyBorder="1" applyAlignment="1">
      <alignment horizontal="left" vertical="center"/>
    </xf>
    <xf numFmtId="41" fontId="8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165" fontId="8" fillId="0" borderId="0" xfId="0" quotePrefix="1" applyNumberFormat="1" applyFont="1" applyFill="1" applyBorder="1" applyAlignment="1">
      <alignment horizontal="left" vertical="center"/>
    </xf>
    <xf numFmtId="165" fontId="7" fillId="0" borderId="0" xfId="6" applyNumberFormat="1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left" vertical="center"/>
    </xf>
    <xf numFmtId="166" fontId="8" fillId="0" borderId="1" xfId="6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horizontal="left" vertical="center"/>
    </xf>
    <xf numFmtId="165" fontId="7" fillId="0" borderId="1" xfId="0" applyNumberFormat="1" applyFont="1" applyFill="1" applyBorder="1" applyAlignment="1">
      <alignment horizontal="center" vertical="center"/>
    </xf>
    <xf numFmtId="166" fontId="8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left" vertical="center"/>
    </xf>
    <xf numFmtId="41" fontId="7" fillId="0" borderId="0" xfId="0" applyNumberFormat="1" applyFont="1" applyFill="1" applyBorder="1" applyAlignment="1">
      <alignment horizontal="center" vertical="center"/>
    </xf>
    <xf numFmtId="165" fontId="8" fillId="0" borderId="0" xfId="0" quotePrefix="1" applyNumberFormat="1" applyFont="1" applyFill="1" applyBorder="1" applyAlignment="1">
      <alignment horizontal="center" vertical="center"/>
    </xf>
    <xf numFmtId="167" fontId="8" fillId="0" borderId="0" xfId="0" quotePrefix="1" applyNumberFormat="1" applyFont="1" applyFill="1" applyBorder="1" applyAlignment="1">
      <alignment horizontal="center" vertical="center"/>
    </xf>
    <xf numFmtId="166" fontId="7" fillId="0" borderId="0" xfId="6" applyNumberFormat="1" applyFont="1" applyFill="1" applyBorder="1" applyAlignment="1">
      <alignment horizontal="right" vertical="center"/>
    </xf>
    <xf numFmtId="166" fontId="8" fillId="0" borderId="0" xfId="6" applyNumberFormat="1" applyFont="1" applyFill="1" applyBorder="1" applyAlignment="1">
      <alignment horizontal="right" vertical="center"/>
    </xf>
    <xf numFmtId="0" fontId="8" fillId="0" borderId="0" xfId="0" applyFont="1" applyFill="1"/>
    <xf numFmtId="166" fontId="8" fillId="0" borderId="2" xfId="6" applyNumberFormat="1" applyFont="1" applyFill="1" applyBorder="1" applyAlignment="1">
      <alignment horizontal="right" vertical="center"/>
    </xf>
    <xf numFmtId="165" fontId="8" fillId="0" borderId="0" xfId="6" applyNumberFormat="1" applyFont="1" applyFill="1" applyBorder="1" applyAlignment="1">
      <alignment horizontal="left" vertical="center"/>
    </xf>
    <xf numFmtId="165" fontId="8" fillId="0" borderId="0" xfId="6" applyNumberFormat="1" applyFont="1" applyFill="1" applyBorder="1" applyAlignment="1">
      <alignment horizontal="center" vertical="center"/>
    </xf>
    <xf numFmtId="165" fontId="5" fillId="0" borderId="0" xfId="5" applyNumberFormat="1" applyFont="1" applyFill="1" applyBorder="1" applyAlignment="1">
      <alignment horizontal="left" vertical="center"/>
    </xf>
    <xf numFmtId="165" fontId="5" fillId="0" borderId="1" xfId="12" applyNumberFormat="1" applyFont="1" applyFill="1" applyBorder="1" applyAlignment="1">
      <alignment horizontal="left" vertical="center"/>
    </xf>
    <xf numFmtId="165" fontId="5" fillId="0" borderId="1" xfId="5" applyNumberFormat="1" applyFont="1" applyFill="1" applyBorder="1" applyAlignment="1">
      <alignment horizontal="left" vertical="center"/>
    </xf>
    <xf numFmtId="166" fontId="8" fillId="0" borderId="0" xfId="5" applyNumberFormat="1" applyFont="1" applyFill="1" applyBorder="1" applyAlignment="1">
      <alignment horizontal="center" vertical="center"/>
    </xf>
    <xf numFmtId="165" fontId="7" fillId="0" borderId="0" xfId="5" quotePrefix="1" applyNumberFormat="1" applyFont="1" applyFill="1" applyBorder="1" applyAlignment="1">
      <alignment horizontal="right" vertical="center"/>
    </xf>
    <xf numFmtId="165" fontId="6" fillId="0" borderId="1" xfId="5" applyNumberFormat="1" applyFont="1" applyFill="1" applyBorder="1" applyAlignment="1">
      <alignment horizontal="left" vertical="center"/>
    </xf>
    <xf numFmtId="0" fontId="5" fillId="0" borderId="0" xfId="10" applyFont="1" applyFill="1" applyAlignment="1">
      <alignment vertical="center"/>
    </xf>
    <xf numFmtId="0" fontId="5" fillId="0" borderId="1" xfId="10" applyFont="1" applyFill="1" applyBorder="1" applyAlignment="1">
      <alignment vertical="center"/>
    </xf>
    <xf numFmtId="165" fontId="7" fillId="0" borderId="0" xfId="8" applyNumberFormat="1" applyFont="1" applyFill="1" applyBorder="1" applyAlignment="1">
      <alignment horizontal="left" vertical="center"/>
    </xf>
    <xf numFmtId="165" fontId="8" fillId="0" borderId="0" xfId="8" applyNumberFormat="1" applyFont="1" applyFill="1" applyBorder="1" applyAlignment="1">
      <alignment horizontal="center" vertical="center"/>
    </xf>
    <xf numFmtId="165" fontId="8" fillId="0" borderId="0" xfId="8" applyNumberFormat="1" applyFont="1" applyFill="1" applyBorder="1" applyAlignment="1">
      <alignment horizontal="left" vertical="center"/>
    </xf>
    <xf numFmtId="165" fontId="7" fillId="0" borderId="1" xfId="8" applyNumberFormat="1" applyFont="1" applyFill="1" applyBorder="1" applyAlignment="1">
      <alignment horizontal="left" vertical="center"/>
    </xf>
    <xf numFmtId="165" fontId="8" fillId="0" borderId="1" xfId="8" applyNumberFormat="1" applyFont="1" applyFill="1" applyBorder="1" applyAlignment="1">
      <alignment horizontal="center" vertical="center"/>
    </xf>
    <xf numFmtId="165" fontId="8" fillId="0" borderId="1" xfId="8" applyNumberFormat="1" applyFont="1" applyFill="1" applyBorder="1" applyAlignment="1">
      <alignment horizontal="left" vertical="center"/>
    </xf>
    <xf numFmtId="41" fontId="8" fillId="0" borderId="1" xfId="8" applyNumberFormat="1" applyFont="1" applyFill="1" applyBorder="1" applyAlignment="1">
      <alignment horizontal="left" vertical="center"/>
    </xf>
    <xf numFmtId="41" fontId="8" fillId="0" borderId="1" xfId="8" applyNumberFormat="1" applyFont="1" applyFill="1" applyBorder="1" applyAlignment="1">
      <alignment horizontal="center" vertical="center"/>
    </xf>
    <xf numFmtId="165" fontId="7" fillId="0" borderId="0" xfId="11" applyNumberFormat="1" applyFont="1" applyFill="1" applyBorder="1" applyAlignment="1">
      <alignment horizontal="left" vertical="center"/>
    </xf>
    <xf numFmtId="167" fontId="8" fillId="0" borderId="0" xfId="8" applyNumberFormat="1" applyFont="1" applyFill="1" applyBorder="1" applyAlignment="1">
      <alignment horizontal="center" vertical="center"/>
    </xf>
    <xf numFmtId="166" fontId="8" fillId="0" borderId="2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vertical="center"/>
    </xf>
    <xf numFmtId="165" fontId="8" fillId="0" borderId="0" xfId="8" quotePrefix="1" applyNumberFormat="1" applyFont="1" applyFill="1" applyBorder="1" applyAlignment="1">
      <alignment horizontal="left" vertical="center"/>
    </xf>
    <xf numFmtId="165" fontId="8" fillId="0" borderId="0" xfId="6" quotePrefix="1" applyNumberFormat="1" applyFont="1" applyFill="1" applyBorder="1" applyAlignment="1">
      <alignment horizontal="left" vertical="center"/>
    </xf>
    <xf numFmtId="168" fontId="8" fillId="0" borderId="0" xfId="6" applyNumberFormat="1" applyFont="1" applyFill="1" applyBorder="1" applyAlignment="1">
      <alignment horizontal="left" vertical="center"/>
    </xf>
    <xf numFmtId="168" fontId="8" fillId="0" borderId="0" xfId="8" applyNumberFormat="1" applyFont="1" applyFill="1" applyBorder="1" applyAlignment="1">
      <alignment vertical="center"/>
    </xf>
    <xf numFmtId="169" fontId="7" fillId="0" borderId="0" xfId="3" applyNumberFormat="1" applyFont="1" applyFill="1" applyAlignment="1">
      <alignment vertical="center"/>
    </xf>
    <xf numFmtId="0" fontId="8" fillId="0" borderId="0" xfId="0" quotePrefix="1" applyFont="1" applyFill="1" applyAlignment="1">
      <alignment vertical="center"/>
    </xf>
    <xf numFmtId="166" fontId="7" fillId="0" borderId="0" xfId="2" applyNumberFormat="1" applyFont="1" applyFill="1" applyBorder="1" applyAlignment="1">
      <alignment horizontal="center" vertical="center"/>
    </xf>
    <xf numFmtId="170" fontId="8" fillId="0" borderId="0" xfId="1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vertical="center"/>
    </xf>
    <xf numFmtId="164" fontId="7" fillId="0" borderId="0" xfId="1" applyFont="1" applyFill="1" applyBorder="1" applyAlignment="1">
      <alignment horizontal="center" vertical="center"/>
    </xf>
    <xf numFmtId="168" fontId="7" fillId="0" borderId="0" xfId="6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horizontal="right" vertical="center"/>
    </xf>
    <xf numFmtId="0" fontId="8" fillId="0" borderId="0" xfId="3" quotePrefix="1" applyNumberFormat="1" applyFont="1" applyFill="1" applyAlignment="1">
      <alignment vertical="center"/>
    </xf>
    <xf numFmtId="0" fontId="7" fillId="0" borderId="0" xfId="3" applyNumberFormat="1" applyFont="1" applyFill="1" applyAlignment="1">
      <alignment vertical="center"/>
    </xf>
    <xf numFmtId="0" fontId="8" fillId="0" borderId="0" xfId="3" applyNumberFormat="1" applyFont="1" applyFill="1" applyAlignment="1">
      <alignment vertical="center"/>
    </xf>
    <xf numFmtId="166" fontId="8" fillId="2" borderId="0" xfId="0" applyNumberFormat="1" applyFont="1" applyFill="1" applyBorder="1" applyAlignment="1">
      <alignment horizontal="right" vertical="center"/>
    </xf>
    <xf numFmtId="166" fontId="8" fillId="2" borderId="1" xfId="0" applyNumberFormat="1" applyFont="1" applyFill="1" applyBorder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6" fontId="7" fillId="2" borderId="0" xfId="0" applyNumberFormat="1" applyFont="1" applyFill="1" applyBorder="1" applyAlignment="1">
      <alignment horizontal="right" vertical="center"/>
    </xf>
    <xf numFmtId="165" fontId="8" fillId="2" borderId="0" xfId="0" applyNumberFormat="1" applyFont="1" applyFill="1" applyBorder="1" applyAlignment="1">
      <alignment vertical="center"/>
    </xf>
    <xf numFmtId="166" fontId="8" fillId="2" borderId="0" xfId="5" applyNumberFormat="1" applyFont="1" applyFill="1" applyAlignment="1">
      <alignment horizontal="right" vertical="center"/>
    </xf>
    <xf numFmtId="166" fontId="8" fillId="2" borderId="0" xfId="8" applyNumberFormat="1" applyFont="1" applyFill="1" applyBorder="1" applyAlignment="1">
      <alignment horizontal="right" vertical="center"/>
    </xf>
    <xf numFmtId="166" fontId="8" fillId="2" borderId="1" xfId="8" applyNumberFormat="1" applyFont="1" applyFill="1" applyBorder="1" applyAlignment="1">
      <alignment horizontal="right" vertical="center"/>
    </xf>
    <xf numFmtId="165" fontId="8" fillId="2" borderId="0" xfId="8" applyNumberFormat="1" applyFont="1" applyFill="1" applyBorder="1" applyAlignment="1">
      <alignment vertical="center"/>
    </xf>
    <xf numFmtId="166" fontId="8" fillId="2" borderId="2" xfId="8" applyNumberFormat="1" applyFont="1" applyFill="1" applyBorder="1" applyAlignment="1">
      <alignment horizontal="right" vertical="center"/>
    </xf>
    <xf numFmtId="168" fontId="8" fillId="2" borderId="0" xfId="8" applyNumberFormat="1" applyFont="1" applyFill="1" applyBorder="1" applyAlignment="1">
      <alignment horizontal="right" vertical="center"/>
    </xf>
    <xf numFmtId="166" fontId="8" fillId="2" borderId="2" xfId="10" applyNumberFormat="1" applyFont="1" applyFill="1" applyBorder="1" applyAlignment="1">
      <alignment vertical="center"/>
    </xf>
    <xf numFmtId="0" fontId="8" fillId="2" borderId="0" xfId="10" applyFont="1" applyFill="1" applyBorder="1" applyAlignment="1">
      <alignment vertical="center"/>
    </xf>
    <xf numFmtId="166" fontId="8" fillId="2" borderId="0" xfId="6" applyNumberFormat="1" applyFont="1" applyFill="1" applyBorder="1" applyAlignment="1">
      <alignment horizontal="right" vertical="center"/>
    </xf>
    <xf numFmtId="168" fontId="8" fillId="2" borderId="0" xfId="6" applyNumberFormat="1" applyFont="1" applyFill="1" applyBorder="1" applyAlignment="1">
      <alignment horizontal="right" vertical="center"/>
    </xf>
    <xf numFmtId="166" fontId="8" fillId="2" borderId="0" xfId="10" applyNumberFormat="1" applyFont="1" applyFill="1" applyAlignment="1">
      <alignment vertical="center"/>
    </xf>
    <xf numFmtId="166" fontId="8" fillId="2" borderId="0" xfId="1" applyNumberFormat="1" applyFont="1" applyFill="1" applyAlignment="1">
      <alignment vertical="center"/>
    </xf>
    <xf numFmtId="166" fontId="8" fillId="2" borderId="1" xfId="1" applyNumberFormat="1" applyFont="1" applyFill="1" applyBorder="1" applyAlignment="1">
      <alignment vertical="center"/>
    </xf>
    <xf numFmtId="166" fontId="8" fillId="2" borderId="0" xfId="10" applyNumberFormat="1" applyFont="1" applyFill="1" applyAlignment="1">
      <alignment horizontal="right" vertical="center"/>
    </xf>
    <xf numFmtId="166" fontId="8" fillId="2" borderId="2" xfId="10" applyNumberFormat="1" applyFont="1" applyFill="1" applyBorder="1" applyAlignment="1">
      <alignment horizontal="right" vertical="center"/>
    </xf>
    <xf numFmtId="166" fontId="8" fillId="2" borderId="1" xfId="10" applyNumberFormat="1" applyFont="1" applyFill="1" applyBorder="1" applyAlignment="1">
      <alignment vertical="center"/>
    </xf>
    <xf numFmtId="165" fontId="8" fillId="2" borderId="0" xfId="5" applyNumberFormat="1" applyFont="1" applyFill="1" applyBorder="1" applyAlignment="1">
      <alignment vertical="center"/>
    </xf>
    <xf numFmtId="166" fontId="8" fillId="2" borderId="0" xfId="5" applyNumberFormat="1" applyFont="1" applyFill="1" applyBorder="1" applyAlignment="1">
      <alignment horizontal="right"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8" fillId="2" borderId="2" xfId="5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7" fillId="2" borderId="0" xfId="6" applyNumberFormat="1" applyFont="1" applyFill="1" applyBorder="1" applyAlignment="1">
      <alignment horizontal="right" vertical="center"/>
    </xf>
    <xf numFmtId="166" fontId="8" fillId="2" borderId="1" xfId="6" applyNumberFormat="1" applyFont="1" applyFill="1" applyBorder="1" applyAlignment="1">
      <alignment horizontal="right" vertical="center"/>
    </xf>
    <xf numFmtId="166" fontId="8" fillId="2" borderId="2" xfId="6" applyNumberFormat="1" applyFont="1" applyFill="1" applyBorder="1" applyAlignment="1">
      <alignment horizontal="right" vertical="center"/>
    </xf>
    <xf numFmtId="168" fontId="7" fillId="2" borderId="0" xfId="6" applyNumberFormat="1" applyFont="1" applyFill="1" applyBorder="1" applyAlignment="1">
      <alignment horizontal="right" vertical="center"/>
    </xf>
    <xf numFmtId="0" fontId="7" fillId="0" borderId="0" xfId="10" applyFont="1" applyFill="1" applyAlignment="1">
      <alignment vertical="center"/>
    </xf>
    <xf numFmtId="165" fontId="7" fillId="0" borderId="0" xfId="5" quotePrefix="1" applyNumberFormat="1" applyFont="1" applyFill="1" applyBorder="1" applyAlignment="1">
      <alignment horizontal="left" vertical="center"/>
    </xf>
    <xf numFmtId="165" fontId="7" fillId="0" borderId="1" xfId="11" applyNumberFormat="1" applyFont="1" applyFill="1" applyBorder="1" applyAlignment="1">
      <alignment horizontal="left" vertical="center"/>
    </xf>
    <xf numFmtId="165" fontId="7" fillId="0" borderId="1" xfId="5" applyNumberFormat="1" applyFont="1" applyFill="1" applyBorder="1" applyAlignment="1">
      <alignment horizontal="center" vertical="center"/>
    </xf>
    <xf numFmtId="43" fontId="7" fillId="0" borderId="0" xfId="2" applyFont="1" applyFill="1" applyBorder="1" applyAlignment="1">
      <alignment horizontal="right" vertical="center"/>
    </xf>
    <xf numFmtId="164" fontId="8" fillId="0" borderId="0" xfId="1" applyFont="1" applyFill="1" applyBorder="1" applyAlignment="1">
      <alignment horizontal="right" vertical="center" wrapText="1"/>
    </xf>
    <xf numFmtId="166" fontId="8" fillId="0" borderId="1" xfId="5" applyNumberFormat="1" applyFont="1" applyFill="1" applyBorder="1" applyAlignment="1">
      <alignment horizontal="right" vertical="center"/>
    </xf>
    <xf numFmtId="166" fontId="8" fillId="0" borderId="2" xfId="5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2" borderId="0" xfId="0" quotePrefix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" fontId="8" fillId="0" borderId="0" xfId="3" applyNumberFormat="1" applyFont="1" applyFill="1" applyAlignment="1">
      <alignment horizontal="center" vertical="center"/>
    </xf>
    <xf numFmtId="171" fontId="8" fillId="2" borderId="0" xfId="1" applyNumberFormat="1" applyFont="1" applyFill="1" applyBorder="1" applyAlignment="1">
      <alignment horizontal="right" vertical="center" wrapText="1"/>
    </xf>
    <xf numFmtId="0" fontId="6" fillId="0" borderId="1" xfId="10" applyFont="1" applyFill="1" applyBorder="1" applyAlignment="1">
      <alignment horizontal="justify" vertical="center"/>
    </xf>
    <xf numFmtId="166" fontId="7" fillId="0" borderId="1" xfId="0" applyNumberFormat="1" applyFont="1" applyFill="1" applyBorder="1" applyAlignment="1">
      <alignment horizontal="right" vertical="center" wrapText="1"/>
    </xf>
    <xf numFmtId="0" fontId="8" fillId="0" borderId="1" xfId="1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 wrapText="1"/>
    </xf>
    <xf numFmtId="166" fontId="7" fillId="0" borderId="1" xfId="10" applyNumberFormat="1" applyFont="1" applyFill="1" applyBorder="1" applyAlignment="1">
      <alignment horizontal="right" vertical="center"/>
    </xf>
    <xf numFmtId="166" fontId="7" fillId="0" borderId="3" xfId="10" applyNumberFormat="1" applyFont="1" applyFill="1" applyBorder="1" applyAlignment="1">
      <alignment horizontal="center" vertical="center"/>
    </xf>
    <xf numFmtId="166" fontId="7" fillId="0" borderId="3" xfId="2" applyNumberFormat="1" applyFont="1" applyFill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5" fontId="7" fillId="0" borderId="1" xfId="5" applyNumberFormat="1" applyFont="1" applyFill="1" applyBorder="1" applyAlignment="1">
      <alignment horizontal="center" vertical="center"/>
    </xf>
    <xf numFmtId="165" fontId="7" fillId="0" borderId="3" xfId="5" applyNumberFormat="1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left" vertical="center" wrapText="1"/>
    </xf>
  </cellXfs>
  <cellStyles count="14">
    <cellStyle name="Comma" xfId="1" builtinId="3"/>
    <cellStyle name="Comma 12 2 2" xfId="2" xr:uid="{00000000-0005-0000-0000-000001000000}"/>
    <cellStyle name="Comma 2 2" xfId="3" xr:uid="{00000000-0005-0000-0000-000002000000}"/>
    <cellStyle name="Normal" xfId="0" builtinId="0"/>
    <cellStyle name="Normal 10 4" xfId="4" xr:uid="{00000000-0005-0000-0000-000004000000}"/>
    <cellStyle name="Normal 2 13" xfId="5" xr:uid="{00000000-0005-0000-0000-000005000000}"/>
    <cellStyle name="Normal 3" xfId="6" xr:uid="{00000000-0005-0000-0000-000006000000}"/>
    <cellStyle name="Normal 3 2" xfId="7" xr:uid="{00000000-0005-0000-0000-000007000000}"/>
    <cellStyle name="Normal_EGCO_June10 TE" xfId="8" xr:uid="{00000000-0005-0000-0000-000008000000}"/>
    <cellStyle name="Normal_Interlink Communication_EQ2_10_Interlink Communication_EQ2_12" xfId="9" xr:uid="{00000000-0005-0000-0000-000009000000}"/>
    <cellStyle name="Normal_KEGCO_2002" xfId="10" xr:uid="{00000000-0005-0000-0000-00000A000000}"/>
    <cellStyle name="Normal_Sheet5" xfId="11" xr:uid="{00000000-0005-0000-0000-00000B000000}"/>
    <cellStyle name="Normal_Sheet7 2" xfId="12" xr:uid="{00000000-0005-0000-0000-00000C000000}"/>
    <cellStyle name="ปกติ_USCT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PwC Burgundy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A32020"/>
      </a:hlink>
      <a:folHlink>
        <a:srgbClr val="A3202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  <pageSetUpPr fitToPage="1"/>
  </sheetPr>
  <dimension ref="A1:L154"/>
  <sheetViews>
    <sheetView zoomScaleNormal="100" zoomScaleSheetLayoutView="130" workbookViewId="0">
      <selection activeCell="F23" sqref="F23"/>
    </sheetView>
  </sheetViews>
  <sheetFormatPr defaultColWidth="9.140625" defaultRowHeight="16.5" customHeight="1" x14ac:dyDescent="0.25"/>
  <cols>
    <col min="1" max="2" width="1.140625" style="80" customWidth="1"/>
    <col min="3" max="3" width="33" style="80" customWidth="1"/>
    <col min="4" max="4" width="6.42578125" style="7" customWidth="1"/>
    <col min="5" max="5" width="0.5703125" style="80" customWidth="1"/>
    <col min="6" max="6" width="12.42578125" style="11" customWidth="1"/>
    <col min="7" max="7" width="0.5703125" style="80" customWidth="1"/>
    <col min="8" max="8" width="12.42578125" style="11" customWidth="1"/>
    <col min="9" max="9" width="0.5703125" style="7" customWidth="1"/>
    <col min="10" max="10" width="12.42578125" style="11" customWidth="1"/>
    <col min="11" max="11" width="0.5703125" style="80" customWidth="1"/>
    <col min="12" max="12" width="12.42578125" style="11" customWidth="1"/>
    <col min="13" max="16384" width="9.140625" style="83"/>
  </cols>
  <sheetData>
    <row r="1" spans="1:12" ht="16.5" customHeight="1" x14ac:dyDescent="0.25">
      <c r="A1" s="72" t="s">
        <v>47</v>
      </c>
      <c r="B1" s="72"/>
      <c r="C1" s="72"/>
    </row>
    <row r="2" spans="1:12" ht="16.5" customHeight="1" x14ac:dyDescent="0.25">
      <c r="A2" s="72" t="s">
        <v>45</v>
      </c>
      <c r="B2" s="72"/>
      <c r="C2" s="72"/>
    </row>
    <row r="3" spans="1:12" ht="16.5" customHeight="1" x14ac:dyDescent="0.25">
      <c r="A3" s="4" t="s">
        <v>234</v>
      </c>
      <c r="B3" s="4"/>
      <c r="C3" s="4"/>
      <c r="D3" s="85"/>
      <c r="E3" s="86"/>
      <c r="F3" s="15"/>
      <c r="G3" s="86"/>
      <c r="H3" s="15"/>
      <c r="I3" s="85"/>
      <c r="J3" s="15"/>
      <c r="K3" s="86"/>
      <c r="L3" s="15"/>
    </row>
    <row r="6" spans="1:12" ht="30" customHeight="1" x14ac:dyDescent="0.25">
      <c r="A6" s="83"/>
      <c r="D6" s="89"/>
      <c r="E6" s="79"/>
      <c r="F6" s="191" t="s">
        <v>218</v>
      </c>
      <c r="G6" s="191"/>
      <c r="H6" s="191"/>
      <c r="I6" s="97"/>
      <c r="J6" s="191" t="s">
        <v>219</v>
      </c>
      <c r="K6" s="191"/>
      <c r="L6" s="191"/>
    </row>
    <row r="7" spans="1:12" ht="16.350000000000001" customHeight="1" x14ac:dyDescent="0.25">
      <c r="E7" s="79"/>
      <c r="F7" s="98">
        <v>2021</v>
      </c>
      <c r="G7" s="99"/>
      <c r="H7" s="98">
        <v>2020</v>
      </c>
      <c r="I7" s="99"/>
      <c r="J7" s="98">
        <v>2021</v>
      </c>
      <c r="K7" s="99"/>
      <c r="L7" s="98">
        <v>2020</v>
      </c>
    </row>
    <row r="8" spans="1:12" ht="16.350000000000001" customHeight="1" x14ac:dyDescent="0.25">
      <c r="D8" s="100" t="s">
        <v>1</v>
      </c>
      <c r="E8" s="79"/>
      <c r="F8" s="5" t="s">
        <v>92</v>
      </c>
      <c r="G8" s="79"/>
      <c r="H8" s="5" t="s">
        <v>92</v>
      </c>
      <c r="I8" s="79"/>
      <c r="J8" s="5" t="s">
        <v>92</v>
      </c>
      <c r="K8" s="79"/>
      <c r="L8" s="5" t="s">
        <v>92</v>
      </c>
    </row>
    <row r="9" spans="1:12" ht="16.350000000000001" customHeight="1" x14ac:dyDescent="0.25">
      <c r="A9" s="79" t="s">
        <v>2</v>
      </c>
      <c r="F9" s="147"/>
      <c r="I9" s="80"/>
      <c r="J9" s="147"/>
      <c r="K9" s="7"/>
    </row>
    <row r="10" spans="1:12" ht="6" customHeight="1" x14ac:dyDescent="0.25">
      <c r="A10" s="79"/>
      <c r="F10" s="147"/>
      <c r="I10" s="80"/>
      <c r="J10" s="147"/>
      <c r="K10" s="7"/>
    </row>
    <row r="11" spans="1:12" ht="16.350000000000001" customHeight="1" x14ac:dyDescent="0.25">
      <c r="A11" s="6" t="s">
        <v>3</v>
      </c>
      <c r="F11" s="147"/>
      <c r="G11" s="81"/>
      <c r="I11" s="81"/>
      <c r="J11" s="147"/>
      <c r="K11" s="82"/>
    </row>
    <row r="12" spans="1:12" ht="6" customHeight="1" x14ac:dyDescent="0.25">
      <c r="A12" s="79"/>
      <c r="F12" s="147"/>
      <c r="G12" s="81"/>
      <c r="I12" s="81"/>
      <c r="J12" s="147"/>
      <c r="K12" s="82"/>
    </row>
    <row r="13" spans="1:12" ht="16.350000000000001" customHeight="1" x14ac:dyDescent="0.25">
      <c r="A13" s="80" t="s">
        <v>48</v>
      </c>
      <c r="D13" s="7">
        <v>9</v>
      </c>
      <c r="F13" s="147">
        <v>2926971651</v>
      </c>
      <c r="G13" s="12"/>
      <c r="H13" s="11">
        <v>2950667329</v>
      </c>
      <c r="I13" s="12"/>
      <c r="J13" s="147">
        <v>662435476</v>
      </c>
      <c r="K13" s="11"/>
      <c r="L13" s="11">
        <v>637794878</v>
      </c>
    </row>
    <row r="14" spans="1:12" ht="16.350000000000001" customHeight="1" x14ac:dyDescent="0.25">
      <c r="A14" s="80" t="s">
        <v>88</v>
      </c>
      <c r="B14" s="83"/>
      <c r="D14" s="7">
        <v>10</v>
      </c>
      <c r="F14" s="147">
        <v>16877915</v>
      </c>
      <c r="G14" s="12"/>
      <c r="H14" s="11">
        <v>11719261</v>
      </c>
      <c r="I14" s="12"/>
      <c r="J14" s="147">
        <v>0</v>
      </c>
      <c r="K14" s="11"/>
      <c r="L14" s="11">
        <v>0</v>
      </c>
    </row>
    <row r="15" spans="1:12" ht="16.350000000000001" customHeight="1" x14ac:dyDescent="0.25">
      <c r="A15" s="80" t="s">
        <v>143</v>
      </c>
      <c r="D15" s="7">
        <v>11</v>
      </c>
      <c r="F15" s="147">
        <v>3690367236</v>
      </c>
      <c r="G15" s="81"/>
      <c r="H15" s="11">
        <v>2750193492</v>
      </c>
      <c r="I15" s="81"/>
      <c r="J15" s="147">
        <v>532213164</v>
      </c>
      <c r="K15" s="11"/>
      <c r="L15" s="11">
        <v>497494602</v>
      </c>
    </row>
    <row r="16" spans="1:12" ht="16.350000000000001" customHeight="1" x14ac:dyDescent="0.25">
      <c r="A16" s="80" t="s">
        <v>239</v>
      </c>
      <c r="D16" s="7">
        <v>13</v>
      </c>
      <c r="F16" s="147">
        <v>98666773</v>
      </c>
      <c r="G16" s="81"/>
      <c r="H16" s="11">
        <v>0</v>
      </c>
      <c r="I16" s="81"/>
      <c r="J16" s="147">
        <v>0</v>
      </c>
      <c r="K16" s="11"/>
      <c r="L16" s="11">
        <v>0</v>
      </c>
    </row>
    <row r="17" spans="1:12" ht="16.350000000000001" customHeight="1" x14ac:dyDescent="0.25">
      <c r="A17" s="80" t="s">
        <v>164</v>
      </c>
      <c r="D17" s="7">
        <v>14</v>
      </c>
      <c r="E17" s="83"/>
      <c r="F17" s="147">
        <v>2719648758</v>
      </c>
      <c r="G17" s="81"/>
      <c r="H17" s="11">
        <v>761289090</v>
      </c>
      <c r="I17" s="81"/>
      <c r="J17" s="147">
        <v>578821699</v>
      </c>
      <c r="K17" s="11"/>
      <c r="L17" s="11">
        <v>290712065</v>
      </c>
    </row>
    <row r="18" spans="1:12" ht="16.350000000000001" customHeight="1" x14ac:dyDescent="0.25">
      <c r="A18" s="80" t="s">
        <v>165</v>
      </c>
      <c r="E18" s="83"/>
      <c r="F18" s="147"/>
      <c r="G18" s="81"/>
      <c r="I18" s="81"/>
      <c r="J18" s="147"/>
      <c r="K18" s="11"/>
    </row>
    <row r="19" spans="1:12" ht="16.350000000000001" customHeight="1" x14ac:dyDescent="0.25">
      <c r="B19" s="83" t="s">
        <v>166</v>
      </c>
      <c r="D19" s="8"/>
      <c r="E19" s="83"/>
      <c r="F19" s="147">
        <v>0</v>
      </c>
      <c r="G19" s="81"/>
      <c r="H19" s="11">
        <v>7065407</v>
      </c>
      <c r="I19" s="81"/>
      <c r="J19" s="147">
        <v>3744906850</v>
      </c>
      <c r="K19" s="11"/>
      <c r="L19" s="11">
        <v>1830543640</v>
      </c>
    </row>
    <row r="20" spans="1:12" ht="16.350000000000001" customHeight="1" x14ac:dyDescent="0.25">
      <c r="A20" s="80" t="s">
        <v>151</v>
      </c>
      <c r="B20" s="83"/>
      <c r="D20" s="8"/>
      <c r="E20" s="83"/>
      <c r="F20" s="147"/>
      <c r="G20" s="81"/>
      <c r="I20" s="81"/>
      <c r="J20" s="147"/>
      <c r="K20" s="11"/>
    </row>
    <row r="21" spans="1:12" ht="16.350000000000001" customHeight="1" x14ac:dyDescent="0.25">
      <c r="B21" s="83" t="s">
        <v>148</v>
      </c>
      <c r="D21" s="8">
        <v>40.4</v>
      </c>
      <c r="E21" s="83"/>
      <c r="F21" s="147">
        <v>0</v>
      </c>
      <c r="G21" s="81"/>
      <c r="H21" s="11">
        <v>75000000</v>
      </c>
      <c r="I21" s="81"/>
      <c r="J21" s="147">
        <v>332471263</v>
      </c>
      <c r="K21" s="11"/>
      <c r="L21" s="11">
        <v>52446741</v>
      </c>
    </row>
    <row r="22" spans="1:12" ht="16.350000000000001" customHeight="1" x14ac:dyDescent="0.25">
      <c r="A22" s="80" t="s">
        <v>54</v>
      </c>
      <c r="D22" s="7">
        <v>15</v>
      </c>
      <c r="F22" s="147">
        <v>1483146410</v>
      </c>
      <c r="G22" s="81"/>
      <c r="H22" s="11">
        <v>833299401</v>
      </c>
      <c r="I22" s="81"/>
      <c r="J22" s="147">
        <v>214220660</v>
      </c>
      <c r="K22" s="11"/>
      <c r="L22" s="11">
        <v>282809335</v>
      </c>
    </row>
    <row r="23" spans="1:12" ht="16.350000000000001" customHeight="1" x14ac:dyDescent="0.25">
      <c r="A23" s="80" t="s">
        <v>271</v>
      </c>
      <c r="D23" s="7">
        <v>16</v>
      </c>
      <c r="F23" s="148">
        <v>713908748</v>
      </c>
      <c r="G23" s="81"/>
      <c r="H23" s="15">
        <v>0</v>
      </c>
      <c r="I23" s="81"/>
      <c r="J23" s="148">
        <v>0</v>
      </c>
      <c r="K23" s="11"/>
      <c r="L23" s="15">
        <v>0</v>
      </c>
    </row>
    <row r="24" spans="1:12" ht="6" customHeight="1" x14ac:dyDescent="0.25">
      <c r="F24" s="147"/>
      <c r="G24" s="81"/>
      <c r="I24" s="81"/>
      <c r="J24" s="147"/>
      <c r="K24" s="82"/>
    </row>
    <row r="25" spans="1:12" ht="16.350000000000001" customHeight="1" x14ac:dyDescent="0.25">
      <c r="A25" s="9" t="s">
        <v>4</v>
      </c>
      <c r="F25" s="148">
        <f>SUM(F13:F23)</f>
        <v>11649587491</v>
      </c>
      <c r="G25" s="81"/>
      <c r="H25" s="15">
        <f>SUM(H13:H23)</f>
        <v>7389233980</v>
      </c>
      <c r="I25" s="81"/>
      <c r="J25" s="148">
        <f>SUM(J13:J23)</f>
        <v>6065069112</v>
      </c>
      <c r="K25" s="82"/>
      <c r="L25" s="15">
        <f>SUM(L13:L23)</f>
        <v>3591801261</v>
      </c>
    </row>
    <row r="26" spans="1:12" ht="16.350000000000001" customHeight="1" x14ac:dyDescent="0.25">
      <c r="F26" s="147"/>
      <c r="G26" s="81"/>
      <c r="I26" s="81"/>
      <c r="J26" s="147"/>
      <c r="K26" s="82"/>
    </row>
    <row r="27" spans="1:12" ht="16.350000000000001" customHeight="1" x14ac:dyDescent="0.25">
      <c r="A27" s="79" t="s">
        <v>5</v>
      </c>
      <c r="F27" s="147"/>
      <c r="G27" s="81"/>
      <c r="I27" s="81"/>
      <c r="J27" s="147"/>
      <c r="K27" s="82"/>
    </row>
    <row r="28" spans="1:12" ht="8.1" customHeight="1" x14ac:dyDescent="0.25">
      <c r="F28" s="147"/>
      <c r="G28" s="81"/>
      <c r="I28" s="81"/>
      <c r="J28" s="147"/>
      <c r="K28" s="82"/>
    </row>
    <row r="29" spans="1:12" ht="12" customHeight="1" x14ac:dyDescent="0.25">
      <c r="A29" s="80" t="s">
        <v>238</v>
      </c>
      <c r="D29" s="7">
        <v>13</v>
      </c>
      <c r="F29" s="147">
        <v>504411718</v>
      </c>
      <c r="G29" s="81"/>
      <c r="H29" s="11">
        <v>0</v>
      </c>
      <c r="I29" s="81"/>
      <c r="J29" s="147">
        <v>0</v>
      </c>
      <c r="K29" s="82"/>
      <c r="L29" s="11">
        <v>0</v>
      </c>
    </row>
    <row r="30" spans="1:12" ht="16.350000000000001" customHeight="1" x14ac:dyDescent="0.25">
      <c r="A30" s="80" t="s">
        <v>88</v>
      </c>
      <c r="D30" s="7">
        <v>10</v>
      </c>
      <c r="F30" s="147">
        <v>114210043</v>
      </c>
      <c r="G30" s="81"/>
      <c r="H30" s="11">
        <v>177457376</v>
      </c>
      <c r="I30" s="81"/>
      <c r="J30" s="147">
        <v>9229195</v>
      </c>
      <c r="K30" s="11"/>
      <c r="L30" s="11">
        <v>92945000</v>
      </c>
    </row>
    <row r="31" spans="1:12" ht="16.350000000000001" customHeight="1" x14ac:dyDescent="0.25">
      <c r="A31" s="80" t="s">
        <v>162</v>
      </c>
      <c r="F31" s="147"/>
      <c r="G31" s="81"/>
      <c r="I31" s="81"/>
      <c r="J31" s="147"/>
      <c r="K31" s="11"/>
    </row>
    <row r="32" spans="1:12" ht="16.350000000000001" customHeight="1" x14ac:dyDescent="0.25">
      <c r="B32" s="80" t="s">
        <v>163</v>
      </c>
      <c r="D32" s="7">
        <v>12</v>
      </c>
      <c r="F32" s="147">
        <v>5022697447</v>
      </c>
      <c r="G32" s="81"/>
      <c r="H32" s="11">
        <v>5526611867</v>
      </c>
      <c r="I32" s="81"/>
      <c r="J32" s="147">
        <v>4968126754</v>
      </c>
      <c r="K32" s="11"/>
      <c r="L32" s="11">
        <v>5479323609</v>
      </c>
    </row>
    <row r="33" spans="1:12" ht="16.350000000000001" customHeight="1" x14ac:dyDescent="0.25">
      <c r="A33" s="80" t="s">
        <v>55</v>
      </c>
      <c r="D33" s="7">
        <v>17</v>
      </c>
      <c r="F33" s="147">
        <v>1</v>
      </c>
      <c r="G33" s="81"/>
      <c r="H33" s="11">
        <v>1</v>
      </c>
      <c r="I33" s="83"/>
      <c r="J33" s="147">
        <v>29483663951</v>
      </c>
      <c r="K33" s="83"/>
      <c r="L33" s="11">
        <v>27719122426</v>
      </c>
    </row>
    <row r="34" spans="1:12" ht="16.350000000000001" customHeight="1" x14ac:dyDescent="0.25">
      <c r="A34" s="80" t="s">
        <v>220</v>
      </c>
      <c r="D34" s="7">
        <v>17</v>
      </c>
      <c r="F34" s="147">
        <v>1512972555</v>
      </c>
      <c r="G34" s="81"/>
      <c r="H34" s="11">
        <v>1500481507</v>
      </c>
      <c r="I34" s="81"/>
      <c r="J34" s="147">
        <v>0</v>
      </c>
      <c r="K34" s="11"/>
      <c r="L34" s="11">
        <v>0</v>
      </c>
    </row>
    <row r="35" spans="1:12" ht="16.350000000000001" customHeight="1" x14ac:dyDescent="0.25">
      <c r="A35" s="80" t="s">
        <v>254</v>
      </c>
      <c r="D35" s="7">
        <v>17</v>
      </c>
      <c r="F35" s="147">
        <v>100948312</v>
      </c>
      <c r="G35" s="83"/>
      <c r="H35" s="11">
        <v>28990332</v>
      </c>
      <c r="I35" s="83"/>
      <c r="J35" s="147">
        <v>45471090</v>
      </c>
      <c r="K35" s="83"/>
      <c r="L35" s="11">
        <v>45471090</v>
      </c>
    </row>
    <row r="36" spans="1:12" ht="16.350000000000001" customHeight="1" x14ac:dyDescent="0.25">
      <c r="A36" s="80" t="s">
        <v>120</v>
      </c>
      <c r="D36" s="8">
        <v>40.4</v>
      </c>
      <c r="F36" s="147">
        <v>79846250</v>
      </c>
      <c r="G36" s="81"/>
      <c r="H36" s="11">
        <v>4846250</v>
      </c>
      <c r="I36" s="81"/>
      <c r="J36" s="147">
        <v>7912931477</v>
      </c>
      <c r="K36" s="11"/>
      <c r="L36" s="11">
        <v>10333553259</v>
      </c>
    </row>
    <row r="37" spans="1:12" ht="15" customHeight="1" x14ac:dyDescent="0.25">
      <c r="A37" s="80" t="s">
        <v>152</v>
      </c>
      <c r="D37" s="7">
        <v>18</v>
      </c>
      <c r="F37" s="147">
        <v>65459993</v>
      </c>
      <c r="G37" s="81"/>
      <c r="H37" s="11">
        <v>67194176</v>
      </c>
      <c r="I37" s="81"/>
      <c r="J37" s="147">
        <v>1037109829</v>
      </c>
      <c r="K37" s="11"/>
      <c r="L37" s="11">
        <v>1038844012</v>
      </c>
    </row>
    <row r="38" spans="1:12" ht="16.350000000000001" customHeight="1" x14ac:dyDescent="0.25">
      <c r="A38" s="80" t="s">
        <v>56</v>
      </c>
      <c r="D38" s="7">
        <v>19</v>
      </c>
      <c r="F38" s="147">
        <v>58420633428</v>
      </c>
      <c r="G38" s="81"/>
      <c r="H38" s="11">
        <v>55856938552</v>
      </c>
      <c r="I38" s="81"/>
      <c r="J38" s="147">
        <v>294633200</v>
      </c>
      <c r="K38" s="11"/>
      <c r="L38" s="11">
        <v>347349223</v>
      </c>
    </row>
    <row r="39" spans="1:12" ht="16.350000000000001" customHeight="1" x14ac:dyDescent="0.25">
      <c r="A39" s="80" t="s">
        <v>167</v>
      </c>
      <c r="D39" s="7">
        <v>20</v>
      </c>
      <c r="F39" s="147">
        <v>1733641582</v>
      </c>
      <c r="G39" s="81"/>
      <c r="H39" s="11">
        <v>1778324439</v>
      </c>
      <c r="I39" s="81"/>
      <c r="J39" s="147">
        <v>304215680</v>
      </c>
      <c r="K39" s="11"/>
      <c r="L39" s="11">
        <v>303779068</v>
      </c>
    </row>
    <row r="40" spans="1:12" ht="16.350000000000001" customHeight="1" x14ac:dyDescent="0.25">
      <c r="A40" s="80" t="s">
        <v>141</v>
      </c>
      <c r="D40" s="7">
        <v>21</v>
      </c>
      <c r="F40" s="147">
        <v>1453470894</v>
      </c>
      <c r="G40" s="81"/>
      <c r="H40" s="11">
        <v>1337332568</v>
      </c>
      <c r="I40" s="81"/>
      <c r="J40" s="147">
        <v>0</v>
      </c>
      <c r="K40" s="11"/>
      <c r="L40" s="11">
        <v>0</v>
      </c>
    </row>
    <row r="41" spans="1:12" ht="16.350000000000001" customHeight="1" x14ac:dyDescent="0.25">
      <c r="A41" s="80" t="s">
        <v>57</v>
      </c>
      <c r="D41" s="7">
        <v>22</v>
      </c>
      <c r="F41" s="147">
        <v>2789704299</v>
      </c>
      <c r="G41" s="81"/>
      <c r="H41" s="11">
        <v>2792580343</v>
      </c>
      <c r="I41" s="81"/>
      <c r="J41" s="147">
        <v>11667101</v>
      </c>
      <c r="K41" s="11"/>
      <c r="L41" s="11">
        <v>11559999</v>
      </c>
    </row>
    <row r="42" spans="1:12" ht="16.350000000000001" customHeight="1" x14ac:dyDescent="0.25">
      <c r="A42" s="80" t="s">
        <v>168</v>
      </c>
      <c r="D42" s="7">
        <v>23</v>
      </c>
      <c r="F42" s="147">
        <v>178649403</v>
      </c>
      <c r="G42" s="81"/>
      <c r="H42" s="11">
        <v>111283704</v>
      </c>
      <c r="I42" s="81"/>
      <c r="J42" s="147">
        <v>38954617</v>
      </c>
      <c r="K42" s="11"/>
      <c r="L42" s="11">
        <v>0</v>
      </c>
    </row>
    <row r="43" spans="1:12" ht="16.350000000000001" customHeight="1" x14ac:dyDescent="0.25">
      <c r="A43" s="80" t="s">
        <v>153</v>
      </c>
      <c r="D43" s="7">
        <v>24</v>
      </c>
      <c r="F43" s="148">
        <v>1850016716</v>
      </c>
      <c r="G43" s="81"/>
      <c r="H43" s="15">
        <v>1912492967</v>
      </c>
      <c r="I43" s="81"/>
      <c r="J43" s="148">
        <v>987916757</v>
      </c>
      <c r="K43" s="82"/>
      <c r="L43" s="15">
        <v>936064828</v>
      </c>
    </row>
    <row r="44" spans="1:12" ht="6" customHeight="1" x14ac:dyDescent="0.25">
      <c r="F44" s="147"/>
      <c r="G44" s="81"/>
      <c r="I44" s="81"/>
      <c r="J44" s="147"/>
      <c r="K44" s="82"/>
    </row>
    <row r="45" spans="1:12" ht="16.350000000000001" customHeight="1" x14ac:dyDescent="0.25">
      <c r="A45" s="79" t="s">
        <v>7</v>
      </c>
      <c r="B45" s="83"/>
      <c r="F45" s="148">
        <f>SUM(F29:F43)</f>
        <v>73826662641</v>
      </c>
      <c r="G45" s="81"/>
      <c r="H45" s="15">
        <f>SUM(H29:H43)</f>
        <v>71094534082</v>
      </c>
      <c r="I45" s="81"/>
      <c r="J45" s="148">
        <f>SUM(J29:J43)</f>
        <v>45093919651</v>
      </c>
      <c r="K45" s="82"/>
      <c r="L45" s="15">
        <f>SUM(L29:L43)</f>
        <v>46308012514</v>
      </c>
    </row>
    <row r="46" spans="1:12" ht="6" customHeight="1" x14ac:dyDescent="0.25">
      <c r="F46" s="147"/>
      <c r="G46" s="81"/>
      <c r="I46" s="81"/>
      <c r="J46" s="147"/>
      <c r="K46" s="82"/>
    </row>
    <row r="47" spans="1:12" ht="16.350000000000001" customHeight="1" thickBot="1" x14ac:dyDescent="0.3">
      <c r="A47" s="79" t="s">
        <v>13</v>
      </c>
      <c r="F47" s="149">
        <f>F25+F45</f>
        <v>85476250132</v>
      </c>
      <c r="G47" s="81"/>
      <c r="H47" s="101">
        <f>H25+H45</f>
        <v>78483768062</v>
      </c>
      <c r="I47" s="81"/>
      <c r="J47" s="149">
        <f>J25+J45</f>
        <v>51158988763</v>
      </c>
      <c r="K47" s="82"/>
      <c r="L47" s="101">
        <f>L25+L45</f>
        <v>49899813775</v>
      </c>
    </row>
    <row r="48" spans="1:12" ht="16.350000000000001" customHeight="1" thickTop="1" x14ac:dyDescent="0.25">
      <c r="A48" s="79"/>
      <c r="G48" s="81"/>
      <c r="I48" s="81"/>
      <c r="K48" s="82"/>
    </row>
    <row r="49" spans="1:12" ht="12.75" customHeight="1" x14ac:dyDescent="0.25">
      <c r="A49" s="79"/>
      <c r="G49" s="81"/>
      <c r="I49" s="82"/>
      <c r="K49" s="81"/>
    </row>
    <row r="50" spans="1:12" ht="15" customHeight="1" x14ac:dyDescent="0.25">
      <c r="A50" s="79"/>
      <c r="G50" s="81"/>
      <c r="I50" s="82"/>
      <c r="K50" s="81"/>
    </row>
    <row r="51" spans="1:12" ht="16.350000000000001" customHeight="1" x14ac:dyDescent="0.25">
      <c r="A51" s="80" t="s">
        <v>6</v>
      </c>
      <c r="G51" s="81"/>
      <c r="I51" s="82"/>
      <c r="K51" s="81"/>
    </row>
    <row r="52" spans="1:12" ht="16.350000000000001" customHeight="1" x14ac:dyDescent="0.25">
      <c r="G52" s="81"/>
      <c r="I52" s="82"/>
      <c r="K52" s="81"/>
    </row>
    <row r="53" spans="1:12" ht="9" customHeight="1" x14ac:dyDescent="0.25">
      <c r="G53" s="81"/>
      <c r="I53" s="82"/>
      <c r="K53" s="81"/>
    </row>
    <row r="54" spans="1:12" ht="23.1" customHeight="1" x14ac:dyDescent="0.25">
      <c r="A54" s="190" t="s">
        <v>255</v>
      </c>
      <c r="B54" s="190"/>
      <c r="C54" s="190"/>
      <c r="D54" s="190"/>
      <c r="E54" s="190"/>
      <c r="F54" s="190"/>
      <c r="G54" s="190"/>
      <c r="H54" s="190"/>
      <c r="I54" s="190"/>
      <c r="J54" s="190"/>
      <c r="K54" s="190"/>
      <c r="L54" s="190"/>
    </row>
    <row r="55" spans="1:12" ht="16.5" customHeight="1" x14ac:dyDescent="0.25">
      <c r="A55" s="72" t="str">
        <f>+A1</f>
        <v>Energy Absolute Public Company Limited</v>
      </c>
      <c r="B55" s="72"/>
      <c r="C55" s="72"/>
      <c r="D55" s="1"/>
      <c r="E55" s="71"/>
      <c r="F55" s="2"/>
      <c r="G55" s="73"/>
      <c r="H55" s="2"/>
      <c r="I55" s="74"/>
      <c r="J55" s="2"/>
      <c r="K55" s="73"/>
      <c r="L55" s="2"/>
    </row>
    <row r="56" spans="1:12" ht="16.5" customHeight="1" x14ac:dyDescent="0.25">
      <c r="A56" s="72" t="str">
        <f>+A2</f>
        <v xml:space="preserve">Statement of Financial Position </v>
      </c>
      <c r="B56" s="72"/>
      <c r="C56" s="72"/>
      <c r="D56" s="1"/>
      <c r="E56" s="71"/>
      <c r="F56" s="2"/>
      <c r="G56" s="73"/>
      <c r="H56" s="2"/>
      <c r="I56" s="74"/>
      <c r="J56" s="2"/>
      <c r="K56" s="73"/>
      <c r="L56" s="2"/>
    </row>
    <row r="57" spans="1:12" ht="16.5" customHeight="1" x14ac:dyDescent="0.25">
      <c r="A57" s="4" t="str">
        <f>+A3</f>
        <v>As at 31 December 2021</v>
      </c>
      <c r="B57" s="4"/>
      <c r="C57" s="4"/>
      <c r="D57" s="75"/>
      <c r="E57" s="76"/>
      <c r="F57" s="3"/>
      <c r="G57" s="77"/>
      <c r="H57" s="3"/>
      <c r="I57" s="78"/>
      <c r="J57" s="3"/>
      <c r="K57" s="77"/>
      <c r="L57" s="3"/>
    </row>
    <row r="58" spans="1:12" ht="16.5" customHeight="1" x14ac:dyDescent="0.25">
      <c r="G58" s="81"/>
      <c r="I58" s="82"/>
      <c r="K58" s="81"/>
    </row>
    <row r="59" spans="1:12" ht="16.5" customHeight="1" x14ac:dyDescent="0.25">
      <c r="G59" s="81"/>
      <c r="I59" s="82"/>
      <c r="K59" s="81"/>
    </row>
    <row r="60" spans="1:12" ht="22.35" customHeight="1" x14ac:dyDescent="0.25">
      <c r="A60" s="83"/>
      <c r="D60" s="89"/>
      <c r="E60" s="79"/>
      <c r="F60" s="191" t="s">
        <v>218</v>
      </c>
      <c r="G60" s="191"/>
      <c r="H60" s="191"/>
      <c r="I60" s="97"/>
      <c r="J60" s="191" t="s">
        <v>219</v>
      </c>
      <c r="K60" s="191"/>
      <c r="L60" s="191"/>
    </row>
    <row r="61" spans="1:12" ht="16.5" customHeight="1" x14ac:dyDescent="0.25">
      <c r="E61" s="79"/>
      <c r="F61" s="98">
        <v>2021</v>
      </c>
      <c r="G61" s="99"/>
      <c r="H61" s="98">
        <v>2020</v>
      </c>
      <c r="I61" s="99"/>
      <c r="J61" s="98">
        <v>2021</v>
      </c>
      <c r="K61" s="99"/>
      <c r="L61" s="98">
        <v>2020</v>
      </c>
    </row>
    <row r="62" spans="1:12" ht="16.5" customHeight="1" x14ac:dyDescent="0.25">
      <c r="D62" s="100" t="s">
        <v>1</v>
      </c>
      <c r="E62" s="79"/>
      <c r="F62" s="5" t="s">
        <v>92</v>
      </c>
      <c r="G62" s="79"/>
      <c r="H62" s="5" t="s">
        <v>92</v>
      </c>
      <c r="I62" s="79"/>
      <c r="J62" s="5" t="s">
        <v>92</v>
      </c>
      <c r="K62" s="79"/>
      <c r="L62" s="5" t="s">
        <v>92</v>
      </c>
    </row>
    <row r="63" spans="1:12" ht="16.5" customHeight="1" x14ac:dyDescent="0.25">
      <c r="D63" s="90"/>
      <c r="E63" s="79"/>
      <c r="F63" s="150"/>
      <c r="G63" s="102"/>
      <c r="H63" s="84"/>
      <c r="I63" s="102"/>
      <c r="J63" s="150"/>
      <c r="K63" s="103"/>
      <c r="L63" s="84"/>
    </row>
    <row r="64" spans="1:12" ht="16.5" customHeight="1" x14ac:dyDescent="0.25">
      <c r="A64" s="79" t="s">
        <v>100</v>
      </c>
      <c r="F64" s="147"/>
      <c r="G64" s="81"/>
      <c r="I64" s="81"/>
      <c r="J64" s="147"/>
      <c r="K64" s="82"/>
    </row>
    <row r="65" spans="1:12" ht="16.5" customHeight="1" x14ac:dyDescent="0.25">
      <c r="A65" s="79"/>
      <c r="F65" s="147"/>
      <c r="G65" s="81"/>
      <c r="I65" s="81"/>
      <c r="J65" s="147"/>
      <c r="K65" s="82"/>
    </row>
    <row r="66" spans="1:12" ht="16.5" customHeight="1" x14ac:dyDescent="0.25">
      <c r="A66" s="79" t="s">
        <v>8</v>
      </c>
      <c r="F66" s="147"/>
      <c r="G66" s="81"/>
      <c r="I66" s="81"/>
      <c r="J66" s="147"/>
      <c r="K66" s="82"/>
    </row>
    <row r="67" spans="1:12" ht="16.5" customHeight="1" x14ac:dyDescent="0.25">
      <c r="A67" s="79"/>
      <c r="F67" s="147"/>
      <c r="G67" s="81"/>
      <c r="I67" s="81"/>
      <c r="J67" s="147"/>
      <c r="K67" s="82"/>
    </row>
    <row r="68" spans="1:12" ht="16.5" customHeight="1" x14ac:dyDescent="0.25">
      <c r="A68" s="80" t="s">
        <v>169</v>
      </c>
      <c r="D68" s="7">
        <v>25</v>
      </c>
      <c r="F68" s="147">
        <v>1618059869</v>
      </c>
      <c r="G68" s="12"/>
      <c r="H68" s="11">
        <v>2640314893</v>
      </c>
      <c r="I68" s="12"/>
      <c r="J68" s="147">
        <v>883988564</v>
      </c>
      <c r="K68" s="13"/>
      <c r="L68" s="11">
        <v>362176922</v>
      </c>
    </row>
    <row r="69" spans="1:12" ht="16.5" customHeight="1" x14ac:dyDescent="0.25">
      <c r="A69" s="80" t="s">
        <v>49</v>
      </c>
      <c r="F69" s="147">
        <v>358316700</v>
      </c>
      <c r="G69" s="12"/>
      <c r="H69" s="11">
        <v>372586822</v>
      </c>
      <c r="I69" s="12"/>
      <c r="J69" s="147">
        <v>232833237</v>
      </c>
      <c r="K69" s="13"/>
      <c r="L69" s="11">
        <v>269528788</v>
      </c>
    </row>
    <row r="70" spans="1:12" ht="16.5" customHeight="1" x14ac:dyDescent="0.25">
      <c r="A70" s="80" t="s">
        <v>80</v>
      </c>
      <c r="D70" s="7">
        <v>26</v>
      </c>
      <c r="F70" s="147">
        <v>888949075</v>
      </c>
      <c r="G70" s="12"/>
      <c r="H70" s="11">
        <v>915949519</v>
      </c>
      <c r="I70" s="12"/>
      <c r="J70" s="147">
        <v>473270664</v>
      </c>
      <c r="K70" s="13"/>
      <c r="L70" s="11">
        <v>489524604</v>
      </c>
    </row>
    <row r="71" spans="1:12" ht="16.5" customHeight="1" x14ac:dyDescent="0.25">
      <c r="A71" s="80" t="s">
        <v>170</v>
      </c>
      <c r="F71" s="147"/>
      <c r="G71" s="12"/>
      <c r="I71" s="12"/>
      <c r="J71" s="147"/>
      <c r="K71" s="13"/>
    </row>
    <row r="72" spans="1:12" ht="16.5" customHeight="1" x14ac:dyDescent="0.25">
      <c r="B72" s="80" t="s">
        <v>171</v>
      </c>
      <c r="F72" s="147">
        <v>1884279824</v>
      </c>
      <c r="G72" s="12"/>
      <c r="H72" s="11">
        <v>128136800</v>
      </c>
      <c r="I72" s="12"/>
      <c r="J72" s="147">
        <v>0</v>
      </c>
      <c r="K72" s="13"/>
      <c r="L72" s="11">
        <v>0</v>
      </c>
    </row>
    <row r="73" spans="1:12" ht="16.5" customHeight="1" x14ac:dyDescent="0.25">
      <c r="A73" s="80" t="s">
        <v>172</v>
      </c>
      <c r="F73" s="147"/>
      <c r="G73" s="12"/>
      <c r="I73" s="12"/>
      <c r="J73" s="147"/>
      <c r="K73" s="13"/>
    </row>
    <row r="74" spans="1:12" ht="16.5" customHeight="1" x14ac:dyDescent="0.25">
      <c r="B74" s="80" t="s">
        <v>173</v>
      </c>
      <c r="D74" s="8"/>
      <c r="F74" s="147">
        <v>258725953</v>
      </c>
      <c r="G74" s="12"/>
      <c r="H74" s="11">
        <v>33925953</v>
      </c>
      <c r="I74" s="12"/>
      <c r="J74" s="147">
        <v>5272710000</v>
      </c>
      <c r="K74" s="13"/>
      <c r="L74" s="11">
        <v>4779903740</v>
      </c>
    </row>
    <row r="75" spans="1:12" ht="16.5" customHeight="1" x14ac:dyDescent="0.25">
      <c r="A75" s="80" t="s">
        <v>58</v>
      </c>
      <c r="F75" s="147"/>
      <c r="G75" s="12"/>
      <c r="I75" s="12"/>
      <c r="J75" s="147"/>
      <c r="K75" s="13"/>
    </row>
    <row r="76" spans="1:12" ht="16.5" customHeight="1" x14ac:dyDescent="0.25">
      <c r="B76" s="80" t="s">
        <v>59</v>
      </c>
      <c r="D76" s="7">
        <v>27</v>
      </c>
      <c r="F76" s="147">
        <v>5581640244</v>
      </c>
      <c r="G76" s="12"/>
      <c r="H76" s="11">
        <v>5342357161</v>
      </c>
      <c r="I76" s="12"/>
      <c r="J76" s="147">
        <v>935618978</v>
      </c>
      <c r="K76" s="13"/>
      <c r="L76" s="11">
        <v>3535124780</v>
      </c>
    </row>
    <row r="77" spans="1:12" ht="16.5" customHeight="1" x14ac:dyDescent="0.25">
      <c r="A77" s="80" t="s">
        <v>176</v>
      </c>
      <c r="F77" s="147">
        <v>474479</v>
      </c>
      <c r="G77" s="12"/>
      <c r="H77" s="11">
        <v>10628706</v>
      </c>
      <c r="I77" s="12"/>
      <c r="J77" s="147">
        <v>0</v>
      </c>
      <c r="K77" s="13"/>
      <c r="L77" s="11">
        <v>0</v>
      </c>
    </row>
    <row r="78" spans="1:12" ht="16.5" customHeight="1" x14ac:dyDescent="0.25">
      <c r="A78" s="80" t="s">
        <v>174</v>
      </c>
      <c r="F78" s="147">
        <v>56972874</v>
      </c>
      <c r="G78" s="12"/>
      <c r="H78" s="11">
        <v>98740857</v>
      </c>
      <c r="I78" s="12"/>
      <c r="J78" s="147">
        <v>3011272</v>
      </c>
      <c r="K78" s="13"/>
      <c r="L78" s="11">
        <v>54589949</v>
      </c>
    </row>
    <row r="79" spans="1:12" ht="16.5" customHeight="1" x14ac:dyDescent="0.25">
      <c r="A79" s="80" t="s">
        <v>240</v>
      </c>
      <c r="D79" s="8">
        <v>40.5</v>
      </c>
      <c r="F79" s="147">
        <v>0</v>
      </c>
      <c r="G79" s="12"/>
      <c r="H79" s="11">
        <v>0</v>
      </c>
      <c r="I79" s="12"/>
      <c r="J79" s="147">
        <v>816000000</v>
      </c>
      <c r="K79" s="13"/>
      <c r="L79" s="11">
        <v>0</v>
      </c>
    </row>
    <row r="80" spans="1:12" ht="16.5" customHeight="1" x14ac:dyDescent="0.25">
      <c r="A80" s="80" t="s">
        <v>146</v>
      </c>
      <c r="D80" s="7">
        <v>28</v>
      </c>
      <c r="F80" s="147">
        <v>1998849124</v>
      </c>
      <c r="G80" s="12"/>
      <c r="H80" s="11">
        <v>3999465959</v>
      </c>
      <c r="I80" s="12"/>
      <c r="J80" s="147">
        <v>1998849124</v>
      </c>
      <c r="K80" s="13"/>
      <c r="L80" s="11">
        <v>3999465959</v>
      </c>
    </row>
    <row r="81" spans="1:12" ht="16.5" customHeight="1" x14ac:dyDescent="0.25">
      <c r="A81" s="80" t="s">
        <v>60</v>
      </c>
      <c r="F81" s="147">
        <v>16333922</v>
      </c>
      <c r="G81" s="12"/>
      <c r="H81" s="11">
        <v>12609517</v>
      </c>
      <c r="I81" s="12"/>
      <c r="J81" s="147">
        <v>0</v>
      </c>
      <c r="K81" s="13"/>
      <c r="L81" s="11">
        <v>0</v>
      </c>
    </row>
    <row r="82" spans="1:12" ht="16.5" customHeight="1" x14ac:dyDescent="0.25">
      <c r="A82" s="80" t="s">
        <v>81</v>
      </c>
      <c r="D82" s="8"/>
      <c r="F82" s="148">
        <v>13367167</v>
      </c>
      <c r="G82" s="12"/>
      <c r="H82" s="15">
        <v>9727084</v>
      </c>
      <c r="I82" s="12"/>
      <c r="J82" s="148">
        <v>0</v>
      </c>
      <c r="K82" s="14"/>
      <c r="L82" s="15">
        <v>0</v>
      </c>
    </row>
    <row r="83" spans="1:12" ht="9.1999999999999993" customHeight="1" x14ac:dyDescent="0.25">
      <c r="D83" s="8"/>
      <c r="F83" s="147"/>
      <c r="G83" s="12"/>
      <c r="I83" s="12"/>
      <c r="J83" s="147"/>
      <c r="K83" s="14"/>
    </row>
    <row r="84" spans="1:12" ht="16.5" customHeight="1" x14ac:dyDescent="0.25">
      <c r="A84" s="79" t="s">
        <v>9</v>
      </c>
      <c r="B84" s="83"/>
      <c r="F84" s="148">
        <f>SUM(F68:F82)</f>
        <v>12675969231</v>
      </c>
      <c r="G84" s="81"/>
      <c r="H84" s="15">
        <f>SUM(H68:H82)</f>
        <v>13564443271</v>
      </c>
      <c r="I84" s="81"/>
      <c r="J84" s="148">
        <f>SUM(J68:J82)</f>
        <v>10616281839</v>
      </c>
      <c r="K84" s="82"/>
      <c r="L84" s="15">
        <f>SUM(L68:L82)</f>
        <v>13490314742</v>
      </c>
    </row>
    <row r="85" spans="1:12" ht="16.5" customHeight="1" x14ac:dyDescent="0.25">
      <c r="F85" s="147"/>
      <c r="G85" s="81"/>
      <c r="I85" s="81"/>
      <c r="J85" s="147"/>
      <c r="K85" s="82"/>
    </row>
    <row r="86" spans="1:12" ht="16.5" customHeight="1" x14ac:dyDescent="0.25">
      <c r="A86" s="79" t="s">
        <v>10</v>
      </c>
      <c r="F86" s="147"/>
      <c r="G86" s="81"/>
      <c r="I86" s="81"/>
      <c r="J86" s="147"/>
      <c r="K86" s="82"/>
    </row>
    <row r="87" spans="1:12" ht="16.5" customHeight="1" x14ac:dyDescent="0.25">
      <c r="A87" s="79"/>
      <c r="F87" s="147"/>
      <c r="G87" s="81"/>
      <c r="I87" s="81"/>
      <c r="J87" s="147"/>
      <c r="K87" s="82"/>
    </row>
    <row r="88" spans="1:12" ht="16.5" customHeight="1" x14ac:dyDescent="0.25">
      <c r="A88" s="80" t="s">
        <v>176</v>
      </c>
      <c r="D88" s="104"/>
      <c r="F88" s="147">
        <v>0</v>
      </c>
      <c r="G88" s="81"/>
      <c r="H88" s="11">
        <v>3205326</v>
      </c>
      <c r="I88" s="81"/>
      <c r="J88" s="147">
        <v>0</v>
      </c>
      <c r="K88" s="13"/>
      <c r="L88" s="11">
        <v>0</v>
      </c>
    </row>
    <row r="89" spans="1:12" ht="16.5" customHeight="1" x14ac:dyDescent="0.25">
      <c r="A89" s="80" t="s">
        <v>175</v>
      </c>
      <c r="D89" s="104">
        <v>27</v>
      </c>
      <c r="F89" s="147">
        <v>23581583387</v>
      </c>
      <c r="G89" s="81"/>
      <c r="H89" s="11">
        <v>18897599008</v>
      </c>
      <c r="I89" s="81"/>
      <c r="J89" s="147">
        <v>4443952624</v>
      </c>
      <c r="K89" s="13"/>
      <c r="L89" s="11">
        <v>1886868053</v>
      </c>
    </row>
    <row r="90" spans="1:12" ht="16.5" customHeight="1" x14ac:dyDescent="0.25">
      <c r="A90" s="80" t="s">
        <v>256</v>
      </c>
      <c r="D90" s="105">
        <v>40.5</v>
      </c>
      <c r="F90" s="147">
        <v>0</v>
      </c>
      <c r="G90" s="81"/>
      <c r="H90" s="11">
        <v>0</v>
      </c>
      <c r="I90" s="81"/>
      <c r="J90" s="147">
        <v>2416000000</v>
      </c>
      <c r="K90" s="13"/>
      <c r="L90" s="11">
        <v>0</v>
      </c>
    </row>
    <row r="91" spans="1:12" ht="16.5" customHeight="1" x14ac:dyDescent="0.25">
      <c r="A91" s="80" t="s">
        <v>113</v>
      </c>
      <c r="D91" s="104">
        <v>28</v>
      </c>
      <c r="F91" s="147">
        <v>10195499517</v>
      </c>
      <c r="G91" s="81"/>
      <c r="H91" s="11">
        <v>12192300842</v>
      </c>
      <c r="I91" s="81"/>
      <c r="J91" s="147">
        <v>10195499517</v>
      </c>
      <c r="K91" s="13"/>
      <c r="L91" s="11">
        <v>12192300842</v>
      </c>
    </row>
    <row r="92" spans="1:12" ht="16.5" customHeight="1" x14ac:dyDescent="0.25">
      <c r="A92" s="80" t="s">
        <v>81</v>
      </c>
      <c r="D92" s="104"/>
      <c r="F92" s="147">
        <v>148973627</v>
      </c>
      <c r="G92" s="81"/>
      <c r="H92" s="11">
        <v>76477961</v>
      </c>
      <c r="I92" s="81"/>
      <c r="J92" s="152">
        <v>0</v>
      </c>
      <c r="K92" s="13"/>
      <c r="L92" s="13">
        <v>0</v>
      </c>
    </row>
    <row r="93" spans="1:12" ht="16.5" customHeight="1" x14ac:dyDescent="0.25">
      <c r="A93" s="80" t="s">
        <v>177</v>
      </c>
      <c r="D93" s="104"/>
      <c r="F93" s="151">
        <v>1684532956</v>
      </c>
      <c r="G93" s="83"/>
      <c r="H93" s="83">
        <v>1674909377</v>
      </c>
      <c r="I93" s="83"/>
      <c r="J93" s="152">
        <v>284525660</v>
      </c>
      <c r="K93" s="13"/>
      <c r="L93" s="13">
        <v>260749280</v>
      </c>
    </row>
    <row r="94" spans="1:12" ht="16.5" customHeight="1" x14ac:dyDescent="0.25">
      <c r="A94" s="80" t="s">
        <v>221</v>
      </c>
      <c r="D94" s="104">
        <v>23</v>
      </c>
      <c r="F94" s="151">
        <v>254365702</v>
      </c>
      <c r="G94" s="83"/>
      <c r="H94" s="83">
        <v>296341100</v>
      </c>
      <c r="I94" s="83"/>
      <c r="J94" s="152">
        <v>0</v>
      </c>
      <c r="K94" s="13"/>
      <c r="L94" s="13">
        <v>57636972</v>
      </c>
    </row>
    <row r="95" spans="1:12" ht="16.5" customHeight="1" x14ac:dyDescent="0.25">
      <c r="A95" s="80" t="s">
        <v>61</v>
      </c>
      <c r="D95" s="104"/>
      <c r="F95" s="147">
        <v>86320024</v>
      </c>
      <c r="G95" s="81"/>
      <c r="H95" s="11">
        <v>67612900</v>
      </c>
      <c r="I95" s="81"/>
      <c r="J95" s="147">
        <v>62861399</v>
      </c>
      <c r="K95" s="13"/>
      <c r="L95" s="11">
        <v>52929052</v>
      </c>
    </row>
    <row r="96" spans="1:12" ht="16.5" customHeight="1" x14ac:dyDescent="0.25">
      <c r="A96" s="80" t="s">
        <v>178</v>
      </c>
      <c r="D96" s="105">
        <v>40.6</v>
      </c>
      <c r="F96" s="147">
        <v>0</v>
      </c>
      <c r="G96" s="81"/>
      <c r="H96" s="11">
        <v>0</v>
      </c>
      <c r="I96" s="81"/>
      <c r="J96" s="147">
        <v>805359701</v>
      </c>
      <c r="K96" s="13"/>
      <c r="L96" s="11">
        <v>769730234</v>
      </c>
    </row>
    <row r="97" spans="1:12" ht="16.5" customHeight="1" x14ac:dyDescent="0.25">
      <c r="A97" s="80" t="s">
        <v>74</v>
      </c>
      <c r="D97" s="7">
        <v>29</v>
      </c>
      <c r="F97" s="147">
        <v>1740988514</v>
      </c>
      <c r="G97" s="81"/>
      <c r="H97" s="11">
        <v>2073682821</v>
      </c>
      <c r="I97" s="81"/>
      <c r="J97" s="147">
        <v>1592750</v>
      </c>
      <c r="K97" s="82"/>
      <c r="L97" s="11">
        <v>1592750</v>
      </c>
    </row>
    <row r="98" spans="1:12" ht="16.5" customHeight="1" x14ac:dyDescent="0.25">
      <c r="A98" s="80" t="s">
        <v>121</v>
      </c>
      <c r="F98" s="148">
        <v>6296469</v>
      </c>
      <c r="G98" s="81"/>
      <c r="H98" s="15">
        <v>10317611</v>
      </c>
      <c r="I98" s="81"/>
      <c r="J98" s="148">
        <v>1539947</v>
      </c>
      <c r="K98" s="82"/>
      <c r="L98" s="15">
        <v>1539947</v>
      </c>
    </row>
    <row r="99" spans="1:12" ht="11.1" customHeight="1" x14ac:dyDescent="0.25">
      <c r="F99" s="147"/>
      <c r="G99" s="81"/>
      <c r="I99" s="81"/>
      <c r="J99" s="147"/>
      <c r="K99" s="12"/>
    </row>
    <row r="100" spans="1:12" ht="16.5" customHeight="1" x14ac:dyDescent="0.25">
      <c r="A100" s="79" t="s">
        <v>11</v>
      </c>
      <c r="B100" s="83"/>
      <c r="F100" s="148">
        <f>SUM(F88:F98)</f>
        <v>37698560196</v>
      </c>
      <c r="G100" s="81"/>
      <c r="H100" s="15">
        <f>SUM(H88:H98)</f>
        <v>35292446946</v>
      </c>
      <c r="I100" s="81"/>
      <c r="J100" s="148">
        <f>SUM(J88:J98)</f>
        <v>18211331598</v>
      </c>
      <c r="K100" s="82"/>
      <c r="L100" s="15">
        <f>SUM(L88:L98)</f>
        <v>15223347130</v>
      </c>
    </row>
    <row r="101" spans="1:12" ht="16.5" customHeight="1" x14ac:dyDescent="0.25">
      <c r="A101" s="79"/>
      <c r="F101" s="147"/>
      <c r="G101" s="81"/>
      <c r="I101" s="81"/>
      <c r="J101" s="147"/>
      <c r="K101" s="82"/>
    </row>
    <row r="102" spans="1:12" ht="16.5" customHeight="1" x14ac:dyDescent="0.25">
      <c r="A102" s="79" t="s">
        <v>12</v>
      </c>
      <c r="B102" s="79"/>
      <c r="F102" s="148">
        <f>F84+F100</f>
        <v>50374529427</v>
      </c>
      <c r="G102" s="81"/>
      <c r="H102" s="15">
        <f>H84+H100</f>
        <v>48856890217</v>
      </c>
      <c r="I102" s="81"/>
      <c r="J102" s="148">
        <f>J84+J100</f>
        <v>28827613437</v>
      </c>
      <c r="K102" s="82"/>
      <c r="L102" s="15">
        <f>L84+L100</f>
        <v>28713661872</v>
      </c>
    </row>
    <row r="103" spans="1:12" ht="16.350000000000001" customHeight="1" x14ac:dyDescent="0.25">
      <c r="A103" s="79"/>
      <c r="B103" s="79"/>
      <c r="G103" s="81"/>
      <c r="I103" s="81"/>
      <c r="K103" s="82"/>
    </row>
    <row r="104" spans="1:12" ht="23.1" customHeight="1" x14ac:dyDescent="0.25">
      <c r="A104" s="190" t="str">
        <f>A54</f>
        <v>The accompanying notes to the financial statements are an integral part to these financial statements.</v>
      </c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</row>
    <row r="105" spans="1:12" ht="16.5" customHeight="1" x14ac:dyDescent="0.25">
      <c r="A105" s="72" t="str">
        <f>+A1</f>
        <v>Energy Absolute Public Company Limited</v>
      </c>
      <c r="B105" s="72"/>
      <c r="C105" s="72"/>
      <c r="D105" s="1"/>
      <c r="E105" s="71"/>
      <c r="F105" s="2"/>
      <c r="G105" s="73"/>
      <c r="H105" s="2"/>
      <c r="I105" s="74"/>
      <c r="J105" s="2"/>
      <c r="K105" s="73"/>
      <c r="L105" s="2"/>
    </row>
    <row r="106" spans="1:12" ht="16.5" customHeight="1" x14ac:dyDescent="0.25">
      <c r="A106" s="72" t="str">
        <f>+A2</f>
        <v xml:space="preserve">Statement of Financial Position </v>
      </c>
      <c r="B106" s="72"/>
      <c r="C106" s="72"/>
      <c r="D106" s="1"/>
      <c r="E106" s="71"/>
      <c r="F106" s="2"/>
      <c r="G106" s="73"/>
      <c r="H106" s="2"/>
      <c r="I106" s="74"/>
      <c r="J106" s="2"/>
      <c r="K106" s="73"/>
      <c r="L106" s="2"/>
    </row>
    <row r="107" spans="1:12" ht="16.5" customHeight="1" x14ac:dyDescent="0.25">
      <c r="A107" s="4" t="str">
        <f>+A3</f>
        <v>As at 31 December 2021</v>
      </c>
      <c r="B107" s="4"/>
      <c r="C107" s="4"/>
      <c r="D107" s="75"/>
      <c r="E107" s="76"/>
      <c r="F107" s="3"/>
      <c r="G107" s="77"/>
      <c r="H107" s="3"/>
      <c r="I107" s="78"/>
      <c r="J107" s="3"/>
      <c r="K107" s="77"/>
      <c r="L107" s="3"/>
    </row>
    <row r="108" spans="1:12" ht="16.5" customHeight="1" x14ac:dyDescent="0.25">
      <c r="G108" s="81"/>
      <c r="I108" s="82"/>
      <c r="K108" s="81"/>
    </row>
    <row r="109" spans="1:12" ht="16.5" customHeight="1" x14ac:dyDescent="0.25">
      <c r="G109" s="81"/>
      <c r="I109" s="82"/>
      <c r="K109" s="81"/>
    </row>
    <row r="110" spans="1:12" ht="30.6" customHeight="1" x14ac:dyDescent="0.25">
      <c r="A110" s="83"/>
      <c r="D110" s="89"/>
      <c r="E110" s="79"/>
      <c r="F110" s="191" t="s">
        <v>218</v>
      </c>
      <c r="G110" s="191"/>
      <c r="H110" s="191"/>
      <c r="I110" s="97"/>
      <c r="J110" s="191" t="s">
        <v>219</v>
      </c>
      <c r="K110" s="191"/>
      <c r="L110" s="191"/>
    </row>
    <row r="111" spans="1:12" ht="16.5" customHeight="1" x14ac:dyDescent="0.25">
      <c r="E111" s="79"/>
      <c r="F111" s="98">
        <v>2021</v>
      </c>
      <c r="G111" s="99"/>
      <c r="H111" s="98">
        <v>2020</v>
      </c>
      <c r="I111" s="99"/>
      <c r="J111" s="98">
        <v>2021</v>
      </c>
      <c r="K111" s="99"/>
      <c r="L111" s="98">
        <v>2020</v>
      </c>
    </row>
    <row r="112" spans="1:12" ht="16.5" customHeight="1" x14ac:dyDescent="0.25">
      <c r="D112" s="100" t="s">
        <v>78</v>
      </c>
      <c r="E112" s="79"/>
      <c r="F112" s="5" t="s">
        <v>92</v>
      </c>
      <c r="G112" s="79"/>
      <c r="H112" s="5" t="s">
        <v>92</v>
      </c>
      <c r="I112" s="79"/>
      <c r="J112" s="5" t="s">
        <v>92</v>
      </c>
      <c r="K112" s="79"/>
      <c r="L112" s="5" t="s">
        <v>92</v>
      </c>
    </row>
    <row r="113" spans="1:12" ht="16.5" customHeight="1" x14ac:dyDescent="0.25">
      <c r="D113" s="90"/>
      <c r="E113" s="79"/>
      <c r="F113" s="150"/>
      <c r="G113" s="102"/>
      <c r="H113" s="84"/>
      <c r="I113" s="102"/>
      <c r="J113" s="150"/>
      <c r="K113" s="103"/>
      <c r="L113" s="84"/>
    </row>
    <row r="114" spans="1:12" ht="16.5" customHeight="1" x14ac:dyDescent="0.25">
      <c r="A114" s="79" t="s">
        <v>105</v>
      </c>
      <c r="F114" s="147"/>
      <c r="G114" s="81"/>
      <c r="I114" s="81"/>
      <c r="J114" s="147"/>
      <c r="K114" s="82"/>
    </row>
    <row r="115" spans="1:12" ht="16.5" customHeight="1" x14ac:dyDescent="0.25">
      <c r="A115" s="79"/>
      <c r="F115" s="147"/>
      <c r="G115" s="81"/>
      <c r="I115" s="81"/>
      <c r="J115" s="147"/>
      <c r="K115" s="82"/>
    </row>
    <row r="116" spans="1:12" ht="16.5" customHeight="1" x14ac:dyDescent="0.25">
      <c r="A116" s="79" t="s">
        <v>101</v>
      </c>
      <c r="F116" s="147"/>
      <c r="G116" s="81"/>
      <c r="I116" s="81"/>
      <c r="J116" s="147"/>
      <c r="K116" s="82"/>
    </row>
    <row r="117" spans="1:12" ht="16.5" customHeight="1" x14ac:dyDescent="0.25">
      <c r="A117" s="79"/>
      <c r="F117" s="147"/>
      <c r="G117" s="81"/>
      <c r="I117" s="81"/>
      <c r="J117" s="147"/>
      <c r="K117" s="82"/>
    </row>
    <row r="118" spans="1:12" ht="16.5" customHeight="1" x14ac:dyDescent="0.25">
      <c r="A118" s="80" t="s">
        <v>14</v>
      </c>
      <c r="F118" s="147"/>
      <c r="G118" s="81"/>
      <c r="I118" s="81"/>
      <c r="J118" s="147"/>
      <c r="K118" s="82"/>
    </row>
    <row r="119" spans="1:12" ht="16.5" customHeight="1" x14ac:dyDescent="0.25">
      <c r="B119" s="80" t="s">
        <v>32</v>
      </c>
      <c r="F119" s="151"/>
      <c r="G119" s="83"/>
      <c r="H119" s="83"/>
      <c r="I119" s="83"/>
      <c r="J119" s="151"/>
      <c r="K119" s="83"/>
      <c r="L119" s="83"/>
    </row>
    <row r="120" spans="1:12" ht="16.5" customHeight="1" x14ac:dyDescent="0.25">
      <c r="C120" s="93" t="s">
        <v>72</v>
      </c>
      <c r="F120" s="151"/>
      <c r="G120" s="83"/>
      <c r="H120" s="83"/>
      <c r="I120" s="83"/>
      <c r="J120" s="151"/>
      <c r="K120" s="83"/>
      <c r="L120" s="83"/>
    </row>
    <row r="121" spans="1:12" ht="16.5" customHeight="1" thickBot="1" x14ac:dyDescent="0.3">
      <c r="C121" s="80" t="s">
        <v>62</v>
      </c>
      <c r="F121" s="149">
        <v>373000000</v>
      </c>
      <c r="G121" s="81"/>
      <c r="H121" s="101">
        <v>373000000</v>
      </c>
      <c r="I121" s="81"/>
      <c r="J121" s="149">
        <v>373000000</v>
      </c>
      <c r="K121" s="82"/>
      <c r="L121" s="101">
        <v>373000000</v>
      </c>
    </row>
    <row r="122" spans="1:12" ht="6.75" customHeight="1" thickTop="1" x14ac:dyDescent="0.25">
      <c r="A122" s="79"/>
      <c r="F122" s="147"/>
      <c r="G122" s="81"/>
      <c r="I122" s="81"/>
      <c r="J122" s="147"/>
      <c r="K122" s="82"/>
    </row>
    <row r="123" spans="1:12" ht="16.5" customHeight="1" x14ac:dyDescent="0.25">
      <c r="B123" s="80" t="s">
        <v>15</v>
      </c>
      <c r="F123" s="151"/>
      <c r="G123" s="83"/>
      <c r="H123" s="83"/>
      <c r="I123" s="83"/>
      <c r="J123" s="151"/>
      <c r="K123" s="83"/>
      <c r="L123" s="83"/>
    </row>
    <row r="124" spans="1:12" ht="16.5" customHeight="1" x14ac:dyDescent="0.25">
      <c r="B124" s="93"/>
      <c r="C124" s="93" t="s">
        <v>73</v>
      </c>
      <c r="F124" s="152"/>
      <c r="G124" s="81"/>
      <c r="H124" s="13"/>
      <c r="I124" s="81"/>
      <c r="J124" s="152"/>
      <c r="K124" s="13"/>
      <c r="L124" s="13"/>
    </row>
    <row r="125" spans="1:12" ht="16.5" customHeight="1" x14ac:dyDescent="0.25">
      <c r="B125" s="93"/>
      <c r="C125" s="80" t="s">
        <v>63</v>
      </c>
      <c r="F125" s="152">
        <f>'11'!F27</f>
        <v>373000000</v>
      </c>
      <c r="G125" s="81"/>
      <c r="H125" s="13">
        <v>373000000</v>
      </c>
      <c r="I125" s="81"/>
      <c r="J125" s="152">
        <f>'12'!F20</f>
        <v>373000000</v>
      </c>
      <c r="K125" s="13"/>
      <c r="L125" s="13">
        <v>373000000</v>
      </c>
    </row>
    <row r="126" spans="1:12" ht="16.5" customHeight="1" x14ac:dyDescent="0.25">
      <c r="A126" s="80" t="s">
        <v>16</v>
      </c>
      <c r="F126" s="152">
        <f>'11'!H27</f>
        <v>3680616000</v>
      </c>
      <c r="G126" s="81"/>
      <c r="H126" s="13">
        <v>3680616000</v>
      </c>
      <c r="I126" s="81"/>
      <c r="J126" s="152">
        <f>'12'!H20</f>
        <v>3680616000</v>
      </c>
      <c r="K126" s="13"/>
      <c r="L126" s="13">
        <v>3680616000</v>
      </c>
    </row>
    <row r="127" spans="1:12" ht="16.5" customHeight="1" x14ac:dyDescent="0.25">
      <c r="A127" s="80" t="s">
        <v>17</v>
      </c>
      <c r="F127" s="147"/>
      <c r="G127" s="81"/>
      <c r="I127" s="81"/>
      <c r="J127" s="147"/>
      <c r="K127" s="82"/>
    </row>
    <row r="128" spans="1:12" ht="16.5" customHeight="1" x14ac:dyDescent="0.25">
      <c r="B128" s="80" t="s">
        <v>65</v>
      </c>
      <c r="F128" s="147"/>
      <c r="G128" s="81"/>
      <c r="I128" s="81"/>
      <c r="J128" s="147"/>
      <c r="K128" s="83"/>
    </row>
    <row r="129" spans="1:12" ht="16.5" customHeight="1" x14ac:dyDescent="0.25">
      <c r="B129" s="93"/>
      <c r="C129" s="93" t="s">
        <v>66</v>
      </c>
      <c r="D129" s="7">
        <v>30</v>
      </c>
      <c r="F129" s="152">
        <f>'11'!J37</f>
        <v>37300000</v>
      </c>
      <c r="G129" s="81"/>
      <c r="H129" s="13">
        <v>37300000</v>
      </c>
      <c r="I129" s="81"/>
      <c r="J129" s="152">
        <f>'12'!J28</f>
        <v>37300000</v>
      </c>
      <c r="K129" s="14"/>
      <c r="L129" s="13">
        <v>37300000</v>
      </c>
    </row>
    <row r="130" spans="1:12" ht="16.5" customHeight="1" x14ac:dyDescent="0.25">
      <c r="B130" s="80" t="s">
        <v>18</v>
      </c>
      <c r="F130" s="147">
        <f>'11'!L37</f>
        <v>29130158026</v>
      </c>
      <c r="G130" s="81"/>
      <c r="H130" s="11">
        <v>24149090022</v>
      </c>
      <c r="I130" s="81"/>
      <c r="J130" s="147">
        <f>'12'!L28</f>
        <v>18389411722</v>
      </c>
      <c r="K130" s="14"/>
      <c r="L130" s="11">
        <v>16837417144</v>
      </c>
    </row>
    <row r="131" spans="1:12" ht="16.5" customHeight="1" x14ac:dyDescent="0.25">
      <c r="A131" s="80" t="s">
        <v>99</v>
      </c>
      <c r="B131" s="83"/>
      <c r="F131" s="148">
        <f>'11'!X37</f>
        <v>-720052699</v>
      </c>
      <c r="G131" s="81"/>
      <c r="H131" s="15">
        <v>-428488805</v>
      </c>
      <c r="I131" s="81"/>
      <c r="J131" s="148">
        <f>'12'!R28</f>
        <v>-148952396</v>
      </c>
      <c r="K131" s="14"/>
      <c r="L131" s="15">
        <v>257818759</v>
      </c>
    </row>
    <row r="132" spans="1:12" ht="16.5" customHeight="1" x14ac:dyDescent="0.25">
      <c r="A132" s="79"/>
      <c r="F132" s="147"/>
      <c r="G132" s="81"/>
      <c r="I132" s="81"/>
      <c r="J132" s="147"/>
      <c r="K132" s="82"/>
    </row>
    <row r="133" spans="1:12" ht="16.5" customHeight="1" x14ac:dyDescent="0.25">
      <c r="A133" s="79" t="s">
        <v>114</v>
      </c>
      <c r="B133" s="79"/>
      <c r="C133" s="79"/>
      <c r="F133" s="151"/>
      <c r="G133" s="83"/>
      <c r="H133" s="83"/>
      <c r="I133" s="83"/>
      <c r="J133" s="151"/>
      <c r="K133" s="83"/>
      <c r="L133" s="83"/>
    </row>
    <row r="134" spans="1:12" ht="16.5" customHeight="1" x14ac:dyDescent="0.25">
      <c r="A134" s="79"/>
      <c r="B134" s="79" t="s">
        <v>38</v>
      </c>
      <c r="C134" s="79"/>
      <c r="F134" s="147">
        <f>SUM(F125:F131)</f>
        <v>32501021327</v>
      </c>
      <c r="G134" s="11"/>
      <c r="H134" s="11">
        <f>SUM(H125:H131)</f>
        <v>27811517217</v>
      </c>
      <c r="I134" s="11"/>
      <c r="J134" s="147">
        <f>SUM(J125:J131)</f>
        <v>22331375326</v>
      </c>
      <c r="K134" s="11"/>
      <c r="L134" s="11">
        <f>SUM(L125:L131)</f>
        <v>21186151903</v>
      </c>
    </row>
    <row r="135" spans="1:12" ht="16.5" customHeight="1" x14ac:dyDescent="0.25">
      <c r="A135" s="80" t="s">
        <v>19</v>
      </c>
      <c r="F135" s="148">
        <f>'11'!AB37</f>
        <v>2600699378</v>
      </c>
      <c r="G135" s="12"/>
      <c r="H135" s="15">
        <v>1815360628</v>
      </c>
      <c r="I135" s="12"/>
      <c r="J135" s="148">
        <v>0</v>
      </c>
      <c r="K135" s="11"/>
      <c r="L135" s="15">
        <v>0</v>
      </c>
    </row>
    <row r="136" spans="1:12" ht="16.5" customHeight="1" x14ac:dyDescent="0.25">
      <c r="A136" s="79"/>
      <c r="F136" s="147"/>
      <c r="G136" s="81"/>
      <c r="I136" s="81"/>
      <c r="J136" s="147"/>
      <c r="K136" s="82"/>
    </row>
    <row r="137" spans="1:12" ht="16.5" customHeight="1" x14ac:dyDescent="0.25">
      <c r="A137" s="79" t="s">
        <v>97</v>
      </c>
      <c r="B137" s="79"/>
      <c r="F137" s="148">
        <f>SUM(F134:F135)</f>
        <v>35101720705</v>
      </c>
      <c r="G137" s="12"/>
      <c r="H137" s="15">
        <f>SUM(H134:H135)</f>
        <v>29626877845</v>
      </c>
      <c r="I137" s="12"/>
      <c r="J137" s="148">
        <f>SUM(J134:J135)</f>
        <v>22331375326</v>
      </c>
      <c r="K137" s="12"/>
      <c r="L137" s="15">
        <f>SUM(L134:L135)</f>
        <v>21186151903</v>
      </c>
    </row>
    <row r="138" spans="1:12" ht="16.5" customHeight="1" x14ac:dyDescent="0.25">
      <c r="A138" s="79"/>
      <c r="F138" s="147"/>
      <c r="G138" s="81"/>
      <c r="I138" s="81"/>
      <c r="J138" s="147"/>
      <c r="K138" s="82"/>
    </row>
    <row r="139" spans="1:12" ht="16.5" customHeight="1" thickBot="1" x14ac:dyDescent="0.3">
      <c r="A139" s="79" t="s">
        <v>102</v>
      </c>
      <c r="F139" s="149">
        <f>F102+F137</f>
        <v>85476250132</v>
      </c>
      <c r="G139" s="81"/>
      <c r="H139" s="101">
        <f>H102+H137</f>
        <v>78483768062</v>
      </c>
      <c r="I139" s="81"/>
      <c r="J139" s="149">
        <f>J102+J137</f>
        <v>51158988763</v>
      </c>
      <c r="K139" s="81"/>
      <c r="L139" s="101">
        <f>L102+L137</f>
        <v>49899813775</v>
      </c>
    </row>
    <row r="140" spans="1:12" ht="16.5" customHeight="1" thickTop="1" x14ac:dyDescent="0.25">
      <c r="A140" s="79"/>
      <c r="F140" s="139"/>
      <c r="G140" s="139"/>
      <c r="H140" s="139"/>
      <c r="I140" s="81"/>
      <c r="J140" s="139"/>
      <c r="K140" s="81"/>
      <c r="L140" s="139"/>
    </row>
    <row r="141" spans="1:12" ht="16.5" customHeight="1" x14ac:dyDescent="0.25">
      <c r="A141" s="79"/>
      <c r="G141" s="11"/>
      <c r="I141" s="11"/>
      <c r="K141" s="11"/>
    </row>
    <row r="142" spans="1:12" ht="16.5" customHeight="1" x14ac:dyDescent="0.25">
      <c r="A142" s="79"/>
      <c r="G142" s="11"/>
      <c r="I142" s="11"/>
      <c r="K142" s="11"/>
    </row>
    <row r="143" spans="1:12" ht="16.5" customHeight="1" x14ac:dyDescent="0.25">
      <c r="A143" s="79"/>
      <c r="G143" s="11"/>
      <c r="I143" s="11"/>
      <c r="K143" s="11"/>
    </row>
    <row r="144" spans="1:12" ht="16.5" customHeight="1" x14ac:dyDescent="0.25">
      <c r="A144" s="79"/>
      <c r="G144" s="81"/>
      <c r="I144" s="81"/>
      <c r="K144" s="81"/>
    </row>
    <row r="145" spans="1:12" ht="16.5" customHeight="1" x14ac:dyDescent="0.25">
      <c r="G145" s="11"/>
      <c r="I145" s="11"/>
      <c r="K145" s="11"/>
    </row>
    <row r="146" spans="1:12" ht="16.5" customHeight="1" x14ac:dyDescent="0.25">
      <c r="G146" s="11"/>
      <c r="I146" s="11"/>
      <c r="K146" s="11"/>
    </row>
    <row r="147" spans="1:12" ht="16.5" customHeight="1" x14ac:dyDescent="0.25">
      <c r="G147" s="11"/>
      <c r="I147" s="11"/>
      <c r="K147" s="11"/>
    </row>
    <row r="148" spans="1:12" ht="16.5" customHeight="1" x14ac:dyDescent="0.25">
      <c r="G148" s="11"/>
      <c r="I148" s="11"/>
      <c r="K148" s="11"/>
    </row>
    <row r="149" spans="1:12" ht="16.5" customHeight="1" x14ac:dyDescent="0.25">
      <c r="G149" s="11"/>
      <c r="I149" s="11"/>
      <c r="K149" s="11"/>
    </row>
    <row r="150" spans="1:12" ht="16.5" customHeight="1" x14ac:dyDescent="0.25">
      <c r="G150" s="11"/>
      <c r="I150" s="11"/>
      <c r="K150" s="11"/>
    </row>
    <row r="151" spans="1:12" ht="16.5" customHeight="1" x14ac:dyDescent="0.25">
      <c r="G151" s="11"/>
      <c r="I151" s="11"/>
      <c r="K151" s="11"/>
    </row>
    <row r="152" spans="1:12" ht="16.5" customHeight="1" x14ac:dyDescent="0.25">
      <c r="G152" s="11"/>
      <c r="I152" s="11"/>
      <c r="K152" s="11"/>
    </row>
    <row r="153" spans="1:12" ht="4.5" customHeight="1" x14ac:dyDescent="0.25">
      <c r="G153" s="11"/>
      <c r="I153" s="11"/>
      <c r="K153" s="11"/>
    </row>
    <row r="154" spans="1:12" ht="23.1" customHeight="1" x14ac:dyDescent="0.25">
      <c r="A154" s="190" t="str">
        <f>+A104</f>
        <v>The accompanying notes to the financial statements are an integral part to these financial statements.</v>
      </c>
      <c r="B154" s="190"/>
      <c r="C154" s="190"/>
      <c r="D154" s="190"/>
      <c r="E154" s="190"/>
      <c r="F154" s="190"/>
      <c r="G154" s="190"/>
      <c r="H154" s="190"/>
      <c r="I154" s="190"/>
      <c r="J154" s="190"/>
      <c r="K154" s="190"/>
      <c r="L154" s="190"/>
    </row>
  </sheetData>
  <mergeCells count="9">
    <mergeCell ref="A54:L54"/>
    <mergeCell ref="A154:L154"/>
    <mergeCell ref="A104:L104"/>
    <mergeCell ref="F6:H6"/>
    <mergeCell ref="J6:L6"/>
    <mergeCell ref="F60:H60"/>
    <mergeCell ref="J60:L60"/>
    <mergeCell ref="F110:H110"/>
    <mergeCell ref="J110:L110"/>
  </mergeCells>
  <pageMargins left="0.8" right="0.5" top="0.5" bottom="0.6" header="0.49" footer="0.4"/>
  <pageSetup paperSize="9" scale="96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79998168889431442"/>
  </sheetPr>
  <dimension ref="A1:L106"/>
  <sheetViews>
    <sheetView topLeftCell="A16" zoomScaleNormal="100" zoomScaleSheetLayoutView="145" workbookViewId="0">
      <selection activeCell="R163" sqref="R163"/>
    </sheetView>
  </sheetViews>
  <sheetFormatPr defaultColWidth="6.85546875" defaultRowHeight="16.5" customHeight="1" x14ac:dyDescent="0.25"/>
  <cols>
    <col min="1" max="2" width="1.140625" style="122" customWidth="1"/>
    <col min="3" max="3" width="38" style="122" customWidth="1"/>
    <col min="4" max="4" width="7" style="121" customWidth="1"/>
    <col min="5" max="5" width="0.5703125" style="122" customWidth="1"/>
    <col min="6" max="6" width="12.85546875" style="16" bestFit="1" customWidth="1"/>
    <col min="7" max="7" width="0.5703125" style="122" customWidth="1"/>
    <col min="8" max="8" width="12.85546875" style="16" bestFit="1" customWidth="1"/>
    <col min="9" max="9" width="0.5703125" style="121" customWidth="1"/>
    <col min="10" max="10" width="12" style="16" bestFit="1" customWidth="1"/>
    <col min="11" max="11" width="0.5703125" style="122" customWidth="1"/>
    <col min="12" max="12" width="12" style="16" bestFit="1" customWidth="1"/>
    <col min="13" max="16384" width="6.85546875" style="18"/>
  </cols>
  <sheetData>
    <row r="1" spans="1:12" ht="16.5" customHeight="1" x14ac:dyDescent="0.25">
      <c r="A1" s="120" t="str">
        <f>'6-8'!A1</f>
        <v>Energy Absolute Public Company Limited</v>
      </c>
      <c r="B1" s="120"/>
      <c r="C1" s="120"/>
      <c r="G1" s="21"/>
      <c r="I1" s="20"/>
      <c r="K1" s="21"/>
    </row>
    <row r="2" spans="1:12" ht="16.5" customHeight="1" x14ac:dyDescent="0.25">
      <c r="A2" s="120" t="s">
        <v>46</v>
      </c>
      <c r="B2" s="120"/>
      <c r="C2" s="120"/>
      <c r="G2" s="21"/>
      <c r="I2" s="20"/>
      <c r="K2" s="21"/>
    </row>
    <row r="3" spans="1:12" ht="16.5" customHeight="1" x14ac:dyDescent="0.25">
      <c r="A3" s="179" t="s">
        <v>235</v>
      </c>
      <c r="B3" s="123"/>
      <c r="C3" s="123"/>
      <c r="D3" s="124"/>
      <c r="E3" s="125"/>
      <c r="F3" s="19"/>
      <c r="G3" s="126"/>
      <c r="H3" s="19"/>
      <c r="I3" s="127"/>
      <c r="J3" s="19"/>
      <c r="K3" s="126"/>
      <c r="L3" s="19"/>
    </row>
    <row r="4" spans="1:12" ht="16.5" customHeight="1" x14ac:dyDescent="0.25">
      <c r="A4" s="128"/>
      <c r="B4" s="120"/>
      <c r="C4" s="120"/>
      <c r="G4" s="21"/>
      <c r="I4" s="20"/>
      <c r="K4" s="21"/>
    </row>
    <row r="5" spans="1:12" s="83" customFormat="1" ht="26.1" customHeight="1" x14ac:dyDescent="0.25">
      <c r="B5" s="80"/>
      <c r="C5" s="80"/>
      <c r="D5" s="89"/>
      <c r="E5" s="79"/>
      <c r="F5" s="191" t="s">
        <v>218</v>
      </c>
      <c r="G5" s="191"/>
      <c r="H5" s="191"/>
      <c r="I5" s="97"/>
      <c r="J5" s="191" t="s">
        <v>219</v>
      </c>
      <c r="K5" s="191"/>
      <c r="L5" s="191"/>
    </row>
    <row r="6" spans="1:12" s="83" customFormat="1" ht="16.5" customHeight="1" x14ac:dyDescent="0.25">
      <c r="A6" s="80"/>
      <c r="B6" s="80"/>
      <c r="C6" s="80"/>
      <c r="D6" s="7"/>
      <c r="E6" s="79"/>
      <c r="F6" s="98">
        <v>2021</v>
      </c>
      <c r="G6" s="99"/>
      <c r="H6" s="98">
        <v>2020</v>
      </c>
      <c r="I6" s="99"/>
      <c r="J6" s="98">
        <v>2021</v>
      </c>
      <c r="K6" s="99"/>
      <c r="L6" s="98">
        <v>2020</v>
      </c>
    </row>
    <row r="7" spans="1:12" s="83" customFormat="1" ht="16.5" customHeight="1" x14ac:dyDescent="0.25">
      <c r="A7" s="80"/>
      <c r="B7" s="80"/>
      <c r="C7" s="80"/>
      <c r="D7" s="100" t="s">
        <v>1</v>
      </c>
      <c r="E7" s="79"/>
      <c r="F7" s="5" t="s">
        <v>92</v>
      </c>
      <c r="G7" s="79"/>
      <c r="H7" s="5" t="s">
        <v>92</v>
      </c>
      <c r="I7" s="79"/>
      <c r="J7" s="5" t="s">
        <v>92</v>
      </c>
      <c r="K7" s="79"/>
      <c r="L7" s="5" t="s">
        <v>92</v>
      </c>
    </row>
    <row r="8" spans="1:12" ht="16.5" customHeight="1" x14ac:dyDescent="0.25">
      <c r="F8" s="153"/>
      <c r="G8" s="17"/>
      <c r="I8" s="17"/>
      <c r="J8" s="153"/>
      <c r="K8" s="17"/>
    </row>
    <row r="9" spans="1:12" ht="16.5" customHeight="1" x14ac:dyDescent="0.25">
      <c r="A9" s="122" t="s">
        <v>122</v>
      </c>
      <c r="D9" s="121">
        <v>31</v>
      </c>
      <c r="F9" s="153">
        <v>13286347588</v>
      </c>
      <c r="G9" s="17"/>
      <c r="H9" s="16">
        <v>10455194710</v>
      </c>
      <c r="I9" s="17"/>
      <c r="J9" s="153">
        <v>6141781236</v>
      </c>
      <c r="K9" s="17"/>
      <c r="L9" s="16">
        <v>5705542290</v>
      </c>
    </row>
    <row r="10" spans="1:12" ht="16.5" customHeight="1" x14ac:dyDescent="0.25">
      <c r="A10" s="122" t="s">
        <v>50</v>
      </c>
      <c r="D10" s="121">
        <v>32</v>
      </c>
      <c r="F10" s="153">
        <v>6887462572</v>
      </c>
      <c r="G10" s="17"/>
      <c r="H10" s="16">
        <v>6624362396</v>
      </c>
      <c r="I10" s="17"/>
      <c r="J10" s="153">
        <v>0</v>
      </c>
      <c r="K10" s="18"/>
      <c r="L10" s="16">
        <v>0</v>
      </c>
    </row>
    <row r="11" spans="1:12" ht="16.5" customHeight="1" x14ac:dyDescent="0.25">
      <c r="A11" s="122" t="s">
        <v>51</v>
      </c>
      <c r="D11" s="129" t="s">
        <v>198</v>
      </c>
      <c r="F11" s="153">
        <v>0</v>
      </c>
      <c r="G11" s="17">
        <v>0</v>
      </c>
      <c r="H11" s="16">
        <v>0</v>
      </c>
      <c r="I11" s="17"/>
      <c r="J11" s="153">
        <v>2816357289</v>
      </c>
      <c r="K11" s="17"/>
      <c r="L11" s="16">
        <v>3871536709</v>
      </c>
    </row>
    <row r="12" spans="1:12" ht="16.5" customHeight="1" x14ac:dyDescent="0.25">
      <c r="A12" s="122" t="s">
        <v>20</v>
      </c>
      <c r="D12" s="121">
        <v>33</v>
      </c>
      <c r="F12" s="154">
        <v>384286480</v>
      </c>
      <c r="G12" s="17"/>
      <c r="H12" s="19">
        <v>119585303</v>
      </c>
      <c r="I12" s="17"/>
      <c r="J12" s="154">
        <v>546443227</v>
      </c>
      <c r="K12" s="17"/>
      <c r="L12" s="19">
        <v>513599523</v>
      </c>
    </row>
    <row r="13" spans="1:12" ht="16.5" customHeight="1" x14ac:dyDescent="0.25">
      <c r="F13" s="153"/>
      <c r="G13" s="17"/>
      <c r="I13" s="17"/>
      <c r="J13" s="153"/>
      <c r="K13" s="17"/>
    </row>
    <row r="14" spans="1:12" ht="16.5" customHeight="1" x14ac:dyDescent="0.25">
      <c r="A14" s="120" t="s">
        <v>227</v>
      </c>
      <c r="F14" s="154">
        <f>SUM(F9:F12)</f>
        <v>20558096640</v>
      </c>
      <c r="G14" s="17"/>
      <c r="H14" s="19">
        <f>SUM(H9:H12)</f>
        <v>17199142409</v>
      </c>
      <c r="I14" s="17"/>
      <c r="J14" s="154">
        <f>SUM(J9:J12)</f>
        <v>9504581752</v>
      </c>
      <c r="K14" s="17"/>
      <c r="L14" s="19">
        <f>SUM(L9:L12)</f>
        <v>10090678522</v>
      </c>
    </row>
    <row r="15" spans="1:12" ht="16.5" customHeight="1" x14ac:dyDescent="0.25">
      <c r="F15" s="153"/>
      <c r="G15" s="17"/>
      <c r="I15" s="17"/>
      <c r="J15" s="153"/>
      <c r="K15" s="17"/>
    </row>
    <row r="16" spans="1:12" ht="16.5" customHeight="1" x14ac:dyDescent="0.25">
      <c r="A16" s="122" t="s">
        <v>123</v>
      </c>
      <c r="D16" s="129"/>
      <c r="F16" s="153">
        <v>-11893352868</v>
      </c>
      <c r="G16" s="21"/>
      <c r="H16" s="16">
        <v>-9271419410</v>
      </c>
      <c r="I16" s="21"/>
      <c r="J16" s="153">
        <v>-5660294416</v>
      </c>
      <c r="K16" s="20"/>
      <c r="L16" s="16">
        <v>-5169676229</v>
      </c>
    </row>
    <row r="17" spans="1:12" ht="16.5" customHeight="1" x14ac:dyDescent="0.25">
      <c r="A17" s="122" t="s">
        <v>67</v>
      </c>
      <c r="E17" s="17"/>
      <c r="F17" s="153">
        <v>-71841661</v>
      </c>
      <c r="G17" s="17"/>
      <c r="H17" s="16">
        <v>-79838972</v>
      </c>
      <c r="I17" s="17"/>
      <c r="J17" s="153">
        <v>-49964757</v>
      </c>
      <c r="K17" s="17"/>
      <c r="L17" s="16">
        <v>-58647338</v>
      </c>
    </row>
    <row r="18" spans="1:12" ht="16.5" customHeight="1" x14ac:dyDescent="0.25">
      <c r="A18" s="122" t="s">
        <v>21</v>
      </c>
      <c r="E18" s="17"/>
      <c r="F18" s="153">
        <v>-1365490459</v>
      </c>
      <c r="G18" s="17"/>
      <c r="H18" s="16">
        <v>-1198576795</v>
      </c>
      <c r="I18" s="17"/>
      <c r="J18" s="153">
        <v>-490788633</v>
      </c>
      <c r="K18" s="17"/>
      <c r="L18" s="16">
        <v>-672652931</v>
      </c>
    </row>
    <row r="19" spans="1:12" ht="16.5" customHeight="1" x14ac:dyDescent="0.25">
      <c r="A19" s="122" t="s">
        <v>248</v>
      </c>
      <c r="E19" s="17"/>
      <c r="F19" s="153">
        <v>13359553</v>
      </c>
      <c r="G19" s="17"/>
      <c r="H19" s="16">
        <v>67931198</v>
      </c>
      <c r="I19" s="17"/>
      <c r="J19" s="153">
        <v>0</v>
      </c>
      <c r="K19" s="17"/>
      <c r="L19" s="16">
        <v>0</v>
      </c>
    </row>
    <row r="20" spans="1:12" ht="16.5" customHeight="1" x14ac:dyDescent="0.25">
      <c r="A20" s="122" t="s">
        <v>257</v>
      </c>
      <c r="E20" s="17"/>
      <c r="F20" s="153">
        <v>65919621</v>
      </c>
      <c r="G20" s="17"/>
      <c r="H20" s="16">
        <v>9766800</v>
      </c>
      <c r="I20" s="17"/>
      <c r="J20" s="153">
        <v>64526341</v>
      </c>
      <c r="K20" s="17"/>
      <c r="L20" s="16">
        <v>9491592</v>
      </c>
    </row>
    <row r="21" spans="1:12" ht="16.5" customHeight="1" x14ac:dyDescent="0.25">
      <c r="A21" s="122" t="s">
        <v>118</v>
      </c>
      <c r="D21" s="121">
        <v>34</v>
      </c>
      <c r="E21" s="17"/>
      <c r="F21" s="154">
        <v>-1387538451</v>
      </c>
      <c r="G21" s="17"/>
      <c r="H21" s="19">
        <v>-1636797026</v>
      </c>
      <c r="I21" s="17"/>
      <c r="J21" s="154">
        <v>-691417927</v>
      </c>
      <c r="K21" s="17"/>
      <c r="L21" s="19">
        <v>-845008629</v>
      </c>
    </row>
    <row r="22" spans="1:12" ht="16.5" customHeight="1" x14ac:dyDescent="0.25">
      <c r="F22" s="153"/>
      <c r="G22" s="17"/>
      <c r="I22" s="17"/>
      <c r="J22" s="153"/>
      <c r="K22" s="17"/>
    </row>
    <row r="23" spans="1:12" ht="16.5" customHeight="1" x14ac:dyDescent="0.25">
      <c r="A23" s="120" t="s">
        <v>228</v>
      </c>
      <c r="E23" s="17"/>
      <c r="F23" s="154">
        <f>SUM(F16:F21)</f>
        <v>-14638944265</v>
      </c>
      <c r="G23" s="17"/>
      <c r="H23" s="19">
        <f>SUM(H16:H21)</f>
        <v>-12108934205</v>
      </c>
      <c r="I23" s="17"/>
      <c r="J23" s="154">
        <f>SUM(J16:J21)</f>
        <v>-6827939392</v>
      </c>
      <c r="K23" s="17"/>
      <c r="L23" s="19">
        <f>SUM(L16:L21)</f>
        <v>-6736493535</v>
      </c>
    </row>
    <row r="24" spans="1:12" ht="16.5" customHeight="1" x14ac:dyDescent="0.25">
      <c r="A24" s="120"/>
      <c r="E24" s="17"/>
      <c r="F24" s="153"/>
      <c r="G24" s="17"/>
      <c r="I24" s="17"/>
      <c r="J24" s="153"/>
      <c r="K24" s="17"/>
    </row>
    <row r="25" spans="1:12" ht="16.5" customHeight="1" x14ac:dyDescent="0.25">
      <c r="A25" s="122" t="s">
        <v>280</v>
      </c>
      <c r="E25" s="17"/>
      <c r="F25" s="153"/>
      <c r="G25" s="17"/>
      <c r="I25" s="17"/>
      <c r="J25" s="153"/>
      <c r="K25" s="17"/>
    </row>
    <row r="26" spans="1:12" ht="16.5" customHeight="1" x14ac:dyDescent="0.25">
      <c r="B26" s="122" t="s">
        <v>258</v>
      </c>
      <c r="D26" s="129">
        <v>17.100000000000001</v>
      </c>
      <c r="E26" s="17"/>
      <c r="F26" s="154">
        <v>13545817</v>
      </c>
      <c r="G26" s="17"/>
      <c r="H26" s="19">
        <v>-61049730</v>
      </c>
      <c r="I26" s="17"/>
      <c r="J26" s="154">
        <v>0</v>
      </c>
      <c r="K26" s="17"/>
      <c r="L26" s="19">
        <v>0</v>
      </c>
    </row>
    <row r="27" spans="1:12" ht="16.5" customHeight="1" x14ac:dyDescent="0.25">
      <c r="A27" s="120"/>
      <c r="E27" s="17"/>
      <c r="F27" s="153"/>
      <c r="G27" s="17"/>
      <c r="I27" s="17"/>
      <c r="J27" s="153"/>
      <c r="K27" s="17"/>
    </row>
    <row r="28" spans="1:12" ht="16.5" customHeight="1" x14ac:dyDescent="0.25">
      <c r="A28" s="120" t="s">
        <v>75</v>
      </c>
      <c r="F28" s="153">
        <f>F14+F23+F26</f>
        <v>5932698192</v>
      </c>
      <c r="G28" s="16"/>
      <c r="H28" s="16">
        <f>H14+H23+H26</f>
        <v>5029158474</v>
      </c>
      <c r="I28" s="16"/>
      <c r="J28" s="153">
        <f>J14+J23+J26</f>
        <v>2676642360</v>
      </c>
      <c r="K28" s="16"/>
      <c r="L28" s="16">
        <f>L14+L23+L26</f>
        <v>3354184987</v>
      </c>
    </row>
    <row r="29" spans="1:12" ht="16.5" customHeight="1" x14ac:dyDescent="0.25">
      <c r="A29" s="122" t="s">
        <v>76</v>
      </c>
      <c r="D29" s="121">
        <v>36</v>
      </c>
      <c r="F29" s="154">
        <v>-3345312</v>
      </c>
      <c r="G29" s="17"/>
      <c r="H29" s="19">
        <v>18222893</v>
      </c>
      <c r="I29" s="17"/>
      <c r="J29" s="154">
        <v>-5647782</v>
      </c>
      <c r="K29" s="17"/>
      <c r="L29" s="19">
        <v>3675264</v>
      </c>
    </row>
    <row r="30" spans="1:12" ht="16.5" customHeight="1" x14ac:dyDescent="0.25">
      <c r="F30" s="153"/>
      <c r="G30" s="17"/>
      <c r="I30" s="17"/>
      <c r="J30" s="153"/>
      <c r="K30" s="17"/>
    </row>
    <row r="31" spans="1:12" ht="16.5" customHeight="1" x14ac:dyDescent="0.25">
      <c r="A31" s="120" t="s">
        <v>94</v>
      </c>
      <c r="F31" s="154">
        <f>SUM(F28:F29)</f>
        <v>5929352880</v>
      </c>
      <c r="G31" s="17"/>
      <c r="H31" s="19">
        <f>SUM(H28:H29)</f>
        <v>5047381367</v>
      </c>
      <c r="I31" s="17"/>
      <c r="J31" s="154">
        <f>SUM(J28:J29)</f>
        <v>2670994578</v>
      </c>
      <c r="K31" s="17"/>
      <c r="L31" s="19">
        <f>SUM(L28:L29)</f>
        <v>3357860251</v>
      </c>
    </row>
    <row r="32" spans="1:12" ht="16.5" customHeight="1" x14ac:dyDescent="0.25">
      <c r="F32" s="153"/>
      <c r="G32" s="16"/>
      <c r="I32" s="16"/>
      <c r="J32" s="153"/>
      <c r="K32" s="16"/>
    </row>
    <row r="33" spans="1:12" ht="16.5" customHeight="1" x14ac:dyDescent="0.25">
      <c r="A33" s="120" t="s">
        <v>124</v>
      </c>
      <c r="F33" s="153"/>
      <c r="G33" s="16"/>
      <c r="I33" s="16"/>
      <c r="J33" s="153"/>
      <c r="K33" s="16"/>
    </row>
    <row r="34" spans="1:12" ht="16.5" customHeight="1" x14ac:dyDescent="0.25">
      <c r="A34" s="22" t="s">
        <v>160</v>
      </c>
      <c r="B34" s="136"/>
      <c r="C34" s="136"/>
      <c r="D34" s="23"/>
      <c r="F34" s="153"/>
      <c r="G34" s="16"/>
      <c r="I34" s="16"/>
      <c r="J34" s="153"/>
      <c r="K34" s="16"/>
    </row>
    <row r="35" spans="1:12" ht="16.5" customHeight="1" x14ac:dyDescent="0.25">
      <c r="A35" s="22"/>
      <c r="B35" s="22" t="s">
        <v>145</v>
      </c>
      <c r="C35" s="136"/>
      <c r="D35" s="23"/>
      <c r="F35" s="153"/>
      <c r="G35" s="16"/>
      <c r="I35" s="16"/>
      <c r="J35" s="153"/>
      <c r="K35" s="16"/>
    </row>
    <row r="36" spans="1:12" ht="16.5" customHeight="1" x14ac:dyDescent="0.25">
      <c r="C36" s="144" t="s">
        <v>179</v>
      </c>
      <c r="D36" s="23"/>
      <c r="F36" s="153">
        <v>4697512</v>
      </c>
      <c r="G36" s="16"/>
      <c r="H36" s="16">
        <v>-31256</v>
      </c>
      <c r="I36" s="16"/>
      <c r="J36" s="153">
        <v>2186329</v>
      </c>
      <c r="K36" s="16"/>
      <c r="L36" s="16">
        <v>0</v>
      </c>
    </row>
    <row r="37" spans="1:12" ht="16.5" customHeight="1" x14ac:dyDescent="0.25">
      <c r="C37" s="144" t="s">
        <v>180</v>
      </c>
      <c r="D37" s="23"/>
      <c r="F37" s="153"/>
      <c r="G37" s="16"/>
      <c r="I37" s="16"/>
      <c r="J37" s="153"/>
      <c r="K37" s="16"/>
    </row>
    <row r="38" spans="1:12" ht="16.5" customHeight="1" x14ac:dyDescent="0.25">
      <c r="A38" s="6"/>
      <c r="C38" s="146" t="s">
        <v>205</v>
      </c>
      <c r="D38" s="121">
        <v>12</v>
      </c>
      <c r="F38" s="153">
        <v>-510152298</v>
      </c>
      <c r="G38" s="16"/>
      <c r="H38" s="16">
        <v>363883560</v>
      </c>
      <c r="I38" s="16"/>
      <c r="J38" s="153">
        <v>-511196855</v>
      </c>
      <c r="K38" s="16"/>
      <c r="L38" s="16">
        <v>345252576</v>
      </c>
    </row>
    <row r="39" spans="1:12" ht="16.5" customHeight="1" x14ac:dyDescent="0.25">
      <c r="C39" s="144" t="s">
        <v>181</v>
      </c>
      <c r="D39" s="23"/>
      <c r="F39" s="155"/>
      <c r="G39" s="18"/>
      <c r="H39" s="18"/>
      <c r="I39" s="18"/>
      <c r="J39" s="155"/>
      <c r="K39" s="18"/>
      <c r="L39" s="18"/>
    </row>
    <row r="40" spans="1:12" ht="16.5" customHeight="1" x14ac:dyDescent="0.25">
      <c r="A40" s="6"/>
      <c r="C40" s="146" t="s">
        <v>206</v>
      </c>
      <c r="D40" s="23"/>
      <c r="F40" s="154">
        <v>102031536</v>
      </c>
      <c r="G40" s="16"/>
      <c r="H40" s="19">
        <v>-72776712</v>
      </c>
      <c r="I40" s="16"/>
      <c r="J40" s="154">
        <v>102239371</v>
      </c>
      <c r="K40" s="16"/>
      <c r="L40" s="19">
        <v>-69050515</v>
      </c>
    </row>
    <row r="41" spans="1:12" ht="16.5" customHeight="1" x14ac:dyDescent="0.25">
      <c r="A41" s="6"/>
      <c r="B41" s="145"/>
      <c r="C41" s="136"/>
      <c r="D41" s="23"/>
      <c r="F41" s="153"/>
      <c r="G41" s="16"/>
      <c r="I41" s="16"/>
      <c r="J41" s="153"/>
      <c r="K41" s="16"/>
    </row>
    <row r="42" spans="1:12" ht="16.5" customHeight="1" x14ac:dyDescent="0.25">
      <c r="B42" s="145"/>
      <c r="C42" s="22" t="s">
        <v>161</v>
      </c>
      <c r="D42" s="23"/>
      <c r="F42" s="155"/>
      <c r="G42" s="18"/>
      <c r="H42" s="18"/>
      <c r="I42" s="18"/>
      <c r="J42" s="155"/>
      <c r="K42" s="18"/>
      <c r="L42" s="18"/>
    </row>
    <row r="43" spans="1:12" ht="16.5" customHeight="1" x14ac:dyDescent="0.25">
      <c r="A43" s="6"/>
      <c r="C43" s="146" t="s">
        <v>207</v>
      </c>
      <c r="D43" s="23"/>
      <c r="F43" s="154">
        <f>SUM(F36:F41)</f>
        <v>-403423250</v>
      </c>
      <c r="G43" s="16"/>
      <c r="H43" s="19">
        <f>SUM(H36:H41)</f>
        <v>291075592</v>
      </c>
      <c r="I43" s="16"/>
      <c r="J43" s="154">
        <f>SUM(J36:J41)</f>
        <v>-406771155</v>
      </c>
      <c r="K43" s="16"/>
      <c r="L43" s="19">
        <f>SUM(L36:L41)</f>
        <v>276202061</v>
      </c>
    </row>
    <row r="44" spans="1:12" ht="16.5" customHeight="1" x14ac:dyDescent="0.25">
      <c r="A44" s="6"/>
      <c r="B44" s="145"/>
      <c r="C44" s="136"/>
      <c r="D44" s="23"/>
      <c r="G44" s="16"/>
      <c r="I44" s="16"/>
      <c r="K44" s="16"/>
    </row>
    <row r="45" spans="1:12" ht="16.5" customHeight="1" x14ac:dyDescent="0.25">
      <c r="A45" s="6"/>
      <c r="B45" s="145"/>
      <c r="C45" s="136"/>
      <c r="D45" s="23"/>
      <c r="G45" s="16"/>
      <c r="I45" s="16"/>
      <c r="K45" s="16"/>
    </row>
    <row r="46" spans="1:12" ht="16.5" customHeight="1" x14ac:dyDescent="0.25">
      <c r="A46" s="6"/>
      <c r="B46" s="145"/>
      <c r="C46" s="136"/>
      <c r="D46" s="23"/>
      <c r="G46" s="16"/>
      <c r="I46" s="16"/>
      <c r="K46" s="16"/>
    </row>
    <row r="47" spans="1:12" ht="16.5" customHeight="1" x14ac:dyDescent="0.25">
      <c r="A47" s="6"/>
      <c r="B47" s="145"/>
      <c r="C47" s="136"/>
      <c r="D47" s="23"/>
      <c r="G47" s="16"/>
      <c r="I47" s="16"/>
      <c r="K47" s="16"/>
    </row>
    <row r="48" spans="1:12" ht="16.5" customHeight="1" x14ac:dyDescent="0.25">
      <c r="A48" s="6"/>
      <c r="B48" s="145"/>
      <c r="C48" s="136"/>
      <c r="D48" s="23"/>
      <c r="G48" s="16"/>
      <c r="I48" s="16"/>
      <c r="K48" s="16"/>
    </row>
    <row r="49" spans="1:12" ht="16.5" customHeight="1" x14ac:dyDescent="0.25">
      <c r="A49" s="6"/>
      <c r="B49" s="145"/>
      <c r="C49" s="136"/>
      <c r="D49" s="23"/>
      <c r="G49" s="16"/>
      <c r="I49" s="16"/>
      <c r="K49" s="16"/>
    </row>
    <row r="50" spans="1:12" ht="16.5" customHeight="1" x14ac:dyDescent="0.25">
      <c r="A50" s="6"/>
      <c r="B50" s="145"/>
      <c r="C50" s="136"/>
      <c r="D50" s="23"/>
      <c r="G50" s="16"/>
      <c r="I50" s="16"/>
      <c r="K50" s="16"/>
    </row>
    <row r="51" spans="1:12" ht="16.5" customHeight="1" x14ac:dyDescent="0.25">
      <c r="A51" s="6"/>
      <c r="B51" s="145"/>
      <c r="C51" s="136"/>
      <c r="D51" s="23"/>
      <c r="G51" s="16"/>
      <c r="I51" s="16"/>
      <c r="K51" s="16"/>
    </row>
    <row r="52" spans="1:12" ht="9.75" customHeight="1" x14ac:dyDescent="0.25">
      <c r="A52" s="6"/>
      <c r="B52" s="145"/>
      <c r="C52" s="136"/>
      <c r="D52" s="23"/>
      <c r="G52" s="16"/>
      <c r="I52" s="16"/>
      <c r="K52" s="16"/>
    </row>
    <row r="53" spans="1:12" ht="23.1" customHeight="1" x14ac:dyDescent="0.25">
      <c r="A53" s="193" t="str">
        <f>+'6-8'!A54:L54</f>
        <v>The accompanying notes to the financial statements are an integral part to these financial statements.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</row>
    <row r="54" spans="1:12" ht="16.5" customHeight="1" x14ac:dyDescent="0.25">
      <c r="A54" s="120" t="str">
        <f>+A1</f>
        <v>Energy Absolute Public Company Limited</v>
      </c>
      <c r="B54" s="120"/>
      <c r="C54" s="120"/>
      <c r="G54" s="21"/>
      <c r="I54" s="20"/>
      <c r="K54" s="21"/>
    </row>
    <row r="55" spans="1:12" ht="16.5" customHeight="1" x14ac:dyDescent="0.25">
      <c r="A55" s="120" t="s">
        <v>46</v>
      </c>
      <c r="B55" s="120"/>
      <c r="C55" s="120"/>
      <c r="G55" s="21"/>
      <c r="I55" s="20"/>
      <c r="K55" s="21"/>
    </row>
    <row r="56" spans="1:12" ht="16.5" customHeight="1" x14ac:dyDescent="0.25">
      <c r="A56" s="179" t="str">
        <f>A3</f>
        <v>For the year ended 31 December 2021</v>
      </c>
      <c r="B56" s="123"/>
      <c r="C56" s="123"/>
      <c r="D56" s="124"/>
      <c r="E56" s="125"/>
      <c r="F56" s="19"/>
      <c r="G56" s="126"/>
      <c r="H56" s="19"/>
      <c r="I56" s="127"/>
      <c r="J56" s="19"/>
      <c r="K56" s="126"/>
      <c r="L56" s="19"/>
    </row>
    <row r="57" spans="1:12" ht="16.5" customHeight="1" x14ac:dyDescent="0.25">
      <c r="A57" s="128"/>
      <c r="B57" s="120"/>
      <c r="C57" s="120"/>
      <c r="G57" s="21"/>
      <c r="I57" s="20"/>
      <c r="K57" s="21"/>
    </row>
    <row r="58" spans="1:12" s="83" customFormat="1" ht="27.6" customHeight="1" x14ac:dyDescent="0.25">
      <c r="B58" s="80"/>
      <c r="C58" s="80"/>
      <c r="D58" s="89"/>
      <c r="E58" s="79"/>
      <c r="F58" s="191" t="s">
        <v>218</v>
      </c>
      <c r="G58" s="191"/>
      <c r="H58" s="191"/>
      <c r="I58" s="97"/>
      <c r="J58" s="191" t="s">
        <v>219</v>
      </c>
      <c r="K58" s="191"/>
      <c r="L58" s="191"/>
    </row>
    <row r="59" spans="1:12" s="83" customFormat="1" ht="16.5" customHeight="1" x14ac:dyDescent="0.25">
      <c r="A59" s="80"/>
      <c r="B59" s="80"/>
      <c r="C59" s="80"/>
      <c r="D59" s="7"/>
      <c r="E59" s="79"/>
      <c r="F59" s="98">
        <v>2021</v>
      </c>
      <c r="G59" s="99"/>
      <c r="H59" s="98">
        <v>2020</v>
      </c>
      <c r="I59" s="99"/>
      <c r="J59" s="98">
        <v>2021</v>
      </c>
      <c r="K59" s="99"/>
      <c r="L59" s="98">
        <v>2020</v>
      </c>
    </row>
    <row r="60" spans="1:12" s="83" customFormat="1" ht="16.5" customHeight="1" x14ac:dyDescent="0.25">
      <c r="A60" s="80"/>
      <c r="B60" s="80"/>
      <c r="C60" s="80"/>
      <c r="D60" s="100" t="s">
        <v>1</v>
      </c>
      <c r="E60" s="79"/>
      <c r="F60" s="5" t="s">
        <v>92</v>
      </c>
      <c r="G60" s="79"/>
      <c r="H60" s="5" t="s">
        <v>92</v>
      </c>
      <c r="I60" s="79"/>
      <c r="J60" s="5" t="s">
        <v>92</v>
      </c>
      <c r="K60" s="79"/>
      <c r="L60" s="5" t="s">
        <v>92</v>
      </c>
    </row>
    <row r="61" spans="1:12" ht="16.5" customHeight="1" x14ac:dyDescent="0.25">
      <c r="F61" s="153"/>
      <c r="G61" s="17"/>
      <c r="I61" s="17"/>
      <c r="J61" s="153"/>
      <c r="K61" s="17"/>
    </row>
    <row r="62" spans="1:12" ht="16.5" customHeight="1" x14ac:dyDescent="0.25">
      <c r="A62" s="22" t="s">
        <v>150</v>
      </c>
      <c r="B62" s="146"/>
      <c r="C62" s="23"/>
      <c r="D62" s="23"/>
      <c r="F62" s="153"/>
      <c r="G62" s="16"/>
      <c r="I62" s="16"/>
      <c r="J62" s="153"/>
      <c r="K62" s="16"/>
    </row>
    <row r="63" spans="1:12" ht="16.5" customHeight="1" x14ac:dyDescent="0.25">
      <c r="B63" s="144" t="s">
        <v>270</v>
      </c>
      <c r="C63" s="136"/>
      <c r="D63" s="23"/>
      <c r="F63" s="153"/>
      <c r="G63" s="16"/>
      <c r="I63" s="16"/>
      <c r="J63" s="153"/>
      <c r="K63" s="16"/>
    </row>
    <row r="64" spans="1:12" ht="16.5" customHeight="1" x14ac:dyDescent="0.25">
      <c r="A64" s="22"/>
      <c r="C64" s="23" t="s">
        <v>273</v>
      </c>
      <c r="D64" s="188">
        <v>17</v>
      </c>
      <c r="F64" s="153">
        <v>7833336</v>
      </c>
      <c r="G64" s="16"/>
      <c r="H64" s="16">
        <v>-5617123</v>
      </c>
      <c r="I64" s="16"/>
      <c r="J64" s="153">
        <v>0</v>
      </c>
      <c r="K64" s="16"/>
      <c r="L64" s="16">
        <v>0</v>
      </c>
    </row>
    <row r="65" spans="1:12" ht="16.5" customHeight="1" x14ac:dyDescent="0.25">
      <c r="A65" s="137"/>
      <c r="B65" s="137" t="s">
        <v>158</v>
      </c>
      <c r="C65" s="18"/>
      <c r="F65" s="153">
        <v>213427982</v>
      </c>
      <c r="G65" s="16"/>
      <c r="H65" s="16">
        <v>208501612</v>
      </c>
      <c r="I65" s="16"/>
      <c r="J65" s="153">
        <v>0</v>
      </c>
      <c r="K65" s="16"/>
      <c r="L65" s="16">
        <v>0</v>
      </c>
    </row>
    <row r="66" spans="1:12" ht="16.5" customHeight="1" x14ac:dyDescent="0.25">
      <c r="B66" s="144" t="s">
        <v>183</v>
      </c>
      <c r="C66" s="18"/>
      <c r="F66" s="153"/>
      <c r="G66" s="16"/>
      <c r="I66" s="16"/>
      <c r="J66" s="153"/>
      <c r="K66" s="16"/>
    </row>
    <row r="67" spans="1:12" ht="16.5" customHeight="1" x14ac:dyDescent="0.25">
      <c r="A67" s="23"/>
      <c r="C67" s="23" t="s">
        <v>182</v>
      </c>
      <c r="F67" s="154">
        <v>0</v>
      </c>
      <c r="G67" s="16"/>
      <c r="H67" s="19">
        <v>0</v>
      </c>
      <c r="I67" s="16"/>
      <c r="J67" s="154">
        <v>0</v>
      </c>
      <c r="K67" s="16"/>
      <c r="L67" s="19">
        <v>0</v>
      </c>
    </row>
    <row r="68" spans="1:12" ht="16.5" customHeight="1" x14ac:dyDescent="0.25">
      <c r="A68" s="23"/>
      <c r="B68" s="137"/>
      <c r="C68" s="18"/>
      <c r="F68" s="153"/>
      <c r="G68" s="16"/>
      <c r="I68" s="16"/>
      <c r="J68" s="153"/>
      <c r="K68" s="16"/>
    </row>
    <row r="69" spans="1:12" ht="16.5" customHeight="1" x14ac:dyDescent="0.25">
      <c r="B69" s="146" t="s">
        <v>144</v>
      </c>
      <c r="C69" s="18"/>
      <c r="F69" s="155"/>
      <c r="G69" s="18"/>
      <c r="H69" s="18"/>
      <c r="I69" s="18"/>
      <c r="J69" s="155"/>
      <c r="K69" s="18"/>
      <c r="L69" s="18"/>
    </row>
    <row r="70" spans="1:12" ht="16.5" customHeight="1" x14ac:dyDescent="0.25">
      <c r="A70" s="146"/>
      <c r="C70" s="18" t="s">
        <v>145</v>
      </c>
      <c r="F70" s="154">
        <f>SUM(F64:F68)</f>
        <v>221261318</v>
      </c>
      <c r="G70" s="16"/>
      <c r="H70" s="19">
        <f>SUM(H64:H68)</f>
        <v>202884489</v>
      </c>
      <c r="I70" s="16"/>
      <c r="J70" s="154">
        <f>SUM(J64:J68)</f>
        <v>0</v>
      </c>
      <c r="K70" s="16"/>
      <c r="L70" s="19">
        <f>SUM(L64:L68)</f>
        <v>0</v>
      </c>
    </row>
    <row r="71" spans="1:12" ht="16.5" customHeight="1" x14ac:dyDescent="0.25">
      <c r="A71" s="145"/>
      <c r="B71" s="137"/>
      <c r="C71" s="18"/>
      <c r="F71" s="153"/>
      <c r="G71" s="16"/>
      <c r="I71" s="16"/>
      <c r="J71" s="153"/>
      <c r="K71" s="16"/>
    </row>
    <row r="72" spans="1:12" ht="16.5" customHeight="1" x14ac:dyDescent="0.25">
      <c r="A72" s="131" t="s">
        <v>124</v>
      </c>
      <c r="B72" s="137"/>
      <c r="C72" s="18"/>
      <c r="F72" s="153"/>
      <c r="G72" s="16"/>
      <c r="I72" s="16"/>
      <c r="J72" s="153"/>
      <c r="K72" s="16"/>
    </row>
    <row r="73" spans="1:12" ht="16.5" customHeight="1" x14ac:dyDescent="0.25">
      <c r="B73" s="131" t="s">
        <v>184</v>
      </c>
      <c r="C73" s="131"/>
      <c r="D73" s="131"/>
      <c r="F73" s="154">
        <f>SUM(F70,F43)</f>
        <v>-182161932</v>
      </c>
      <c r="G73" s="16"/>
      <c r="H73" s="19">
        <f>SUM(H70,H43)</f>
        <v>493960081</v>
      </c>
      <c r="I73" s="16"/>
      <c r="J73" s="154">
        <f>SUM(J70,J43)</f>
        <v>-406771155</v>
      </c>
      <c r="K73" s="16"/>
      <c r="L73" s="19">
        <f>SUM(L70,L43)</f>
        <v>276202061</v>
      </c>
    </row>
    <row r="74" spans="1:12" ht="16.5" customHeight="1" x14ac:dyDescent="0.25">
      <c r="A74" s="18"/>
      <c r="B74" s="18"/>
      <c r="C74" s="18"/>
      <c r="F74" s="153"/>
      <c r="G74" s="16"/>
      <c r="I74" s="16"/>
      <c r="J74" s="153"/>
      <c r="K74" s="16"/>
    </row>
    <row r="75" spans="1:12" ht="16.5" customHeight="1" thickBot="1" x14ac:dyDescent="0.3">
      <c r="A75" s="131" t="s">
        <v>93</v>
      </c>
      <c r="F75" s="156">
        <f>+F31+F73</f>
        <v>5747190948</v>
      </c>
      <c r="G75" s="16"/>
      <c r="H75" s="130">
        <f>+H31+H73</f>
        <v>5541341448</v>
      </c>
      <c r="I75" s="16"/>
      <c r="J75" s="156">
        <f>+J31+J73</f>
        <v>2264223423</v>
      </c>
      <c r="K75" s="16"/>
      <c r="L75" s="130">
        <f>+L31+L73</f>
        <v>3634062312</v>
      </c>
    </row>
    <row r="76" spans="1:12" ht="16.5" customHeight="1" thickTop="1" x14ac:dyDescent="0.25">
      <c r="F76" s="153"/>
      <c r="G76" s="16"/>
      <c r="I76" s="16"/>
      <c r="J76" s="153"/>
      <c r="K76" s="16"/>
    </row>
    <row r="77" spans="1:12" ht="16.5" customHeight="1" x14ac:dyDescent="0.25">
      <c r="A77" s="120" t="s">
        <v>156</v>
      </c>
      <c r="F77" s="153"/>
      <c r="G77" s="21"/>
      <c r="I77" s="21"/>
      <c r="J77" s="153"/>
      <c r="K77" s="20"/>
    </row>
    <row r="78" spans="1:12" ht="16.5" customHeight="1" x14ac:dyDescent="0.25">
      <c r="A78" s="18"/>
      <c r="B78" s="132" t="s">
        <v>185</v>
      </c>
      <c r="F78" s="153">
        <f>F81-F79</f>
        <v>6100068004</v>
      </c>
      <c r="G78" s="24"/>
      <c r="H78" s="16">
        <f>H81-H79</f>
        <v>5204565828</v>
      </c>
      <c r="I78" s="24"/>
      <c r="J78" s="153">
        <f>J31</f>
        <v>2670994578</v>
      </c>
      <c r="K78" s="24"/>
      <c r="L78" s="16">
        <f>L81-L79</f>
        <v>3357860251</v>
      </c>
    </row>
    <row r="79" spans="1:12" ht="16.5" customHeight="1" x14ac:dyDescent="0.25">
      <c r="A79" s="18"/>
      <c r="B79" s="133" t="s">
        <v>19</v>
      </c>
      <c r="F79" s="154">
        <v>-170715124</v>
      </c>
      <c r="G79" s="24"/>
      <c r="H79" s="19">
        <v>-157184461</v>
      </c>
      <c r="I79" s="24"/>
      <c r="J79" s="154">
        <v>0</v>
      </c>
      <c r="K79" s="24"/>
      <c r="L79" s="19">
        <v>0</v>
      </c>
    </row>
    <row r="80" spans="1:12" ht="16.5" customHeight="1" x14ac:dyDescent="0.25">
      <c r="A80" s="110"/>
      <c r="F80" s="157"/>
      <c r="G80" s="24"/>
      <c r="H80" s="24"/>
      <c r="I80" s="24"/>
      <c r="J80" s="157"/>
      <c r="K80" s="24"/>
      <c r="L80" s="24"/>
    </row>
    <row r="81" spans="1:12" ht="16.5" customHeight="1" thickBot="1" x14ac:dyDescent="0.3">
      <c r="A81" s="110"/>
      <c r="C81" s="25"/>
      <c r="D81" s="25"/>
      <c r="E81" s="25"/>
      <c r="F81" s="158">
        <f>F31</f>
        <v>5929352880</v>
      </c>
      <c r="G81" s="25"/>
      <c r="H81" s="26">
        <f>H31</f>
        <v>5047381367</v>
      </c>
      <c r="I81" s="25"/>
      <c r="J81" s="158">
        <f>J31</f>
        <v>2670994578</v>
      </c>
      <c r="K81" s="25"/>
      <c r="L81" s="26">
        <f>L31</f>
        <v>3357860251</v>
      </c>
    </row>
    <row r="82" spans="1:12" ht="16.5" customHeight="1" thickTop="1" x14ac:dyDescent="0.25">
      <c r="A82" s="110"/>
      <c r="C82" s="25"/>
      <c r="D82" s="25"/>
      <c r="E82" s="25"/>
      <c r="F82" s="159"/>
      <c r="G82" s="25"/>
      <c r="H82" s="25"/>
      <c r="I82" s="25"/>
      <c r="J82" s="159"/>
      <c r="K82" s="25"/>
      <c r="L82" s="25"/>
    </row>
    <row r="83" spans="1:12" ht="16.5" customHeight="1" x14ac:dyDescent="0.25">
      <c r="A83" s="95" t="s">
        <v>157</v>
      </c>
      <c r="F83" s="157"/>
      <c r="G83" s="24"/>
      <c r="H83" s="24"/>
      <c r="I83" s="24"/>
      <c r="J83" s="157"/>
      <c r="K83" s="24"/>
      <c r="L83" s="24"/>
    </row>
    <row r="84" spans="1:12" ht="16.5" customHeight="1" x14ac:dyDescent="0.25">
      <c r="A84" s="18"/>
      <c r="B84" s="132" t="s">
        <v>185</v>
      </c>
      <c r="F84" s="153">
        <f>F87-F85</f>
        <v>5879984994</v>
      </c>
      <c r="G84" s="24"/>
      <c r="H84" s="16">
        <f>H87-H85</f>
        <v>5645121504</v>
      </c>
      <c r="I84" s="24"/>
      <c r="J84" s="153">
        <f>J87</f>
        <v>2264223423</v>
      </c>
      <c r="K84" s="24"/>
      <c r="L84" s="16">
        <f>L87-L85</f>
        <v>3634062312</v>
      </c>
    </row>
    <row r="85" spans="1:12" ht="16.5" customHeight="1" x14ac:dyDescent="0.25">
      <c r="A85" s="18"/>
      <c r="B85" s="133" t="s">
        <v>19</v>
      </c>
      <c r="F85" s="154">
        <v>-132794046</v>
      </c>
      <c r="G85" s="24"/>
      <c r="H85" s="19">
        <v>-103780056</v>
      </c>
      <c r="I85" s="24"/>
      <c r="J85" s="154">
        <v>0</v>
      </c>
      <c r="K85" s="24"/>
      <c r="L85" s="19">
        <v>0</v>
      </c>
    </row>
    <row r="86" spans="1:12" ht="16.5" customHeight="1" x14ac:dyDescent="0.25">
      <c r="A86" s="110"/>
      <c r="F86" s="157"/>
      <c r="G86" s="24"/>
      <c r="H86" s="24"/>
      <c r="I86" s="24"/>
      <c r="J86" s="157"/>
      <c r="K86" s="24"/>
      <c r="L86" s="24"/>
    </row>
    <row r="87" spans="1:12" ht="16.5" customHeight="1" thickBot="1" x14ac:dyDescent="0.3">
      <c r="A87" s="110"/>
      <c r="F87" s="156">
        <f>F75</f>
        <v>5747190948</v>
      </c>
      <c r="G87" s="24"/>
      <c r="H87" s="130">
        <f>H75</f>
        <v>5541341448</v>
      </c>
      <c r="I87" s="24"/>
      <c r="J87" s="156">
        <f>J75</f>
        <v>2264223423</v>
      </c>
      <c r="K87" s="24"/>
      <c r="L87" s="130">
        <f>L75</f>
        <v>3634062312</v>
      </c>
    </row>
    <row r="88" spans="1:12" ht="16.5" customHeight="1" thickTop="1" x14ac:dyDescent="0.25">
      <c r="A88" s="110"/>
      <c r="F88" s="153"/>
      <c r="G88" s="24"/>
      <c r="I88" s="24"/>
      <c r="J88" s="153"/>
      <c r="K88" s="24"/>
    </row>
    <row r="89" spans="1:12" ht="16.5" customHeight="1" x14ac:dyDescent="0.25">
      <c r="A89" s="95" t="s">
        <v>103</v>
      </c>
      <c r="B89" s="110"/>
      <c r="C89" s="110"/>
      <c r="D89" s="111"/>
      <c r="E89" s="107"/>
      <c r="F89" s="160"/>
      <c r="G89" s="107"/>
      <c r="H89" s="107"/>
      <c r="I89" s="107"/>
      <c r="J89" s="160"/>
      <c r="K89" s="107"/>
      <c r="L89" s="107"/>
    </row>
    <row r="90" spans="1:12" ht="16.5" customHeight="1" x14ac:dyDescent="0.25">
      <c r="A90" s="95"/>
      <c r="B90" s="110" t="s">
        <v>155</v>
      </c>
      <c r="C90" s="110"/>
      <c r="D90" s="111">
        <v>37</v>
      </c>
      <c r="E90" s="110"/>
      <c r="F90" s="161">
        <f>F78/3730000000</f>
        <v>1.6354069715817694</v>
      </c>
      <c r="G90" s="134"/>
      <c r="H90" s="27">
        <f>H78/3730000000</f>
        <v>1.3953259592493297</v>
      </c>
      <c r="I90" s="134"/>
      <c r="J90" s="161">
        <f>J78/3730000000</f>
        <v>0.71608433726541554</v>
      </c>
      <c r="K90" s="135"/>
      <c r="L90" s="27">
        <f>L78/3730000000</f>
        <v>0.90023063029490613</v>
      </c>
    </row>
    <row r="91" spans="1:12" ht="16.5" customHeight="1" x14ac:dyDescent="0.25">
      <c r="A91" s="95"/>
      <c r="B91" s="110"/>
      <c r="C91" s="110"/>
      <c r="D91" s="111"/>
      <c r="E91" s="110"/>
      <c r="F91" s="27"/>
      <c r="G91" s="134"/>
      <c r="H91" s="27"/>
      <c r="I91" s="134"/>
      <c r="J91" s="27"/>
      <c r="K91" s="135"/>
      <c r="L91" s="27"/>
    </row>
    <row r="92" spans="1:12" ht="16.5" customHeight="1" x14ac:dyDescent="0.25">
      <c r="A92" s="95"/>
      <c r="B92" s="110"/>
      <c r="C92" s="110"/>
      <c r="D92" s="111"/>
      <c r="E92" s="110"/>
      <c r="F92" s="27"/>
      <c r="G92" s="134"/>
      <c r="H92" s="27"/>
      <c r="I92" s="134"/>
      <c r="J92" s="27"/>
      <c r="K92" s="135"/>
      <c r="L92" s="27"/>
    </row>
    <row r="93" spans="1:12" ht="16.5" customHeight="1" x14ac:dyDescent="0.25">
      <c r="A93" s="95"/>
      <c r="B93" s="110"/>
      <c r="C93" s="110"/>
      <c r="D93" s="111"/>
      <c r="E93" s="110"/>
      <c r="F93" s="27"/>
      <c r="G93" s="134"/>
      <c r="H93" s="27"/>
      <c r="I93" s="134"/>
      <c r="J93" s="27"/>
      <c r="K93" s="135"/>
      <c r="L93" s="27"/>
    </row>
    <row r="94" spans="1:12" ht="16.5" customHeight="1" x14ac:dyDescent="0.25">
      <c r="A94" s="95"/>
      <c r="B94" s="110"/>
      <c r="C94" s="110"/>
      <c r="D94" s="111"/>
      <c r="E94" s="110"/>
      <c r="F94" s="27"/>
      <c r="G94" s="134"/>
      <c r="H94" s="27"/>
      <c r="I94" s="134"/>
      <c r="J94" s="27"/>
      <c r="K94" s="135"/>
      <c r="L94" s="27"/>
    </row>
    <row r="95" spans="1:12" ht="16.5" customHeight="1" x14ac:dyDescent="0.25">
      <c r="A95" s="95"/>
      <c r="B95" s="110"/>
      <c r="C95" s="110"/>
      <c r="D95" s="111"/>
      <c r="E95" s="110"/>
      <c r="F95" s="27"/>
      <c r="G95" s="134"/>
      <c r="H95" s="27"/>
      <c r="I95" s="134"/>
      <c r="J95" s="27"/>
      <c r="K95" s="135"/>
      <c r="L95" s="27"/>
    </row>
    <row r="96" spans="1:12" ht="16.5" customHeight="1" x14ac:dyDescent="0.25">
      <c r="A96" s="95"/>
      <c r="B96" s="110"/>
      <c r="C96" s="110"/>
      <c r="D96" s="111"/>
      <c r="E96" s="110"/>
      <c r="F96" s="27"/>
      <c r="G96" s="134"/>
      <c r="H96" s="27"/>
      <c r="I96" s="134"/>
      <c r="J96" s="27"/>
      <c r="K96" s="135"/>
      <c r="L96" s="27"/>
    </row>
    <row r="97" spans="1:12" ht="16.5" customHeight="1" x14ac:dyDescent="0.25">
      <c r="A97" s="95"/>
      <c r="B97" s="110"/>
      <c r="C97" s="110"/>
      <c r="D97" s="111"/>
      <c r="E97" s="110"/>
      <c r="F97" s="27"/>
      <c r="G97" s="134"/>
      <c r="H97" s="27"/>
      <c r="I97" s="134"/>
      <c r="J97" s="27"/>
      <c r="K97" s="135"/>
      <c r="L97" s="27"/>
    </row>
    <row r="98" spans="1:12" ht="16.5" customHeight="1" x14ac:dyDescent="0.25">
      <c r="A98" s="95"/>
      <c r="B98" s="110"/>
      <c r="C98" s="110"/>
      <c r="D98" s="111"/>
      <c r="E98" s="110"/>
      <c r="F98" s="27"/>
      <c r="G98" s="134"/>
      <c r="H98" s="27"/>
      <c r="I98" s="134"/>
      <c r="J98" s="27"/>
      <c r="K98" s="135"/>
      <c r="L98" s="27"/>
    </row>
    <row r="99" spans="1:12" ht="16.5" customHeight="1" x14ac:dyDescent="0.25">
      <c r="A99" s="95"/>
      <c r="B99" s="110"/>
      <c r="C99" s="110"/>
      <c r="D99" s="111"/>
      <c r="E99" s="110"/>
      <c r="F99" s="27"/>
      <c r="G99" s="134"/>
      <c r="H99" s="27"/>
      <c r="I99" s="134"/>
      <c r="J99" s="27"/>
      <c r="K99" s="135"/>
      <c r="L99" s="27"/>
    </row>
    <row r="100" spans="1:12" ht="16.5" customHeight="1" x14ac:dyDescent="0.25">
      <c r="A100" s="95"/>
      <c r="B100" s="110"/>
      <c r="C100" s="110"/>
      <c r="D100" s="111"/>
      <c r="E100" s="110"/>
      <c r="F100" s="27"/>
      <c r="G100" s="134"/>
      <c r="H100" s="27"/>
      <c r="I100" s="134"/>
      <c r="J100" s="27"/>
      <c r="K100" s="135"/>
      <c r="L100" s="27"/>
    </row>
    <row r="101" spans="1:12" ht="16.5" customHeight="1" x14ac:dyDescent="0.25">
      <c r="A101" s="95"/>
      <c r="B101" s="110"/>
      <c r="C101" s="110"/>
      <c r="D101" s="111"/>
      <c r="E101" s="110"/>
      <c r="F101" s="27"/>
      <c r="G101" s="134"/>
      <c r="H101" s="27"/>
      <c r="I101" s="134"/>
      <c r="J101" s="27"/>
      <c r="K101" s="135"/>
      <c r="L101" s="27"/>
    </row>
    <row r="102" spans="1:12" ht="16.5" customHeight="1" x14ac:dyDescent="0.25">
      <c r="A102" s="95"/>
      <c r="B102" s="110"/>
      <c r="C102" s="110"/>
      <c r="D102" s="111"/>
      <c r="E102" s="110"/>
      <c r="F102" s="27"/>
      <c r="G102" s="134"/>
      <c r="H102" s="27"/>
      <c r="I102" s="134"/>
      <c r="J102" s="27"/>
      <c r="K102" s="135"/>
      <c r="L102" s="27"/>
    </row>
    <row r="103" spans="1:12" ht="16.5" customHeight="1" x14ac:dyDescent="0.25">
      <c r="A103" s="95"/>
      <c r="B103" s="110"/>
      <c r="C103" s="110"/>
      <c r="D103" s="111"/>
      <c r="E103" s="110"/>
      <c r="F103" s="27"/>
      <c r="G103" s="134"/>
      <c r="H103" s="27"/>
      <c r="I103" s="134"/>
      <c r="J103" s="27"/>
      <c r="K103" s="135"/>
      <c r="L103" s="27"/>
    </row>
    <row r="104" spans="1:12" ht="16.350000000000001" customHeight="1" x14ac:dyDescent="0.25">
      <c r="A104" s="95"/>
      <c r="B104" s="110"/>
      <c r="C104" s="110"/>
      <c r="D104" s="111"/>
      <c r="E104" s="110"/>
      <c r="F104" s="27"/>
      <c r="G104" s="134"/>
      <c r="H104" s="27"/>
      <c r="I104" s="134"/>
      <c r="J104" s="27"/>
      <c r="K104" s="135"/>
      <c r="L104" s="27"/>
    </row>
    <row r="105" spans="1:12" ht="7.5" customHeight="1" x14ac:dyDescent="0.25">
      <c r="A105" s="95"/>
      <c r="B105" s="110"/>
      <c r="C105" s="110"/>
      <c r="D105" s="111"/>
      <c r="E105" s="110"/>
      <c r="F105" s="27"/>
      <c r="G105" s="134"/>
      <c r="H105" s="27"/>
      <c r="I105" s="134"/>
      <c r="J105" s="27"/>
      <c r="K105" s="135"/>
      <c r="L105" s="27"/>
    </row>
    <row r="106" spans="1:12" s="83" customFormat="1" ht="23.1" customHeight="1" x14ac:dyDescent="0.25">
      <c r="A106" s="192" t="str">
        <f>+'6-8'!A54:L54</f>
        <v>The accompanying notes to the financial statements are an integral part to these financial statements.</v>
      </c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</row>
  </sheetData>
  <mergeCells count="6">
    <mergeCell ref="A106:L106"/>
    <mergeCell ref="F5:H5"/>
    <mergeCell ref="J5:L5"/>
    <mergeCell ref="A53:L53"/>
    <mergeCell ref="F58:H58"/>
    <mergeCell ref="J58:L58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79998168889431442"/>
  </sheetPr>
  <dimension ref="A1:AD51"/>
  <sheetViews>
    <sheetView topLeftCell="A6" zoomScaleNormal="100" zoomScaleSheetLayoutView="115" zoomScalePageLayoutView="80" workbookViewId="0">
      <selection activeCell="R163" sqref="R163"/>
    </sheetView>
  </sheetViews>
  <sheetFormatPr defaultColWidth="9.140625" defaultRowHeight="16.5" customHeight="1" x14ac:dyDescent="0.25"/>
  <cols>
    <col min="1" max="2" width="1.140625" style="32" customWidth="1"/>
    <col min="3" max="3" width="35.28515625" style="32" customWidth="1"/>
    <col min="4" max="4" width="5" style="29" customWidth="1"/>
    <col min="5" max="5" width="0.85546875" style="30" customWidth="1"/>
    <col min="6" max="6" width="10.85546875" style="31" customWidth="1"/>
    <col min="7" max="7" width="0.85546875" style="30" customWidth="1"/>
    <col min="8" max="8" width="11.140625" style="31" customWidth="1"/>
    <col min="9" max="9" width="0.85546875" style="30" customWidth="1"/>
    <col min="10" max="10" width="9.5703125" style="31" customWidth="1"/>
    <col min="11" max="11" width="0.85546875" style="30" customWidth="1"/>
    <col min="12" max="12" width="11.85546875" style="31" customWidth="1"/>
    <col min="13" max="13" width="0.85546875" style="30" customWidth="1"/>
    <col min="14" max="14" width="12.5703125" style="30" customWidth="1"/>
    <col min="15" max="15" width="0.85546875" style="30" customWidth="1"/>
    <col min="16" max="16" width="15.5703125" style="30" customWidth="1"/>
    <col min="17" max="17" width="0.85546875" style="30" customWidth="1"/>
    <col min="18" max="18" width="15.5703125" style="30" customWidth="1"/>
    <col min="19" max="19" width="0.85546875" style="30" customWidth="1"/>
    <col min="20" max="20" width="11.85546875" style="30" customWidth="1"/>
    <col min="21" max="21" width="0.85546875" style="30" customWidth="1"/>
    <col min="22" max="22" width="14" style="30" customWidth="1"/>
    <col min="23" max="23" width="0.85546875" style="30" customWidth="1"/>
    <col min="24" max="24" width="10.85546875" style="30" customWidth="1"/>
    <col min="25" max="25" width="0.85546875" style="30" customWidth="1"/>
    <col min="26" max="26" width="12" style="30" customWidth="1"/>
    <col min="27" max="27" width="0.85546875" style="30" customWidth="1"/>
    <col min="28" max="28" width="12.42578125" style="31" customWidth="1"/>
    <col min="29" max="29" width="0.85546875" style="30" customWidth="1"/>
    <col min="30" max="30" width="12.140625" style="31" customWidth="1"/>
    <col min="31" max="16384" width="9.140625" style="32"/>
  </cols>
  <sheetData>
    <row r="1" spans="1:30" ht="16.5" customHeight="1" x14ac:dyDescent="0.25">
      <c r="A1" s="112" t="str">
        <f>'6-8'!A1</f>
        <v>Energy Absolute Public Company Limited</v>
      </c>
      <c r="B1" s="112"/>
      <c r="C1" s="118"/>
      <c r="AD1" s="143"/>
    </row>
    <row r="2" spans="1:30" ht="16.5" customHeight="1" x14ac:dyDescent="0.25">
      <c r="A2" s="112" t="s">
        <v>95</v>
      </c>
      <c r="B2" s="112"/>
      <c r="C2" s="118"/>
      <c r="AD2" s="33"/>
    </row>
    <row r="3" spans="1:30" ht="16.5" customHeight="1" x14ac:dyDescent="0.25">
      <c r="A3" s="113" t="str">
        <f>'9-10'!A3</f>
        <v>For the year ended 31 December 2021</v>
      </c>
      <c r="B3" s="113"/>
      <c r="C3" s="119"/>
      <c r="D3" s="34"/>
      <c r="E3" s="35"/>
      <c r="F3" s="36"/>
      <c r="G3" s="35"/>
      <c r="H3" s="36"/>
      <c r="I3" s="35"/>
      <c r="J3" s="36"/>
      <c r="K3" s="35"/>
      <c r="L3" s="36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6"/>
      <c r="AC3" s="35"/>
      <c r="AD3" s="36"/>
    </row>
    <row r="6" spans="1:30" ht="16.5" customHeight="1" x14ac:dyDescent="0.25">
      <c r="A6" s="25"/>
      <c r="B6" s="25"/>
      <c r="C6" s="37"/>
      <c r="D6" s="38"/>
      <c r="E6" s="37"/>
      <c r="F6" s="194" t="s">
        <v>218</v>
      </c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</row>
    <row r="7" spans="1:30" ht="16.5" customHeight="1" x14ac:dyDescent="0.25">
      <c r="A7" s="25"/>
      <c r="B7" s="25"/>
      <c r="C7" s="37"/>
      <c r="D7" s="38"/>
      <c r="E7" s="37"/>
      <c r="F7" s="195" t="s">
        <v>22</v>
      </c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37"/>
      <c r="AB7" s="39"/>
      <c r="AC7" s="37"/>
      <c r="AD7" s="39"/>
    </row>
    <row r="8" spans="1:30" ht="16.5" customHeight="1" x14ac:dyDescent="0.25">
      <c r="A8" s="25"/>
      <c r="B8" s="25"/>
      <c r="C8" s="37"/>
      <c r="D8" s="38"/>
      <c r="E8" s="37"/>
      <c r="F8" s="39"/>
      <c r="G8" s="37"/>
      <c r="H8" s="39"/>
      <c r="I8" s="37"/>
      <c r="M8" s="38"/>
      <c r="N8" s="196" t="s">
        <v>99</v>
      </c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37"/>
      <c r="Z8" s="37"/>
      <c r="AA8" s="37"/>
      <c r="AB8" s="39"/>
      <c r="AC8" s="37"/>
      <c r="AD8" s="39"/>
    </row>
    <row r="9" spans="1:30" ht="16.5" customHeight="1" x14ac:dyDescent="0.25">
      <c r="A9" s="25"/>
      <c r="B9" s="25"/>
      <c r="C9" s="37"/>
      <c r="D9" s="38"/>
      <c r="E9" s="37"/>
      <c r="F9" s="39"/>
      <c r="G9" s="37"/>
      <c r="H9" s="39"/>
      <c r="I9" s="37"/>
      <c r="J9" s="138"/>
      <c r="K9" s="138"/>
      <c r="L9" s="138"/>
      <c r="M9" s="38"/>
      <c r="N9" s="138"/>
      <c r="O9" s="138"/>
      <c r="P9" s="196" t="s">
        <v>124</v>
      </c>
      <c r="Q9" s="196"/>
      <c r="R9" s="196"/>
      <c r="S9" s="196"/>
      <c r="T9" s="196"/>
      <c r="U9" s="196"/>
      <c r="V9" s="196"/>
      <c r="W9" s="138"/>
      <c r="X9" s="138"/>
      <c r="Y9" s="37"/>
      <c r="Z9" s="37"/>
      <c r="AA9" s="37"/>
      <c r="AB9" s="39"/>
      <c r="AC9" s="37"/>
      <c r="AD9" s="39"/>
    </row>
    <row r="10" spans="1:30" ht="16.5" customHeight="1" x14ac:dyDescent="0.25">
      <c r="D10" s="40"/>
      <c r="E10" s="41"/>
      <c r="F10" s="32"/>
      <c r="G10" s="41"/>
      <c r="H10" s="42"/>
      <c r="I10" s="41"/>
      <c r="J10" s="42"/>
      <c r="K10" s="41"/>
      <c r="L10" s="43"/>
      <c r="M10" s="41"/>
      <c r="N10" s="43" t="s">
        <v>199</v>
      </c>
      <c r="O10" s="41"/>
      <c r="P10" s="181"/>
      <c r="Q10" s="181"/>
      <c r="R10" s="181"/>
      <c r="S10" s="181"/>
      <c r="T10" s="181"/>
      <c r="U10" s="181"/>
      <c r="V10" s="43" t="s">
        <v>117</v>
      </c>
      <c r="W10" s="41"/>
      <c r="X10" s="41"/>
      <c r="Y10" s="41"/>
      <c r="Z10" s="43"/>
      <c r="AA10" s="41"/>
      <c r="AB10" s="43"/>
      <c r="AC10" s="41"/>
      <c r="AD10" s="43"/>
    </row>
    <row r="11" spans="1:30" ht="16.5" customHeight="1" x14ac:dyDescent="0.25">
      <c r="D11" s="40"/>
      <c r="E11" s="41"/>
      <c r="F11" s="32"/>
      <c r="G11" s="41"/>
      <c r="H11" s="42"/>
      <c r="I11" s="41"/>
      <c r="J11" s="42"/>
      <c r="K11" s="41"/>
      <c r="L11" s="43"/>
      <c r="M11" s="41"/>
      <c r="N11" s="43" t="s">
        <v>106</v>
      </c>
      <c r="O11" s="41"/>
      <c r="P11" s="41"/>
      <c r="Q11" s="41"/>
      <c r="R11" s="41"/>
      <c r="S11" s="41"/>
      <c r="U11" s="41"/>
      <c r="V11" s="43" t="s">
        <v>112</v>
      </c>
      <c r="W11" s="41"/>
      <c r="X11" s="41"/>
      <c r="Y11" s="41"/>
      <c r="Z11" s="43"/>
      <c r="AA11" s="41"/>
      <c r="AB11" s="43"/>
      <c r="AC11" s="41"/>
      <c r="AD11" s="43"/>
    </row>
    <row r="12" spans="1:30" ht="16.5" customHeight="1" x14ac:dyDescent="0.25">
      <c r="D12" s="40"/>
      <c r="E12" s="41"/>
      <c r="F12" s="43" t="s">
        <v>34</v>
      </c>
      <c r="G12" s="41"/>
      <c r="H12" s="42"/>
      <c r="I12" s="41"/>
      <c r="J12" s="197" t="s">
        <v>41</v>
      </c>
      <c r="K12" s="197"/>
      <c r="L12" s="197"/>
      <c r="M12" s="41"/>
      <c r="N12" s="43" t="s">
        <v>115</v>
      </c>
      <c r="O12" s="41"/>
      <c r="P12" s="43" t="s">
        <v>136</v>
      </c>
      <c r="Q12" s="41"/>
      <c r="R12" s="43" t="s">
        <v>187</v>
      </c>
      <c r="S12" s="41"/>
      <c r="T12" s="43" t="s">
        <v>125</v>
      </c>
      <c r="U12" s="41"/>
      <c r="V12" s="43" t="s">
        <v>127</v>
      </c>
      <c r="W12" s="41"/>
      <c r="X12" s="43" t="s">
        <v>107</v>
      </c>
      <c r="Y12" s="41"/>
      <c r="Z12" s="32"/>
      <c r="AA12" s="32"/>
      <c r="AB12" s="32"/>
      <c r="AC12" s="41"/>
      <c r="AD12" s="43"/>
    </row>
    <row r="13" spans="1:30" ht="16.5" customHeight="1" x14ac:dyDescent="0.25">
      <c r="D13" s="40"/>
      <c r="E13" s="41"/>
      <c r="F13" s="43" t="s">
        <v>33</v>
      </c>
      <c r="G13" s="41"/>
      <c r="H13" s="43" t="s">
        <v>36</v>
      </c>
      <c r="I13" s="41"/>
      <c r="J13" s="43" t="s">
        <v>140</v>
      </c>
      <c r="K13" s="43"/>
      <c r="L13" s="43"/>
      <c r="M13" s="41"/>
      <c r="N13" s="43" t="s">
        <v>119</v>
      </c>
      <c r="O13" s="41"/>
      <c r="P13" s="43" t="s">
        <v>186</v>
      </c>
      <c r="Q13" s="41"/>
      <c r="R13" s="43" t="s">
        <v>188</v>
      </c>
      <c r="S13" s="41"/>
      <c r="T13" s="43" t="s">
        <v>159</v>
      </c>
      <c r="U13" s="41"/>
      <c r="V13" s="43" t="s">
        <v>154</v>
      </c>
      <c r="W13" s="41"/>
      <c r="X13" s="43" t="s">
        <v>108</v>
      </c>
      <c r="Y13" s="41"/>
      <c r="Z13" s="43" t="s">
        <v>37</v>
      </c>
      <c r="AA13" s="41"/>
      <c r="AB13" s="43" t="s">
        <v>24</v>
      </c>
      <c r="AC13" s="41"/>
      <c r="AD13" s="43"/>
    </row>
    <row r="14" spans="1:30" ht="16.5" customHeight="1" x14ac:dyDescent="0.25">
      <c r="D14" s="40"/>
      <c r="E14" s="41"/>
      <c r="F14" s="43" t="s">
        <v>23</v>
      </c>
      <c r="G14" s="41"/>
      <c r="H14" s="43" t="s">
        <v>35</v>
      </c>
      <c r="I14" s="41"/>
      <c r="J14" s="43" t="s">
        <v>139</v>
      </c>
      <c r="K14" s="43"/>
      <c r="L14" s="43" t="s">
        <v>18</v>
      </c>
      <c r="M14" s="41"/>
      <c r="N14" s="43" t="s">
        <v>116</v>
      </c>
      <c r="O14" s="41"/>
      <c r="P14" s="43" t="s">
        <v>137</v>
      </c>
      <c r="Q14" s="41"/>
      <c r="R14" s="43" t="s">
        <v>189</v>
      </c>
      <c r="S14" s="41"/>
      <c r="T14" s="43" t="s">
        <v>126</v>
      </c>
      <c r="U14" s="41"/>
      <c r="V14" s="43" t="s">
        <v>274</v>
      </c>
      <c r="W14" s="41"/>
      <c r="X14" s="43" t="s">
        <v>96</v>
      </c>
      <c r="Y14" s="41"/>
      <c r="Z14" s="43" t="s">
        <v>38</v>
      </c>
      <c r="AA14" s="41"/>
      <c r="AB14" s="43" t="s">
        <v>25</v>
      </c>
      <c r="AC14" s="41"/>
      <c r="AD14" s="43" t="s">
        <v>97</v>
      </c>
    </row>
    <row r="15" spans="1:30" ht="16.5" customHeight="1" x14ac:dyDescent="0.25">
      <c r="D15" s="180" t="s">
        <v>1</v>
      </c>
      <c r="E15" s="41"/>
      <c r="F15" s="5" t="s">
        <v>92</v>
      </c>
      <c r="G15" s="181"/>
      <c r="H15" s="5" t="s">
        <v>92</v>
      </c>
      <c r="I15" s="41"/>
      <c r="J15" s="5" t="s">
        <v>92</v>
      </c>
      <c r="K15" s="181"/>
      <c r="L15" s="5" t="s">
        <v>92</v>
      </c>
      <c r="M15" s="41"/>
      <c r="N15" s="5" t="s">
        <v>92</v>
      </c>
      <c r="O15" s="45"/>
      <c r="P15" s="5" t="s">
        <v>92</v>
      </c>
      <c r="Q15" s="45"/>
      <c r="R15" s="5" t="s">
        <v>92</v>
      </c>
      <c r="S15" s="45"/>
      <c r="T15" s="5" t="s">
        <v>92</v>
      </c>
      <c r="U15" s="45"/>
      <c r="V15" s="5" t="s">
        <v>92</v>
      </c>
      <c r="W15" s="45"/>
      <c r="X15" s="5" t="s">
        <v>92</v>
      </c>
      <c r="Y15" s="41"/>
      <c r="Z15" s="5" t="s">
        <v>92</v>
      </c>
      <c r="AA15" s="41"/>
      <c r="AB15" s="5" t="s">
        <v>92</v>
      </c>
      <c r="AC15" s="41"/>
      <c r="AD15" s="5" t="s">
        <v>92</v>
      </c>
    </row>
    <row r="16" spans="1:30" ht="8.1" customHeight="1" x14ac:dyDescent="0.25">
      <c r="D16" s="40"/>
      <c r="E16" s="41"/>
      <c r="F16" s="46"/>
      <c r="G16" s="44"/>
      <c r="H16" s="46"/>
      <c r="I16" s="41"/>
      <c r="J16" s="46"/>
      <c r="K16" s="44"/>
      <c r="L16" s="46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6"/>
      <c r="AC16" s="41"/>
      <c r="AD16" s="46"/>
    </row>
    <row r="17" spans="1:30" ht="16.5" customHeight="1" x14ac:dyDescent="0.25">
      <c r="A17" s="28"/>
      <c r="B17" s="28"/>
      <c r="C17" s="177"/>
      <c r="E17" s="31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</row>
    <row r="18" spans="1:30" ht="16.5" customHeight="1" x14ac:dyDescent="0.25">
      <c r="A18" s="28" t="s">
        <v>195</v>
      </c>
      <c r="B18" s="178"/>
      <c r="C18" s="28"/>
      <c r="E18" s="31"/>
      <c r="F18" s="47">
        <v>373000000</v>
      </c>
      <c r="G18" s="47"/>
      <c r="H18" s="47">
        <v>3680616000</v>
      </c>
      <c r="I18" s="47"/>
      <c r="J18" s="47">
        <v>37300000</v>
      </c>
      <c r="K18" s="47"/>
      <c r="L18" s="47">
        <v>20063524194</v>
      </c>
      <c r="M18" s="47"/>
      <c r="N18" s="47">
        <v>-693531777</v>
      </c>
      <c r="O18" s="47"/>
      <c r="P18" s="47">
        <v>-17077774</v>
      </c>
      <c r="Q18" s="47"/>
      <c r="R18" s="47">
        <v>5454062</v>
      </c>
      <c r="S18" s="47"/>
      <c r="T18" s="47">
        <v>-164322192</v>
      </c>
      <c r="U18" s="47"/>
      <c r="V18" s="47">
        <v>433200</v>
      </c>
      <c r="W18" s="47"/>
      <c r="X18" s="47">
        <v>-869044481</v>
      </c>
      <c r="Y18" s="47"/>
      <c r="Z18" s="47">
        <v>23285395713</v>
      </c>
      <c r="AA18" s="47"/>
      <c r="AB18" s="47">
        <v>1503798819</v>
      </c>
      <c r="AC18" s="47"/>
      <c r="AD18" s="47">
        <v>24789194532</v>
      </c>
    </row>
    <row r="19" spans="1:30" ht="16.5" customHeight="1" x14ac:dyDescent="0.25">
      <c r="A19" s="28" t="s">
        <v>194</v>
      </c>
      <c r="B19" s="28"/>
      <c r="E19" s="31"/>
      <c r="F19" s="48"/>
      <c r="G19" s="48"/>
      <c r="H19" s="48"/>
      <c r="I19" s="48"/>
      <c r="J19" s="48"/>
      <c r="K19" s="48"/>
      <c r="L19" s="48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8"/>
      <c r="AC19" s="48"/>
      <c r="AD19" s="48"/>
    </row>
    <row r="20" spans="1:30" ht="16.5" customHeight="1" x14ac:dyDescent="0.25">
      <c r="A20" s="49" t="s">
        <v>203</v>
      </c>
      <c r="B20" s="49"/>
      <c r="E20" s="31"/>
      <c r="F20" s="48">
        <v>0</v>
      </c>
      <c r="G20" s="48"/>
      <c r="H20" s="48">
        <v>0</v>
      </c>
      <c r="I20" s="48"/>
      <c r="J20" s="48">
        <v>0</v>
      </c>
      <c r="K20" s="48"/>
      <c r="L20" s="48">
        <v>0</v>
      </c>
      <c r="M20" s="47"/>
      <c r="N20" s="47">
        <v>0</v>
      </c>
      <c r="O20" s="47"/>
      <c r="P20" s="47">
        <v>0</v>
      </c>
      <c r="Q20" s="47"/>
      <c r="R20" s="47">
        <v>0</v>
      </c>
      <c r="S20" s="47"/>
      <c r="T20" s="47">
        <v>0</v>
      </c>
      <c r="U20" s="47"/>
      <c r="V20" s="47">
        <v>0</v>
      </c>
      <c r="W20" s="47"/>
      <c r="X20" s="47">
        <f>SUM(N20:V20)</f>
        <v>0</v>
      </c>
      <c r="Y20" s="47"/>
      <c r="Z20" s="47">
        <f>SUM(F20:L20,X20)</f>
        <v>0</v>
      </c>
      <c r="AA20" s="47"/>
      <c r="AB20" s="48">
        <v>19321325</v>
      </c>
      <c r="AC20" s="48"/>
      <c r="AD20" s="48">
        <f>SUM(Z20:AB20)</f>
        <v>19321325</v>
      </c>
    </row>
    <row r="21" spans="1:30" ht="16.5" customHeight="1" x14ac:dyDescent="0.25">
      <c r="A21" s="49" t="s">
        <v>200</v>
      </c>
      <c r="B21" s="49"/>
      <c r="E21" s="31"/>
      <c r="F21" s="48"/>
      <c r="G21" s="48"/>
      <c r="H21" s="48"/>
      <c r="I21" s="48"/>
      <c r="J21" s="48"/>
      <c r="K21" s="48"/>
      <c r="L21" s="48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8"/>
      <c r="AC21" s="48"/>
      <c r="AD21" s="48"/>
    </row>
    <row r="22" spans="1:30" ht="16.5" customHeight="1" x14ac:dyDescent="0.25">
      <c r="A22" s="49"/>
      <c r="B22" s="49"/>
      <c r="C22" s="32" t="s">
        <v>216</v>
      </c>
      <c r="E22" s="31"/>
      <c r="F22" s="48">
        <v>0</v>
      </c>
      <c r="G22" s="48"/>
      <c r="H22" s="48">
        <v>0</v>
      </c>
      <c r="I22" s="48"/>
      <c r="J22" s="48">
        <v>0</v>
      </c>
      <c r="K22" s="48"/>
      <c r="L22" s="48">
        <v>0</v>
      </c>
      <c r="M22" s="47"/>
      <c r="N22" s="47">
        <v>0</v>
      </c>
      <c r="O22" s="47"/>
      <c r="P22" s="47">
        <v>0</v>
      </c>
      <c r="Q22" s="47"/>
      <c r="R22" s="47">
        <v>0</v>
      </c>
      <c r="S22" s="47"/>
      <c r="T22" s="47">
        <v>0</v>
      </c>
      <c r="U22" s="47"/>
      <c r="V22" s="47">
        <v>0</v>
      </c>
      <c r="W22" s="47"/>
      <c r="X22" s="47">
        <f>SUM(N22:V22)</f>
        <v>0</v>
      </c>
      <c r="Y22" s="47"/>
      <c r="Z22" s="47">
        <f>SUM(F22:L22,X22)</f>
        <v>0</v>
      </c>
      <c r="AA22" s="47"/>
      <c r="AB22" s="48">
        <v>11395540</v>
      </c>
      <c r="AC22" s="48"/>
      <c r="AD22" s="48">
        <f>SUM(Z22:AB22)</f>
        <v>11395540</v>
      </c>
    </row>
    <row r="23" spans="1:30" ht="16.5" customHeight="1" x14ac:dyDescent="0.25">
      <c r="A23" s="49" t="s">
        <v>201</v>
      </c>
      <c r="B23" s="49"/>
      <c r="E23" s="31"/>
      <c r="F23" s="48">
        <v>0</v>
      </c>
      <c r="G23" s="48"/>
      <c r="H23" s="48">
        <v>0</v>
      </c>
      <c r="I23" s="48"/>
      <c r="J23" s="48">
        <v>0</v>
      </c>
      <c r="K23" s="48"/>
      <c r="L23" s="48">
        <v>0</v>
      </c>
      <c r="M23" s="47"/>
      <c r="N23" s="47">
        <v>0</v>
      </c>
      <c r="O23" s="47"/>
      <c r="P23" s="47">
        <v>0</v>
      </c>
      <c r="Q23" s="47"/>
      <c r="R23" s="47">
        <v>0</v>
      </c>
      <c r="S23" s="47"/>
      <c r="T23" s="47">
        <v>0</v>
      </c>
      <c r="U23" s="47"/>
      <c r="V23" s="47">
        <v>0</v>
      </c>
      <c r="W23" s="47"/>
      <c r="X23" s="47">
        <v>0</v>
      </c>
      <c r="Y23" s="47"/>
      <c r="Z23" s="47">
        <v>0</v>
      </c>
      <c r="AA23" s="47"/>
      <c r="AB23" s="48">
        <v>384625000</v>
      </c>
      <c r="AC23" s="48"/>
      <c r="AD23" s="48">
        <f>SUM(Z23:AB23)</f>
        <v>384625000</v>
      </c>
    </row>
    <row r="24" spans="1:30" ht="16.5" customHeight="1" x14ac:dyDescent="0.25">
      <c r="A24" s="49" t="s">
        <v>85</v>
      </c>
      <c r="B24" s="49"/>
      <c r="D24" s="29">
        <v>38</v>
      </c>
      <c r="E24" s="31"/>
      <c r="F24" s="48">
        <v>0</v>
      </c>
      <c r="G24" s="48"/>
      <c r="H24" s="48">
        <v>0</v>
      </c>
      <c r="I24" s="48"/>
      <c r="J24" s="48">
        <v>0</v>
      </c>
      <c r="K24" s="48"/>
      <c r="L24" s="48">
        <v>-1119000000</v>
      </c>
      <c r="M24" s="47"/>
      <c r="N24" s="47">
        <v>0</v>
      </c>
      <c r="O24" s="47"/>
      <c r="P24" s="47">
        <v>0</v>
      </c>
      <c r="Q24" s="47"/>
      <c r="R24" s="47">
        <v>0</v>
      </c>
      <c r="S24" s="47"/>
      <c r="T24" s="47">
        <v>0</v>
      </c>
      <c r="U24" s="47"/>
      <c r="V24" s="47">
        <v>0</v>
      </c>
      <c r="W24" s="47"/>
      <c r="X24" s="47">
        <f>SUM(N24:V24)</f>
        <v>0</v>
      </c>
      <c r="Y24" s="47"/>
      <c r="Z24" s="47">
        <f>SUM(F24:L24,X24)</f>
        <v>-1119000000</v>
      </c>
      <c r="AA24" s="47"/>
      <c r="AB24" s="48">
        <v>0</v>
      </c>
      <c r="AC24" s="48"/>
      <c r="AD24" s="48">
        <f>SUM(Z24:AB24)</f>
        <v>-1119000000</v>
      </c>
    </row>
    <row r="25" spans="1:30" ht="16.5" customHeight="1" x14ac:dyDescent="0.25">
      <c r="A25" s="49" t="s">
        <v>128</v>
      </c>
      <c r="B25" s="49"/>
      <c r="E25" s="31"/>
      <c r="F25" s="54">
        <v>0</v>
      </c>
      <c r="G25" s="48"/>
      <c r="H25" s="54">
        <v>0</v>
      </c>
      <c r="I25" s="48"/>
      <c r="J25" s="54">
        <v>0</v>
      </c>
      <c r="K25" s="48"/>
      <c r="L25" s="54">
        <f>+'9-10'!H78</f>
        <v>5204565828</v>
      </c>
      <c r="M25" s="47"/>
      <c r="N25" s="55">
        <v>0</v>
      </c>
      <c r="O25" s="51"/>
      <c r="P25" s="55">
        <v>-23352</v>
      </c>
      <c r="Q25" s="51"/>
      <c r="R25" s="55">
        <v>290121269</v>
      </c>
      <c r="S25" s="51"/>
      <c r="T25" s="55">
        <v>156074882</v>
      </c>
      <c r="U25" s="51"/>
      <c r="V25" s="55">
        <v>-5617123</v>
      </c>
      <c r="W25" s="51"/>
      <c r="X25" s="55">
        <f>SUM(N25:V25)</f>
        <v>440555676</v>
      </c>
      <c r="Y25" s="47"/>
      <c r="Z25" s="54">
        <f>SUM(F25:L25,X25)</f>
        <v>5645121504</v>
      </c>
      <c r="AA25" s="47"/>
      <c r="AB25" s="54">
        <v>-103780056</v>
      </c>
      <c r="AC25" s="48"/>
      <c r="AD25" s="54">
        <f>SUM(Z25:AB25)</f>
        <v>5541341448</v>
      </c>
    </row>
    <row r="26" spans="1:30" ht="16.5" customHeight="1" x14ac:dyDescent="0.25">
      <c r="A26" s="49"/>
      <c r="B26" s="49"/>
      <c r="E26" s="31"/>
      <c r="G26" s="31"/>
      <c r="I26" s="31"/>
      <c r="K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C26" s="31"/>
    </row>
    <row r="27" spans="1:30" ht="16.5" customHeight="1" thickBot="1" x14ac:dyDescent="0.3">
      <c r="A27" s="28" t="s">
        <v>196</v>
      </c>
      <c r="B27" s="28"/>
      <c r="E27" s="52"/>
      <c r="F27" s="53">
        <f>SUM(F18:F25)</f>
        <v>373000000</v>
      </c>
      <c r="G27" s="31"/>
      <c r="H27" s="53">
        <f>SUM(H18:H25)</f>
        <v>3680616000</v>
      </c>
      <c r="I27" s="31"/>
      <c r="J27" s="53">
        <f>SUM(J18:J25)</f>
        <v>37300000</v>
      </c>
      <c r="K27" s="31"/>
      <c r="L27" s="53">
        <f>SUM(L18:L25)</f>
        <v>24149090022</v>
      </c>
      <c r="M27" s="31"/>
      <c r="N27" s="53">
        <f>SUM(N18:N25)</f>
        <v>-693531777</v>
      </c>
      <c r="O27" s="50"/>
      <c r="P27" s="53">
        <f>SUM(P18:P25)</f>
        <v>-17101126</v>
      </c>
      <c r="Q27" s="50"/>
      <c r="R27" s="53">
        <f>SUM(R18:R25)</f>
        <v>295575331</v>
      </c>
      <c r="S27" s="50"/>
      <c r="T27" s="53">
        <f>SUM(T18:T25)</f>
        <v>-8247310</v>
      </c>
      <c r="U27" s="50"/>
      <c r="V27" s="53">
        <f>SUM(V18:V25)</f>
        <v>-5183923</v>
      </c>
      <c r="W27" s="50"/>
      <c r="X27" s="53">
        <f>SUM(X18:X25)</f>
        <v>-428488805</v>
      </c>
      <c r="Y27" s="31"/>
      <c r="Z27" s="53">
        <f>SUM(Z18:Z25)</f>
        <v>27811517217</v>
      </c>
      <c r="AA27" s="31"/>
      <c r="AB27" s="53">
        <f>SUM(AB18:AB25)</f>
        <v>1815360628</v>
      </c>
      <c r="AC27" s="31"/>
      <c r="AD27" s="53">
        <f>SUM(Z27:AB27)</f>
        <v>29626877845</v>
      </c>
    </row>
    <row r="28" spans="1:30" ht="16.5" customHeight="1" thickTop="1" x14ac:dyDescent="0.25">
      <c r="A28" s="28"/>
      <c r="B28" s="28"/>
      <c r="E28" s="52"/>
      <c r="F28" s="50"/>
      <c r="G28" s="31"/>
      <c r="H28" s="50"/>
      <c r="I28" s="31"/>
      <c r="J28" s="50"/>
      <c r="K28" s="31"/>
      <c r="L28" s="50"/>
      <c r="M28" s="31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31"/>
      <c r="Z28" s="50"/>
      <c r="AA28" s="31"/>
      <c r="AB28" s="50"/>
      <c r="AC28" s="31"/>
      <c r="AD28" s="50"/>
    </row>
    <row r="29" spans="1:30" ht="16.5" customHeight="1" x14ac:dyDescent="0.25">
      <c r="A29" s="28"/>
      <c r="B29" s="28"/>
      <c r="E29" s="52"/>
      <c r="F29" s="50"/>
      <c r="G29" s="31"/>
      <c r="H29" s="50"/>
      <c r="I29" s="31"/>
      <c r="J29" s="50"/>
      <c r="K29" s="31"/>
      <c r="L29" s="50"/>
      <c r="M29" s="31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31"/>
      <c r="Z29" s="50"/>
      <c r="AA29" s="31"/>
      <c r="AB29" s="50"/>
      <c r="AC29" s="31"/>
      <c r="AD29" s="50"/>
    </row>
    <row r="30" spans="1:30" ht="16.5" customHeight="1" x14ac:dyDescent="0.25">
      <c r="A30" s="28" t="s">
        <v>236</v>
      </c>
      <c r="B30" s="178"/>
      <c r="C30" s="28"/>
      <c r="E30" s="31"/>
      <c r="F30" s="162">
        <v>373000000</v>
      </c>
      <c r="G30" s="47"/>
      <c r="H30" s="162">
        <v>3680616000</v>
      </c>
      <c r="I30" s="47"/>
      <c r="J30" s="162">
        <v>37300000</v>
      </c>
      <c r="K30" s="47"/>
      <c r="L30" s="162">
        <v>24149090022</v>
      </c>
      <c r="M30" s="47"/>
      <c r="N30" s="162">
        <v>-693531777</v>
      </c>
      <c r="O30" s="47"/>
      <c r="P30" s="162">
        <v>-17101126</v>
      </c>
      <c r="Q30" s="47"/>
      <c r="R30" s="162">
        <v>295575331</v>
      </c>
      <c r="S30" s="47"/>
      <c r="T30" s="162">
        <v>-8247310</v>
      </c>
      <c r="U30" s="47"/>
      <c r="V30" s="162">
        <v>-5183923</v>
      </c>
      <c r="W30" s="47"/>
      <c r="X30" s="162">
        <f>SUM(N30,V30,T30,R30,P30)</f>
        <v>-428488805</v>
      </c>
      <c r="Y30" s="47"/>
      <c r="Z30" s="162">
        <f>SUM(X30,L30,J30,H30,F30)</f>
        <v>27811517217</v>
      </c>
      <c r="AA30" s="47"/>
      <c r="AB30" s="162">
        <v>1815360628</v>
      </c>
      <c r="AC30" s="47"/>
      <c r="AD30" s="162">
        <f>SUM(AB30,Z30)</f>
        <v>29626877845</v>
      </c>
    </row>
    <row r="31" spans="1:30" ht="16.5" customHeight="1" x14ac:dyDescent="0.25">
      <c r="A31" s="28" t="s">
        <v>194</v>
      </c>
      <c r="B31" s="28"/>
      <c r="E31" s="31"/>
      <c r="F31" s="163"/>
      <c r="G31" s="48"/>
      <c r="H31" s="163"/>
      <c r="I31" s="48"/>
      <c r="J31" s="163"/>
      <c r="K31" s="48"/>
      <c r="L31" s="163"/>
      <c r="M31" s="47"/>
      <c r="N31" s="162"/>
      <c r="O31" s="47"/>
      <c r="P31" s="162"/>
      <c r="Q31" s="47"/>
      <c r="R31" s="162"/>
      <c r="S31" s="47"/>
      <c r="T31" s="162"/>
      <c r="U31" s="47"/>
      <c r="V31" s="162"/>
      <c r="W31" s="47"/>
      <c r="X31" s="162"/>
      <c r="Y31" s="47"/>
      <c r="Z31" s="162"/>
      <c r="AA31" s="47"/>
      <c r="AB31" s="163"/>
      <c r="AC31" s="48"/>
      <c r="AD31" s="163"/>
    </row>
    <row r="32" spans="1:30" ht="16.5" customHeight="1" x14ac:dyDescent="0.25">
      <c r="A32" s="49" t="s">
        <v>241</v>
      </c>
      <c r="B32" s="49"/>
      <c r="E32" s="31"/>
      <c r="F32" s="163">
        <v>0</v>
      </c>
      <c r="G32" s="48"/>
      <c r="H32" s="163">
        <v>0</v>
      </c>
      <c r="I32" s="48"/>
      <c r="J32" s="163">
        <v>0</v>
      </c>
      <c r="K32" s="48"/>
      <c r="L32" s="163">
        <v>0</v>
      </c>
      <c r="M32" s="47"/>
      <c r="N32" s="162">
        <v>0</v>
      </c>
      <c r="O32" s="47"/>
      <c r="P32" s="162">
        <v>0</v>
      </c>
      <c r="Q32" s="47"/>
      <c r="R32" s="162">
        <v>0</v>
      </c>
      <c r="S32" s="47"/>
      <c r="T32" s="162">
        <v>0</v>
      </c>
      <c r="U32" s="47"/>
      <c r="V32" s="162">
        <v>0</v>
      </c>
      <c r="W32" s="47"/>
      <c r="X32" s="162">
        <v>0</v>
      </c>
      <c r="Y32" s="47"/>
      <c r="Z32" s="162">
        <v>0</v>
      </c>
      <c r="AA32" s="47"/>
      <c r="AB32" s="163">
        <v>369894618</v>
      </c>
      <c r="AC32" s="48"/>
      <c r="AD32" s="163">
        <f>SUM(Z32:AB32)</f>
        <v>369894618</v>
      </c>
    </row>
    <row r="33" spans="1:30" ht="16.5" customHeight="1" x14ac:dyDescent="0.25">
      <c r="A33" s="49" t="s">
        <v>242</v>
      </c>
      <c r="B33" s="49"/>
      <c r="D33" s="29">
        <v>17.2</v>
      </c>
      <c r="E33" s="31"/>
      <c r="F33" s="163">
        <v>0</v>
      </c>
      <c r="G33" s="48"/>
      <c r="H33" s="163">
        <v>0</v>
      </c>
      <c r="I33" s="48"/>
      <c r="J33" s="163">
        <v>0</v>
      </c>
      <c r="K33" s="48"/>
      <c r="L33" s="163">
        <v>0</v>
      </c>
      <c r="M33" s="47"/>
      <c r="N33" s="162">
        <v>-71480884</v>
      </c>
      <c r="O33" s="47"/>
      <c r="P33" s="162">
        <v>0</v>
      </c>
      <c r="Q33" s="47"/>
      <c r="R33" s="162">
        <v>0</v>
      </c>
      <c r="S33" s="47"/>
      <c r="T33" s="162">
        <v>0</v>
      </c>
      <c r="U33" s="47"/>
      <c r="V33" s="162">
        <v>0</v>
      </c>
      <c r="W33" s="47"/>
      <c r="X33" s="162">
        <v>-71480884</v>
      </c>
      <c r="Y33" s="47"/>
      <c r="Z33" s="162">
        <v>-71480884</v>
      </c>
      <c r="AA33" s="47"/>
      <c r="AB33" s="163">
        <v>548238178</v>
      </c>
      <c r="AC33" s="48"/>
      <c r="AD33" s="163">
        <f>SUM(Z33:AB33)</f>
        <v>476757294</v>
      </c>
    </row>
    <row r="34" spans="1:30" ht="16.5" customHeight="1" x14ac:dyDescent="0.25">
      <c r="A34" s="49" t="s">
        <v>85</v>
      </c>
      <c r="B34" s="49"/>
      <c r="D34" s="29">
        <v>38</v>
      </c>
      <c r="E34" s="31"/>
      <c r="F34" s="163">
        <v>0</v>
      </c>
      <c r="G34" s="48"/>
      <c r="H34" s="163">
        <v>0</v>
      </c>
      <c r="I34" s="48"/>
      <c r="J34" s="163">
        <v>0</v>
      </c>
      <c r="K34" s="48"/>
      <c r="L34" s="163">
        <f>'12'!L25</f>
        <v>-1119000000</v>
      </c>
      <c r="M34" s="47"/>
      <c r="N34" s="162">
        <v>0</v>
      </c>
      <c r="O34" s="47"/>
      <c r="P34" s="162">
        <v>0</v>
      </c>
      <c r="Q34" s="47"/>
      <c r="R34" s="162">
        <v>0</v>
      </c>
      <c r="S34" s="47"/>
      <c r="T34" s="162">
        <v>0</v>
      </c>
      <c r="U34" s="47"/>
      <c r="V34" s="162">
        <v>0</v>
      </c>
      <c r="W34" s="47"/>
      <c r="X34" s="162">
        <f>SUM(N34:V34)</f>
        <v>0</v>
      </c>
      <c r="Y34" s="47"/>
      <c r="Z34" s="162">
        <f>SUM(F34:L34,X34)</f>
        <v>-1119000000</v>
      </c>
      <c r="AA34" s="47"/>
      <c r="AB34" s="163">
        <v>0</v>
      </c>
      <c r="AC34" s="48"/>
      <c r="AD34" s="163">
        <f>SUM(Z34:AB34)</f>
        <v>-1119000000</v>
      </c>
    </row>
    <row r="35" spans="1:30" ht="16.5" customHeight="1" x14ac:dyDescent="0.25">
      <c r="A35" s="49" t="s">
        <v>128</v>
      </c>
      <c r="B35" s="49"/>
      <c r="E35" s="31"/>
      <c r="F35" s="164">
        <v>0</v>
      </c>
      <c r="G35" s="48"/>
      <c r="H35" s="164">
        <v>0</v>
      </c>
      <c r="I35" s="48"/>
      <c r="J35" s="164">
        <v>0</v>
      </c>
      <c r="K35" s="48"/>
      <c r="L35" s="164">
        <f>'9-10'!F78</f>
        <v>6100068004</v>
      </c>
      <c r="M35" s="47"/>
      <c r="N35" s="167">
        <v>0</v>
      </c>
      <c r="O35" s="51"/>
      <c r="P35" s="167">
        <v>4344157</v>
      </c>
      <c r="Q35" s="51"/>
      <c r="R35" s="167">
        <v>-408361738</v>
      </c>
      <c r="S35" s="51"/>
      <c r="T35" s="167">
        <v>176101235</v>
      </c>
      <c r="U35" s="51"/>
      <c r="V35" s="167">
        <v>7833336</v>
      </c>
      <c r="W35" s="51"/>
      <c r="X35" s="167">
        <v>-220083010</v>
      </c>
      <c r="Y35" s="47"/>
      <c r="Z35" s="164">
        <v>5879984994</v>
      </c>
      <c r="AA35" s="47"/>
      <c r="AB35" s="164">
        <f>'9-10'!F85</f>
        <v>-132794046</v>
      </c>
      <c r="AC35" s="48"/>
      <c r="AD35" s="164">
        <f>SUM(Z35:AB35)</f>
        <v>5747190948</v>
      </c>
    </row>
    <row r="36" spans="1:30" ht="5.0999999999999996" customHeight="1" x14ac:dyDescent="0.25">
      <c r="A36" s="49"/>
      <c r="B36" s="49"/>
      <c r="E36" s="31"/>
      <c r="F36" s="165"/>
      <c r="G36" s="31"/>
      <c r="H36" s="165"/>
      <c r="I36" s="31"/>
      <c r="J36" s="165"/>
      <c r="K36" s="31"/>
      <c r="L36" s="165"/>
      <c r="M36" s="31"/>
      <c r="N36" s="165"/>
      <c r="O36" s="31"/>
      <c r="P36" s="165"/>
      <c r="Q36" s="31"/>
      <c r="R36" s="165"/>
      <c r="S36" s="31"/>
      <c r="T36" s="165"/>
      <c r="U36" s="31"/>
      <c r="V36" s="165"/>
      <c r="W36" s="31"/>
      <c r="X36" s="165"/>
      <c r="Y36" s="31"/>
      <c r="Z36" s="165"/>
      <c r="AA36" s="31"/>
      <c r="AB36" s="165"/>
      <c r="AC36" s="31"/>
      <c r="AD36" s="165"/>
    </row>
    <row r="37" spans="1:30" ht="16.5" customHeight="1" thickBot="1" x14ac:dyDescent="0.3">
      <c r="A37" s="28" t="s">
        <v>237</v>
      </c>
      <c r="B37" s="28"/>
      <c r="E37" s="52"/>
      <c r="F37" s="166">
        <f>SUM(F30:F35)</f>
        <v>373000000</v>
      </c>
      <c r="G37" s="31"/>
      <c r="H37" s="166">
        <f>SUM(H30:H35)</f>
        <v>3680616000</v>
      </c>
      <c r="I37" s="31"/>
      <c r="J37" s="166">
        <f>SUM(J30:J35)</f>
        <v>37300000</v>
      </c>
      <c r="K37" s="31"/>
      <c r="L37" s="166">
        <f>SUM(L30:L35)</f>
        <v>29130158026</v>
      </c>
      <c r="M37" s="31"/>
      <c r="N37" s="166">
        <f>SUM(N30:N35)</f>
        <v>-765012661</v>
      </c>
      <c r="O37" s="50"/>
      <c r="P37" s="166">
        <f>SUM(P30:P35)</f>
        <v>-12756969</v>
      </c>
      <c r="Q37" s="50"/>
      <c r="R37" s="166">
        <f>SUM(R30:R35)</f>
        <v>-112786407</v>
      </c>
      <c r="S37" s="50"/>
      <c r="T37" s="166">
        <f>SUM(T30:T35)</f>
        <v>167853925</v>
      </c>
      <c r="U37" s="50"/>
      <c r="V37" s="166">
        <f>SUM(V30:V35)</f>
        <v>2649413</v>
      </c>
      <c r="W37" s="50"/>
      <c r="X37" s="166">
        <f>SUM(X30:X35)</f>
        <v>-720052699</v>
      </c>
      <c r="Y37" s="31"/>
      <c r="Z37" s="166">
        <f>SUM(Z30:Z35)</f>
        <v>32501021327</v>
      </c>
      <c r="AA37" s="31"/>
      <c r="AB37" s="166">
        <f>SUM(AB30:AB35)</f>
        <v>2600699378</v>
      </c>
      <c r="AC37" s="31"/>
      <c r="AD37" s="166">
        <f>SUM(AD30:AD35)</f>
        <v>35101720705</v>
      </c>
    </row>
    <row r="38" spans="1:30" ht="16.5" customHeight="1" thickTop="1" x14ac:dyDescent="0.25">
      <c r="A38" s="28"/>
      <c r="B38" s="28"/>
      <c r="E38" s="52"/>
      <c r="F38" s="50"/>
      <c r="G38" s="31"/>
      <c r="H38" s="50"/>
      <c r="I38" s="31"/>
      <c r="J38" s="50"/>
      <c r="K38" s="31"/>
      <c r="L38" s="50"/>
      <c r="M38" s="31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31"/>
      <c r="Z38" s="50"/>
      <c r="AA38" s="31"/>
      <c r="AB38" s="50"/>
      <c r="AC38" s="31"/>
      <c r="AD38" s="50"/>
    </row>
    <row r="39" spans="1:30" ht="16.5" customHeight="1" x14ac:dyDescent="0.25">
      <c r="A39" s="28"/>
      <c r="B39" s="28"/>
      <c r="E39" s="52"/>
      <c r="F39" s="50"/>
      <c r="G39" s="31"/>
      <c r="H39" s="50"/>
      <c r="I39" s="31"/>
      <c r="J39" s="50"/>
      <c r="K39" s="31"/>
      <c r="L39" s="50"/>
      <c r="M39" s="31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31"/>
      <c r="Z39" s="50"/>
      <c r="AA39" s="31"/>
      <c r="AB39" s="50"/>
      <c r="AC39" s="31"/>
      <c r="AD39" s="50"/>
    </row>
    <row r="40" spans="1:30" ht="16.5" customHeight="1" x14ac:dyDescent="0.25">
      <c r="A40" s="28"/>
      <c r="B40" s="28"/>
      <c r="E40" s="52"/>
      <c r="F40" s="50"/>
      <c r="G40" s="31"/>
      <c r="H40" s="50"/>
      <c r="I40" s="31"/>
      <c r="J40" s="50"/>
      <c r="K40" s="31"/>
      <c r="L40" s="50"/>
      <c r="M40" s="31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31"/>
      <c r="Z40" s="50"/>
      <c r="AA40" s="31"/>
      <c r="AB40" s="50"/>
      <c r="AC40" s="31"/>
      <c r="AD40" s="50"/>
    </row>
    <row r="41" spans="1:30" ht="16.5" customHeight="1" x14ac:dyDescent="0.25">
      <c r="A41" s="28"/>
      <c r="B41" s="28"/>
      <c r="E41" s="52"/>
      <c r="F41" s="50"/>
      <c r="G41" s="31"/>
      <c r="H41" s="50"/>
      <c r="I41" s="31"/>
      <c r="J41" s="50"/>
      <c r="K41" s="31"/>
      <c r="L41" s="50"/>
      <c r="M41" s="31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31"/>
      <c r="Z41" s="50"/>
      <c r="AA41" s="31"/>
      <c r="AB41" s="50"/>
      <c r="AC41" s="31"/>
      <c r="AD41" s="50"/>
    </row>
    <row r="42" spans="1:30" ht="16.5" customHeight="1" x14ac:dyDescent="0.25">
      <c r="A42" s="28"/>
      <c r="B42" s="28"/>
      <c r="E42" s="52"/>
      <c r="F42" s="50"/>
      <c r="G42" s="31"/>
      <c r="H42" s="50"/>
      <c r="I42" s="31"/>
      <c r="J42" s="50"/>
      <c r="K42" s="31"/>
      <c r="L42" s="50"/>
      <c r="M42" s="31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31"/>
      <c r="Z42" s="50"/>
      <c r="AA42" s="31"/>
      <c r="AB42" s="50"/>
      <c r="AC42" s="31"/>
      <c r="AD42" s="50"/>
    </row>
    <row r="43" spans="1:30" ht="16.5" customHeight="1" x14ac:dyDescent="0.25">
      <c r="A43" s="28"/>
      <c r="B43" s="28"/>
      <c r="E43" s="52"/>
      <c r="F43" s="50"/>
      <c r="G43" s="31"/>
      <c r="H43" s="50"/>
      <c r="I43" s="31"/>
      <c r="J43" s="50"/>
      <c r="K43" s="31"/>
      <c r="L43" s="50"/>
      <c r="M43" s="31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31"/>
      <c r="Z43" s="50"/>
      <c r="AA43" s="31"/>
      <c r="AB43" s="50"/>
      <c r="AC43" s="31"/>
      <c r="AD43" s="50"/>
    </row>
    <row r="44" spans="1:30" ht="16.5" customHeight="1" x14ac:dyDescent="0.25">
      <c r="A44" s="28"/>
      <c r="B44" s="28"/>
      <c r="E44" s="52"/>
      <c r="F44" s="50"/>
      <c r="G44" s="31"/>
      <c r="H44" s="50"/>
      <c r="I44" s="31"/>
      <c r="J44" s="50"/>
      <c r="K44" s="31"/>
      <c r="L44" s="50"/>
      <c r="M44" s="31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31"/>
      <c r="Z44" s="50"/>
      <c r="AA44" s="31"/>
      <c r="AB44" s="50"/>
      <c r="AC44" s="31"/>
      <c r="AD44" s="50"/>
    </row>
    <row r="45" spans="1:30" ht="16.5" customHeight="1" x14ac:dyDescent="0.25">
      <c r="A45" s="28"/>
      <c r="B45" s="28"/>
      <c r="E45" s="52"/>
      <c r="F45" s="50"/>
      <c r="G45" s="31"/>
      <c r="H45" s="50"/>
      <c r="I45" s="31"/>
      <c r="J45" s="50"/>
      <c r="K45" s="31"/>
      <c r="L45" s="50"/>
      <c r="M45" s="31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31"/>
      <c r="Z45" s="50"/>
      <c r="AA45" s="31"/>
      <c r="AB45" s="50"/>
      <c r="AC45" s="31"/>
      <c r="AD45" s="50"/>
    </row>
    <row r="46" spans="1:30" ht="16.5" customHeight="1" x14ac:dyDescent="0.25">
      <c r="A46" s="28"/>
      <c r="B46" s="28"/>
      <c r="E46" s="52"/>
      <c r="F46" s="50"/>
      <c r="G46" s="31"/>
      <c r="H46" s="50"/>
      <c r="I46" s="31"/>
      <c r="J46" s="50"/>
      <c r="K46" s="31"/>
      <c r="L46" s="50"/>
      <c r="M46" s="31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31"/>
      <c r="Z46" s="50"/>
      <c r="AA46" s="31"/>
      <c r="AB46" s="50"/>
      <c r="AC46" s="31"/>
      <c r="AD46" s="50"/>
    </row>
    <row r="47" spans="1:30" ht="16.5" customHeight="1" x14ac:dyDescent="0.25">
      <c r="A47" s="28"/>
      <c r="B47" s="28"/>
      <c r="E47" s="52"/>
      <c r="F47" s="50"/>
      <c r="G47" s="31"/>
      <c r="H47" s="50"/>
      <c r="I47" s="31"/>
      <c r="J47" s="50"/>
      <c r="K47" s="31"/>
      <c r="L47" s="50"/>
      <c r="M47" s="31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31"/>
      <c r="Z47" s="50"/>
      <c r="AA47" s="31"/>
      <c r="AB47" s="50"/>
      <c r="AC47" s="31"/>
      <c r="AD47" s="50"/>
    </row>
    <row r="48" spans="1:30" ht="16.5" customHeight="1" x14ac:dyDescent="0.25">
      <c r="A48" s="28"/>
      <c r="B48" s="28"/>
      <c r="E48" s="52"/>
      <c r="F48" s="50"/>
      <c r="G48" s="31"/>
      <c r="H48" s="50"/>
      <c r="I48" s="31"/>
      <c r="J48" s="50"/>
      <c r="K48" s="31"/>
      <c r="L48" s="50"/>
      <c r="M48" s="31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31"/>
      <c r="Z48" s="50"/>
      <c r="AA48" s="31"/>
      <c r="AB48" s="50"/>
      <c r="AC48" s="31"/>
      <c r="AD48" s="50"/>
    </row>
    <row r="49" spans="1:30" ht="16.5" customHeight="1" x14ac:dyDescent="0.25">
      <c r="A49" s="28"/>
      <c r="B49" s="28"/>
      <c r="E49" s="52"/>
      <c r="F49" s="50"/>
      <c r="G49" s="31"/>
      <c r="H49" s="50"/>
      <c r="I49" s="31"/>
      <c r="J49" s="50"/>
      <c r="K49" s="31"/>
      <c r="L49" s="50"/>
      <c r="M49" s="31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31"/>
      <c r="Z49" s="50"/>
      <c r="AA49" s="31"/>
      <c r="AB49" s="50"/>
      <c r="AC49" s="31"/>
      <c r="AD49" s="50"/>
    </row>
    <row r="50" spans="1:30" ht="6" customHeight="1" x14ac:dyDescent="0.25">
      <c r="A50" s="28"/>
      <c r="B50" s="28"/>
      <c r="E50" s="52"/>
      <c r="F50" s="50"/>
      <c r="G50" s="31"/>
      <c r="H50" s="50"/>
      <c r="I50" s="31"/>
      <c r="J50" s="50"/>
      <c r="K50" s="31"/>
      <c r="L50" s="50"/>
      <c r="M50" s="31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31"/>
      <c r="Z50" s="50"/>
      <c r="AA50" s="31"/>
      <c r="AB50" s="50"/>
      <c r="AC50" s="31"/>
      <c r="AD50" s="50"/>
    </row>
    <row r="51" spans="1:30" ht="21.95" customHeight="1" x14ac:dyDescent="0.25">
      <c r="A51" s="117" t="str">
        <f>'6-8'!A54:L54</f>
        <v>The accompanying notes to the financial statements are an integral part to these financial statements.</v>
      </c>
      <c r="B51" s="117"/>
      <c r="C51" s="56"/>
      <c r="D51" s="34"/>
      <c r="E51" s="35"/>
      <c r="F51" s="36"/>
      <c r="G51" s="35"/>
      <c r="H51" s="36"/>
      <c r="I51" s="35"/>
      <c r="J51" s="36"/>
      <c r="K51" s="35"/>
      <c r="L51" s="36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57"/>
      <c r="AC51" s="35"/>
      <c r="AD51" s="36"/>
    </row>
  </sheetData>
  <mergeCells count="5">
    <mergeCell ref="F6:AD6"/>
    <mergeCell ref="F7:Z7"/>
    <mergeCell ref="N8:X8"/>
    <mergeCell ref="J12:L12"/>
    <mergeCell ref="P9:V9"/>
  </mergeCells>
  <pageMargins left="0.4" right="0.4" top="0.5" bottom="0.6" header="0.49" footer="0.4"/>
  <pageSetup paperSize="9" scale="66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T36"/>
  <sheetViews>
    <sheetView zoomScale="83" zoomScaleNormal="83" zoomScaleSheetLayoutView="145" workbookViewId="0">
      <selection activeCell="C22" sqref="C22"/>
    </sheetView>
  </sheetViews>
  <sheetFormatPr defaultColWidth="9.140625" defaultRowHeight="16.5" customHeight="1" x14ac:dyDescent="0.25"/>
  <cols>
    <col min="1" max="2" width="1.140625" style="49" customWidth="1"/>
    <col min="3" max="3" width="37.42578125" style="49" customWidth="1"/>
    <col min="4" max="4" width="5" style="58" customWidth="1"/>
    <col min="5" max="5" width="0.85546875" style="59" customWidth="1"/>
    <col min="6" max="6" width="11.5703125" style="58" customWidth="1"/>
    <col min="7" max="7" width="0.85546875" style="59" customWidth="1"/>
    <col min="8" max="8" width="11.5703125" style="49" customWidth="1"/>
    <col min="9" max="9" width="0.85546875" style="49" customWidth="1"/>
    <col min="10" max="10" width="11.5703125" style="59" customWidth="1"/>
    <col min="11" max="11" width="0.85546875" style="59" customWidth="1"/>
    <col min="12" max="12" width="12.5703125" style="59" customWidth="1"/>
    <col min="13" max="13" width="0.85546875" style="59" customWidth="1"/>
    <col min="14" max="14" width="15.140625" style="59" customWidth="1"/>
    <col min="15" max="15" width="0.85546875" style="59" customWidth="1"/>
    <col min="16" max="16" width="14.5703125" style="59" customWidth="1"/>
    <col min="17" max="17" width="0.85546875" style="59" customWidth="1"/>
    <col min="18" max="18" width="11.5703125" style="59" customWidth="1"/>
    <col min="19" max="19" width="0.5703125" style="59" customWidth="1"/>
    <col min="20" max="20" width="12.42578125" style="60" customWidth="1"/>
    <col min="21" max="16384" width="9.140625" style="60"/>
  </cols>
  <sheetData>
    <row r="1" spans="1:20" ht="16.5" customHeight="1" x14ac:dyDescent="0.25">
      <c r="A1" s="112" t="str">
        <f>'6-8'!A1</f>
        <v>Energy Absolute Public Company Limited</v>
      </c>
      <c r="B1" s="112"/>
      <c r="C1" s="112"/>
      <c r="H1" s="28"/>
      <c r="I1" s="28"/>
      <c r="J1" s="28"/>
      <c r="K1" s="28"/>
      <c r="L1" s="49"/>
      <c r="M1" s="28"/>
      <c r="N1" s="49"/>
      <c r="O1" s="49"/>
      <c r="P1" s="49"/>
      <c r="Q1" s="28"/>
      <c r="R1" s="49"/>
      <c r="S1" s="49"/>
      <c r="T1" s="143"/>
    </row>
    <row r="2" spans="1:20" ht="16.5" customHeight="1" x14ac:dyDescent="0.25">
      <c r="A2" s="112" t="s">
        <v>95</v>
      </c>
      <c r="B2" s="112"/>
      <c r="C2" s="112"/>
      <c r="H2" s="28"/>
      <c r="I2" s="28"/>
      <c r="J2" s="28"/>
      <c r="K2" s="28"/>
      <c r="L2" s="49"/>
      <c r="M2" s="28"/>
      <c r="N2" s="49"/>
      <c r="O2" s="49"/>
      <c r="P2" s="49"/>
      <c r="Q2" s="28"/>
      <c r="R2" s="49"/>
      <c r="S2" s="49"/>
      <c r="T2" s="33"/>
    </row>
    <row r="3" spans="1:20" ht="16.5" customHeight="1" x14ac:dyDescent="0.25">
      <c r="A3" s="113" t="str">
        <f>'11'!A3</f>
        <v>For the year ended 31 December 2021</v>
      </c>
      <c r="B3" s="114"/>
      <c r="C3" s="114"/>
      <c r="D3" s="62"/>
      <c r="E3" s="64"/>
      <c r="F3" s="62"/>
      <c r="G3" s="64"/>
      <c r="H3" s="61"/>
      <c r="I3" s="61"/>
      <c r="J3" s="61"/>
      <c r="K3" s="61"/>
      <c r="L3" s="63"/>
      <c r="M3" s="61"/>
      <c r="N3" s="63"/>
      <c r="O3" s="63"/>
      <c r="P3" s="63"/>
      <c r="Q3" s="61"/>
      <c r="R3" s="63"/>
      <c r="S3" s="63"/>
      <c r="T3" s="61"/>
    </row>
    <row r="4" spans="1:20" ht="16.5" customHeight="1" x14ac:dyDescent="0.25">
      <c r="A4" s="28"/>
      <c r="D4" s="115"/>
      <c r="E4" s="66"/>
      <c r="F4" s="14"/>
      <c r="G4" s="66"/>
      <c r="H4" s="14"/>
      <c r="I4" s="14"/>
      <c r="J4" s="66"/>
      <c r="K4" s="66"/>
      <c r="L4" s="14"/>
      <c r="M4" s="66"/>
      <c r="N4" s="14"/>
      <c r="O4" s="14"/>
      <c r="P4" s="14"/>
      <c r="Q4" s="66"/>
      <c r="R4" s="14"/>
      <c r="S4" s="14"/>
      <c r="T4" s="14"/>
    </row>
    <row r="5" spans="1:20" ht="16.5" customHeight="1" x14ac:dyDescent="0.25">
      <c r="A5" s="28"/>
      <c r="D5" s="115"/>
      <c r="E5" s="66"/>
      <c r="F5" s="14"/>
      <c r="G5" s="66"/>
      <c r="H5" s="14"/>
      <c r="I5" s="14"/>
      <c r="J5" s="66"/>
      <c r="K5" s="66"/>
      <c r="L5" s="14"/>
      <c r="M5" s="66"/>
      <c r="N5" s="14"/>
      <c r="O5" s="14"/>
      <c r="P5" s="14"/>
      <c r="Q5" s="66"/>
      <c r="R5" s="14"/>
      <c r="S5" s="14"/>
      <c r="T5" s="14"/>
    </row>
    <row r="6" spans="1:20" ht="16.5" customHeight="1" x14ac:dyDescent="0.25">
      <c r="F6" s="198" t="s">
        <v>217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</row>
    <row r="7" spans="1:20" ht="16.5" customHeight="1" x14ac:dyDescent="0.25">
      <c r="F7" s="42"/>
      <c r="M7" s="140"/>
      <c r="N7" s="199" t="s">
        <v>99</v>
      </c>
      <c r="O7" s="199"/>
      <c r="P7" s="199"/>
      <c r="Q7" s="199"/>
      <c r="R7" s="199"/>
      <c r="S7" s="65"/>
      <c r="T7" s="66"/>
    </row>
    <row r="8" spans="1:20" ht="16.5" customHeight="1" x14ac:dyDescent="0.25">
      <c r="F8" s="42"/>
      <c r="J8" s="65"/>
      <c r="K8" s="65"/>
      <c r="L8" s="65"/>
      <c r="M8" s="140"/>
      <c r="N8" s="200" t="s">
        <v>124</v>
      </c>
      <c r="O8" s="200"/>
      <c r="P8" s="200"/>
      <c r="Q8" s="140"/>
      <c r="R8" s="41"/>
      <c r="S8" s="65"/>
      <c r="T8" s="66"/>
    </row>
    <row r="9" spans="1:20" ht="16.5" customHeight="1" x14ac:dyDescent="0.25">
      <c r="F9" s="42" t="s">
        <v>34</v>
      </c>
      <c r="J9" s="65"/>
      <c r="K9" s="65"/>
      <c r="L9" s="65"/>
      <c r="M9" s="65"/>
      <c r="N9" s="42" t="s">
        <v>136</v>
      </c>
      <c r="O9" s="41"/>
      <c r="P9" s="42" t="s">
        <v>187</v>
      </c>
      <c r="Q9" s="65"/>
      <c r="R9" s="42" t="s">
        <v>107</v>
      </c>
      <c r="S9" s="65"/>
      <c r="T9" s="66"/>
    </row>
    <row r="10" spans="1:20" ht="16.5" customHeight="1" x14ac:dyDescent="0.25">
      <c r="A10" s="28"/>
      <c r="F10" s="42" t="s">
        <v>33</v>
      </c>
      <c r="G10" s="66"/>
      <c r="H10" s="42" t="s">
        <v>36</v>
      </c>
      <c r="I10" s="66"/>
      <c r="J10" s="199" t="s">
        <v>41</v>
      </c>
      <c r="K10" s="199"/>
      <c r="L10" s="199"/>
      <c r="M10" s="41"/>
      <c r="N10" s="42" t="s">
        <v>138</v>
      </c>
      <c r="O10" s="41"/>
      <c r="P10" s="42" t="s">
        <v>188</v>
      </c>
      <c r="Q10" s="41"/>
      <c r="R10" s="42" t="s">
        <v>108</v>
      </c>
      <c r="S10" s="43"/>
      <c r="T10" s="66"/>
    </row>
    <row r="11" spans="1:20" ht="16.5" customHeight="1" x14ac:dyDescent="0.25">
      <c r="A11" s="28"/>
      <c r="F11" s="33" t="s">
        <v>23</v>
      </c>
      <c r="G11" s="66"/>
      <c r="H11" s="42" t="s">
        <v>35</v>
      </c>
      <c r="I11" s="66"/>
      <c r="J11" s="42" t="s">
        <v>64</v>
      </c>
      <c r="K11" s="41"/>
      <c r="L11" s="42" t="s">
        <v>18</v>
      </c>
      <c r="M11" s="41"/>
      <c r="N11" s="42" t="s">
        <v>137</v>
      </c>
      <c r="O11" s="41"/>
      <c r="P11" s="42" t="s">
        <v>189</v>
      </c>
      <c r="Q11" s="41"/>
      <c r="R11" s="42" t="s">
        <v>96</v>
      </c>
      <c r="S11" s="43"/>
      <c r="T11" s="42" t="s">
        <v>97</v>
      </c>
    </row>
    <row r="12" spans="1:20" ht="16.5" customHeight="1" x14ac:dyDescent="0.25">
      <c r="A12" s="28"/>
      <c r="D12" s="67" t="s">
        <v>78</v>
      </c>
      <c r="F12" s="5" t="s">
        <v>92</v>
      </c>
      <c r="G12" s="116"/>
      <c r="H12" s="5" t="s">
        <v>92</v>
      </c>
      <c r="I12" s="66"/>
      <c r="J12" s="5" t="s">
        <v>92</v>
      </c>
      <c r="K12" s="181"/>
      <c r="L12" s="5" t="s">
        <v>92</v>
      </c>
      <c r="M12" s="181"/>
      <c r="N12" s="5" t="s">
        <v>92</v>
      </c>
      <c r="O12" s="45"/>
      <c r="P12" s="5" t="s">
        <v>92</v>
      </c>
      <c r="Q12" s="181"/>
      <c r="R12" s="5" t="s">
        <v>92</v>
      </c>
      <c r="S12" s="45"/>
      <c r="T12" s="5" t="s">
        <v>92</v>
      </c>
    </row>
    <row r="13" spans="1:20" ht="16.5" customHeight="1" x14ac:dyDescent="0.25">
      <c r="A13" s="28"/>
      <c r="F13" s="49"/>
      <c r="H13" s="58"/>
      <c r="I13" s="58"/>
      <c r="J13" s="49"/>
    </row>
    <row r="14" spans="1:20" ht="16.5" customHeight="1" x14ac:dyDescent="0.25">
      <c r="A14" s="28"/>
      <c r="B14" s="68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1:20" ht="16.5" customHeight="1" x14ac:dyDescent="0.25">
      <c r="A15" s="28" t="s">
        <v>195</v>
      </c>
      <c r="B15" s="178"/>
      <c r="F15" s="60">
        <v>373000000</v>
      </c>
      <c r="G15" s="60"/>
      <c r="H15" s="60">
        <v>3680616000</v>
      </c>
      <c r="I15" s="60"/>
      <c r="J15" s="60">
        <v>37300000</v>
      </c>
      <c r="K15" s="60"/>
      <c r="L15" s="60">
        <v>14598556893</v>
      </c>
      <c r="M15" s="60"/>
      <c r="N15" s="60">
        <v>-18383302</v>
      </c>
      <c r="O15" s="60"/>
      <c r="P15" s="182">
        <f>SUM(P14:P14)</f>
        <v>0</v>
      </c>
      <c r="Q15" s="60"/>
      <c r="R15" s="60">
        <v>-18383302</v>
      </c>
      <c r="S15" s="60"/>
      <c r="T15" s="14">
        <f>SUM(R15,L15,J15,H15,F15)</f>
        <v>18671089591</v>
      </c>
    </row>
    <row r="16" spans="1:20" ht="16.5" customHeight="1" x14ac:dyDescent="0.25">
      <c r="A16" s="28" t="s">
        <v>194</v>
      </c>
      <c r="B16" s="68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14"/>
    </row>
    <row r="17" spans="1:20" ht="16.5" customHeight="1" x14ac:dyDescent="0.25">
      <c r="A17" s="60" t="s">
        <v>85</v>
      </c>
      <c r="D17" s="58">
        <v>38</v>
      </c>
      <c r="F17" s="14">
        <v>0</v>
      </c>
      <c r="G17" s="69"/>
      <c r="H17" s="14">
        <v>0</v>
      </c>
      <c r="I17" s="14"/>
      <c r="J17" s="14">
        <v>0</v>
      </c>
      <c r="L17" s="14">
        <v>-1119000000</v>
      </c>
      <c r="N17" s="14">
        <v>0</v>
      </c>
      <c r="O17" s="14"/>
      <c r="P17" s="14">
        <v>0</v>
      </c>
      <c r="R17" s="14">
        <f>SUM(N17:P17)</f>
        <v>0</v>
      </c>
      <c r="S17" s="14"/>
      <c r="T17" s="14">
        <f>SUM(F17:S17)</f>
        <v>-1119000000</v>
      </c>
    </row>
    <row r="18" spans="1:20" ht="16.5" customHeight="1" x14ac:dyDescent="0.25">
      <c r="A18" s="49" t="s">
        <v>93</v>
      </c>
      <c r="F18" s="183">
        <v>0</v>
      </c>
      <c r="G18" s="69"/>
      <c r="H18" s="183">
        <v>0</v>
      </c>
      <c r="I18" s="14"/>
      <c r="J18" s="183">
        <v>0</v>
      </c>
      <c r="L18" s="183">
        <v>3357860251</v>
      </c>
      <c r="N18" s="183">
        <v>0</v>
      </c>
      <c r="O18" s="14"/>
      <c r="P18" s="183">
        <v>276202061</v>
      </c>
      <c r="R18" s="183">
        <f>SUM(N18:P18)</f>
        <v>276202061</v>
      </c>
      <c r="S18" s="14"/>
      <c r="T18" s="183">
        <f>SUM(L18,R18)</f>
        <v>3634062312</v>
      </c>
    </row>
    <row r="19" spans="1:20" ht="16.5" customHeight="1" x14ac:dyDescent="0.25">
      <c r="F19" s="14"/>
      <c r="G19" s="69"/>
      <c r="H19" s="14"/>
      <c r="I19" s="69"/>
      <c r="J19" s="14"/>
      <c r="K19" s="69"/>
      <c r="L19" s="14"/>
      <c r="M19" s="69"/>
      <c r="N19" s="14"/>
      <c r="O19" s="14"/>
      <c r="P19" s="14"/>
      <c r="Q19" s="69"/>
      <c r="R19" s="14"/>
      <c r="S19" s="14"/>
      <c r="T19" s="14"/>
    </row>
    <row r="20" spans="1:20" ht="16.5" customHeight="1" thickBot="1" x14ac:dyDescent="0.3">
      <c r="A20" s="28" t="s">
        <v>196</v>
      </c>
      <c r="F20" s="184">
        <f>SUM(F15:F18)</f>
        <v>373000000</v>
      </c>
      <c r="G20" s="69"/>
      <c r="H20" s="184">
        <f>SUM(H15:H18)</f>
        <v>3680616000</v>
      </c>
      <c r="I20" s="69"/>
      <c r="J20" s="184">
        <f>SUM(J15:J18)</f>
        <v>37300000</v>
      </c>
      <c r="K20" s="69"/>
      <c r="L20" s="184">
        <f>SUM(L15:L18)</f>
        <v>16837417144</v>
      </c>
      <c r="M20" s="69"/>
      <c r="N20" s="184">
        <f>SUM(N15:N18)</f>
        <v>-18383302</v>
      </c>
      <c r="O20" s="14"/>
      <c r="P20" s="184">
        <f>SUM(P15:P18)</f>
        <v>276202061</v>
      </c>
      <c r="Q20" s="69"/>
      <c r="R20" s="184">
        <f>SUM(R15:R18)</f>
        <v>257818759</v>
      </c>
      <c r="S20" s="14"/>
      <c r="T20" s="184">
        <f>SUM(T15:T18)</f>
        <v>21186151903</v>
      </c>
    </row>
    <row r="21" spans="1:20" ht="16.5" customHeight="1" thickTop="1" x14ac:dyDescent="0.25">
      <c r="A21" s="28"/>
      <c r="F21" s="14"/>
      <c r="G21" s="69"/>
      <c r="H21" s="14"/>
      <c r="I21" s="69"/>
      <c r="J21" s="14"/>
      <c r="K21" s="69"/>
      <c r="L21" s="14"/>
      <c r="M21" s="69"/>
      <c r="N21" s="14"/>
      <c r="O21" s="14"/>
      <c r="P21" s="14"/>
      <c r="Q21" s="69"/>
      <c r="R21" s="14"/>
      <c r="S21" s="14"/>
      <c r="T21" s="14"/>
    </row>
    <row r="22" spans="1:20" ht="16.5" customHeight="1" x14ac:dyDescent="0.25">
      <c r="A22" s="28"/>
      <c r="F22" s="14"/>
      <c r="G22" s="69"/>
      <c r="H22" s="14"/>
      <c r="I22" s="69"/>
      <c r="J22" s="14"/>
      <c r="K22" s="69"/>
      <c r="L22" s="14"/>
      <c r="M22" s="69"/>
      <c r="N22" s="14"/>
      <c r="O22" s="14"/>
      <c r="P22" s="14"/>
      <c r="Q22" s="69"/>
      <c r="R22" s="14"/>
      <c r="S22" s="14"/>
      <c r="T22" s="14"/>
    </row>
    <row r="23" spans="1:20" ht="16.5" customHeight="1" x14ac:dyDescent="0.25">
      <c r="A23" s="28" t="s">
        <v>236</v>
      </c>
      <c r="B23" s="178"/>
      <c r="F23" s="168">
        <f>F20</f>
        <v>373000000</v>
      </c>
      <c r="G23" s="60"/>
      <c r="H23" s="168">
        <f>H20</f>
        <v>3680616000</v>
      </c>
      <c r="I23" s="60"/>
      <c r="J23" s="168">
        <f>J20</f>
        <v>37300000</v>
      </c>
      <c r="K23" s="60"/>
      <c r="L23" s="168">
        <f>L20</f>
        <v>16837417144</v>
      </c>
      <c r="M23" s="60"/>
      <c r="N23" s="168">
        <f>N20</f>
        <v>-18383302</v>
      </c>
      <c r="O23" s="60"/>
      <c r="P23" s="189">
        <f>P20</f>
        <v>276202061</v>
      </c>
      <c r="Q23" s="60"/>
      <c r="R23" s="168">
        <f>SUM(N23,P23)</f>
        <v>257818759</v>
      </c>
      <c r="S23" s="60"/>
      <c r="T23" s="168">
        <f>SUM(R23,L23,J23,H23,F23)</f>
        <v>21186151903</v>
      </c>
    </row>
    <row r="24" spans="1:20" ht="16.5" customHeight="1" x14ac:dyDescent="0.25">
      <c r="A24" s="28" t="s">
        <v>194</v>
      </c>
      <c r="B24" s="68"/>
      <c r="F24" s="168"/>
      <c r="G24" s="60"/>
      <c r="H24" s="168"/>
      <c r="I24" s="60"/>
      <c r="J24" s="168"/>
      <c r="K24" s="60"/>
      <c r="L24" s="168"/>
      <c r="M24" s="60"/>
      <c r="N24" s="168"/>
      <c r="O24" s="60"/>
      <c r="P24" s="168"/>
      <c r="Q24" s="60"/>
      <c r="R24" s="168"/>
      <c r="S24" s="60"/>
      <c r="T24" s="168"/>
    </row>
    <row r="25" spans="1:20" ht="16.5" customHeight="1" x14ac:dyDescent="0.25">
      <c r="A25" s="60" t="s">
        <v>85</v>
      </c>
      <c r="D25" s="58">
        <v>38</v>
      </c>
      <c r="F25" s="169">
        <v>0</v>
      </c>
      <c r="G25" s="69"/>
      <c r="H25" s="169">
        <v>0</v>
      </c>
      <c r="I25" s="14"/>
      <c r="J25" s="169">
        <v>0</v>
      </c>
      <c r="L25" s="169">
        <v>-1119000000</v>
      </c>
      <c r="N25" s="169">
        <v>0</v>
      </c>
      <c r="O25" s="14"/>
      <c r="P25" s="169">
        <v>0</v>
      </c>
      <c r="R25" s="169">
        <f>SUM(N25:P25)</f>
        <v>0</v>
      </c>
      <c r="S25" s="14"/>
      <c r="T25" s="169">
        <f>SUM(F25:L25,R25)</f>
        <v>-1119000000</v>
      </c>
    </row>
    <row r="26" spans="1:20" ht="16.5" customHeight="1" x14ac:dyDescent="0.25">
      <c r="A26" s="49" t="s">
        <v>128</v>
      </c>
      <c r="F26" s="170">
        <v>0</v>
      </c>
      <c r="G26" s="69"/>
      <c r="H26" s="170">
        <v>0</v>
      </c>
      <c r="I26" s="14"/>
      <c r="J26" s="170">
        <v>0</v>
      </c>
      <c r="L26" s="170">
        <f>'9-10'!J31</f>
        <v>2670994578</v>
      </c>
      <c r="N26" s="170">
        <f>'9-10'!J36</f>
        <v>2186329</v>
      </c>
      <c r="O26" s="14"/>
      <c r="P26" s="170">
        <f>'9-10'!J38+'9-10'!J40</f>
        <v>-408957484</v>
      </c>
      <c r="R26" s="170">
        <f>SUM(N26:P26)</f>
        <v>-406771155</v>
      </c>
      <c r="S26" s="14"/>
      <c r="T26" s="170">
        <f>SUM(F26:L26,R26)</f>
        <v>2264223423</v>
      </c>
    </row>
    <row r="27" spans="1:20" ht="16.5" customHeight="1" x14ac:dyDescent="0.25">
      <c r="F27" s="169"/>
      <c r="G27" s="69"/>
      <c r="H27" s="169"/>
      <c r="I27" s="69"/>
      <c r="J27" s="169"/>
      <c r="K27" s="69"/>
      <c r="L27" s="169"/>
      <c r="M27" s="69"/>
      <c r="N27" s="169"/>
      <c r="O27" s="14"/>
      <c r="P27" s="169"/>
      <c r="Q27" s="69"/>
      <c r="R27" s="169"/>
      <c r="S27" s="14"/>
      <c r="T27" s="169"/>
    </row>
    <row r="28" spans="1:20" ht="16.5" customHeight="1" thickBot="1" x14ac:dyDescent="0.3">
      <c r="A28" s="28" t="s">
        <v>237</v>
      </c>
      <c r="F28" s="171">
        <f>SUM(F23:F26)</f>
        <v>373000000</v>
      </c>
      <c r="G28" s="69"/>
      <c r="H28" s="171">
        <f>SUM(H23:H26)</f>
        <v>3680616000</v>
      </c>
      <c r="I28" s="69"/>
      <c r="J28" s="171">
        <f>SUM(J23:J26)</f>
        <v>37300000</v>
      </c>
      <c r="K28" s="69"/>
      <c r="L28" s="171">
        <f>SUM(L23:L26)</f>
        <v>18389411722</v>
      </c>
      <c r="M28" s="69"/>
      <c r="N28" s="171">
        <f>SUM(N23:N26)</f>
        <v>-16196973</v>
      </c>
      <c r="O28" s="14"/>
      <c r="P28" s="171">
        <f>SUM(P23:P26)</f>
        <v>-132755423</v>
      </c>
      <c r="Q28" s="69"/>
      <c r="R28" s="171">
        <f>SUM(R23:R26)</f>
        <v>-148952396</v>
      </c>
      <c r="S28" s="14"/>
      <c r="T28" s="171">
        <f>SUM(T23:T26)</f>
        <v>22331375326</v>
      </c>
    </row>
    <row r="29" spans="1:20" ht="16.5" customHeight="1" thickTop="1" x14ac:dyDescent="0.25">
      <c r="A29" s="28"/>
      <c r="F29" s="14"/>
      <c r="G29" s="69"/>
      <c r="H29" s="14"/>
      <c r="I29" s="69"/>
      <c r="J29" s="14"/>
      <c r="K29" s="69"/>
      <c r="L29" s="14"/>
      <c r="M29" s="69"/>
      <c r="N29" s="14"/>
      <c r="O29" s="14"/>
      <c r="P29" s="14"/>
      <c r="Q29" s="69"/>
      <c r="R29" s="14"/>
      <c r="S29" s="14"/>
      <c r="T29" s="14"/>
    </row>
    <row r="30" spans="1:20" ht="16.5" customHeight="1" x14ac:dyDescent="0.25">
      <c r="A30" s="28"/>
      <c r="F30" s="14"/>
      <c r="G30" s="69"/>
      <c r="H30" s="14"/>
      <c r="I30" s="69"/>
      <c r="J30" s="14"/>
      <c r="K30" s="69"/>
      <c r="L30" s="14"/>
      <c r="M30" s="69"/>
      <c r="N30" s="14"/>
      <c r="O30" s="14"/>
      <c r="P30" s="14"/>
      <c r="Q30" s="69"/>
      <c r="R30" s="14"/>
      <c r="S30" s="14"/>
      <c r="T30" s="14"/>
    </row>
    <row r="31" spans="1:20" ht="16.5" customHeight="1" x14ac:dyDescent="0.25">
      <c r="A31" s="28"/>
      <c r="F31" s="14"/>
      <c r="G31" s="69"/>
      <c r="H31" s="14"/>
      <c r="I31" s="69"/>
      <c r="J31" s="14"/>
      <c r="K31" s="69"/>
      <c r="L31" s="14"/>
      <c r="M31" s="69"/>
      <c r="N31" s="14"/>
      <c r="O31" s="14"/>
      <c r="P31" s="14"/>
      <c r="Q31" s="69"/>
      <c r="R31" s="14"/>
      <c r="S31" s="14"/>
      <c r="T31" s="14"/>
    </row>
    <row r="32" spans="1:20" ht="16.5" customHeight="1" x14ac:dyDescent="0.25">
      <c r="A32" s="28"/>
      <c r="F32" s="14"/>
      <c r="G32" s="69"/>
      <c r="H32" s="14"/>
      <c r="I32" s="69"/>
      <c r="J32" s="14"/>
      <c r="K32" s="69"/>
      <c r="L32" s="14"/>
      <c r="M32" s="69"/>
      <c r="N32" s="14"/>
      <c r="O32" s="14"/>
      <c r="P32" s="14"/>
      <c r="Q32" s="69"/>
      <c r="R32" s="14"/>
      <c r="S32" s="14"/>
      <c r="T32" s="14"/>
    </row>
    <row r="33" spans="1:20" ht="16.5" customHeight="1" x14ac:dyDescent="0.25">
      <c r="A33" s="28"/>
      <c r="F33" s="14"/>
      <c r="G33" s="69"/>
      <c r="H33" s="14"/>
      <c r="I33" s="69"/>
      <c r="J33" s="14"/>
      <c r="K33" s="69"/>
      <c r="L33" s="14"/>
      <c r="M33" s="69"/>
      <c r="N33" s="14"/>
      <c r="O33" s="14"/>
      <c r="P33" s="14"/>
      <c r="Q33" s="69"/>
      <c r="R33" s="14"/>
      <c r="S33" s="14"/>
      <c r="T33" s="14"/>
    </row>
    <row r="34" spans="1:20" ht="16.5" customHeight="1" x14ac:dyDescent="0.25">
      <c r="A34" s="28"/>
      <c r="F34" s="14"/>
      <c r="G34" s="69"/>
      <c r="H34" s="14"/>
      <c r="I34" s="69"/>
      <c r="J34" s="14"/>
      <c r="K34" s="69"/>
      <c r="L34" s="14"/>
      <c r="M34" s="69"/>
      <c r="N34" s="14"/>
      <c r="O34" s="14"/>
      <c r="P34" s="14"/>
      <c r="Q34" s="69"/>
      <c r="R34" s="14"/>
      <c r="S34" s="14"/>
      <c r="T34" s="14"/>
    </row>
    <row r="35" spans="1:20" ht="12.75" customHeight="1" x14ac:dyDescent="0.25">
      <c r="A35" s="28"/>
      <c r="F35" s="14"/>
      <c r="G35" s="69"/>
      <c r="H35" s="14"/>
      <c r="I35" s="69"/>
      <c r="J35" s="14"/>
      <c r="K35" s="69"/>
      <c r="L35" s="14"/>
      <c r="M35" s="69"/>
      <c r="N35" s="14"/>
      <c r="O35" s="14"/>
      <c r="P35" s="14"/>
      <c r="Q35" s="69"/>
      <c r="R35" s="14"/>
      <c r="S35" s="14"/>
      <c r="T35" s="14"/>
    </row>
    <row r="36" spans="1:20" ht="21.95" customHeight="1" x14ac:dyDescent="0.25">
      <c r="A36" s="117" t="str">
        <f>'6-8'!A54:L54</f>
        <v>The accompanying notes to the financial statements are an integral part to these financial statements.</v>
      </c>
      <c r="B36" s="63"/>
      <c r="C36" s="63"/>
      <c r="D36" s="62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</row>
  </sheetData>
  <mergeCells count="4">
    <mergeCell ref="F6:T6"/>
    <mergeCell ref="J10:L10"/>
    <mergeCell ref="N7:R7"/>
    <mergeCell ref="N8:P8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</sheetPr>
  <dimension ref="A1:L173"/>
  <sheetViews>
    <sheetView tabSelected="1" topLeftCell="A145" zoomScale="115" zoomScaleNormal="115" zoomScaleSheetLayoutView="175" workbookViewId="0">
      <selection activeCell="L168" sqref="L168"/>
    </sheetView>
  </sheetViews>
  <sheetFormatPr defaultColWidth="9.140625" defaultRowHeight="16.5" customHeight="1" x14ac:dyDescent="0.25"/>
  <cols>
    <col min="1" max="2" width="1.5703125" style="80" customWidth="1"/>
    <col min="3" max="3" width="43.85546875" style="80" customWidth="1"/>
    <col min="4" max="4" width="6" style="7" customWidth="1"/>
    <col min="5" max="5" width="0.5703125" style="80" customWidth="1"/>
    <col min="6" max="6" width="14.42578125" style="11" bestFit="1" customWidth="1"/>
    <col min="7" max="7" width="0.5703125" style="80" customWidth="1"/>
    <col min="8" max="8" width="12.5703125" style="11" bestFit="1" customWidth="1"/>
    <col min="9" max="9" width="0.5703125" style="7" customWidth="1"/>
    <col min="10" max="10" width="11.5703125" style="11" customWidth="1"/>
    <col min="11" max="11" width="0.5703125" style="80" customWidth="1"/>
    <col min="12" max="12" width="11.5703125" style="11" customWidth="1"/>
    <col min="13" max="16384" width="9.140625" style="83"/>
  </cols>
  <sheetData>
    <row r="1" spans="1:12" ht="16.5" customHeight="1" x14ac:dyDescent="0.25">
      <c r="A1" s="72" t="str">
        <f>'6-8'!A1</f>
        <v>Energy Absolute Public Company Limited</v>
      </c>
      <c r="B1" s="79"/>
      <c r="C1" s="79"/>
      <c r="G1" s="81"/>
      <c r="I1" s="82"/>
      <c r="K1" s="81"/>
    </row>
    <row r="2" spans="1:12" ht="16.5" customHeight="1" x14ac:dyDescent="0.25">
      <c r="A2" s="72" t="s">
        <v>42</v>
      </c>
      <c r="B2" s="79"/>
      <c r="C2" s="79"/>
      <c r="G2" s="81"/>
      <c r="I2" s="82"/>
      <c r="K2" s="81"/>
    </row>
    <row r="3" spans="1:12" ht="16.5" customHeight="1" x14ac:dyDescent="0.25">
      <c r="A3" s="4" t="str">
        <f>'12'!A3</f>
        <v>For the year ended 31 December 2021</v>
      </c>
      <c r="B3" s="10"/>
      <c r="C3" s="10"/>
      <c r="D3" s="85"/>
      <c r="E3" s="86"/>
      <c r="F3" s="15"/>
      <c r="G3" s="87"/>
      <c r="H3" s="15"/>
      <c r="I3" s="88"/>
      <c r="J3" s="15"/>
      <c r="K3" s="87"/>
      <c r="L3" s="15"/>
    </row>
    <row r="4" spans="1:12" ht="16.5" customHeight="1" x14ac:dyDescent="0.25">
      <c r="G4" s="81"/>
      <c r="I4" s="82"/>
      <c r="K4" s="81"/>
    </row>
    <row r="5" spans="1:12" ht="16.5" customHeight="1" x14ac:dyDescent="0.25">
      <c r="G5" s="81"/>
      <c r="I5" s="82"/>
      <c r="K5" s="81"/>
    </row>
    <row r="6" spans="1:12" ht="27.6" customHeight="1" x14ac:dyDescent="0.25">
      <c r="A6" s="83"/>
      <c r="D6" s="89"/>
      <c r="E6" s="79"/>
      <c r="F6" s="191" t="s">
        <v>218</v>
      </c>
      <c r="G6" s="191"/>
      <c r="H6" s="191"/>
      <c r="I6" s="97"/>
      <c r="J6" s="191" t="s">
        <v>219</v>
      </c>
      <c r="K6" s="191"/>
      <c r="L6" s="191"/>
    </row>
    <row r="7" spans="1:12" ht="16.5" customHeight="1" x14ac:dyDescent="0.25">
      <c r="D7" s="90"/>
      <c r="E7" s="79"/>
      <c r="F7" s="98">
        <v>2021</v>
      </c>
      <c r="G7" s="99"/>
      <c r="H7" s="98">
        <v>2020</v>
      </c>
      <c r="I7" s="99"/>
      <c r="J7" s="98">
        <v>2021</v>
      </c>
      <c r="K7" s="99"/>
      <c r="L7" s="98">
        <v>2020</v>
      </c>
    </row>
    <row r="8" spans="1:12" ht="16.5" customHeight="1" x14ac:dyDescent="0.25">
      <c r="D8" s="67" t="s">
        <v>1</v>
      </c>
      <c r="E8" s="79"/>
      <c r="F8" s="5" t="s">
        <v>92</v>
      </c>
      <c r="G8" s="98"/>
      <c r="H8" s="5" t="s">
        <v>92</v>
      </c>
      <c r="I8" s="98"/>
      <c r="J8" s="5" t="s">
        <v>92</v>
      </c>
      <c r="K8" s="98"/>
      <c r="L8" s="5" t="s">
        <v>92</v>
      </c>
    </row>
    <row r="9" spans="1:12" ht="16.5" customHeight="1" x14ac:dyDescent="0.25">
      <c r="A9" s="79" t="s">
        <v>26</v>
      </c>
      <c r="F9" s="147"/>
      <c r="G9" s="81"/>
      <c r="I9" s="81"/>
      <c r="J9" s="147"/>
      <c r="K9" s="82"/>
    </row>
    <row r="10" spans="1:12" ht="16.5" customHeight="1" x14ac:dyDescent="0.25">
      <c r="A10" s="80" t="s">
        <v>98</v>
      </c>
      <c r="F10" s="172">
        <f>'9-10'!F28</f>
        <v>5932698192</v>
      </c>
      <c r="G10" s="92"/>
      <c r="H10" s="91">
        <f>'9-10'!H28</f>
        <v>5029158474</v>
      </c>
      <c r="I10" s="92"/>
      <c r="J10" s="172">
        <f>'9-10'!J28</f>
        <v>2676642360</v>
      </c>
      <c r="K10" s="12"/>
      <c r="L10" s="91">
        <f>'9-10'!L28</f>
        <v>3354184987</v>
      </c>
    </row>
    <row r="11" spans="1:12" ht="16.5" customHeight="1" x14ac:dyDescent="0.25">
      <c r="A11" s="80" t="s">
        <v>224</v>
      </c>
      <c r="F11" s="172"/>
      <c r="G11" s="92"/>
      <c r="H11" s="91"/>
      <c r="I11" s="92"/>
      <c r="J11" s="172"/>
      <c r="K11" s="12"/>
      <c r="L11" s="91"/>
    </row>
    <row r="12" spans="1:12" ht="16.5" customHeight="1" x14ac:dyDescent="0.25">
      <c r="B12" s="80" t="s">
        <v>223</v>
      </c>
      <c r="F12" s="172"/>
      <c r="G12" s="92"/>
      <c r="H12" s="91"/>
      <c r="I12" s="92"/>
      <c r="J12" s="172"/>
      <c r="K12" s="12"/>
      <c r="L12" s="91"/>
    </row>
    <row r="13" spans="1:12" ht="16.5" customHeight="1" x14ac:dyDescent="0.25">
      <c r="A13" s="80" t="s">
        <v>0</v>
      </c>
      <c r="B13" s="93" t="s">
        <v>39</v>
      </c>
      <c r="F13" s="172">
        <v>2767972376</v>
      </c>
      <c r="G13" s="92"/>
      <c r="H13" s="91">
        <v>2730380260</v>
      </c>
      <c r="I13" s="92"/>
      <c r="J13" s="172">
        <v>96920120</v>
      </c>
      <c r="K13" s="12"/>
      <c r="L13" s="91">
        <v>119402885</v>
      </c>
    </row>
    <row r="14" spans="1:12" ht="16.5" customHeight="1" x14ac:dyDescent="0.25">
      <c r="B14" s="93" t="s">
        <v>190</v>
      </c>
      <c r="F14" s="172">
        <v>98423901</v>
      </c>
      <c r="G14" s="92"/>
      <c r="H14" s="91">
        <v>5807644</v>
      </c>
      <c r="I14" s="92"/>
      <c r="J14" s="172">
        <v>22306229</v>
      </c>
      <c r="K14" s="12"/>
      <c r="L14" s="91">
        <v>1441013</v>
      </c>
    </row>
    <row r="15" spans="1:12" ht="16.5" customHeight="1" x14ac:dyDescent="0.25">
      <c r="B15" s="93" t="s">
        <v>229</v>
      </c>
      <c r="F15" s="172">
        <v>-13359553</v>
      </c>
      <c r="G15" s="92"/>
      <c r="H15" s="91">
        <v>-67931198</v>
      </c>
      <c r="I15" s="92"/>
      <c r="J15" s="172">
        <v>0</v>
      </c>
      <c r="K15" s="12"/>
      <c r="L15" s="91">
        <v>0</v>
      </c>
    </row>
    <row r="16" spans="1:12" ht="16.5" customHeight="1" x14ac:dyDescent="0.25">
      <c r="B16" s="93" t="s">
        <v>27</v>
      </c>
      <c r="D16" s="7">
        <v>33</v>
      </c>
      <c r="F16" s="172">
        <v>-32846917</v>
      </c>
      <c r="G16" s="92"/>
      <c r="H16" s="91">
        <v>-30528099</v>
      </c>
      <c r="I16" s="92"/>
      <c r="J16" s="172">
        <v>-366207111</v>
      </c>
      <c r="K16" s="12"/>
      <c r="L16" s="91">
        <v>-431106923</v>
      </c>
    </row>
    <row r="17" spans="2:12" ht="16.5" customHeight="1" x14ac:dyDescent="0.25">
      <c r="B17" s="93" t="s">
        <v>86</v>
      </c>
      <c r="D17" s="8">
        <v>17.2</v>
      </c>
      <c r="F17" s="172">
        <v>0</v>
      </c>
      <c r="G17" s="92"/>
      <c r="H17" s="91">
        <v>0</v>
      </c>
      <c r="I17" s="92"/>
      <c r="J17" s="172">
        <v>-2816357289</v>
      </c>
      <c r="K17" s="12"/>
      <c r="L17" s="91">
        <v>-3871536709</v>
      </c>
    </row>
    <row r="18" spans="2:12" ht="16.5" customHeight="1" x14ac:dyDescent="0.25">
      <c r="B18" s="93" t="s">
        <v>79</v>
      </c>
      <c r="D18" s="7">
        <v>34</v>
      </c>
      <c r="F18" s="172">
        <v>1387538451</v>
      </c>
      <c r="G18" s="92"/>
      <c r="H18" s="91">
        <v>1636797026</v>
      </c>
      <c r="I18" s="92"/>
      <c r="J18" s="172">
        <v>691417927</v>
      </c>
      <c r="K18" s="12"/>
      <c r="L18" s="91">
        <v>845008629</v>
      </c>
    </row>
    <row r="19" spans="2:12" ht="16.5" customHeight="1" x14ac:dyDescent="0.25">
      <c r="B19" s="93" t="s">
        <v>68</v>
      </c>
      <c r="F19" s="151">
        <v>23404636</v>
      </c>
      <c r="G19" s="92"/>
      <c r="H19" s="83">
        <v>12739765</v>
      </c>
      <c r="I19" s="92"/>
      <c r="J19" s="151">
        <v>12118676</v>
      </c>
      <c r="K19" s="12"/>
      <c r="L19" s="83">
        <v>8203752</v>
      </c>
    </row>
    <row r="20" spans="2:12" ht="16.5" customHeight="1" x14ac:dyDescent="0.25">
      <c r="B20" s="93" t="s">
        <v>129</v>
      </c>
      <c r="F20" s="172">
        <v>0</v>
      </c>
      <c r="G20" s="92"/>
      <c r="H20" s="83">
        <v>11395540</v>
      </c>
      <c r="I20" s="92"/>
      <c r="J20" s="172">
        <v>0</v>
      </c>
      <c r="K20" s="12"/>
      <c r="L20" s="91">
        <v>0</v>
      </c>
    </row>
    <row r="21" spans="2:12" ht="16.5" customHeight="1" x14ac:dyDescent="0.25">
      <c r="B21" s="93" t="s">
        <v>286</v>
      </c>
      <c r="F21" s="186"/>
      <c r="G21" s="92"/>
      <c r="H21" s="83"/>
      <c r="I21" s="92"/>
      <c r="J21" s="172"/>
      <c r="K21" s="12"/>
      <c r="L21" s="91"/>
    </row>
    <row r="22" spans="2:12" ht="16.5" customHeight="1" x14ac:dyDescent="0.25">
      <c r="B22" s="83"/>
      <c r="C22" s="80" t="s">
        <v>258</v>
      </c>
      <c r="D22" s="8">
        <v>17.100000000000001</v>
      </c>
      <c r="F22" s="151">
        <v>-13545817</v>
      </c>
      <c r="G22" s="92"/>
      <c r="H22" s="83">
        <v>61049730</v>
      </c>
      <c r="I22" s="92"/>
      <c r="J22" s="172">
        <v>0</v>
      </c>
      <c r="K22" s="12"/>
      <c r="L22" s="91">
        <v>0</v>
      </c>
    </row>
    <row r="23" spans="2:12" ht="16.5" customHeight="1" x14ac:dyDescent="0.25">
      <c r="B23" s="93" t="s">
        <v>259</v>
      </c>
      <c r="D23" s="8">
        <v>17.100000000000001</v>
      </c>
      <c r="E23" s="83"/>
      <c r="F23" s="172">
        <v>0</v>
      </c>
      <c r="G23" s="92"/>
      <c r="H23" s="83">
        <v>-8758602</v>
      </c>
      <c r="I23" s="92"/>
      <c r="J23" s="172">
        <v>0</v>
      </c>
      <c r="K23" s="12"/>
      <c r="L23" s="91">
        <v>0</v>
      </c>
    </row>
    <row r="24" spans="2:12" ht="16.5" customHeight="1" x14ac:dyDescent="0.25">
      <c r="B24" s="93" t="s">
        <v>209</v>
      </c>
      <c r="C24" s="122"/>
      <c r="D24" s="8">
        <v>17.100000000000001</v>
      </c>
      <c r="F24" s="172">
        <v>61464</v>
      </c>
      <c r="G24" s="92"/>
      <c r="H24" s="91">
        <v>0</v>
      </c>
      <c r="I24" s="92"/>
      <c r="J24" s="172">
        <v>0</v>
      </c>
      <c r="K24" s="12"/>
      <c r="L24" s="91">
        <v>64735371</v>
      </c>
    </row>
    <row r="25" spans="2:12" ht="16.5" customHeight="1" x14ac:dyDescent="0.25">
      <c r="B25" s="93" t="s">
        <v>210</v>
      </c>
      <c r="C25" s="122"/>
      <c r="F25" s="172">
        <v>0</v>
      </c>
      <c r="G25" s="92"/>
      <c r="H25" s="91">
        <v>-2886785</v>
      </c>
      <c r="I25" s="92"/>
      <c r="J25" s="172">
        <v>0</v>
      </c>
      <c r="K25" s="12"/>
      <c r="L25" s="91">
        <v>0</v>
      </c>
    </row>
    <row r="26" spans="2:12" ht="16.5" customHeight="1" x14ac:dyDescent="0.25">
      <c r="B26" s="93" t="s">
        <v>260</v>
      </c>
      <c r="F26" s="172">
        <v>-190906163</v>
      </c>
      <c r="G26" s="92"/>
      <c r="H26" s="91">
        <v>81341425</v>
      </c>
      <c r="I26" s="92"/>
      <c r="J26" s="172">
        <v>993748</v>
      </c>
      <c r="K26" s="12"/>
      <c r="L26" s="91">
        <v>-1360837</v>
      </c>
    </row>
    <row r="27" spans="2:12" ht="16.5" customHeight="1" x14ac:dyDescent="0.25">
      <c r="B27" s="93" t="s">
        <v>267</v>
      </c>
      <c r="F27" s="172">
        <v>-127857170</v>
      </c>
      <c r="G27" s="92"/>
      <c r="H27" s="91">
        <v>0</v>
      </c>
      <c r="I27" s="92"/>
      <c r="J27" s="172">
        <v>0</v>
      </c>
      <c r="K27" s="12"/>
      <c r="L27" s="91">
        <v>0</v>
      </c>
    </row>
    <row r="28" spans="2:12" ht="16.5" customHeight="1" x14ac:dyDescent="0.25">
      <c r="B28" s="93" t="s">
        <v>261</v>
      </c>
      <c r="D28" s="7">
        <v>22</v>
      </c>
      <c r="F28" s="172">
        <v>5530993</v>
      </c>
      <c r="G28" s="92"/>
      <c r="H28" s="91">
        <v>0</v>
      </c>
      <c r="I28" s="92"/>
      <c r="J28" s="172">
        <v>1286250</v>
      </c>
      <c r="K28" s="12"/>
      <c r="L28" s="91">
        <v>0</v>
      </c>
    </row>
    <row r="29" spans="2:12" ht="16.5" customHeight="1" x14ac:dyDescent="0.25">
      <c r="B29" s="93" t="s">
        <v>275</v>
      </c>
      <c r="D29" s="7">
        <v>19</v>
      </c>
      <c r="F29" s="172">
        <v>11696854</v>
      </c>
      <c r="G29" s="92"/>
      <c r="H29" s="91">
        <v>3373454</v>
      </c>
      <c r="I29" s="92"/>
      <c r="J29" s="172">
        <v>287</v>
      </c>
      <c r="K29" s="12"/>
      <c r="L29" s="91">
        <v>0</v>
      </c>
    </row>
    <row r="30" spans="2:12" ht="16.5" customHeight="1" x14ac:dyDescent="0.25">
      <c r="B30" s="93" t="s">
        <v>281</v>
      </c>
      <c r="F30" s="172">
        <v>32665872</v>
      </c>
      <c r="G30" s="92"/>
      <c r="H30" s="91">
        <v>6265237</v>
      </c>
      <c r="I30" s="92"/>
      <c r="J30" s="172">
        <v>0</v>
      </c>
      <c r="K30" s="12"/>
      <c r="L30" s="91">
        <v>0</v>
      </c>
    </row>
    <row r="31" spans="2:12" ht="16.5" customHeight="1" x14ac:dyDescent="0.25">
      <c r="B31" s="93" t="s">
        <v>262</v>
      </c>
      <c r="F31" s="172">
        <v>-7427346</v>
      </c>
      <c r="G31" s="92"/>
      <c r="H31" s="91">
        <v>0</v>
      </c>
      <c r="I31" s="92"/>
      <c r="J31" s="172">
        <v>0</v>
      </c>
      <c r="K31" s="12"/>
      <c r="L31" s="91">
        <v>-1387595</v>
      </c>
    </row>
    <row r="32" spans="2:12" ht="16.5" customHeight="1" x14ac:dyDescent="0.25">
      <c r="B32" s="93" t="s">
        <v>268</v>
      </c>
      <c r="F32" s="172">
        <v>-65377189</v>
      </c>
      <c r="G32" s="92"/>
      <c r="H32" s="91">
        <v>-2300365</v>
      </c>
      <c r="I32" s="92"/>
      <c r="J32" s="172">
        <v>-64996626</v>
      </c>
      <c r="K32" s="12"/>
      <c r="L32" s="91">
        <v>-7632114</v>
      </c>
    </row>
    <row r="33" spans="1:12" ht="16.5" customHeight="1" x14ac:dyDescent="0.25">
      <c r="B33" s="93" t="s">
        <v>263</v>
      </c>
      <c r="F33" s="172"/>
      <c r="G33" s="92"/>
      <c r="H33" s="91"/>
      <c r="I33" s="92"/>
      <c r="J33" s="172"/>
      <c r="K33" s="12"/>
      <c r="L33" s="91"/>
    </row>
    <row r="34" spans="1:12" ht="16.5" customHeight="1" x14ac:dyDescent="0.25">
      <c r="B34" s="93"/>
      <c r="C34" s="80" t="s">
        <v>243</v>
      </c>
      <c r="D34" s="8">
        <v>27.1</v>
      </c>
      <c r="F34" s="172">
        <v>133837806</v>
      </c>
      <c r="G34" s="92"/>
      <c r="H34" s="91">
        <v>0</v>
      </c>
      <c r="I34" s="92"/>
      <c r="J34" s="172">
        <v>0</v>
      </c>
      <c r="K34" s="12"/>
      <c r="L34" s="91">
        <v>0</v>
      </c>
    </row>
    <row r="35" spans="1:12" ht="16.5" customHeight="1" x14ac:dyDescent="0.25">
      <c r="B35" s="93" t="s">
        <v>232</v>
      </c>
      <c r="D35" s="83"/>
      <c r="E35" s="83"/>
      <c r="F35" s="172"/>
      <c r="G35" s="83"/>
      <c r="H35" s="91"/>
      <c r="I35" s="83"/>
      <c r="J35" s="172"/>
      <c r="K35" s="83"/>
      <c r="L35" s="91"/>
    </row>
    <row r="36" spans="1:12" ht="16.5" customHeight="1" x14ac:dyDescent="0.25">
      <c r="B36" s="93"/>
      <c r="C36" s="80" t="s">
        <v>233</v>
      </c>
      <c r="D36" s="8">
        <v>40.6</v>
      </c>
      <c r="F36" s="148">
        <v>0</v>
      </c>
      <c r="G36" s="92"/>
      <c r="H36" s="15">
        <v>0</v>
      </c>
      <c r="I36" s="92"/>
      <c r="J36" s="148">
        <v>-57742854</v>
      </c>
      <c r="K36" s="12"/>
      <c r="L36" s="15">
        <v>-57150326</v>
      </c>
    </row>
    <row r="37" spans="1:12" ht="16.5" customHeight="1" x14ac:dyDescent="0.25">
      <c r="B37" s="93"/>
      <c r="F37" s="147"/>
      <c r="G37" s="12"/>
      <c r="I37" s="12"/>
      <c r="J37" s="147"/>
      <c r="K37" s="12"/>
    </row>
    <row r="38" spans="1:12" ht="16.5" customHeight="1" x14ac:dyDescent="0.25">
      <c r="B38" s="80" t="s">
        <v>208</v>
      </c>
      <c r="F38" s="147">
        <f>SUM(F10:F36)</f>
        <v>9942510390</v>
      </c>
      <c r="G38" s="81"/>
      <c r="H38" s="11">
        <f>SUM(H10:H36)</f>
        <v>9465903506</v>
      </c>
      <c r="I38" s="81"/>
      <c r="J38" s="147">
        <f>SUM(J10:J36)</f>
        <v>196381717</v>
      </c>
      <c r="K38" s="81"/>
      <c r="L38" s="11">
        <f>SUM(L10:L36)</f>
        <v>22802133</v>
      </c>
    </row>
    <row r="39" spans="1:12" ht="16.5" customHeight="1" x14ac:dyDescent="0.25">
      <c r="B39" s="80" t="s">
        <v>40</v>
      </c>
      <c r="D39" s="90"/>
      <c r="E39" s="79"/>
      <c r="F39" s="173"/>
      <c r="G39" s="95"/>
      <c r="H39" s="106"/>
      <c r="I39" s="95"/>
      <c r="J39" s="173"/>
      <c r="K39" s="94"/>
      <c r="L39" s="106"/>
    </row>
    <row r="40" spans="1:12" ht="16.5" customHeight="1" x14ac:dyDescent="0.25">
      <c r="B40" s="83"/>
      <c r="C40" s="93" t="s">
        <v>52</v>
      </c>
      <c r="D40" s="90"/>
      <c r="E40" s="79"/>
      <c r="F40" s="160">
        <v>-1015963266</v>
      </c>
      <c r="G40" s="95"/>
      <c r="H40" s="107">
        <v>-88825778</v>
      </c>
      <c r="I40" s="95"/>
      <c r="J40" s="160">
        <v>-34718562</v>
      </c>
      <c r="K40" s="94"/>
      <c r="L40" s="107">
        <v>-175839280</v>
      </c>
    </row>
    <row r="41" spans="1:12" ht="16.5" customHeight="1" x14ac:dyDescent="0.25">
      <c r="B41" s="83"/>
      <c r="C41" s="93" t="s">
        <v>82</v>
      </c>
      <c r="D41" s="90"/>
      <c r="E41" s="79"/>
      <c r="F41" s="160">
        <v>-400780056</v>
      </c>
      <c r="G41" s="95"/>
      <c r="H41" s="107">
        <v>-257700134</v>
      </c>
      <c r="I41" s="95"/>
      <c r="J41" s="160">
        <v>-85720085</v>
      </c>
      <c r="K41" s="94"/>
      <c r="L41" s="107">
        <v>37079250</v>
      </c>
    </row>
    <row r="42" spans="1:12" ht="16.5" customHeight="1" x14ac:dyDescent="0.25">
      <c r="B42" s="83"/>
      <c r="C42" s="93" t="s">
        <v>28</v>
      </c>
      <c r="D42" s="90"/>
      <c r="E42" s="79"/>
      <c r="F42" s="160">
        <v>-675085535</v>
      </c>
      <c r="G42" s="95"/>
      <c r="H42" s="107">
        <v>-72157572</v>
      </c>
      <c r="I42" s="95"/>
      <c r="J42" s="160">
        <v>68588675</v>
      </c>
      <c r="K42" s="94"/>
      <c r="L42" s="107">
        <v>-80834525</v>
      </c>
    </row>
    <row r="43" spans="1:12" ht="16.5" customHeight="1" x14ac:dyDescent="0.25">
      <c r="B43" s="83"/>
      <c r="C43" s="93" t="s">
        <v>69</v>
      </c>
      <c r="D43" s="90"/>
      <c r="E43" s="79"/>
      <c r="F43" s="160">
        <v>266135</v>
      </c>
      <c r="G43" s="95"/>
      <c r="H43" s="107">
        <v>15336955</v>
      </c>
      <c r="I43" s="95"/>
      <c r="J43" s="160">
        <v>-257022</v>
      </c>
      <c r="K43" s="94"/>
      <c r="L43" s="107">
        <v>7592211</v>
      </c>
    </row>
    <row r="44" spans="1:12" ht="16.5" customHeight="1" x14ac:dyDescent="0.25">
      <c r="B44" s="83"/>
      <c r="C44" s="93" t="s">
        <v>53</v>
      </c>
      <c r="D44" s="90"/>
      <c r="E44" s="79"/>
      <c r="F44" s="160">
        <v>-14270122</v>
      </c>
      <c r="G44" s="95"/>
      <c r="H44" s="107">
        <v>72143170</v>
      </c>
      <c r="I44" s="95"/>
      <c r="J44" s="160">
        <v>-36695551</v>
      </c>
      <c r="K44" s="94"/>
      <c r="L44" s="107">
        <v>30378799</v>
      </c>
    </row>
    <row r="45" spans="1:12" ht="16.5" customHeight="1" x14ac:dyDescent="0.25">
      <c r="B45" s="83"/>
      <c r="C45" s="93" t="s">
        <v>83</v>
      </c>
      <c r="D45" s="90"/>
      <c r="E45" s="79"/>
      <c r="F45" s="160">
        <v>17392277</v>
      </c>
      <c r="G45" s="95"/>
      <c r="H45" s="107">
        <v>137147004</v>
      </c>
      <c r="I45" s="95"/>
      <c r="J45" s="160">
        <v>96766143</v>
      </c>
      <c r="K45" s="94"/>
      <c r="L45" s="107">
        <v>24445633</v>
      </c>
    </row>
    <row r="46" spans="1:12" ht="16.5" customHeight="1" x14ac:dyDescent="0.25">
      <c r="B46" s="83"/>
      <c r="C46" s="93" t="s">
        <v>130</v>
      </c>
      <c r="D46" s="90"/>
      <c r="E46" s="79"/>
      <c r="F46" s="174">
        <v>-3323060</v>
      </c>
      <c r="G46" s="95"/>
      <c r="H46" s="96">
        <v>-5412348</v>
      </c>
      <c r="I46" s="95"/>
      <c r="J46" s="174">
        <v>0</v>
      </c>
      <c r="K46" s="94"/>
      <c r="L46" s="96">
        <v>51816</v>
      </c>
    </row>
    <row r="47" spans="1:12" ht="16.5" customHeight="1" x14ac:dyDescent="0.25">
      <c r="B47" s="83"/>
      <c r="C47" s="93"/>
      <c r="D47" s="90"/>
      <c r="E47" s="79"/>
      <c r="F47" s="173"/>
      <c r="G47" s="95"/>
      <c r="H47" s="106"/>
      <c r="I47" s="95"/>
      <c r="J47" s="173"/>
      <c r="K47" s="94"/>
      <c r="L47" s="106"/>
    </row>
    <row r="48" spans="1:12" ht="16.5" customHeight="1" x14ac:dyDescent="0.25">
      <c r="A48" s="83"/>
      <c r="B48" s="80" t="s">
        <v>111</v>
      </c>
      <c r="C48" s="83"/>
      <c r="D48" s="90"/>
      <c r="E48" s="79"/>
      <c r="F48" s="160">
        <f>SUM(F38:F46)</f>
        <v>7850746763</v>
      </c>
      <c r="G48" s="95"/>
      <c r="H48" s="107">
        <f>SUM(H38:H46)</f>
        <v>9266434803</v>
      </c>
      <c r="I48" s="95"/>
      <c r="J48" s="160">
        <f>SUM(J38:J46)</f>
        <v>204345315</v>
      </c>
      <c r="K48" s="94"/>
      <c r="L48" s="107">
        <f>SUM(L38:L46)</f>
        <v>-134323963</v>
      </c>
    </row>
    <row r="49" spans="1:12" ht="16.5" customHeight="1" x14ac:dyDescent="0.25">
      <c r="A49" s="83"/>
      <c r="C49" s="93" t="s">
        <v>29</v>
      </c>
      <c r="D49" s="90"/>
      <c r="E49" s="79"/>
      <c r="F49" s="174">
        <v>-52622656</v>
      </c>
      <c r="G49" s="95"/>
      <c r="H49" s="96">
        <v>-28799955</v>
      </c>
      <c r="I49" s="95"/>
      <c r="J49" s="174">
        <v>-6785320</v>
      </c>
      <c r="K49" s="94"/>
      <c r="L49" s="96">
        <v>-10866244</v>
      </c>
    </row>
    <row r="50" spans="1:12" ht="16.5" customHeight="1" x14ac:dyDescent="0.25">
      <c r="A50" s="83"/>
      <c r="D50" s="90"/>
      <c r="E50" s="79"/>
      <c r="F50" s="173"/>
      <c r="G50" s="95"/>
      <c r="H50" s="106"/>
      <c r="I50" s="95"/>
      <c r="J50" s="173"/>
      <c r="K50" s="94"/>
      <c r="L50" s="106"/>
    </row>
    <row r="51" spans="1:12" ht="16.5" customHeight="1" x14ac:dyDescent="0.25">
      <c r="B51" s="79" t="s">
        <v>110</v>
      </c>
      <c r="C51" s="83"/>
      <c r="D51" s="90"/>
      <c r="E51" s="79"/>
      <c r="F51" s="174">
        <f>SUM(F48:F49)</f>
        <v>7798124107</v>
      </c>
      <c r="G51" s="95"/>
      <c r="H51" s="96">
        <f>SUM(H48:H49)</f>
        <v>9237634848</v>
      </c>
      <c r="I51" s="95"/>
      <c r="J51" s="174">
        <f>SUM(J48:J49)</f>
        <v>197559995</v>
      </c>
      <c r="K51" s="94"/>
      <c r="L51" s="96">
        <f>SUM(L48:L49)</f>
        <v>-145190207</v>
      </c>
    </row>
    <row r="52" spans="1:12" ht="16.5" customHeight="1" x14ac:dyDescent="0.25">
      <c r="B52" s="79"/>
      <c r="C52" s="83"/>
      <c r="D52" s="90"/>
      <c r="E52" s="79"/>
      <c r="F52" s="107"/>
      <c r="G52" s="95"/>
      <c r="H52" s="107"/>
      <c r="I52" s="95"/>
      <c r="J52" s="107"/>
      <c r="K52" s="94"/>
      <c r="L52" s="107"/>
    </row>
    <row r="53" spans="1:12" ht="16.5" customHeight="1" x14ac:dyDescent="0.25">
      <c r="B53" s="79"/>
      <c r="C53" s="83"/>
      <c r="D53" s="90"/>
      <c r="E53" s="79"/>
      <c r="F53" s="107"/>
      <c r="G53" s="95"/>
      <c r="H53" s="107"/>
      <c r="I53" s="95"/>
      <c r="J53" s="107"/>
      <c r="K53" s="94"/>
      <c r="L53" s="107"/>
    </row>
    <row r="54" spans="1:12" ht="12" customHeight="1" x14ac:dyDescent="0.25">
      <c r="B54" s="79"/>
      <c r="C54" s="83"/>
      <c r="D54" s="90"/>
      <c r="E54" s="79"/>
      <c r="F54" s="107"/>
      <c r="G54" s="95"/>
      <c r="H54" s="107"/>
      <c r="I54" s="95"/>
      <c r="J54" s="107"/>
      <c r="K54" s="94"/>
      <c r="L54" s="107"/>
    </row>
    <row r="55" spans="1:12" ht="9.75" customHeight="1" x14ac:dyDescent="0.25">
      <c r="B55" s="79"/>
      <c r="C55" s="83"/>
      <c r="D55" s="90"/>
      <c r="E55" s="79"/>
      <c r="F55" s="107"/>
      <c r="G55" s="95"/>
      <c r="H55" s="107"/>
      <c r="I55" s="95"/>
      <c r="J55" s="107"/>
      <c r="K55" s="94"/>
      <c r="L55" s="107"/>
    </row>
    <row r="56" spans="1:12" ht="21.95" customHeight="1" x14ac:dyDescent="0.25">
      <c r="A56" s="201" t="str">
        <f>'6-8'!$A$54:$L$54</f>
        <v>The accompanying notes to the financial statements are an integral part to these financial statements.</v>
      </c>
      <c r="B56" s="201"/>
      <c r="C56" s="201"/>
      <c r="D56" s="201"/>
      <c r="E56" s="201"/>
      <c r="F56" s="201"/>
      <c r="G56" s="201"/>
      <c r="H56" s="201"/>
      <c r="I56" s="201"/>
      <c r="J56" s="201"/>
      <c r="K56" s="201"/>
      <c r="L56" s="201"/>
    </row>
    <row r="57" spans="1:12" ht="16.5" customHeight="1" x14ac:dyDescent="0.25">
      <c r="A57" s="72" t="str">
        <f>+A1</f>
        <v>Energy Absolute Public Company Limited</v>
      </c>
      <c r="B57" s="72"/>
      <c r="C57" s="72"/>
      <c r="D57" s="1"/>
      <c r="E57" s="71"/>
      <c r="F57" s="2"/>
      <c r="G57" s="73"/>
      <c r="H57" s="2"/>
      <c r="I57" s="74"/>
      <c r="J57" s="2"/>
      <c r="K57" s="73"/>
      <c r="L57" s="2"/>
    </row>
    <row r="58" spans="1:12" ht="16.5" customHeight="1" x14ac:dyDescent="0.25">
      <c r="A58" s="72" t="str">
        <f>A2</f>
        <v xml:space="preserve">Statement of Cash Flows </v>
      </c>
      <c r="B58" s="72"/>
      <c r="C58" s="72"/>
      <c r="D58" s="1"/>
      <c r="E58" s="71"/>
      <c r="F58" s="2"/>
      <c r="G58" s="73"/>
      <c r="H58" s="2"/>
      <c r="I58" s="74"/>
      <c r="J58" s="2"/>
      <c r="K58" s="73"/>
      <c r="L58" s="2"/>
    </row>
    <row r="59" spans="1:12" ht="16.5" customHeight="1" x14ac:dyDescent="0.25">
      <c r="A59" s="4" t="str">
        <f>+A3</f>
        <v>For the year ended 31 December 2021</v>
      </c>
      <c r="B59" s="4"/>
      <c r="C59" s="4"/>
      <c r="D59" s="75"/>
      <c r="E59" s="76"/>
      <c r="F59" s="3"/>
      <c r="G59" s="77"/>
      <c r="H59" s="3"/>
      <c r="I59" s="78"/>
      <c r="J59" s="3"/>
      <c r="K59" s="77"/>
      <c r="L59" s="3"/>
    </row>
    <row r="60" spans="1:12" ht="15" customHeight="1" x14ac:dyDescent="0.25">
      <c r="A60" s="79"/>
      <c r="B60" s="79"/>
      <c r="C60" s="79"/>
      <c r="G60" s="81"/>
      <c r="I60" s="82"/>
      <c r="K60" s="81"/>
    </row>
    <row r="61" spans="1:12" ht="15" customHeight="1" x14ac:dyDescent="0.25">
      <c r="G61" s="81"/>
      <c r="I61" s="82"/>
      <c r="K61" s="81"/>
    </row>
    <row r="62" spans="1:12" ht="27.6" customHeight="1" x14ac:dyDescent="0.25">
      <c r="A62" s="83"/>
      <c r="D62" s="89"/>
      <c r="E62" s="79"/>
      <c r="F62" s="191" t="s">
        <v>218</v>
      </c>
      <c r="G62" s="191"/>
      <c r="H62" s="191"/>
      <c r="I62" s="97"/>
      <c r="J62" s="191" t="s">
        <v>219</v>
      </c>
      <c r="K62" s="191"/>
      <c r="L62" s="191"/>
    </row>
    <row r="63" spans="1:12" ht="15" customHeight="1" x14ac:dyDescent="0.25">
      <c r="D63" s="90"/>
      <c r="E63" s="79"/>
      <c r="F63" s="98">
        <v>2021</v>
      </c>
      <c r="G63" s="99"/>
      <c r="H63" s="98">
        <v>2020</v>
      </c>
      <c r="I63" s="99"/>
      <c r="J63" s="98">
        <v>2021</v>
      </c>
      <c r="K63" s="99"/>
      <c r="L63" s="98">
        <v>2020</v>
      </c>
    </row>
    <row r="64" spans="1:12" ht="15" customHeight="1" x14ac:dyDescent="0.25">
      <c r="D64" s="67" t="s">
        <v>1</v>
      </c>
      <c r="E64" s="79"/>
      <c r="F64" s="5" t="s">
        <v>92</v>
      </c>
      <c r="G64" s="98"/>
      <c r="H64" s="5" t="s">
        <v>92</v>
      </c>
      <c r="I64" s="98"/>
      <c r="J64" s="5" t="s">
        <v>92</v>
      </c>
      <c r="K64" s="98"/>
      <c r="L64" s="5" t="s">
        <v>92</v>
      </c>
    </row>
    <row r="65" spans="1:12" ht="15" customHeight="1" x14ac:dyDescent="0.25">
      <c r="A65" s="79" t="s">
        <v>30</v>
      </c>
      <c r="D65" s="90"/>
      <c r="E65" s="79"/>
      <c r="F65" s="173"/>
      <c r="G65" s="95"/>
      <c r="H65" s="106"/>
      <c r="I65" s="95"/>
      <c r="J65" s="173"/>
      <c r="K65" s="94"/>
      <c r="L65" s="106"/>
    </row>
    <row r="66" spans="1:12" ht="15" customHeight="1" x14ac:dyDescent="0.25">
      <c r="A66" s="80" t="s">
        <v>88</v>
      </c>
      <c r="D66" s="90"/>
      <c r="E66" s="79"/>
      <c r="F66" s="160">
        <v>58088679</v>
      </c>
      <c r="G66" s="95"/>
      <c r="H66" s="107">
        <v>9523235</v>
      </c>
      <c r="I66" s="95"/>
      <c r="J66" s="160">
        <v>83715805</v>
      </c>
      <c r="K66" s="94"/>
      <c r="L66" s="107">
        <v>5183211</v>
      </c>
    </row>
    <row r="67" spans="1:12" ht="15" customHeight="1" x14ac:dyDescent="0.25">
      <c r="A67" s="80" t="s">
        <v>282</v>
      </c>
      <c r="D67" s="8">
        <v>40.4</v>
      </c>
      <c r="E67" s="79"/>
      <c r="F67" s="160">
        <v>0</v>
      </c>
      <c r="G67" s="95"/>
      <c r="H67" s="107">
        <v>200000</v>
      </c>
      <c r="I67" s="95"/>
      <c r="J67" s="160">
        <v>100000000</v>
      </c>
      <c r="K67" s="94"/>
      <c r="L67" s="107">
        <v>1400000000</v>
      </c>
    </row>
    <row r="68" spans="1:12" ht="15" customHeight="1" x14ac:dyDescent="0.25">
      <c r="A68" s="80" t="s">
        <v>70</v>
      </c>
      <c r="D68" s="8">
        <v>40.4</v>
      </c>
      <c r="E68" s="79"/>
      <c r="F68" s="160">
        <v>0</v>
      </c>
      <c r="G68" s="95"/>
      <c r="H68" s="107">
        <v>0</v>
      </c>
      <c r="I68" s="95"/>
      <c r="J68" s="160">
        <v>-2191633800</v>
      </c>
      <c r="K68" s="94"/>
      <c r="L68" s="107">
        <v>-2472000000</v>
      </c>
    </row>
    <row r="69" spans="1:12" ht="15" customHeight="1" x14ac:dyDescent="0.25">
      <c r="A69" s="80" t="s">
        <v>109</v>
      </c>
      <c r="D69" s="8">
        <v>40.4</v>
      </c>
      <c r="E69" s="79"/>
      <c r="F69" s="160">
        <v>0</v>
      </c>
      <c r="H69" s="107">
        <v>0</v>
      </c>
      <c r="I69" s="80"/>
      <c r="J69" s="160">
        <v>2737000000</v>
      </c>
      <c r="K69" s="94"/>
      <c r="L69" s="107">
        <v>3029000000</v>
      </c>
    </row>
    <row r="70" spans="1:12" ht="15" customHeight="1" x14ac:dyDescent="0.25">
      <c r="A70" s="80" t="s">
        <v>204</v>
      </c>
      <c r="D70" s="8">
        <v>40.4</v>
      </c>
      <c r="E70" s="79"/>
      <c r="F70" s="160">
        <v>0</v>
      </c>
      <c r="H70" s="107">
        <v>0</v>
      </c>
      <c r="I70" s="80"/>
      <c r="J70" s="160">
        <v>-359511000</v>
      </c>
      <c r="K70" s="94"/>
      <c r="L70" s="107">
        <v>-165000000</v>
      </c>
    </row>
    <row r="71" spans="1:12" ht="15" customHeight="1" x14ac:dyDescent="0.25">
      <c r="A71" s="80" t="s">
        <v>250</v>
      </c>
      <c r="D71" s="8"/>
      <c r="E71" s="79"/>
      <c r="F71" s="160"/>
      <c r="H71" s="107"/>
      <c r="I71" s="80"/>
      <c r="J71" s="160"/>
      <c r="K71" s="94"/>
      <c r="L71" s="107"/>
    </row>
    <row r="72" spans="1:12" ht="15" customHeight="1" x14ac:dyDescent="0.25">
      <c r="A72" s="83"/>
      <c r="B72" s="80" t="s">
        <v>191</v>
      </c>
      <c r="D72" s="7">
        <v>12</v>
      </c>
      <c r="E72" s="79"/>
      <c r="F72" s="160">
        <v>0</v>
      </c>
      <c r="H72" s="107">
        <v>-5134071033</v>
      </c>
      <c r="I72" s="80"/>
      <c r="J72" s="160">
        <v>0</v>
      </c>
      <c r="K72" s="94"/>
      <c r="L72" s="107">
        <v>-5134071033</v>
      </c>
    </row>
    <row r="73" spans="1:12" ht="15" customHeight="1" x14ac:dyDescent="0.25">
      <c r="A73" s="83" t="s">
        <v>202</v>
      </c>
      <c r="E73" s="79"/>
      <c r="F73" s="160">
        <v>0</v>
      </c>
      <c r="H73" s="107">
        <v>2740878</v>
      </c>
      <c r="I73" s="80"/>
      <c r="J73" s="160">
        <v>0</v>
      </c>
      <c r="K73" s="94"/>
      <c r="L73" s="107">
        <v>0</v>
      </c>
    </row>
    <row r="74" spans="1:12" ht="15" customHeight="1" x14ac:dyDescent="0.25">
      <c r="A74" s="80" t="s">
        <v>192</v>
      </c>
      <c r="E74" s="79"/>
      <c r="F74" s="160">
        <v>0</v>
      </c>
      <c r="H74" s="107">
        <v>-403799779</v>
      </c>
      <c r="I74" s="80"/>
      <c r="J74" s="160">
        <v>0</v>
      </c>
      <c r="K74" s="94"/>
      <c r="L74" s="107">
        <v>0</v>
      </c>
    </row>
    <row r="75" spans="1:12" ht="15" customHeight="1" x14ac:dyDescent="0.25">
      <c r="A75" s="80" t="s">
        <v>104</v>
      </c>
      <c r="D75" s="8">
        <v>17.100000000000001</v>
      </c>
      <c r="E75" s="79"/>
      <c r="F75" s="160">
        <v>0</v>
      </c>
      <c r="G75" s="95"/>
      <c r="H75" s="107">
        <v>0</v>
      </c>
      <c r="I75" s="95"/>
      <c r="J75" s="160">
        <v>-1764541525</v>
      </c>
      <c r="K75" s="94"/>
      <c r="L75" s="107">
        <v>-4234029911</v>
      </c>
    </row>
    <row r="76" spans="1:12" ht="15" customHeight="1" x14ac:dyDescent="0.25">
      <c r="A76" s="80" t="s">
        <v>251</v>
      </c>
      <c r="D76" s="8">
        <v>17.100000000000001</v>
      </c>
      <c r="E76" s="79"/>
      <c r="F76" s="160">
        <v>6691196</v>
      </c>
      <c r="G76" s="95"/>
      <c r="H76" s="107">
        <v>0</v>
      </c>
      <c r="I76" s="95"/>
      <c r="J76" s="160">
        <v>0</v>
      </c>
      <c r="K76" s="94"/>
      <c r="L76" s="107">
        <v>523009562</v>
      </c>
    </row>
    <row r="77" spans="1:12" ht="15" customHeight="1" x14ac:dyDescent="0.25">
      <c r="A77" s="80" t="s">
        <v>214</v>
      </c>
      <c r="D77" s="8">
        <v>17.100000000000001</v>
      </c>
      <c r="E77" s="79"/>
      <c r="F77" s="160">
        <v>-21990000</v>
      </c>
      <c r="G77" s="95"/>
      <c r="H77" s="107">
        <v>-1514000000</v>
      </c>
      <c r="I77" s="95"/>
      <c r="J77" s="160">
        <v>0</v>
      </c>
      <c r="K77" s="94"/>
      <c r="L77" s="107">
        <v>0</v>
      </c>
    </row>
    <row r="78" spans="1:12" ht="15" customHeight="1" x14ac:dyDescent="0.25">
      <c r="A78" s="80" t="s">
        <v>215</v>
      </c>
      <c r="D78" s="8"/>
      <c r="E78" s="79"/>
      <c r="F78" s="160">
        <v>0</v>
      </c>
      <c r="G78" s="95"/>
      <c r="H78" s="107">
        <v>34202386</v>
      </c>
      <c r="I78" s="95"/>
      <c r="J78" s="160">
        <v>0</v>
      </c>
      <c r="K78" s="94"/>
      <c r="L78" s="107">
        <v>0</v>
      </c>
    </row>
    <row r="79" spans="1:12" ht="15" customHeight="1" x14ac:dyDescent="0.25">
      <c r="A79" s="80" t="s">
        <v>264</v>
      </c>
      <c r="D79" s="8">
        <v>17.100000000000001</v>
      </c>
      <c r="E79" s="79"/>
      <c r="F79" s="160">
        <v>-35000100</v>
      </c>
      <c r="G79" s="95"/>
      <c r="H79" s="107">
        <v>-2185650</v>
      </c>
      <c r="I79" s="95"/>
      <c r="J79" s="160">
        <v>0</v>
      </c>
      <c r="K79" s="94"/>
      <c r="L79" s="107">
        <v>-2185650</v>
      </c>
    </row>
    <row r="80" spans="1:12" ht="15" customHeight="1" x14ac:dyDescent="0.25">
      <c r="A80" s="80" t="s">
        <v>87</v>
      </c>
      <c r="D80" s="7">
        <v>18</v>
      </c>
      <c r="E80" s="79"/>
      <c r="F80" s="160">
        <v>-400000</v>
      </c>
      <c r="G80" s="95"/>
      <c r="H80" s="107">
        <v>0</v>
      </c>
      <c r="I80" s="95"/>
      <c r="J80" s="160">
        <v>-400000</v>
      </c>
      <c r="K80" s="94"/>
      <c r="L80" s="107">
        <v>0</v>
      </c>
    </row>
    <row r="81" spans="1:12" ht="15" customHeight="1" x14ac:dyDescent="0.25">
      <c r="A81" s="80" t="s">
        <v>211</v>
      </c>
      <c r="D81" s="90"/>
      <c r="E81" s="79"/>
      <c r="F81" s="151">
        <v>-5956609070</v>
      </c>
      <c r="G81" s="83"/>
      <c r="H81" s="83">
        <v>-7160399734</v>
      </c>
      <c r="I81" s="83"/>
      <c r="J81" s="151">
        <v>-90445347</v>
      </c>
      <c r="K81" s="83"/>
      <c r="L81" s="83">
        <v>-925150255</v>
      </c>
    </row>
    <row r="82" spans="1:12" ht="15" customHeight="1" x14ac:dyDescent="0.25">
      <c r="A82" s="80" t="s">
        <v>246</v>
      </c>
      <c r="D82" s="7">
        <v>29</v>
      </c>
      <c r="E82" s="79"/>
      <c r="F82" s="151">
        <v>-351498</v>
      </c>
      <c r="G82" s="83"/>
      <c r="H82" s="107">
        <v>0</v>
      </c>
      <c r="I82" s="185"/>
      <c r="J82" s="160">
        <v>0</v>
      </c>
      <c r="K82" s="185"/>
      <c r="L82" s="107">
        <v>0</v>
      </c>
    </row>
    <row r="83" spans="1:12" ht="15" customHeight="1" x14ac:dyDescent="0.25">
      <c r="A83" s="80" t="s">
        <v>212</v>
      </c>
      <c r="D83" s="90"/>
      <c r="E83" s="79"/>
      <c r="F83" s="160">
        <v>8567032</v>
      </c>
      <c r="G83" s="95"/>
      <c r="H83" s="107">
        <v>30514588</v>
      </c>
      <c r="I83" s="95"/>
      <c r="J83" s="160">
        <v>3294234</v>
      </c>
      <c r="K83" s="94"/>
      <c r="L83" s="107">
        <v>10461325</v>
      </c>
    </row>
    <row r="84" spans="1:12" ht="15" customHeight="1" x14ac:dyDescent="0.25">
      <c r="A84" s="80" t="s">
        <v>89</v>
      </c>
      <c r="E84" s="79"/>
      <c r="F84" s="160">
        <v>-33958195</v>
      </c>
      <c r="G84" s="95"/>
      <c r="H84" s="107">
        <v>-77861556</v>
      </c>
      <c r="I84" s="95"/>
      <c r="J84" s="160">
        <v>-3222734</v>
      </c>
      <c r="K84" s="94"/>
      <c r="L84" s="107">
        <v>-2119320</v>
      </c>
    </row>
    <row r="85" spans="1:12" ht="15" customHeight="1" x14ac:dyDescent="0.25">
      <c r="A85" s="80" t="s">
        <v>213</v>
      </c>
      <c r="D85" s="8">
        <v>40.6</v>
      </c>
      <c r="E85" s="79"/>
      <c r="F85" s="160">
        <v>0</v>
      </c>
      <c r="G85" s="95"/>
      <c r="H85" s="107">
        <v>0</v>
      </c>
      <c r="I85" s="95"/>
      <c r="J85" s="160">
        <v>93543741</v>
      </c>
      <c r="K85" s="94"/>
      <c r="L85" s="107">
        <v>93200902</v>
      </c>
    </row>
    <row r="86" spans="1:12" ht="15" customHeight="1" x14ac:dyDescent="0.25">
      <c r="A86" s="22" t="s">
        <v>90</v>
      </c>
      <c r="D86" s="8" t="s">
        <v>249</v>
      </c>
      <c r="E86" s="79"/>
      <c r="F86" s="160">
        <v>1459944</v>
      </c>
      <c r="G86" s="95"/>
      <c r="H86" s="107">
        <v>0</v>
      </c>
      <c r="I86" s="95"/>
      <c r="J86" s="160">
        <v>2816357289</v>
      </c>
      <c r="K86" s="94"/>
      <c r="L86" s="107">
        <v>3871536709</v>
      </c>
    </row>
    <row r="87" spans="1:12" ht="15" customHeight="1" x14ac:dyDescent="0.25">
      <c r="A87" s="80" t="s">
        <v>91</v>
      </c>
      <c r="E87" s="79"/>
      <c r="F87" s="160">
        <v>19834071</v>
      </c>
      <c r="G87" s="95"/>
      <c r="H87" s="107">
        <v>28550359</v>
      </c>
      <c r="I87" s="95"/>
      <c r="J87" s="160">
        <v>175921334</v>
      </c>
      <c r="K87" s="94"/>
      <c r="L87" s="107">
        <v>331615022</v>
      </c>
    </row>
    <row r="88" spans="1:12" ht="15" customHeight="1" x14ac:dyDescent="0.25">
      <c r="A88" s="80" t="s">
        <v>247</v>
      </c>
      <c r="E88" s="79"/>
      <c r="F88" s="160">
        <v>47000000</v>
      </c>
      <c r="G88" s="95"/>
      <c r="H88" s="107">
        <v>0</v>
      </c>
      <c r="I88" s="95"/>
      <c r="J88" s="160">
        <v>0</v>
      </c>
      <c r="K88" s="94"/>
      <c r="L88" s="107">
        <v>0</v>
      </c>
    </row>
    <row r="89" spans="1:12" ht="15" customHeight="1" x14ac:dyDescent="0.25">
      <c r="A89" s="80" t="s">
        <v>142</v>
      </c>
      <c r="D89" s="7">
        <v>19</v>
      </c>
      <c r="E89" s="79"/>
      <c r="F89" s="174">
        <v>-33921600</v>
      </c>
      <c r="G89" s="95"/>
      <c r="H89" s="96">
        <v>-8954051</v>
      </c>
      <c r="I89" s="95"/>
      <c r="J89" s="174">
        <v>0</v>
      </c>
      <c r="K89" s="94"/>
      <c r="L89" s="96">
        <v>0</v>
      </c>
    </row>
    <row r="90" spans="1:12" ht="9.9499999999999993" customHeight="1" x14ac:dyDescent="0.25">
      <c r="D90" s="90"/>
      <c r="E90" s="79"/>
      <c r="F90" s="173"/>
      <c r="G90" s="95"/>
      <c r="H90" s="106"/>
      <c r="I90" s="95"/>
      <c r="J90" s="173"/>
      <c r="K90" s="94"/>
      <c r="L90" s="106"/>
    </row>
    <row r="91" spans="1:12" ht="15" customHeight="1" x14ac:dyDescent="0.25">
      <c r="A91" s="79" t="s">
        <v>265</v>
      </c>
      <c r="B91" s="79"/>
      <c r="C91" s="83"/>
      <c r="D91" s="90"/>
      <c r="E91" s="79"/>
      <c r="F91" s="174">
        <f>SUM(F66:F89)</f>
        <v>-5940589541</v>
      </c>
      <c r="G91" s="95"/>
      <c r="H91" s="96">
        <f>SUM(H66:H89)</f>
        <v>-14195540357</v>
      </c>
      <c r="I91" s="95"/>
      <c r="J91" s="174">
        <f>SUM(J66:J89)</f>
        <v>1600077997</v>
      </c>
      <c r="K91" s="94"/>
      <c r="L91" s="96">
        <f>SUM(L66:L89)</f>
        <v>-3670549438</v>
      </c>
    </row>
    <row r="92" spans="1:12" ht="8.1" customHeight="1" x14ac:dyDescent="0.25">
      <c r="A92" s="79"/>
      <c r="D92" s="90"/>
      <c r="E92" s="79"/>
      <c r="F92" s="160"/>
      <c r="G92" s="95"/>
      <c r="H92" s="107"/>
      <c r="I92" s="94"/>
      <c r="J92" s="160"/>
      <c r="K92" s="95"/>
      <c r="L92" s="107"/>
    </row>
    <row r="93" spans="1:12" ht="15" customHeight="1" x14ac:dyDescent="0.25">
      <c r="A93" s="79" t="s">
        <v>31</v>
      </c>
      <c r="D93" s="90"/>
      <c r="E93" s="79"/>
      <c r="F93" s="173"/>
      <c r="G93" s="95"/>
      <c r="H93" s="106"/>
      <c r="I93" s="95"/>
      <c r="J93" s="173"/>
      <c r="K93" s="94"/>
      <c r="L93" s="106"/>
    </row>
    <row r="94" spans="1:12" ht="15" customHeight="1" x14ac:dyDescent="0.25">
      <c r="A94" s="93" t="s">
        <v>134</v>
      </c>
      <c r="D94" s="7">
        <v>25</v>
      </c>
      <c r="E94" s="79"/>
      <c r="F94" s="151">
        <v>5154290186</v>
      </c>
      <c r="G94" s="95"/>
      <c r="H94" s="83">
        <v>4898169125</v>
      </c>
      <c r="I94" s="95"/>
      <c r="J94" s="151">
        <v>3317897487</v>
      </c>
      <c r="K94" s="95"/>
      <c r="L94" s="83">
        <v>2789197544</v>
      </c>
    </row>
    <row r="95" spans="1:12" ht="15" customHeight="1" x14ac:dyDescent="0.25">
      <c r="A95" s="93" t="s">
        <v>133</v>
      </c>
      <c r="D95" s="7">
        <v>25</v>
      </c>
      <c r="E95" s="79"/>
      <c r="F95" s="160">
        <v>-6143629065</v>
      </c>
      <c r="G95" s="95"/>
      <c r="H95" s="107">
        <v>-3303185833</v>
      </c>
      <c r="I95" s="95"/>
      <c r="J95" s="160">
        <v>-2803949440</v>
      </c>
      <c r="K95" s="95"/>
      <c r="L95" s="107">
        <v>-2913016424</v>
      </c>
    </row>
    <row r="96" spans="1:12" ht="15" customHeight="1" x14ac:dyDescent="0.25">
      <c r="A96" s="93" t="s">
        <v>132</v>
      </c>
      <c r="D96" s="8">
        <v>27.1</v>
      </c>
      <c r="E96" s="79"/>
      <c r="F96" s="151">
        <v>29224166432</v>
      </c>
      <c r="G96" s="83"/>
      <c r="H96" s="83">
        <v>1302200424</v>
      </c>
      <c r="I96" s="95"/>
      <c r="J96" s="160">
        <v>3500000000</v>
      </c>
      <c r="K96" s="95"/>
      <c r="L96" s="107">
        <v>0</v>
      </c>
    </row>
    <row r="97" spans="1:12" ht="14.45" customHeight="1" x14ac:dyDescent="0.25">
      <c r="A97" s="93" t="s">
        <v>131</v>
      </c>
      <c r="D97" s="8">
        <v>27.1</v>
      </c>
      <c r="E97" s="79"/>
      <c r="F97" s="151">
        <v>-24433157887</v>
      </c>
      <c r="G97" s="83"/>
      <c r="H97" s="83">
        <v>-1845026605</v>
      </c>
      <c r="I97" s="95"/>
      <c r="J97" s="160">
        <v>-3540000000</v>
      </c>
      <c r="K97" s="95"/>
      <c r="L97" s="107">
        <v>-270000000</v>
      </c>
    </row>
    <row r="98" spans="1:12" ht="14.45" customHeight="1" x14ac:dyDescent="0.25">
      <c r="A98" s="93" t="s">
        <v>289</v>
      </c>
      <c r="D98" s="8"/>
      <c r="E98" s="79"/>
      <c r="F98" s="151"/>
      <c r="G98" s="83"/>
      <c r="H98" s="83"/>
      <c r="I98" s="95"/>
      <c r="J98" s="160"/>
      <c r="K98" s="95"/>
      <c r="L98" s="107"/>
    </row>
    <row r="99" spans="1:12" ht="14.45" customHeight="1" x14ac:dyDescent="0.25">
      <c r="A99" s="83"/>
      <c r="B99" s="80" t="s">
        <v>290</v>
      </c>
      <c r="D99" s="8">
        <v>27.1</v>
      </c>
      <c r="E99" s="79"/>
      <c r="F99" s="151">
        <v>-38964997</v>
      </c>
      <c r="G99" s="83"/>
      <c r="H99" s="107">
        <v>0</v>
      </c>
      <c r="I99" s="95"/>
      <c r="J99" s="160">
        <v>-9500000</v>
      </c>
      <c r="K99" s="95"/>
      <c r="L99" s="107">
        <v>0</v>
      </c>
    </row>
    <row r="100" spans="1:12" ht="15" customHeight="1" x14ac:dyDescent="0.25">
      <c r="A100" s="93" t="s">
        <v>283</v>
      </c>
      <c r="D100" s="8">
        <v>40.5</v>
      </c>
      <c r="E100" s="79"/>
      <c r="F100" s="160">
        <v>225000000</v>
      </c>
      <c r="G100" s="95"/>
      <c r="H100" s="107">
        <v>0</v>
      </c>
      <c r="I100" s="95"/>
      <c r="J100" s="160">
        <v>580000000</v>
      </c>
      <c r="K100" s="95"/>
      <c r="L100" s="107">
        <v>2380000000</v>
      </c>
    </row>
    <row r="101" spans="1:12" ht="15" customHeight="1" x14ac:dyDescent="0.25">
      <c r="A101" s="93" t="s">
        <v>287</v>
      </c>
      <c r="D101" s="8"/>
      <c r="E101" s="79"/>
      <c r="F101" s="160"/>
      <c r="G101" s="95"/>
      <c r="H101" s="107"/>
      <c r="I101" s="95"/>
      <c r="J101" s="160"/>
      <c r="K101" s="95"/>
      <c r="L101" s="107"/>
    </row>
    <row r="102" spans="1:12" ht="15" customHeight="1" x14ac:dyDescent="0.25">
      <c r="A102" s="83"/>
      <c r="B102" s="80" t="s">
        <v>288</v>
      </c>
      <c r="D102" s="8">
        <v>40.5</v>
      </c>
      <c r="E102" s="79"/>
      <c r="F102" s="160">
        <v>0</v>
      </c>
      <c r="G102" s="95"/>
      <c r="H102" s="107">
        <v>-69172032</v>
      </c>
      <c r="I102" s="95"/>
      <c r="J102" s="160">
        <v>-87193740</v>
      </c>
      <c r="K102" s="95"/>
      <c r="L102" s="107">
        <v>-136806260</v>
      </c>
    </row>
    <row r="103" spans="1:12" ht="15" customHeight="1" x14ac:dyDescent="0.25">
      <c r="A103" s="93" t="s">
        <v>245</v>
      </c>
      <c r="D103" s="8">
        <v>40.5</v>
      </c>
      <c r="E103" s="79"/>
      <c r="F103" s="160">
        <v>0</v>
      </c>
      <c r="G103" s="95"/>
      <c r="H103" s="107">
        <v>0</v>
      </c>
      <c r="I103" s="95"/>
      <c r="J103" s="160">
        <v>4000000000</v>
      </c>
      <c r="K103" s="95"/>
      <c r="L103" s="107">
        <v>0</v>
      </c>
    </row>
    <row r="104" spans="1:12" ht="15" customHeight="1" x14ac:dyDescent="0.25">
      <c r="A104" s="93" t="s">
        <v>244</v>
      </c>
      <c r="D104" s="8">
        <v>40.5</v>
      </c>
      <c r="E104" s="79"/>
      <c r="F104" s="160">
        <v>0</v>
      </c>
      <c r="G104" s="95"/>
      <c r="H104" s="107">
        <v>0</v>
      </c>
      <c r="I104" s="95"/>
      <c r="J104" s="160">
        <v>-768000000</v>
      </c>
      <c r="K104" s="95"/>
      <c r="L104" s="107">
        <v>0</v>
      </c>
    </row>
    <row r="105" spans="1:12" ht="15" customHeight="1" x14ac:dyDescent="0.25">
      <c r="A105" s="93" t="s">
        <v>284</v>
      </c>
      <c r="D105" s="7">
        <v>20</v>
      </c>
      <c r="E105" s="79"/>
      <c r="F105" s="160">
        <v>-156139448</v>
      </c>
      <c r="G105" s="95"/>
      <c r="H105" s="107">
        <v>-115475792</v>
      </c>
      <c r="I105" s="95"/>
      <c r="J105" s="160">
        <v>-64202602</v>
      </c>
      <c r="K105" s="95"/>
      <c r="L105" s="107">
        <v>-11788998</v>
      </c>
    </row>
    <row r="106" spans="1:12" ht="15" customHeight="1" x14ac:dyDescent="0.25">
      <c r="A106" s="93" t="s">
        <v>149</v>
      </c>
      <c r="D106" s="7">
        <v>28</v>
      </c>
      <c r="E106" s="79"/>
      <c r="F106" s="160">
        <v>0</v>
      </c>
      <c r="G106" s="95"/>
      <c r="H106" s="107">
        <v>2200000000</v>
      </c>
      <c r="I106" s="95"/>
      <c r="J106" s="160">
        <v>0</v>
      </c>
      <c r="K106" s="95"/>
      <c r="L106" s="107">
        <v>2200000000</v>
      </c>
    </row>
    <row r="107" spans="1:12" ht="15" customHeight="1" x14ac:dyDescent="0.25">
      <c r="A107" s="93" t="s">
        <v>230</v>
      </c>
      <c r="D107" s="7">
        <v>28</v>
      </c>
      <c r="E107" s="79"/>
      <c r="F107" s="160">
        <v>-4000000000</v>
      </c>
      <c r="G107" s="95"/>
      <c r="H107" s="107">
        <v>-3000000000</v>
      </c>
      <c r="I107" s="95"/>
      <c r="J107" s="160">
        <v>-4000000000</v>
      </c>
      <c r="K107" s="95"/>
      <c r="L107" s="107">
        <v>-3000000000</v>
      </c>
    </row>
    <row r="108" spans="1:12" ht="15" customHeight="1" x14ac:dyDescent="0.25">
      <c r="A108" s="93" t="s">
        <v>231</v>
      </c>
      <c r="D108" s="7">
        <v>28</v>
      </c>
      <c r="E108" s="79"/>
      <c r="F108" s="160">
        <v>0</v>
      </c>
      <c r="G108" s="95"/>
      <c r="H108" s="107">
        <v>-2200000</v>
      </c>
      <c r="I108" s="95"/>
      <c r="J108" s="160">
        <v>0</v>
      </c>
      <c r="K108" s="95"/>
      <c r="L108" s="107">
        <v>-2200000</v>
      </c>
    </row>
    <row r="109" spans="1:12" ht="15" customHeight="1" x14ac:dyDescent="0.25">
      <c r="A109" s="93" t="s">
        <v>226</v>
      </c>
      <c r="D109" s="90"/>
      <c r="E109" s="79"/>
      <c r="F109" s="151"/>
      <c r="G109" s="83"/>
      <c r="H109" s="83"/>
      <c r="I109" s="83"/>
      <c r="J109" s="151"/>
      <c r="K109" s="83"/>
      <c r="L109" s="83"/>
    </row>
    <row r="110" spans="1:12" ht="15" customHeight="1" x14ac:dyDescent="0.25">
      <c r="A110" s="93"/>
      <c r="B110" s="93" t="s">
        <v>225</v>
      </c>
      <c r="D110" s="90"/>
      <c r="E110" s="79"/>
      <c r="F110" s="160">
        <v>845156702</v>
      </c>
      <c r="G110" s="95"/>
      <c r="H110" s="107">
        <v>384625000</v>
      </c>
      <c r="I110" s="95"/>
      <c r="J110" s="160">
        <v>0</v>
      </c>
      <c r="K110" s="95"/>
      <c r="L110" s="107">
        <v>0</v>
      </c>
    </row>
    <row r="111" spans="1:12" ht="15" customHeight="1" x14ac:dyDescent="0.25">
      <c r="A111" s="93" t="s">
        <v>85</v>
      </c>
      <c r="E111" s="79"/>
      <c r="F111" s="160">
        <v>-1118603956</v>
      </c>
      <c r="G111" s="95"/>
      <c r="H111" s="107">
        <v>-1118937555</v>
      </c>
      <c r="I111" s="95"/>
      <c r="J111" s="160">
        <v>-1118603956</v>
      </c>
      <c r="K111" s="95"/>
      <c r="L111" s="107">
        <v>-1118937555</v>
      </c>
    </row>
    <row r="112" spans="1:12" ht="15" customHeight="1" x14ac:dyDescent="0.25">
      <c r="A112" s="93" t="s">
        <v>77</v>
      </c>
      <c r="D112" s="90"/>
      <c r="E112" s="79"/>
      <c r="F112" s="174">
        <v>-1368175273</v>
      </c>
      <c r="G112" s="95"/>
      <c r="H112" s="96">
        <v>-1471875249</v>
      </c>
      <c r="I112" s="95"/>
      <c r="J112" s="174">
        <v>-777923988</v>
      </c>
      <c r="K112" s="95"/>
      <c r="L112" s="96">
        <v>-725512693</v>
      </c>
    </row>
    <row r="113" spans="1:12" ht="16.5" customHeight="1" x14ac:dyDescent="0.25">
      <c r="D113" s="90"/>
      <c r="E113" s="79"/>
      <c r="F113" s="173"/>
      <c r="G113" s="95"/>
      <c r="H113" s="106"/>
      <c r="I113" s="95"/>
      <c r="J113" s="173"/>
      <c r="K113" s="94"/>
      <c r="L113" s="106"/>
    </row>
    <row r="114" spans="1:12" ht="16.5" customHeight="1" x14ac:dyDescent="0.25">
      <c r="A114" s="79" t="s">
        <v>272</v>
      </c>
      <c r="D114" s="90"/>
      <c r="E114" s="79"/>
      <c r="F114" s="174">
        <f>SUM(F93:F113)</f>
        <v>-1810057306</v>
      </c>
      <c r="G114" s="95"/>
      <c r="H114" s="96">
        <f>SUM(H93:H113)</f>
        <v>-2140878517</v>
      </c>
      <c r="I114" s="95"/>
      <c r="J114" s="174">
        <f>SUM(J93:J113)</f>
        <v>-1771476239</v>
      </c>
      <c r="K114" s="94"/>
      <c r="L114" s="96">
        <f>SUM(L93:L113)</f>
        <v>-809064386</v>
      </c>
    </row>
    <row r="115" spans="1:12" ht="14.25" customHeight="1" x14ac:dyDescent="0.25">
      <c r="A115" s="79"/>
      <c r="D115" s="90"/>
      <c r="E115" s="79"/>
      <c r="F115" s="107"/>
      <c r="G115" s="95"/>
      <c r="H115" s="107"/>
      <c r="I115" s="95"/>
      <c r="J115" s="107"/>
      <c r="K115" s="94"/>
      <c r="L115" s="107"/>
    </row>
    <row r="116" spans="1:12" ht="9" customHeight="1" x14ac:dyDescent="0.25">
      <c r="A116" s="79"/>
      <c r="D116" s="90"/>
      <c r="E116" s="79"/>
      <c r="F116" s="107"/>
      <c r="G116" s="95"/>
      <c r="H116" s="107"/>
      <c r="I116" s="95"/>
      <c r="J116" s="107"/>
      <c r="K116" s="94"/>
      <c r="L116" s="107"/>
    </row>
    <row r="117" spans="1:12" ht="7.5" customHeight="1" x14ac:dyDescent="0.25">
      <c r="A117" s="79"/>
      <c r="D117" s="90"/>
      <c r="E117" s="79"/>
      <c r="F117" s="107"/>
      <c r="G117" s="95"/>
      <c r="H117" s="107"/>
      <c r="I117" s="95"/>
      <c r="J117" s="107"/>
      <c r="K117" s="94"/>
      <c r="L117" s="107"/>
    </row>
    <row r="118" spans="1:12" ht="21.95" customHeight="1" x14ac:dyDescent="0.25">
      <c r="A118" s="201" t="str">
        <f>'6-8'!$A$54:$L$54</f>
        <v>The accompanying notes to the financial statements are an integral part to these financial statements.</v>
      </c>
      <c r="B118" s="201"/>
      <c r="C118" s="201"/>
      <c r="D118" s="201"/>
      <c r="E118" s="201"/>
      <c r="F118" s="201"/>
      <c r="G118" s="201"/>
      <c r="H118" s="201"/>
      <c r="I118" s="201"/>
      <c r="J118" s="201"/>
      <c r="K118" s="201"/>
      <c r="L118" s="201"/>
    </row>
    <row r="119" spans="1:12" ht="16.5" customHeight="1" x14ac:dyDescent="0.25">
      <c r="A119" s="72" t="str">
        <f>+A1</f>
        <v>Energy Absolute Public Company Limited</v>
      </c>
      <c r="B119" s="72"/>
      <c r="C119" s="72"/>
      <c r="D119" s="1"/>
      <c r="E119" s="71"/>
      <c r="F119" s="2"/>
      <c r="G119" s="73"/>
      <c r="H119" s="2"/>
      <c r="I119" s="74"/>
      <c r="J119" s="2"/>
      <c r="K119" s="73"/>
      <c r="L119" s="2"/>
    </row>
    <row r="120" spans="1:12" ht="16.5" customHeight="1" x14ac:dyDescent="0.25">
      <c r="A120" s="72" t="str">
        <f>+A2</f>
        <v xml:space="preserve">Statement of Cash Flows </v>
      </c>
      <c r="B120" s="72"/>
      <c r="C120" s="72"/>
      <c r="D120" s="1"/>
      <c r="E120" s="71"/>
      <c r="F120" s="2"/>
      <c r="G120" s="73"/>
      <c r="H120" s="2"/>
      <c r="I120" s="74"/>
      <c r="J120" s="2"/>
      <c r="K120" s="73"/>
      <c r="L120" s="2"/>
    </row>
    <row r="121" spans="1:12" ht="16.5" customHeight="1" x14ac:dyDescent="0.25">
      <c r="A121" s="4" t="str">
        <f>+A3</f>
        <v>For the year ended 31 December 2021</v>
      </c>
      <c r="B121" s="4"/>
      <c r="C121" s="4"/>
      <c r="D121" s="75"/>
      <c r="E121" s="76"/>
      <c r="F121" s="3"/>
      <c r="G121" s="77"/>
      <c r="H121" s="3"/>
      <c r="I121" s="78"/>
      <c r="J121" s="3"/>
      <c r="K121" s="77"/>
      <c r="L121" s="3"/>
    </row>
    <row r="122" spans="1:12" ht="33" customHeight="1" x14ac:dyDescent="0.25">
      <c r="G122" s="81"/>
      <c r="I122" s="82"/>
      <c r="K122" s="81"/>
    </row>
    <row r="123" spans="1:12" ht="16.5" customHeight="1" x14ac:dyDescent="0.25">
      <c r="G123" s="81"/>
      <c r="I123" s="82"/>
      <c r="K123" s="81"/>
    </row>
    <row r="124" spans="1:12" ht="27.6" customHeight="1" x14ac:dyDescent="0.25">
      <c r="A124" s="83"/>
      <c r="D124" s="89"/>
      <c r="E124" s="79"/>
      <c r="F124" s="191" t="s">
        <v>218</v>
      </c>
      <c r="G124" s="191"/>
      <c r="H124" s="191"/>
      <c r="I124" s="97"/>
      <c r="J124" s="191" t="s">
        <v>219</v>
      </c>
      <c r="K124" s="191"/>
      <c r="L124" s="191"/>
    </row>
    <row r="125" spans="1:12" ht="16.5" customHeight="1" x14ac:dyDescent="0.25">
      <c r="D125" s="90"/>
      <c r="E125" s="79"/>
      <c r="F125" s="98">
        <v>2021</v>
      </c>
      <c r="G125" s="99"/>
      <c r="H125" s="98">
        <v>2020</v>
      </c>
      <c r="I125" s="99"/>
      <c r="J125" s="98">
        <v>2021</v>
      </c>
      <c r="K125" s="99"/>
      <c r="L125" s="98">
        <v>2020</v>
      </c>
    </row>
    <row r="126" spans="1:12" ht="16.5" customHeight="1" x14ac:dyDescent="0.25">
      <c r="D126" s="67" t="s">
        <v>1</v>
      </c>
      <c r="E126" s="79"/>
      <c r="F126" s="5" t="s">
        <v>92</v>
      </c>
      <c r="G126" s="98"/>
      <c r="H126" s="5" t="s">
        <v>92</v>
      </c>
      <c r="I126" s="98"/>
      <c r="J126" s="5" t="s">
        <v>92</v>
      </c>
      <c r="K126" s="98"/>
      <c r="L126" s="5" t="s">
        <v>92</v>
      </c>
    </row>
    <row r="127" spans="1:12" ht="16.5" customHeight="1" x14ac:dyDescent="0.25">
      <c r="D127" s="90"/>
      <c r="E127" s="79"/>
      <c r="F127" s="173"/>
      <c r="G127" s="95"/>
      <c r="H127" s="106"/>
      <c r="I127" s="95"/>
      <c r="J127" s="173"/>
      <c r="K127" s="94"/>
      <c r="L127" s="106"/>
    </row>
    <row r="128" spans="1:12" ht="16.5" customHeight="1" x14ac:dyDescent="0.25">
      <c r="A128" s="79" t="s">
        <v>147</v>
      </c>
      <c r="D128" s="90"/>
      <c r="E128" s="79"/>
      <c r="F128" s="160">
        <f>SUM(F51,F91,F114)</f>
        <v>47477260</v>
      </c>
      <c r="G128" s="95"/>
      <c r="H128" s="107">
        <f>SUM(H51,H91,H114)</f>
        <v>-7098784026</v>
      </c>
      <c r="I128" s="95"/>
      <c r="J128" s="160">
        <f>SUM(J51,J91,J114)</f>
        <v>26161753</v>
      </c>
      <c r="K128" s="94"/>
      <c r="L128" s="107">
        <f>SUM(L51,L91,L114)</f>
        <v>-4624804031</v>
      </c>
    </row>
    <row r="129" spans="1:12" ht="16.5" customHeight="1" x14ac:dyDescent="0.25">
      <c r="A129" s="80" t="s">
        <v>43</v>
      </c>
      <c r="D129" s="141"/>
      <c r="E129" s="79"/>
      <c r="F129" s="160">
        <v>2950667329</v>
      </c>
      <c r="G129" s="95"/>
      <c r="H129" s="107">
        <v>10028951620</v>
      </c>
      <c r="I129" s="95"/>
      <c r="J129" s="160">
        <v>637794878</v>
      </c>
      <c r="K129" s="94"/>
      <c r="L129" s="107">
        <v>5260281030</v>
      </c>
    </row>
    <row r="130" spans="1:12" ht="16.5" customHeight="1" x14ac:dyDescent="0.25">
      <c r="A130" s="80" t="s">
        <v>193</v>
      </c>
      <c r="D130" s="90"/>
      <c r="E130" s="79"/>
      <c r="F130" s="174">
        <v>-71172938</v>
      </c>
      <c r="G130" s="95"/>
      <c r="H130" s="96">
        <v>20499735</v>
      </c>
      <c r="I130" s="95"/>
      <c r="J130" s="174">
        <v>-1521155</v>
      </c>
      <c r="K130" s="94"/>
      <c r="L130" s="96">
        <v>2317879</v>
      </c>
    </row>
    <row r="131" spans="1:12" ht="16.5" customHeight="1" x14ac:dyDescent="0.25">
      <c r="D131" s="90"/>
      <c r="E131" s="79"/>
      <c r="F131" s="173"/>
      <c r="G131" s="95"/>
      <c r="H131" s="106"/>
      <c r="I131" s="95"/>
      <c r="J131" s="173"/>
      <c r="K131" s="94"/>
      <c r="L131" s="106"/>
    </row>
    <row r="132" spans="1:12" ht="16.5" customHeight="1" thickBot="1" x14ac:dyDescent="0.3">
      <c r="A132" s="79" t="s">
        <v>44</v>
      </c>
      <c r="D132" s="90"/>
      <c r="E132" s="79"/>
      <c r="F132" s="175">
        <f>SUM(F128:F130)</f>
        <v>2926971651</v>
      </c>
      <c r="G132" s="95"/>
      <c r="H132" s="109">
        <f>SUM(H128:H130)</f>
        <v>2950667329</v>
      </c>
      <c r="I132" s="95"/>
      <c r="J132" s="175">
        <f>SUM(J128:J130)</f>
        <v>662435476</v>
      </c>
      <c r="K132" s="94"/>
      <c r="L132" s="109">
        <f>SUM(L128:L130)</f>
        <v>637794878</v>
      </c>
    </row>
    <row r="133" spans="1:12" ht="16.5" customHeight="1" thickTop="1" x14ac:dyDescent="0.25">
      <c r="D133" s="90"/>
      <c r="E133" s="79"/>
      <c r="F133" s="176"/>
      <c r="G133" s="95"/>
      <c r="H133" s="142"/>
      <c r="I133" s="95"/>
      <c r="J133" s="173"/>
      <c r="K133" s="94"/>
      <c r="L133" s="106"/>
    </row>
    <row r="134" spans="1:12" ht="16.5" customHeight="1" x14ac:dyDescent="0.25">
      <c r="D134" s="90"/>
      <c r="E134" s="79"/>
      <c r="F134" s="173"/>
      <c r="G134" s="95"/>
      <c r="H134" s="106"/>
      <c r="I134" s="95"/>
      <c r="J134" s="173"/>
      <c r="K134" s="94"/>
      <c r="L134" s="106"/>
    </row>
    <row r="135" spans="1:12" ht="16.5" customHeight="1" x14ac:dyDescent="0.25">
      <c r="A135" s="79" t="s">
        <v>71</v>
      </c>
      <c r="D135" s="90"/>
      <c r="E135" s="79"/>
      <c r="F135" s="160"/>
      <c r="G135" s="110"/>
      <c r="H135" s="107"/>
      <c r="I135" s="110"/>
      <c r="J135" s="160"/>
      <c r="K135" s="111"/>
      <c r="L135" s="107"/>
    </row>
    <row r="136" spans="1:12" ht="16.5" customHeight="1" x14ac:dyDescent="0.25">
      <c r="A136" s="93" t="s">
        <v>276</v>
      </c>
      <c r="D136" s="90"/>
      <c r="E136" s="79"/>
      <c r="F136" s="160"/>
      <c r="G136" s="110"/>
      <c r="H136" s="107"/>
      <c r="I136" s="110"/>
      <c r="J136" s="160"/>
      <c r="K136" s="111"/>
      <c r="L136" s="107"/>
    </row>
    <row r="137" spans="1:12" ht="16.5" customHeight="1" x14ac:dyDescent="0.25">
      <c r="A137" s="93"/>
      <c r="B137" s="93" t="s">
        <v>277</v>
      </c>
      <c r="D137" s="7">
        <v>9</v>
      </c>
      <c r="E137" s="79"/>
      <c r="F137" s="174">
        <f>F132</f>
        <v>2926971651</v>
      </c>
      <c r="G137" s="110"/>
      <c r="H137" s="96">
        <f>H132</f>
        <v>2950667329</v>
      </c>
      <c r="I137" s="110"/>
      <c r="J137" s="174">
        <f>J132</f>
        <v>662435476</v>
      </c>
      <c r="K137" s="111"/>
      <c r="L137" s="96">
        <f>L132</f>
        <v>637794878</v>
      </c>
    </row>
    <row r="138" spans="1:12" ht="16.5" customHeight="1" x14ac:dyDescent="0.25">
      <c r="A138" s="93"/>
      <c r="D138" s="90"/>
      <c r="E138" s="79"/>
      <c r="F138" s="160"/>
      <c r="G138" s="110"/>
      <c r="H138" s="107"/>
      <c r="I138" s="110"/>
      <c r="J138" s="160"/>
      <c r="K138" s="111"/>
      <c r="L138" s="107"/>
    </row>
    <row r="139" spans="1:12" ht="16.5" customHeight="1" thickBot="1" x14ac:dyDescent="0.3">
      <c r="A139" s="93"/>
      <c r="D139" s="90"/>
      <c r="E139" s="79"/>
      <c r="F139" s="175">
        <f>SUM(F137:F138)</f>
        <v>2926971651</v>
      </c>
      <c r="G139" s="110"/>
      <c r="H139" s="109">
        <f>SUM(H137:H138)</f>
        <v>2950667329</v>
      </c>
      <c r="I139" s="110"/>
      <c r="J139" s="175">
        <f>SUM(J137:J138)</f>
        <v>662435476</v>
      </c>
      <c r="K139" s="111"/>
      <c r="L139" s="109">
        <f>SUM(L137:L138)</f>
        <v>637794878</v>
      </c>
    </row>
    <row r="140" spans="1:12" ht="16.5" customHeight="1" thickTop="1" x14ac:dyDescent="0.25">
      <c r="C140" s="83"/>
      <c r="D140" s="90"/>
      <c r="E140" s="79"/>
      <c r="F140" s="173"/>
      <c r="G140" s="95"/>
      <c r="H140" s="106"/>
      <c r="I140" s="95"/>
      <c r="J140" s="173"/>
      <c r="K140" s="94"/>
      <c r="L140" s="106"/>
    </row>
    <row r="141" spans="1:12" ht="16.5" customHeight="1" x14ac:dyDescent="0.25">
      <c r="C141" s="83"/>
      <c r="D141" s="90"/>
      <c r="E141" s="79"/>
      <c r="F141" s="173"/>
      <c r="G141" s="95"/>
      <c r="H141" s="106"/>
      <c r="I141" s="95"/>
      <c r="J141" s="173"/>
      <c r="K141" s="94"/>
      <c r="L141" s="106"/>
    </row>
    <row r="142" spans="1:12" ht="16.5" customHeight="1" x14ac:dyDescent="0.25">
      <c r="A142" s="79" t="s">
        <v>222</v>
      </c>
      <c r="D142" s="90"/>
      <c r="E142" s="79"/>
      <c r="F142" s="173"/>
      <c r="G142" s="95"/>
      <c r="H142" s="106"/>
      <c r="I142" s="95"/>
      <c r="J142" s="173"/>
      <c r="K142" s="94"/>
      <c r="L142" s="106"/>
    </row>
    <row r="143" spans="1:12" ht="16.5" customHeight="1" x14ac:dyDescent="0.25">
      <c r="B143" s="93" t="s">
        <v>197</v>
      </c>
      <c r="C143" s="83"/>
      <c r="D143" s="90"/>
      <c r="E143" s="79"/>
      <c r="F143" s="147"/>
      <c r="I143" s="80"/>
      <c r="J143" s="147"/>
      <c r="K143" s="7"/>
    </row>
    <row r="144" spans="1:12" ht="16.5" customHeight="1" x14ac:dyDescent="0.25">
      <c r="A144" s="93"/>
      <c r="C144" s="83" t="s">
        <v>84</v>
      </c>
      <c r="D144" s="90"/>
      <c r="E144" s="79"/>
      <c r="F144" s="147"/>
      <c r="I144" s="80"/>
      <c r="J144" s="147"/>
      <c r="K144" s="7"/>
    </row>
    <row r="145" spans="1:12" ht="16.5" customHeight="1" x14ac:dyDescent="0.25">
      <c r="A145" s="93"/>
      <c r="C145" s="83" t="s">
        <v>135</v>
      </c>
      <c r="D145" s="90"/>
      <c r="E145" s="79"/>
      <c r="F145" s="160">
        <v>1832278773</v>
      </c>
      <c r="G145" s="95"/>
      <c r="H145" s="107">
        <v>123045344</v>
      </c>
      <c r="I145" s="95"/>
      <c r="J145" s="160">
        <v>0</v>
      </c>
      <c r="K145" s="83"/>
      <c r="L145" s="107">
        <v>0</v>
      </c>
    </row>
    <row r="146" spans="1:12" ht="16.5" customHeight="1" x14ac:dyDescent="0.25">
      <c r="B146" s="93" t="s">
        <v>285</v>
      </c>
      <c r="C146" s="83"/>
      <c r="E146" s="79"/>
      <c r="F146" s="160">
        <v>371753161</v>
      </c>
      <c r="G146" s="95"/>
      <c r="H146" s="107">
        <v>28955058</v>
      </c>
      <c r="I146" s="95"/>
      <c r="J146" s="160">
        <v>0</v>
      </c>
      <c r="K146" s="83"/>
      <c r="L146" s="107">
        <v>0</v>
      </c>
    </row>
    <row r="147" spans="1:12" ht="16.5" customHeight="1" x14ac:dyDescent="0.25">
      <c r="A147" s="79"/>
      <c r="B147" s="80" t="s">
        <v>253</v>
      </c>
      <c r="C147" s="93"/>
      <c r="D147" s="8"/>
      <c r="F147" s="160"/>
      <c r="G147" s="12"/>
      <c r="H147" s="107"/>
      <c r="I147" s="12"/>
      <c r="J147" s="160"/>
      <c r="K147" s="12"/>
      <c r="L147" s="107"/>
    </row>
    <row r="148" spans="1:12" ht="16.5" customHeight="1" x14ac:dyDescent="0.25">
      <c r="B148" s="93"/>
      <c r="C148" s="80" t="s">
        <v>252</v>
      </c>
      <c r="F148" s="160">
        <v>75253117</v>
      </c>
      <c r="G148" s="12"/>
      <c r="H148" s="107">
        <v>1882810286</v>
      </c>
      <c r="I148" s="12"/>
      <c r="J148" s="160">
        <v>26843023</v>
      </c>
      <c r="K148" s="12"/>
      <c r="L148" s="107">
        <v>342464376</v>
      </c>
    </row>
    <row r="149" spans="1:12" ht="16.5" customHeight="1" x14ac:dyDescent="0.25">
      <c r="A149" s="79"/>
      <c r="B149" s="93" t="s">
        <v>266</v>
      </c>
      <c r="D149" s="187"/>
      <c r="F149" s="160">
        <v>-13500000</v>
      </c>
      <c r="G149" s="12"/>
      <c r="H149" s="107">
        <v>0</v>
      </c>
      <c r="I149" s="12"/>
      <c r="J149" s="160">
        <v>0</v>
      </c>
      <c r="K149" s="12"/>
      <c r="L149" s="11">
        <v>0</v>
      </c>
    </row>
    <row r="150" spans="1:12" ht="16.5" customHeight="1" x14ac:dyDescent="0.25">
      <c r="A150" s="79"/>
      <c r="B150" s="80" t="s">
        <v>269</v>
      </c>
      <c r="C150" s="93"/>
      <c r="D150" s="7">
        <v>13</v>
      </c>
      <c r="F150" s="160">
        <v>-603078491</v>
      </c>
      <c r="G150" s="12"/>
      <c r="H150" s="107">
        <v>0</v>
      </c>
      <c r="I150" s="12"/>
      <c r="J150" s="160">
        <v>0</v>
      </c>
      <c r="K150" s="12"/>
      <c r="L150" s="107">
        <v>0</v>
      </c>
    </row>
    <row r="151" spans="1:12" ht="16.5" customHeight="1" x14ac:dyDescent="0.25">
      <c r="B151" s="93" t="s">
        <v>278</v>
      </c>
      <c r="F151" s="147"/>
      <c r="I151" s="80"/>
      <c r="J151" s="147"/>
      <c r="K151" s="7"/>
    </row>
    <row r="152" spans="1:12" ht="16.5" customHeight="1" x14ac:dyDescent="0.25">
      <c r="A152" s="79"/>
      <c r="B152" s="93"/>
      <c r="C152" s="80" t="s">
        <v>279</v>
      </c>
      <c r="D152" s="7">
        <v>14</v>
      </c>
      <c r="F152" s="160">
        <v>-1570854927</v>
      </c>
      <c r="G152" s="12"/>
      <c r="H152" s="107">
        <v>0</v>
      </c>
      <c r="I152" s="12"/>
      <c r="J152" s="160">
        <v>0</v>
      </c>
      <c r="K152" s="12"/>
      <c r="L152" s="107">
        <v>0</v>
      </c>
    </row>
    <row r="153" spans="1:12" ht="16.5" customHeight="1" x14ac:dyDescent="0.2">
      <c r="A153" s="79"/>
      <c r="B153" s="93"/>
      <c r="D153" s="108"/>
      <c r="F153" s="107"/>
      <c r="G153" s="12"/>
      <c r="H153" s="107"/>
      <c r="I153" s="12"/>
      <c r="K153" s="12"/>
    </row>
    <row r="154" spans="1:12" ht="16.5" customHeight="1" x14ac:dyDescent="0.2">
      <c r="A154" s="79"/>
      <c r="B154" s="93"/>
      <c r="D154" s="108"/>
      <c r="F154" s="107"/>
      <c r="G154" s="12"/>
      <c r="H154" s="107"/>
      <c r="I154" s="12"/>
      <c r="K154" s="12"/>
    </row>
    <row r="155" spans="1:12" ht="16.5" customHeight="1" x14ac:dyDescent="0.2">
      <c r="A155" s="79"/>
      <c r="B155" s="93"/>
      <c r="D155" s="108"/>
      <c r="F155" s="107"/>
      <c r="G155" s="12"/>
      <c r="H155" s="107"/>
      <c r="I155" s="12"/>
      <c r="K155" s="12"/>
    </row>
    <row r="156" spans="1:12" ht="16.5" customHeight="1" x14ac:dyDescent="0.2">
      <c r="A156" s="79"/>
      <c r="B156" s="93"/>
      <c r="D156" s="108"/>
      <c r="F156" s="107"/>
      <c r="G156" s="12"/>
      <c r="H156" s="107"/>
      <c r="I156" s="12"/>
      <c r="K156" s="12"/>
    </row>
    <row r="157" spans="1:12" ht="16.5" customHeight="1" x14ac:dyDescent="0.2">
      <c r="A157" s="79"/>
      <c r="B157" s="93"/>
      <c r="D157" s="108"/>
      <c r="F157" s="107"/>
      <c r="G157" s="12"/>
      <c r="H157" s="107"/>
      <c r="I157" s="12"/>
      <c r="K157" s="12"/>
    </row>
    <row r="158" spans="1:12" ht="16.5" customHeight="1" x14ac:dyDescent="0.2">
      <c r="A158" s="79"/>
      <c r="B158" s="93"/>
      <c r="D158" s="108"/>
      <c r="F158" s="107"/>
      <c r="G158" s="12"/>
      <c r="H158" s="107"/>
      <c r="I158" s="12"/>
      <c r="K158" s="12"/>
    </row>
    <row r="159" spans="1:12" ht="16.5" customHeight="1" x14ac:dyDescent="0.2">
      <c r="A159" s="79"/>
      <c r="B159" s="93"/>
      <c r="D159" s="108"/>
      <c r="F159" s="107"/>
      <c r="G159" s="12"/>
      <c r="H159" s="107"/>
      <c r="I159" s="12"/>
      <c r="K159" s="12"/>
    </row>
    <row r="160" spans="1:12" ht="16.5" customHeight="1" x14ac:dyDescent="0.2">
      <c r="A160" s="79"/>
      <c r="B160" s="93"/>
      <c r="D160" s="108"/>
      <c r="F160" s="107"/>
      <c r="G160" s="12"/>
      <c r="H160" s="107"/>
      <c r="I160" s="12"/>
      <c r="K160" s="12"/>
    </row>
    <row r="161" spans="1:12" ht="16.5" customHeight="1" x14ac:dyDescent="0.2">
      <c r="A161" s="79"/>
      <c r="B161" s="93"/>
      <c r="D161" s="108"/>
      <c r="F161" s="107"/>
      <c r="G161" s="12"/>
      <c r="H161" s="107"/>
      <c r="I161" s="12"/>
      <c r="K161" s="12"/>
    </row>
    <row r="162" spans="1:12" ht="16.5" customHeight="1" x14ac:dyDescent="0.2">
      <c r="A162" s="79"/>
      <c r="B162" s="93"/>
      <c r="D162" s="108"/>
      <c r="F162" s="107"/>
      <c r="G162" s="12"/>
      <c r="H162" s="107"/>
      <c r="I162" s="12"/>
      <c r="K162" s="12"/>
    </row>
    <row r="163" spans="1:12" ht="16.5" customHeight="1" x14ac:dyDescent="0.2">
      <c r="A163" s="79"/>
      <c r="B163" s="93"/>
      <c r="D163" s="108"/>
      <c r="F163" s="107"/>
      <c r="G163" s="12"/>
      <c r="H163" s="107"/>
      <c r="I163" s="12"/>
      <c r="K163" s="12"/>
    </row>
    <row r="164" spans="1:12" ht="16.5" customHeight="1" x14ac:dyDescent="0.2">
      <c r="A164" s="79"/>
      <c r="B164" s="93"/>
      <c r="D164" s="108"/>
      <c r="F164" s="107"/>
      <c r="G164" s="12"/>
      <c r="H164" s="107"/>
      <c r="I164" s="12"/>
      <c r="K164" s="12"/>
    </row>
    <row r="165" spans="1:12" ht="16.5" customHeight="1" x14ac:dyDescent="0.2">
      <c r="A165" s="79"/>
      <c r="B165" s="93"/>
      <c r="D165" s="108"/>
      <c r="F165" s="107"/>
      <c r="G165" s="12"/>
      <c r="H165" s="107"/>
      <c r="I165" s="12"/>
      <c r="K165" s="12"/>
    </row>
    <row r="166" spans="1:12" ht="16.5" customHeight="1" x14ac:dyDescent="0.2">
      <c r="A166" s="79"/>
      <c r="B166" s="93"/>
      <c r="D166" s="108"/>
      <c r="F166" s="107"/>
      <c r="G166" s="12"/>
      <c r="H166" s="107"/>
      <c r="I166" s="12"/>
      <c r="K166" s="12"/>
    </row>
    <row r="167" spans="1:12" ht="16.5" customHeight="1" x14ac:dyDescent="0.2">
      <c r="A167" s="79"/>
      <c r="B167" s="93"/>
      <c r="D167" s="108"/>
      <c r="F167" s="107"/>
      <c r="G167" s="12"/>
      <c r="H167" s="107"/>
      <c r="I167" s="12"/>
      <c r="K167" s="12"/>
    </row>
    <row r="168" spans="1:12" ht="16.5" customHeight="1" x14ac:dyDescent="0.2">
      <c r="A168" s="79"/>
      <c r="B168" s="93"/>
      <c r="D168" s="108"/>
      <c r="F168" s="107"/>
      <c r="G168" s="12"/>
      <c r="H168" s="107"/>
      <c r="I168" s="12"/>
      <c r="K168" s="12"/>
    </row>
    <row r="169" spans="1:12" ht="16.5" customHeight="1" x14ac:dyDescent="0.2">
      <c r="A169" s="79"/>
      <c r="B169" s="93"/>
      <c r="D169" s="108"/>
      <c r="F169" s="107"/>
      <c r="G169" s="12"/>
      <c r="H169" s="107"/>
      <c r="I169" s="12"/>
      <c r="K169" s="12"/>
    </row>
    <row r="170" spans="1:12" ht="16.5" customHeight="1" x14ac:dyDescent="0.2">
      <c r="A170" s="79"/>
      <c r="B170" s="93"/>
      <c r="D170" s="108"/>
      <c r="F170" s="107"/>
      <c r="G170" s="12"/>
      <c r="H170" s="107"/>
      <c r="I170" s="12"/>
      <c r="K170" s="12"/>
    </row>
    <row r="171" spans="1:12" ht="11.25" customHeight="1" x14ac:dyDescent="0.2">
      <c r="A171" s="79"/>
      <c r="B171" s="93"/>
      <c r="D171" s="108"/>
      <c r="F171" s="107"/>
      <c r="G171" s="12"/>
      <c r="H171" s="107"/>
      <c r="I171" s="12"/>
      <c r="K171" s="12"/>
    </row>
    <row r="172" spans="1:12" ht="10.5" customHeight="1" x14ac:dyDescent="0.2">
      <c r="A172" s="79"/>
      <c r="B172" s="93"/>
      <c r="D172" s="108"/>
      <c r="F172" s="107"/>
      <c r="G172" s="12"/>
      <c r="H172" s="107"/>
      <c r="I172" s="12"/>
      <c r="K172" s="12"/>
    </row>
    <row r="173" spans="1:12" ht="21.95" customHeight="1" x14ac:dyDescent="0.25">
      <c r="A173" s="201" t="str">
        <f>'6-8'!$A$54:$L$54</f>
        <v>The accompanying notes to the financial statements are an integral part to these financial statements.</v>
      </c>
      <c r="B173" s="201"/>
      <c r="C173" s="201"/>
      <c r="D173" s="201"/>
      <c r="E173" s="201"/>
      <c r="F173" s="201"/>
      <c r="G173" s="201"/>
      <c r="H173" s="201"/>
      <c r="I173" s="201"/>
      <c r="J173" s="201"/>
      <c r="K173" s="201"/>
      <c r="L173" s="201"/>
    </row>
  </sheetData>
  <mergeCells count="9">
    <mergeCell ref="A173:L173"/>
    <mergeCell ref="F6:H6"/>
    <mergeCell ref="J6:L6"/>
    <mergeCell ref="F62:H62"/>
    <mergeCell ref="J62:L62"/>
    <mergeCell ref="F124:H124"/>
    <mergeCell ref="J124:L124"/>
    <mergeCell ref="A56:L56"/>
    <mergeCell ref="A118:L118"/>
  </mergeCells>
  <pageMargins left="0.8" right="0.5" top="0.5" bottom="0.6" header="0.49" footer="0.4"/>
  <pageSetup paperSize="9" scale="85" firstPageNumber="13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</vt:lpstr>
      <vt:lpstr>9-10</vt:lpstr>
      <vt:lpstr>11</vt:lpstr>
      <vt:lpstr>12</vt:lpstr>
      <vt:lpstr>13-15</vt:lpstr>
      <vt:lpstr>'13-15'!Print_Area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2022-02-24T09:17:35Z</dcterms:created>
  <dcterms:modified xsi:type="dcterms:W3CDTF">2022-02-24T09:17:40Z</dcterms:modified>
</cp:coreProperties>
</file>