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DIA International Audit Co., Ltd\งบการเงิน\2564\Pre-Built 64\Pre-Built Dec'64\"/>
    </mc:Choice>
  </mc:AlternateContent>
  <xr:revisionPtr revIDLastSave="0" documentId="13_ncr:1_{13FB9C80-5E9F-4A58-B99A-963BFE6332D8}" xr6:coauthVersionLast="47" xr6:coauthVersionMax="47" xr10:uidLastSave="{00000000-0000-0000-0000-000000000000}"/>
  <bookViews>
    <workbookView xWindow="-108" yWindow="-108" windowWidth="23256" windowHeight="12576" tabRatio="792" xr2:uid="{00000000-000D-0000-FFFF-FFFF00000000}"/>
  </bookViews>
  <sheets>
    <sheet name="งบแสดงฐานะการเงิน" sheetId="1" r:id="rId1"/>
    <sheet name="งบกำไรขาดทุน" sheetId="7" r:id="rId2"/>
    <sheet name="งบแสดงการเปลี่ยนแปลงรวม" sheetId="4" r:id="rId3"/>
    <sheet name="งบแสดงการเปลี่ยนแปลงเฉพาะ" sheetId="5" r:id="rId4"/>
    <sheet name="กระแสเงินสด" sheetId="6" r:id="rId5"/>
  </sheets>
  <definedNames>
    <definedName name="_xlnm.Print_Area" localSheetId="4">กระแสเงินสด!$A$1:$L$125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2" i="6" l="1"/>
  <c r="G16" i="1"/>
  <c r="G58" i="1"/>
  <c r="F93" i="6" l="1"/>
  <c r="F91" i="6"/>
  <c r="F51" i="6"/>
  <c r="U19" i="4" l="1"/>
  <c r="H50" i="7" l="1"/>
  <c r="H54" i="7" s="1"/>
  <c r="G64" i="1" l="1"/>
  <c r="G23" i="1"/>
  <c r="H28" i="7"/>
  <c r="L108" i="6" l="1"/>
  <c r="F108" i="6"/>
  <c r="J52" i="6"/>
  <c r="F13" i="6" l="1"/>
  <c r="J98" i="6"/>
  <c r="J115" i="6"/>
  <c r="J91" i="6"/>
  <c r="J108" i="6" s="1"/>
  <c r="J51" i="6"/>
  <c r="G12" i="1" l="1"/>
  <c r="H10" i="7"/>
  <c r="H30" i="7"/>
  <c r="F14" i="6" l="1"/>
  <c r="G59" i="1" l="1"/>
  <c r="G13" i="1"/>
  <c r="H19" i="7" l="1"/>
  <c r="G19" i="1"/>
  <c r="G35" i="1"/>
  <c r="G11" i="1" l="1"/>
  <c r="L27" i="7" l="1"/>
  <c r="J28" i="6" s="1"/>
  <c r="L26" i="7"/>
  <c r="J29" i="6" s="1"/>
  <c r="H23" i="7"/>
  <c r="H22" i="7"/>
  <c r="H14" i="7"/>
  <c r="H16" i="7"/>
  <c r="H15" i="7"/>
  <c r="H9" i="7"/>
  <c r="G70" i="1"/>
  <c r="G68" i="1"/>
  <c r="G67" i="1"/>
  <c r="G63" i="1"/>
  <c r="G62" i="1"/>
  <c r="G61" i="1"/>
  <c r="H26" i="7" l="1"/>
  <c r="F29" i="6" s="1"/>
  <c r="H27" i="7"/>
  <c r="F28" i="6" s="1"/>
  <c r="G57" i="1"/>
  <c r="G32" i="1"/>
  <c r="G31" i="1"/>
  <c r="G30" i="1"/>
  <c r="G29" i="1"/>
  <c r="G28" i="1"/>
  <c r="G27" i="1"/>
  <c r="G24" i="1"/>
  <c r="G25" i="1"/>
  <c r="G18" i="1"/>
  <c r="G15" i="1"/>
  <c r="K14" i="1"/>
  <c r="G14" i="1" l="1"/>
  <c r="G10" i="1"/>
  <c r="G26" i="1"/>
  <c r="G65" i="1" l="1"/>
  <c r="H117" i="6" l="1"/>
  <c r="H91" i="6"/>
  <c r="H108" i="6" s="1"/>
  <c r="H29" i="6"/>
  <c r="H23" i="6"/>
  <c r="N30" i="7" l="1"/>
  <c r="J30" i="7"/>
  <c r="J28" i="7"/>
  <c r="N27" i="7"/>
  <c r="J27" i="7"/>
  <c r="N26" i="7"/>
  <c r="J26" i="7"/>
  <c r="N23" i="7"/>
  <c r="J22" i="7"/>
  <c r="J19" i="7"/>
  <c r="G71" i="1"/>
  <c r="F117" i="6" l="1"/>
  <c r="R18" i="5" l="1"/>
  <c r="Q20" i="4"/>
  <c r="U20" i="4" s="1"/>
  <c r="R10" i="5" l="1"/>
  <c r="Q11" i="4"/>
  <c r="N17" i="7"/>
  <c r="L17" i="7"/>
  <c r="J17" i="7"/>
  <c r="N12" i="7"/>
  <c r="L12" i="7"/>
  <c r="J12" i="7"/>
  <c r="R14" i="5" l="1"/>
  <c r="P12" i="5"/>
  <c r="N12" i="5"/>
  <c r="N16" i="5" s="1"/>
  <c r="N20" i="5" s="1"/>
  <c r="L12" i="5"/>
  <c r="L16" i="5" s="1"/>
  <c r="L20" i="5" s="1"/>
  <c r="J12" i="5"/>
  <c r="J16" i="5" s="1"/>
  <c r="J20" i="5" s="1"/>
  <c r="H12" i="5"/>
  <c r="H16" i="5" s="1"/>
  <c r="H20" i="5" s="1"/>
  <c r="R11" i="5"/>
  <c r="R12" i="5" l="1"/>
  <c r="S16" i="4" l="1"/>
  <c r="Q15" i="4"/>
  <c r="U15" i="4" s="1"/>
  <c r="S13" i="4"/>
  <c r="M13" i="4"/>
  <c r="M17" i="4" s="1"/>
  <c r="M22" i="4" s="1"/>
  <c r="K13" i="4"/>
  <c r="K17" i="4" s="1"/>
  <c r="K22" i="4" s="1"/>
  <c r="I13" i="4"/>
  <c r="I17" i="4" s="1"/>
  <c r="I22" i="4" s="1"/>
  <c r="G13" i="4"/>
  <c r="G17" i="4" s="1"/>
  <c r="G22" i="4" s="1"/>
  <c r="O12" i="4"/>
  <c r="Q12" i="4" s="1"/>
  <c r="U11" i="4"/>
  <c r="S17" i="4" l="1"/>
  <c r="S22" i="4" s="1"/>
  <c r="U12" i="4"/>
  <c r="U13" i="4" s="1"/>
  <c r="Q13" i="4"/>
  <c r="O13" i="4"/>
  <c r="I107" i="1" l="1"/>
  <c r="G107" i="1"/>
  <c r="K7" i="1"/>
  <c r="M7" i="1"/>
  <c r="M58" i="1"/>
  <c r="I57" i="1"/>
  <c r="I26" i="1"/>
  <c r="I23" i="1"/>
  <c r="M14" i="1"/>
  <c r="M12" i="1"/>
  <c r="I14" i="1"/>
  <c r="I12" i="1"/>
  <c r="L117" i="6" l="1"/>
  <c r="I65" i="1" l="1"/>
  <c r="J12" i="6" l="1"/>
  <c r="J117" i="6" l="1"/>
  <c r="H17" i="7" l="1"/>
  <c r="H12" i="7"/>
  <c r="K65" i="1"/>
  <c r="K71" i="1"/>
  <c r="G36" i="1" l="1"/>
  <c r="I54" i="1" l="1"/>
  <c r="M54" i="1" s="1"/>
  <c r="I88" i="1" l="1"/>
  <c r="M88" i="1" s="1"/>
  <c r="F88" i="6"/>
  <c r="H88" i="6"/>
  <c r="F119" i="6"/>
  <c r="J119" i="6"/>
  <c r="M36" i="1" l="1"/>
  <c r="K36" i="1"/>
  <c r="I36" i="1" l="1"/>
  <c r="G54" i="1" l="1"/>
  <c r="G88" i="1" s="1"/>
  <c r="K88" i="1" s="1"/>
  <c r="K54" i="1" l="1"/>
  <c r="M20" i="1" l="1"/>
  <c r="K20" i="1"/>
  <c r="I20" i="1"/>
  <c r="G20" i="1"/>
  <c r="G37" i="1" l="1"/>
  <c r="F12" i="6"/>
  <c r="H12" i="6"/>
  <c r="L12" i="6"/>
  <c r="L24" i="7" l="1"/>
  <c r="J24" i="7"/>
  <c r="H24" i="7"/>
  <c r="K104" i="1" l="1"/>
  <c r="N24" i="7" l="1"/>
  <c r="M71" i="1"/>
  <c r="M65" i="1"/>
  <c r="I71" i="1"/>
  <c r="J18" i="7" l="1"/>
  <c r="J20" i="7" s="1"/>
  <c r="J25" i="7" s="1"/>
  <c r="N18" i="7"/>
  <c r="N20" i="7" s="1"/>
  <c r="J29" i="7" l="1"/>
  <c r="N25" i="7"/>
  <c r="N29" i="7" s="1"/>
  <c r="N31" i="7" l="1"/>
  <c r="L9" i="6" s="1"/>
  <c r="L32" i="6" s="1"/>
  <c r="L68" i="6" s="1"/>
  <c r="L74" i="6" s="1"/>
  <c r="J31" i="7"/>
  <c r="J33" i="7" s="1"/>
  <c r="J53" i="7" s="1"/>
  <c r="O16" i="4" s="1"/>
  <c r="L7" i="6"/>
  <c r="L88" i="6" s="1"/>
  <c r="J7" i="6"/>
  <c r="J88" i="6" s="1"/>
  <c r="H9" i="6" l="1"/>
  <c r="J49" i="7"/>
  <c r="N49" i="7"/>
  <c r="N33" i="7"/>
  <c r="N53" i="7" s="1"/>
  <c r="P15" i="5" s="1"/>
  <c r="H32" i="6" l="1"/>
  <c r="R15" i="5"/>
  <c r="R16" i="5" s="1"/>
  <c r="P16" i="5"/>
  <c r="M105" i="1" s="1"/>
  <c r="N7" i="7"/>
  <c r="L7" i="7"/>
  <c r="H68" i="6" l="1"/>
  <c r="H74" i="6" l="1"/>
  <c r="H118" i="6" s="1"/>
  <c r="H120" i="6" s="1"/>
  <c r="A3" i="6"/>
  <c r="B3" i="4"/>
  <c r="B3" i="5" s="1"/>
  <c r="N47" i="7"/>
  <c r="L47" i="7"/>
  <c r="J47" i="7"/>
  <c r="H47" i="7"/>
  <c r="B43" i="7"/>
  <c r="L18" i="7" l="1"/>
  <c r="H18" i="7"/>
  <c r="H20" i="7" l="1"/>
  <c r="H25" i="7" s="1"/>
  <c r="H29" i="7" s="1"/>
  <c r="L118" i="6"/>
  <c r="L120" i="6" s="1"/>
  <c r="L20" i="7"/>
  <c r="L25" i="7" s="1"/>
  <c r="L29" i="7" l="1"/>
  <c r="H31" i="7"/>
  <c r="F9" i="6" l="1"/>
  <c r="H33" i="7"/>
  <c r="H53" i="7" s="1"/>
  <c r="O21" i="4" s="1"/>
  <c r="H49" i="7"/>
  <c r="L31" i="7"/>
  <c r="L33" i="7" s="1"/>
  <c r="L53" i="7" s="1"/>
  <c r="P19" i="5" s="1"/>
  <c r="P20" i="5" s="1"/>
  <c r="F32" i="6" l="1"/>
  <c r="F68" i="6" s="1"/>
  <c r="F74" i="6" s="1"/>
  <c r="F118" i="6" s="1"/>
  <c r="F120" i="6" s="1"/>
  <c r="F122" i="6" s="1"/>
  <c r="L49" i="7"/>
  <c r="L51" i="7" s="1"/>
  <c r="Q16" i="4"/>
  <c r="O17" i="4"/>
  <c r="I105" i="1" s="1"/>
  <c r="N55" i="7"/>
  <c r="J9" i="6"/>
  <c r="J58" i="7"/>
  <c r="J51" i="7"/>
  <c r="N58" i="7"/>
  <c r="N51" i="7"/>
  <c r="H58" i="7"/>
  <c r="H51" i="7"/>
  <c r="J55" i="7"/>
  <c r="O22" i="4" l="1"/>
  <c r="G105" i="1" s="1"/>
  <c r="U16" i="4"/>
  <c r="U17" i="4" s="1"/>
  <c r="Q17" i="4"/>
  <c r="J32" i="6"/>
  <c r="J68" i="6" s="1"/>
  <c r="J74" i="6" s="1"/>
  <c r="J118" i="6" s="1"/>
  <c r="K105" i="1"/>
  <c r="H55" i="7"/>
  <c r="Q21" i="4"/>
  <c r="Q22" i="4" s="1"/>
  <c r="L58" i="7"/>
  <c r="L55" i="7" l="1"/>
  <c r="U21" i="4"/>
  <c r="U22" i="4" s="1"/>
  <c r="L48" i="6"/>
  <c r="J48" i="6"/>
  <c r="H48" i="6"/>
  <c r="F48" i="6"/>
  <c r="G104" i="1"/>
  <c r="J120" i="6" l="1"/>
  <c r="G106" i="1"/>
  <c r="A44" i="6" l="1"/>
  <c r="A84" i="6" s="1"/>
  <c r="I106" i="1"/>
  <c r="I108" i="1" s="1"/>
  <c r="B84" i="1"/>
  <c r="I72" i="1"/>
  <c r="B50" i="1"/>
  <c r="M72" i="1" l="1"/>
  <c r="M106" i="1"/>
  <c r="M108" i="1" s="1"/>
  <c r="I37" i="1"/>
  <c r="G72" i="1"/>
  <c r="K72" i="1"/>
  <c r="K37" i="1"/>
  <c r="I109" i="1"/>
  <c r="M37" i="1" l="1"/>
  <c r="M109" i="1"/>
  <c r="G108" i="1" l="1"/>
  <c r="G109" i="1" l="1"/>
  <c r="R19" i="5" l="1"/>
  <c r="R20" i="5" s="1"/>
  <c r="K106" i="1"/>
  <c r="K108" i="1" s="1"/>
  <c r="K109" i="1" l="1"/>
</calcChain>
</file>

<file path=xl/sharedStrings.xml><?xml version="1.0" encoding="utf-8"?>
<sst xmlns="http://schemas.openxmlformats.org/spreadsheetml/2006/main" count="342" uniqueCount="237">
  <si>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</si>
  <si>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</si>
  <si>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</si>
  <si>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</si>
  <si>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</si>
  <si>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</si>
  <si>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</si>
  <si>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</si>
  <si>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</si>
  <si>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สินทรัพย์ทางการเงินหมุนเวียนอื่น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</si>
  <si>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</si>
  <si>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</si>
  <si>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</si>
  <si>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</si>
  <si>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</si>
  <si>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</si>
  <si>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</si>
  <si>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</si>
  <si>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</si>
  <si>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</si>
  <si>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</si>
  <si>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</si>
  <si>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สินทรัพย์ทางการเงินไม่หมุนเวียนอื่น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</si>
  <si>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</si>
  <si>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</si>
  <si>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</si>
  <si>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</si>
  <si>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</si>
  <si>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</si>
  <si>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</si>
  <si>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</si>
  <si>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สินทรัพย์ทางการเงินไม่หมุนเวียน</t>
  </si>
  <si>
    <t xml:space="preserve">          ที่ไม่ใช่เงินสดที่เป็นหลักประกัน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</si>
  <si>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</si>
  <si>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</si>
  <si>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</si>
  <si>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</si>
  <si>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</si>
  <si>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</si>
  <si>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</si>
  <si>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</si>
  <si>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</si>
  <si>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</si>
  <si>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</si>
  <si>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</si>
  <si>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</si>
  <si>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ส่วนของหนี้สินตามสัญญาเช่าที่ถึง</t>
  </si>
  <si>
    <t xml:space="preserve">         กำหนดชำระภายในหนึ่งปี</t>
  </si>
  <si>
    <t xml:space="preserve">     เจ้าหนี้เงินประกันผลงาน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</si>
  <si>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</si>
  <si>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</si>
  <si>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</si>
  <si>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</si>
  <si>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</si>
  <si>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</si>
  <si>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</si>
  <si>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</si>
  <si>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</si>
  <si>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</si>
  <si>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</si>
  <si>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</si>
  <si>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</si>
  <si>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</si>
  <si>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</si>
  <si>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</si>
  <si>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</si>
  <si>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</si>
  <si>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</si>
  <si>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</si>
  <si>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</si>
  <si>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</si>
  <si>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</si>
  <si>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</si>
  <si>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</si>
  <si>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</si>
  <si>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</si>
  <si>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</si>
  <si>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</si>
  <si>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</si>
  <si>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</si>
  <si>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</si>
  <si>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</si>
  <si>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</si>
  <si>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</si>
  <si>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</si>
  <si>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</si>
  <si>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</si>
  <si>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</si>
  <si>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</si>
  <si>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</si>
  <si>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</si>
  <si>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</si>
  <si>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</si>
  <si>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</si>
  <si>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</si>
  <si>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</si>
  <si>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</si>
  <si>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</si>
  <si>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</si>
  <si>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</si>
  <si>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</si>
  <si>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</si>
  <si>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</si>
  <si>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</si>
  <si>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</si>
  <si>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</si>
  <si>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กำไรเบ็ดเสร็จอื่น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</si>
  <si>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</si>
  <si>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</si>
  <si>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</si>
  <si>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</si>
  <si>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</si>
  <si>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</si>
  <si>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</si>
  <si>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</si>
  <si>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</si>
  <si>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</si>
  <si>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</si>
  <si>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</si>
  <si>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</si>
  <si>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</si>
  <si>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</si>
  <si>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</si>
  <si>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</si>
  <si>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</si>
  <si>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</si>
  <si>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</si>
  <si>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</si>
  <si>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</si>
  <si>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</si>
  <si>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</si>
  <si>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</si>
  <si>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</si>
  <si>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ผลกระทบของการเปลี่ยนแปลงนโยบายการบัญชี</t>
  </si>
  <si>
    <t>ยอดคงเหลือที่ปรับปรุงแล้ว</t>
  </si>
  <si>
    <t>การเปลี่ยนแปลงในส่วนของผู้ถือหุ้น</t>
  </si>
  <si>
    <t>เงินปันผลจ่าย</t>
  </si>
  <si>
    <t>รวมส่วนของ</t>
  </si>
  <si>
    <t>ผู้ถือหุ้น</t>
  </si>
  <si>
    <t xml:space="preserve">   เงินปันผลจ่าย</t>
  </si>
  <si>
    <t>31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</si>
  <si>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</si>
  <si>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</si>
  <si>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</si>
  <si>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รายการปรับที่กระทบกำไรเป็นเงินสดรับ(จ่าย)</t>
  </si>
  <si>
    <t xml:space="preserve">       จากกิจกรรมดำเนินงาน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</si>
  <si>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</si>
  <si>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</si>
  <si>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ค่าเสื่อมราคา</t>
  </si>
  <si>
    <t xml:space="preserve">         ค่าตัดจำหน่าย</t>
  </si>
  <si>
    <t xml:space="preserve">         สินทรัพย์ไม่มีตัวตนอื่นตัดจ่าย</t>
  </si>
  <si>
    <t xml:space="preserve">         ผลขาดทุนจากการปรับมูลค่าสินค้า (กลับรายการ)</t>
  </si>
  <si>
    <t xml:space="preserve">         รายได้จากการริบเงินประกันผลงาน</t>
  </si>
  <si>
    <t xml:space="preserve">         (กำไร)จากการเปลี่ยนแปลงมูลค่าหลักทรัพย์</t>
  </si>
  <si>
    <t xml:space="preserve">         (กำไร)จากการจำหน่ายหลักทรัพย์</t>
  </si>
  <si>
    <t xml:space="preserve">         (กำไร)จากการปรับมูลค่ายุติธรรมสินทรัพย์ทางการเงิน</t>
  </si>
  <si>
    <t xml:space="preserve">         (กำไร)ขาดทุนจากการจำหน่ายสินทรัพย์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</si>
  <si>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</si>
  <si>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</si>
  <si>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</si>
  <si>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</si>
  <si>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</si>
  <si>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</si>
  <si>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</si>
  <si>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</si>
  <si>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</si>
  <si>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</si>
  <si>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</si>
  <si>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</si>
  <si>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</si>
  <si>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</si>
  <si>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ลูกหนี้เงินประกันผลงาน</t>
  </si>
  <si>
    <t xml:space="preserve">         เงินมัดจำ</t>
  </si>
  <si>
    <t xml:space="preserve">         ที่ดินและต้นทุนโครงการรอการพัฒนา</t>
  </si>
  <si>
    <t xml:space="preserve">         ภาษีเงินได้ถูกหัก ณ ที่จ่าย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</si>
  <si>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</si>
  <si>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</si>
  <si>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</si>
  <si>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</si>
  <si>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</si>
  <si>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</si>
  <si>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จ่ายผลประโยชน์พนักงาน</t>
  </si>
  <si>
    <t xml:space="preserve">         เงินปันผลรับ</t>
  </si>
  <si>
    <t xml:space="preserve">         เงินสดรับ-รายได้ทางการเงิน</t>
  </si>
  <si>
    <t xml:space="preserve">         เงินสดจ่าย-ต้นทุนทางการเงิน</t>
  </si>
  <si>
    <t xml:space="preserve">         ภาษีเงินได้รับคืน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</si>
  <si>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</si>
  <si>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</si>
  <si>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</si>
  <si>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 xml:space="preserve">         เงินสดรับจากการให้กู้ยืมระยะสั้นแก่กิจการ</t>
  </si>
  <si>
    <t>ที่เกี่ยวข้องกัน</t>
  </si>
  <si>
    <t xml:space="preserve">         เงินสดจ่ายจากการให้กู้ยืมระยะสั้นแก่กิจการ</t>
  </si>
  <si>
    <t xml:space="preserve">         เงินสดรับจากการลงทุนในสินทรัพย์ทางการเงิน</t>
  </si>
  <si>
    <t>ไม่หมุนเวียนอื่น</t>
  </si>
  <si>
    <t xml:space="preserve">         เงินสดจ่ายเพื่อซื้อส่วนได้เสียในการร่วมค้า</t>
  </si>
  <si>
    <t xml:space="preserve">         เงินสดจ่ายจากการให้กู้ยืมระยะยาวแก่กิจการ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</si>
  <si>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</si>
  <si>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</si>
  <si>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</si>
  <si>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เงินสดจ่ายซื้อสินทรัพย์ไม่มีตัวตนอื่น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</si>
  <si>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</si>
  <si>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</si>
  <si>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เงินสดรับจากเงินกู้ยืมระยะสั้นจากสถาบันการเงิน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</si>
  <si>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</si>
  <si>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เงินสดจ่าย-ต้นทุนทางการเงิน</t>
  </si>
  <si>
    <t xml:space="preserve">          เงินสดจ่ายเงินปันผล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</si>
  <si>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</si>
  <si>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</si>
  <si>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2564</t>
  </si>
  <si>
    <t>2563</t>
  </si>
  <si>
    <t>ณ วันที่ 31 ธันวาคม 2564</t>
  </si>
  <si>
    <t>สำหรับปี สิ้นสุดวันที่ 31 ธันวาคม 2564</t>
  </si>
  <si>
    <t>ยอดคงเหลือ ณ สิ้นปี 2563</t>
  </si>
  <si>
    <t>ยอดคงเหลือ ณ สิ้นปี 2564</t>
  </si>
  <si>
    <t>ยอดคงเหลือ ณ ต้นปี 2563</t>
  </si>
  <si>
    <t xml:space="preserve">   กำไรเบ็ดเสร็จรวมสำหรับปี</t>
  </si>
  <si>
    <t>กำไรเบ็ดเสร็จรวมสำหรับปี</t>
  </si>
  <si>
    <t>กำไรสำหรับปี</t>
  </si>
  <si>
    <t>งบการเงินนี้ได้รับอนุมัติจากที่ประชุมสามัญผู้ถือหุ้น ครั้งที่ ………......... เมื่อวันที่ ………………….......</t>
  </si>
  <si>
    <t>ขอรับรองว่ารายการข้างต้นเป็นความจริงและถูกต้องทุกประการ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</si>
  <si>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</si>
  <si>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</si>
  <si>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      ค่าเผื่อวัสดุสิ้นเปลือง</t>
  </si>
  <si>
    <t xml:space="preserve">         ประมาณการหนี้สินระยะสั้น</t>
  </si>
  <si>
    <t xml:space="preserve">         เงินสดรับจากเงินลงทุนระยะยาวครบกำหนด</t>
  </si>
  <si>
    <t xml:space="preserve">         เงินสดรับจากรายได้เงินปันผล</t>
  </si>
  <si>
    <t xml:space="preserve">         เงินสดจ่ายจากการซื้อเงินลงทุนในบริษัทย่อย</t>
  </si>
  <si>
    <t>ลงทุนในบริษัทย่อยเพิ่ม</t>
  </si>
  <si>
    <t xml:space="preserve">          เงินสดรับจากการเพิ่มทุน</t>
  </si>
  <si>
    <t xml:space="preserve">   กำไรสำหรับปี</t>
  </si>
  <si>
    <t xml:space="preserve">         สินทรัพย์ทางการเงินหมุนเวียนอื่น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</si>
  <si>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</si>
  <si>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</si>
  <si>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 xml:space="preserve">          เงินสดจ่ายชำระหนี้สินตามสัญญาเช่า</t>
  </si>
  <si>
    <t xml:space="preserve">          เงินสดจ่ายชำระเงินกู้ยืมระยะยาวจากสถาบันการเงิน</t>
  </si>
  <si>
    <t xml:space="preserve">         เงินสดจ่ายจากการลงทุนในสินทรัพย์ทางการเงิน</t>
  </si>
  <si>
    <t xml:space="preserve">         ค่าเผื่อผลขาดทุนด้านเครดิตที่คาดจะเกิดขึ้น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</si>
</sst>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_);[Blue]\(#,##0.00\)"/>
    <numFmt numFmtId="190" formatCode="#,##0.00\ ;\(#,##0.00\)"/>
    <numFmt numFmtId="191" formatCode="#,##0.000_);\(#,##0.000\)"/>
    <numFmt numFmtId="192" formatCode="_-* #,##0_-;\-* #,##0_-;_-* &quot;-&quot;??_-;_-@_-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</numFmts>
  <fonts count="74">
    <font>
      <sz val="14"/>
      <name val="Cordia New"/>
      <charset val="134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3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UPC"/>
      <family val="1"/>
    </font>
    <font>
      <b/>
      <sz val="15"/>
      <color rgb="FFFF0000"/>
      <name val="Angsana New"/>
      <family val="1"/>
    </font>
    <font>
      <sz val="12"/>
      <name val="Angsana New"/>
      <family val="1"/>
    </font>
    <font>
      <sz val="15"/>
      <color theme="1"/>
      <name val="AngsanaUPC"/>
      <family val="1"/>
      <charset val="222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038">
    <xf numFmtId="0" fontId="0" fillId="0" borderId="0"/>
    <xf numFmtId="43" fontId="5" fillId="0" borderId="0" applyFont="0" applyFill="0" applyBorder="0" applyAlignment="0" applyProtection="0"/>
    <xf numFmtId="0" fontId="2" fillId="0" borderId="0"/>
    <xf numFmtId="39" fontId="4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" fillId="0" borderId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9" fontId="3" fillId="0" borderId="0" applyFont="0" applyFill="0" applyBorder="0" applyAlignment="0" applyProtection="0"/>
    <xf numFmtId="0" fontId="5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3" borderId="0" applyNumberFormat="0" applyBorder="0" applyAlignment="0" applyProtection="0"/>
    <xf numFmtId="194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3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5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3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3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7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5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6" fontId="5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5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5" fillId="0" borderId="0" applyFont="0" applyFill="0" applyBorder="0" applyAlignment="0" applyProtection="0"/>
    <xf numFmtId="0" fontId="15" fillId="7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7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3" borderId="16" applyNumberFormat="0" applyAlignment="0" applyProtection="0"/>
    <xf numFmtId="0" fontId="46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9" fontId="17" fillId="0" borderId="0" applyFont="0" applyFill="0" applyBorder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9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6" borderId="17" applyNumberFormat="0" applyAlignment="0" applyProtection="0"/>
    <xf numFmtId="0" fontId="48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2" fontId="11" fillId="0" borderId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3" fontId="3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13" fillId="0" borderId="0" applyFont="0" applyFill="0" applyBorder="0" applyAlignment="0" applyProtection="0"/>
    <xf numFmtId="187" fontId="3" fillId="0" borderId="0" applyFill="0" applyBorder="0" applyAlignment="0" applyProtection="0"/>
    <xf numFmtId="199" fontId="3" fillId="0" borderId="0"/>
    <xf numFmtId="0" fontId="14" fillId="0" borderId="0"/>
    <xf numFmtId="0" fontId="14" fillId="0" borderId="0"/>
    <xf numFmtId="199" fontId="3" fillId="0" borderId="0"/>
    <xf numFmtId="0" fontId="20" fillId="0" borderId="9" applyNumberFormat="0" applyFill="0" applyAlignment="0" applyProtection="0"/>
    <xf numFmtId="0" fontId="14" fillId="0" borderId="0"/>
    <xf numFmtId="199" fontId="3" fillId="0" borderId="0"/>
    <xf numFmtId="0" fontId="14" fillId="0" borderId="0"/>
    <xf numFmtId="199" fontId="3" fillId="0" borderId="0"/>
    <xf numFmtId="199" fontId="3" fillId="0" borderId="0"/>
    <xf numFmtId="44" fontId="17" fillId="0" borderId="0" applyFont="0" applyFill="0" applyBorder="0" applyAlignment="0" applyProtection="0"/>
    <xf numFmtId="0" fontId="11" fillId="18" borderId="8" applyNumberFormat="0" applyAlignment="0" applyProtection="0"/>
    <xf numFmtId="193" fontId="3" fillId="0" borderId="0"/>
    <xf numFmtId="196" fontId="5" fillId="0" borderId="0"/>
    <xf numFmtId="196" fontId="5" fillId="0" borderId="0"/>
    <xf numFmtId="194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201" fontId="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4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5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56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5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6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2" fillId="0" borderId="0"/>
    <xf numFmtId="0" fontId="18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27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1" fillId="33" borderId="11" applyNumberFormat="0" applyAlignment="0" applyProtection="0"/>
    <xf numFmtId="43" fontId="13" fillId="0" borderId="0" applyFont="0" applyFill="0" applyBorder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60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8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3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5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5" fillId="0" borderId="0"/>
    <xf numFmtId="0" fontId="17" fillId="0" borderId="0"/>
    <xf numFmtId="0" fontId="13" fillId="0" borderId="0"/>
    <xf numFmtId="0" fontId="1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1" applyNumberFormat="0" applyAlignment="0" applyProtection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6" fillId="0" borderId="0"/>
    <xf numFmtId="0" fontId="13" fillId="0" borderId="0"/>
    <xf numFmtId="0" fontId="17" fillId="0" borderId="0"/>
    <xf numFmtId="0" fontId="5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5" fillId="0" borderId="0"/>
    <xf numFmtId="0" fontId="17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" fillId="0" borderId="0"/>
    <xf numFmtId="0" fontId="63" fillId="0" borderId="0"/>
    <xf numFmtId="0" fontId="16" fillId="0" borderId="0"/>
    <xf numFmtId="0" fontId="3" fillId="0" borderId="0"/>
    <xf numFmtId="0" fontId="16" fillId="0" borderId="0"/>
    <xf numFmtId="0" fontId="39" fillId="0" borderId="0"/>
    <xf numFmtId="0" fontId="3" fillId="0" borderId="0"/>
    <xf numFmtId="0" fontId="13" fillId="0" borderId="0"/>
    <xf numFmtId="0" fontId="3" fillId="0" borderId="0">
      <protection locked="0"/>
    </xf>
    <xf numFmtId="0" fontId="13" fillId="0" borderId="0"/>
    <xf numFmtId="0" fontId="39" fillId="0" borderId="0"/>
    <xf numFmtId="196" fontId="5" fillId="0" borderId="0"/>
    <xf numFmtId="196" fontId="5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6" fillId="0" borderId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64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20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7" applyNumberFormat="0" applyAlignment="0" applyProtection="0"/>
    <xf numFmtId="0" fontId="32" fillId="0" borderId="12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5"/>
    <xf numFmtId="0" fontId="13" fillId="0" borderId="15"/>
    <xf numFmtId="0" fontId="13" fillId="0" borderId="15"/>
    <xf numFmtId="0" fontId="16" fillId="0" borderId="0"/>
    <xf numFmtId="0" fontId="13" fillId="0" borderId="15"/>
    <xf numFmtId="0" fontId="21" fillId="32" borderId="0" applyNumberFormat="0" applyBorder="0" applyAlignment="0" applyProtection="0"/>
    <xf numFmtId="0" fontId="46" fillId="33" borderId="16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3" fillId="0" borderId="0"/>
    <xf numFmtId="0" fontId="3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5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6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9" applyNumberFormat="0" applyFill="0" applyAlignment="0" applyProtection="0"/>
    <xf numFmtId="0" fontId="16" fillId="17" borderId="8" applyNumberFormat="0" applyFont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</cellStyleXfs>
  <cellXfs count="165">
    <xf numFmtId="0" fontId="0" fillId="0" borderId="0" xfId="0"/>
    <xf numFmtId="190" fontId="1" fillId="0" borderId="0" xfId="3" applyNumberFormat="1" applyFont="1"/>
    <xf numFmtId="190" fontId="1" fillId="0" borderId="0" xfId="8" applyNumberFormat="1" applyFont="1"/>
    <xf numFmtId="40" fontId="1" fillId="0" borderId="0" xfId="8" applyNumberFormat="1" applyFont="1"/>
    <xf numFmtId="40" fontId="1" fillId="0" borderId="0" xfId="3" applyNumberFormat="1" applyFont="1" applyAlignment="1">
      <alignment horizontal="centerContinuous"/>
    </xf>
    <xf numFmtId="40" fontId="1" fillId="0" borderId="0" xfId="3" applyNumberFormat="1" applyFont="1"/>
    <xf numFmtId="40" fontId="1" fillId="0" borderId="0" xfId="3" quotePrefix="1" applyNumberFormat="1" applyFont="1" applyAlignment="1">
      <alignment horizontal="centerContinuous"/>
    </xf>
    <xf numFmtId="39" fontId="1" fillId="0" borderId="0" xfId="3" applyFont="1" applyAlignment="1">
      <alignment horizontal="centerContinuous"/>
    </xf>
    <xf numFmtId="40" fontId="1" fillId="0" borderId="0" xfId="3" applyNumberFormat="1" applyFont="1" applyAlignment="1">
      <alignment horizontal="center"/>
    </xf>
    <xf numFmtId="40" fontId="1" fillId="0" borderId="0" xfId="3" applyNumberFormat="1" applyFont="1" applyAlignment="1">
      <alignment horizontal="right"/>
    </xf>
    <xf numFmtId="40" fontId="1" fillId="0" borderId="1" xfId="3" applyNumberFormat="1" applyFont="1" applyBorder="1" applyAlignment="1">
      <alignment horizontal="centerContinuous"/>
    </xf>
    <xf numFmtId="40" fontId="1" fillId="0" borderId="1" xfId="3" applyNumberFormat="1" applyFont="1" applyBorder="1" applyAlignment="1">
      <alignment horizontal="center"/>
    </xf>
    <xf numFmtId="40" fontId="1" fillId="0" borderId="1" xfId="3" applyNumberFormat="1" applyFont="1" applyBorder="1" applyAlignment="1">
      <alignment horizontal="right"/>
    </xf>
    <xf numFmtId="40" fontId="1" fillId="0" borderId="0" xfId="3" applyNumberFormat="1" applyFont="1" applyAlignment="1">
      <alignment horizontal="left"/>
    </xf>
    <xf numFmtId="190" fontId="1" fillId="0" borderId="0" xfId="6" applyNumberFormat="1" applyFont="1" applyFill="1" applyBorder="1" applyAlignment="1"/>
    <xf numFmtId="40" fontId="1" fillId="0" borderId="0" xfId="3" applyNumberFormat="1" applyFont="1" applyAlignment="1">
      <alignment horizontal="left" indent="1"/>
    </xf>
    <xf numFmtId="190" fontId="1" fillId="0" borderId="4" xfId="3" applyNumberFormat="1" applyFont="1" applyBorder="1"/>
    <xf numFmtId="40" fontId="1" fillId="0" borderId="2" xfId="3" applyNumberFormat="1" applyFont="1" applyBorder="1" applyAlignment="1">
      <alignment horizontal="center"/>
    </xf>
    <xf numFmtId="190" fontId="1" fillId="0" borderId="4" xfId="6" applyNumberFormat="1" applyFont="1" applyFill="1" applyBorder="1" applyAlignment="1"/>
    <xf numFmtId="190" fontId="7" fillId="0" borderId="0" xfId="3" applyNumberFormat="1" applyFont="1"/>
    <xf numFmtId="39" fontId="1" fillId="0" borderId="0" xfId="8" applyNumberFormat="1" applyFont="1"/>
    <xf numFmtId="39" fontId="1" fillId="0" borderId="0" xfId="8" applyNumberFormat="1" applyFont="1" applyAlignment="1">
      <alignment horizontal="left"/>
    </xf>
    <xf numFmtId="39" fontId="1" fillId="0" borderId="0" xfId="8" applyNumberFormat="1" applyFont="1" applyAlignment="1">
      <alignment horizontal="center"/>
    </xf>
    <xf numFmtId="39" fontId="1" fillId="0" borderId="0" xfId="3" applyFont="1" applyAlignment="1">
      <alignment horizontal="center"/>
    </xf>
    <xf numFmtId="190" fontId="1" fillId="0" borderId="5" xfId="6" applyNumberFormat="1" applyFont="1" applyFill="1" applyBorder="1" applyAlignment="1"/>
    <xf numFmtId="190" fontId="1" fillId="0" borderId="0" xfId="6" applyNumberFormat="1" applyFont="1" applyFill="1" applyAlignment="1"/>
    <xf numFmtId="190" fontId="1" fillId="0" borderId="0" xfId="6" applyNumberFormat="1" applyFont="1" applyFill="1" applyBorder="1" applyAlignment="1" applyProtection="1"/>
    <xf numFmtId="190" fontId="1" fillId="0" borderId="3" xfId="6" applyNumberFormat="1" applyFont="1" applyFill="1" applyBorder="1" applyAlignment="1"/>
    <xf numFmtId="39" fontId="7" fillId="0" borderId="0" xfId="6" applyNumberFormat="1" applyFont="1" applyFill="1" applyBorder="1" applyAlignment="1"/>
    <xf numFmtId="190" fontId="1" fillId="0" borderId="2" xfId="3" applyNumberFormat="1" applyFont="1" applyBorder="1"/>
    <xf numFmtId="190" fontId="1" fillId="0" borderId="0" xfId="1" applyNumberFormat="1" applyFont="1" applyFill="1" applyBorder="1" applyAlignment="1">
      <alignment horizontal="right"/>
    </xf>
    <xf numFmtId="10" fontId="1" fillId="0" borderId="0" xfId="9" applyNumberFormat="1" applyFont="1" applyFill="1" applyBorder="1" applyAlignment="1"/>
    <xf numFmtId="39" fontId="1" fillId="0" borderId="0" xfId="6" applyNumberFormat="1" applyFont="1" applyFill="1" applyAlignment="1"/>
    <xf numFmtId="43" fontId="1" fillId="0" borderId="0" xfId="1" applyFont="1" applyFill="1" applyAlignment="1">
      <alignment horizontal="center"/>
    </xf>
    <xf numFmtId="43" fontId="1" fillId="0" borderId="0" xfId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center"/>
    </xf>
    <xf numFmtId="190" fontId="1" fillId="0" borderId="4" xfId="1" applyNumberFormat="1" applyFont="1" applyFill="1" applyBorder="1" applyAlignment="1">
      <alignment horizontal="right"/>
    </xf>
    <xf numFmtId="192" fontId="1" fillId="0" borderId="0" xfId="1" applyNumberFormat="1" applyFont="1" applyFill="1" applyBorder="1" applyAlignment="1"/>
    <xf numFmtId="190" fontId="1" fillId="0" borderId="1" xfId="6" applyNumberFormat="1" applyFont="1" applyFill="1" applyBorder="1" applyAlignment="1"/>
    <xf numFmtId="0" fontId="9" fillId="0" borderId="0" xfId="3" applyNumberFormat="1" applyFont="1" applyAlignment="1">
      <alignment horizontal="center"/>
    </xf>
    <xf numFmtId="190" fontId="10" fillId="0" borderId="0" xfId="1" applyNumberFormat="1" applyFont="1" applyFill="1"/>
    <xf numFmtId="190" fontId="10" fillId="0" borderId="0" xfId="1" applyNumberFormat="1" applyFont="1" applyFill="1" applyBorder="1"/>
    <xf numFmtId="190" fontId="1" fillId="0" borderId="1" xfId="3" applyNumberFormat="1" applyFont="1" applyBorder="1"/>
    <xf numFmtId="190" fontId="1" fillId="0" borderId="2" xfId="6" applyNumberFormat="1" applyFont="1" applyFill="1" applyBorder="1" applyAlignment="1"/>
    <xf numFmtId="39" fontId="71" fillId="0" borderId="0" xfId="6" applyNumberFormat="1" applyFont="1" applyFill="1" applyBorder="1" applyAlignment="1"/>
    <xf numFmtId="40" fontId="1" fillId="0" borderId="0" xfId="3" quotePrefix="1" applyNumberFormat="1" applyFont="1" applyAlignment="1">
      <alignment horizontal="center"/>
    </xf>
    <xf numFmtId="40" fontId="1" fillId="0" borderId="0" xfId="8" applyNumberFormat="1" applyFont="1" applyAlignment="1">
      <alignment horizontal="center"/>
    </xf>
    <xf numFmtId="0" fontId="1" fillId="0" borderId="0" xfId="8" applyFont="1" applyAlignment="1">
      <alignment horizontal="center"/>
    </xf>
    <xf numFmtId="43" fontId="10" fillId="0" borderId="0" xfId="1" applyFont="1" applyFill="1"/>
    <xf numFmtId="190" fontId="1" fillId="0" borderId="0" xfId="1" applyNumberFormat="1" applyFont="1" applyFill="1"/>
    <xf numFmtId="40" fontId="10" fillId="0" borderId="0" xfId="3" applyNumberFormat="1" applyFont="1" applyFill="1" applyAlignment="1">
      <alignment horizontal="centerContinuous"/>
    </xf>
    <xf numFmtId="0" fontId="10" fillId="0" borderId="0" xfId="0" applyFont="1" applyFill="1"/>
    <xf numFmtId="39" fontId="10" fillId="0" borderId="0" xfId="3" quotePrefix="1" applyFont="1" applyFill="1" applyAlignment="1">
      <alignment horizontal="centerContinuous"/>
    </xf>
    <xf numFmtId="39" fontId="10" fillId="0" borderId="0" xfId="3" applyFont="1" applyFill="1" applyAlignment="1">
      <alignment horizontal="centerContinuous"/>
    </xf>
    <xf numFmtId="40" fontId="10" fillId="0" borderId="0" xfId="0" applyNumberFormat="1" applyFont="1" applyFill="1"/>
    <xf numFmtId="39" fontId="10" fillId="0" borderId="0" xfId="3" quotePrefix="1" applyFont="1" applyFill="1" applyAlignment="1">
      <alignment horizontal="center"/>
    </xf>
    <xf numFmtId="40" fontId="10" fillId="0" borderId="0" xfId="3" applyNumberFormat="1" applyFont="1" applyFill="1" applyAlignment="1">
      <alignment horizontal="center"/>
    </xf>
    <xf numFmtId="39" fontId="10" fillId="0" borderId="0" xfId="3" applyFont="1" applyFill="1" applyAlignment="1">
      <alignment horizontal="right"/>
    </xf>
    <xf numFmtId="40" fontId="10" fillId="0" borderId="1" xfId="3" applyNumberFormat="1" applyFont="1" applyFill="1" applyBorder="1"/>
    <xf numFmtId="40" fontId="10" fillId="0" borderId="1" xfId="3" applyNumberFormat="1" applyFont="1" applyFill="1" applyBorder="1" applyAlignment="1">
      <alignment horizontal="center"/>
    </xf>
    <xf numFmtId="40" fontId="10" fillId="0" borderId="0" xfId="3" applyNumberFormat="1" applyFont="1" applyFill="1"/>
    <xf numFmtId="0" fontId="10" fillId="0" borderId="0" xfId="3" applyNumberFormat="1" applyFont="1" applyFill="1" applyAlignment="1">
      <alignment horizontal="center"/>
    </xf>
    <xf numFmtId="49" fontId="10" fillId="0" borderId="2" xfId="3" applyNumberFormat="1" applyFont="1" applyFill="1" applyBorder="1" applyAlignment="1">
      <alignment horizontal="center"/>
    </xf>
    <xf numFmtId="49" fontId="10" fillId="0" borderId="0" xfId="3" applyNumberFormat="1" applyFont="1" applyFill="1" applyAlignment="1">
      <alignment horizontal="center"/>
    </xf>
    <xf numFmtId="39" fontId="10" fillId="0" borderId="0" xfId="0" applyNumberFormat="1" applyFont="1" applyFill="1"/>
    <xf numFmtId="190" fontId="10" fillId="0" borderId="0" xfId="0" applyNumberFormat="1" applyFont="1" applyFill="1"/>
    <xf numFmtId="0" fontId="68" fillId="0" borderId="0" xfId="2" applyFont="1" applyFill="1" applyAlignment="1">
      <alignment vertical="center"/>
    </xf>
    <xf numFmtId="190" fontId="1" fillId="0" borderId="0" xfId="0" applyNumberFormat="1" applyFont="1" applyFill="1"/>
    <xf numFmtId="4" fontId="10" fillId="0" borderId="0" xfId="0" applyNumberFormat="1" applyFont="1" applyFill="1"/>
    <xf numFmtId="190" fontId="10" fillId="0" borderId="0" xfId="0" applyNumberFormat="1" applyFont="1" applyFill="1" applyAlignment="1">
      <alignment horizontal="right"/>
    </xf>
    <xf numFmtId="190" fontId="1" fillId="0" borderId="0" xfId="0" applyNumberFormat="1" applyFont="1" applyFill="1" applyAlignment="1">
      <alignment horizontal="right"/>
    </xf>
    <xf numFmtId="0" fontId="1" fillId="0" borderId="0" xfId="0" applyFont="1" applyFill="1"/>
    <xf numFmtId="189" fontId="10" fillId="0" borderId="0" xfId="5" applyNumberFormat="1" applyFont="1" applyFill="1"/>
    <xf numFmtId="190" fontId="10" fillId="0" borderId="2" xfId="0" applyNumberFormat="1" applyFont="1" applyFill="1" applyBorder="1"/>
    <xf numFmtId="40" fontId="10" fillId="0" borderId="0" xfId="3" applyNumberFormat="1" applyFont="1" applyFill="1" applyAlignment="1">
      <alignment horizontal="right"/>
    </xf>
    <xf numFmtId="39" fontId="10" fillId="0" borderId="0" xfId="3" applyFont="1" applyFill="1" applyAlignment="1">
      <alignment horizontal="left"/>
    </xf>
    <xf numFmtId="39" fontId="10" fillId="0" borderId="0" xfId="3" applyFont="1" applyFill="1" applyAlignment="1">
      <alignment horizontal="left" vertical="top"/>
    </xf>
    <xf numFmtId="39" fontId="10" fillId="0" borderId="0" xfId="8" applyNumberFormat="1" applyFont="1" applyFill="1"/>
    <xf numFmtId="39" fontId="10" fillId="0" borderId="0" xfId="8" applyNumberFormat="1" applyFont="1" applyFill="1" applyAlignment="1">
      <alignment horizontal="left"/>
    </xf>
    <xf numFmtId="0" fontId="10" fillId="0" borderId="0" xfId="0" applyFont="1" applyFill="1" applyAlignment="1">
      <alignment vertical="top"/>
    </xf>
    <xf numFmtId="40" fontId="10" fillId="0" borderId="0" xfId="0" applyNumberFormat="1" applyFont="1" applyFill="1" applyAlignment="1">
      <alignment horizontal="right" vertical="top"/>
    </xf>
    <xf numFmtId="39" fontId="10" fillId="0" borderId="0" xfId="0" applyNumberFormat="1" applyFont="1" applyFill="1" applyAlignment="1">
      <alignment vertical="top"/>
    </xf>
    <xf numFmtId="40" fontId="10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horizontal="centerContinuous"/>
    </xf>
    <xf numFmtId="39" fontId="8" fillId="0" borderId="0" xfId="3" quotePrefix="1" applyFont="1" applyFill="1" applyAlignment="1">
      <alignment horizontal="center"/>
    </xf>
    <xf numFmtId="39" fontId="10" fillId="0" borderId="0" xfId="3" applyFont="1" applyFill="1" applyAlignment="1">
      <alignment horizontal="center"/>
    </xf>
    <xf numFmtId="0" fontId="10" fillId="0" borderId="0" xfId="3" quotePrefix="1" applyNumberFormat="1" applyFont="1" applyFill="1" applyAlignment="1">
      <alignment horizontal="center"/>
    </xf>
    <xf numFmtId="190" fontId="10" fillId="0" borderId="2" xfId="0" applyNumberFormat="1" applyFont="1" applyFill="1" applyBorder="1" applyAlignment="1">
      <alignment horizontal="right"/>
    </xf>
    <xf numFmtId="39" fontId="1" fillId="0" borderId="0" xfId="0" applyNumberFormat="1" applyFont="1" applyFill="1"/>
    <xf numFmtId="40" fontId="1" fillId="0" borderId="0" xfId="0" applyNumberFormat="1" applyFont="1" applyFill="1"/>
    <xf numFmtId="190" fontId="10" fillId="0" borderId="1" xfId="0" applyNumberFormat="1" applyFont="1" applyFill="1" applyBorder="1" applyAlignment="1">
      <alignment horizontal="right"/>
    </xf>
    <xf numFmtId="190" fontId="1" fillId="0" borderId="1" xfId="0" applyNumberFormat="1" applyFont="1" applyFill="1" applyBorder="1" applyAlignment="1">
      <alignment horizontal="right"/>
    </xf>
    <xf numFmtId="40" fontId="10" fillId="0" borderId="0" xfId="0" applyNumberFormat="1" applyFont="1" applyFill="1" applyAlignment="1">
      <alignment horizontal="right"/>
    </xf>
    <xf numFmtId="0" fontId="72" fillId="0" borderId="0" xfId="0" applyFont="1" applyFill="1"/>
    <xf numFmtId="190" fontId="10" fillId="0" borderId="3" xfId="0" applyNumberFormat="1" applyFont="1" applyFill="1" applyBorder="1" applyAlignment="1">
      <alignment horizontal="right"/>
    </xf>
    <xf numFmtId="190" fontId="10" fillId="0" borderId="4" xfId="0" applyNumberFormat="1" applyFont="1" applyFill="1" applyBorder="1"/>
    <xf numFmtId="40" fontId="69" fillId="0" borderId="0" xfId="0" applyNumberFormat="1" applyFont="1" applyFill="1"/>
    <xf numFmtId="40" fontId="9" fillId="0" borderId="0" xfId="8" applyNumberFormat="1" applyFont="1" applyFill="1" applyAlignment="1"/>
    <xf numFmtId="40" fontId="9" fillId="0" borderId="0" xfId="3" applyNumberFormat="1" applyFont="1" applyFill="1" applyAlignment="1" applyProtection="1">
      <alignment horizontal="left" indent="1"/>
    </xf>
    <xf numFmtId="40" fontId="9" fillId="0" borderId="0" xfId="3" applyNumberFormat="1" applyFont="1" applyFill="1" applyAlignment="1" applyProtection="1">
      <alignment horizontal="left"/>
    </xf>
    <xf numFmtId="190" fontId="9" fillId="0" borderId="0" xfId="3" applyNumberFormat="1" applyFont="1" applyFill="1" applyBorder="1" applyAlignment="1"/>
    <xf numFmtId="190" fontId="9" fillId="0" borderId="0" xfId="3" applyNumberFormat="1" applyFont="1" applyFill="1" applyBorder="1" applyAlignment="1" applyProtection="1"/>
    <xf numFmtId="39" fontId="1" fillId="0" borderId="0" xfId="8" applyNumberFormat="1" applyFont="1" applyFill="1"/>
    <xf numFmtId="39" fontId="1" fillId="0" borderId="0" xfId="3" applyFont="1" applyFill="1" applyAlignment="1">
      <alignment horizontal="centerContinuous"/>
    </xf>
    <xf numFmtId="39" fontId="1" fillId="0" borderId="0" xfId="3" applyFont="1" applyFill="1"/>
    <xf numFmtId="39" fontId="1" fillId="0" borderId="0" xfId="3" applyFont="1" applyFill="1" applyAlignment="1">
      <alignment horizontal="center"/>
    </xf>
    <xf numFmtId="39" fontId="1" fillId="0" borderId="0" xfId="3" applyFont="1" applyFill="1" applyAlignment="1">
      <alignment horizontal="right"/>
    </xf>
    <xf numFmtId="39" fontId="1" fillId="0" borderId="1" xfId="3" applyFont="1" applyFill="1" applyBorder="1" applyAlignment="1">
      <alignment horizontal="center"/>
    </xf>
    <xf numFmtId="39" fontId="7" fillId="0" borderId="0" xfId="3" applyFont="1" applyFill="1"/>
    <xf numFmtId="39" fontId="7" fillId="0" borderId="0" xfId="3" applyFont="1" applyFill="1" applyAlignment="1">
      <alignment horizontal="center"/>
    </xf>
    <xf numFmtId="49" fontId="1" fillId="0" borderId="2" xfId="3" quotePrefix="1" applyNumberFormat="1" applyFont="1" applyFill="1" applyBorder="1" applyAlignment="1">
      <alignment horizontal="center"/>
    </xf>
    <xf numFmtId="49" fontId="1" fillId="0" borderId="2" xfId="3" applyNumberFormat="1" applyFont="1" applyFill="1" applyBorder="1" applyAlignment="1">
      <alignment horizontal="center"/>
    </xf>
    <xf numFmtId="49" fontId="1" fillId="0" borderId="0" xfId="3" applyNumberFormat="1" applyFont="1" applyFill="1" applyAlignment="1">
      <alignment horizontal="center"/>
    </xf>
    <xf numFmtId="190" fontId="1" fillId="0" borderId="0" xfId="8" applyNumberFormat="1" applyFont="1" applyFill="1"/>
    <xf numFmtId="49" fontId="1" fillId="0" borderId="0" xfId="3" quotePrefix="1" applyNumberFormat="1" applyFont="1" applyFill="1" applyAlignment="1">
      <alignment horizontal="center"/>
    </xf>
    <xf numFmtId="39" fontId="1" fillId="0" borderId="0" xfId="8" applyNumberFormat="1" applyFont="1" applyFill="1" applyAlignment="1">
      <alignment horizontal="center"/>
    </xf>
    <xf numFmtId="39" fontId="7" fillId="0" borderId="0" xfId="3" applyFont="1" applyFill="1" applyAlignment="1">
      <alignment horizontal="left"/>
    </xf>
    <xf numFmtId="39" fontId="1" fillId="0" borderId="0" xfId="3" applyFont="1" applyFill="1" applyAlignment="1">
      <alignment horizontal="left"/>
    </xf>
    <xf numFmtId="0" fontId="1" fillId="0" borderId="0" xfId="3" applyNumberFormat="1" applyFont="1" applyFill="1" applyAlignment="1">
      <alignment horizontal="center"/>
    </xf>
    <xf numFmtId="190" fontId="1" fillId="0" borderId="0" xfId="3" applyNumberFormat="1" applyFont="1" applyFill="1"/>
    <xf numFmtId="39" fontId="1" fillId="0" borderId="0" xfId="8" applyNumberFormat="1" applyFont="1" applyFill="1" applyAlignment="1">
      <alignment horizontal="left"/>
    </xf>
    <xf numFmtId="190" fontId="1" fillId="0" borderId="3" xfId="3" applyNumberFormat="1" applyFont="1" applyFill="1" applyBorder="1"/>
    <xf numFmtId="190" fontId="1" fillId="0" borderId="4" xfId="3" applyNumberFormat="1" applyFont="1" applyFill="1" applyBorder="1"/>
    <xf numFmtId="39" fontId="70" fillId="0" borderId="0" xfId="3" applyFont="1" applyFill="1"/>
    <xf numFmtId="39" fontId="70" fillId="0" borderId="0" xfId="3" applyFont="1" applyFill="1" applyAlignment="1">
      <alignment horizontal="left"/>
    </xf>
    <xf numFmtId="39" fontId="70" fillId="0" borderId="0" xfId="8" applyNumberFormat="1" applyFont="1" applyFill="1"/>
    <xf numFmtId="39" fontId="73" fillId="0" borderId="0" xfId="8" applyNumberFormat="1" applyFont="1" applyFill="1"/>
    <xf numFmtId="39" fontId="73" fillId="0" borderId="0" xfId="3" applyFont="1" applyFill="1"/>
    <xf numFmtId="39" fontId="73" fillId="0" borderId="0" xfId="3" applyFont="1" applyFill="1" applyAlignment="1">
      <alignment horizontal="left"/>
    </xf>
    <xf numFmtId="189" fontId="10" fillId="0" borderId="0" xfId="3" applyNumberFormat="1" applyFont="1" applyFill="1" applyAlignment="1">
      <alignment horizontal="left"/>
    </xf>
    <xf numFmtId="189" fontId="10" fillId="0" borderId="0" xfId="3" applyNumberFormat="1" applyFont="1" applyFill="1"/>
    <xf numFmtId="189" fontId="10" fillId="0" borderId="0" xfId="0" applyNumberFormat="1" applyFont="1" applyFill="1"/>
    <xf numFmtId="189" fontId="1" fillId="0" borderId="0" xfId="3" applyNumberFormat="1" applyFont="1" applyFill="1"/>
    <xf numFmtId="189" fontId="1" fillId="0" borderId="0" xfId="0" applyNumberFormat="1" applyFont="1" applyFill="1"/>
    <xf numFmtId="0" fontId="1" fillId="0" borderId="2" xfId="3" applyNumberFormat="1" applyFont="1" applyFill="1" applyBorder="1" applyAlignment="1">
      <alignment horizontal="center"/>
    </xf>
    <xf numFmtId="190" fontId="1" fillId="0" borderId="0" xfId="3" applyNumberFormat="1" applyFont="1" applyFill="1" applyAlignment="1">
      <alignment horizontal="center"/>
    </xf>
    <xf numFmtId="39" fontId="7" fillId="0" borderId="0" xfId="8" applyNumberFormat="1" applyFont="1" applyFill="1"/>
    <xf numFmtId="0" fontId="1" fillId="0" borderId="0" xfId="8" applyFont="1" applyFill="1" applyAlignment="1">
      <alignment horizontal="left"/>
    </xf>
    <xf numFmtId="39" fontId="1" fillId="0" borderId="0" xfId="3" quotePrefix="1" applyFont="1" applyFill="1" applyAlignment="1">
      <alignment horizontal="centerContinuous"/>
    </xf>
    <xf numFmtId="190" fontId="1" fillId="0" borderId="1" xfId="8" applyNumberFormat="1" applyFont="1" applyFill="1" applyBorder="1"/>
    <xf numFmtId="39" fontId="71" fillId="0" borderId="0" xfId="3" applyFont="1" applyFill="1"/>
    <xf numFmtId="39" fontId="71" fillId="0" borderId="0" xfId="3" applyFont="1" applyFill="1" applyAlignment="1">
      <alignment horizontal="left"/>
    </xf>
    <xf numFmtId="39" fontId="71" fillId="0" borderId="0" xfId="8" applyNumberFormat="1" applyFont="1" applyFill="1"/>
    <xf numFmtId="190" fontId="10" fillId="0" borderId="0" xfId="0" applyNumberFormat="1" applyFont="1" applyFill="1" applyBorder="1" applyAlignment="1">
      <alignment horizontal="right"/>
    </xf>
    <xf numFmtId="39" fontId="1" fillId="0" borderId="1" xfId="3" applyFont="1" applyFill="1" applyBorder="1" applyAlignment="1">
      <alignment horizontal="center"/>
    </xf>
    <xf numFmtId="39" fontId="1" fillId="0" borderId="0" xfId="3" applyFont="1" applyFill="1" applyAlignment="1">
      <alignment horizontal="center"/>
    </xf>
    <xf numFmtId="40" fontId="7" fillId="0" borderId="0" xfId="0" applyNumberFormat="1" applyFont="1" applyFill="1"/>
    <xf numFmtId="39" fontId="1" fillId="0" borderId="3" xfId="3" applyFont="1" applyFill="1" applyBorder="1"/>
    <xf numFmtId="39" fontId="1" fillId="0" borderId="0" xfId="3" applyFont="1" applyFill="1" applyAlignment="1">
      <alignment horizontal="left" indent="2"/>
    </xf>
    <xf numFmtId="190" fontId="1" fillId="0" borderId="2" xfId="3" applyNumberFormat="1" applyFont="1" applyFill="1" applyBorder="1"/>
    <xf numFmtId="190" fontId="1" fillId="0" borderId="2" xfId="8" applyNumberFormat="1" applyFont="1" applyFill="1" applyBorder="1"/>
    <xf numFmtId="39" fontId="8" fillId="0" borderId="0" xfId="3" applyFont="1" applyFill="1" applyAlignment="1">
      <alignment horizontal="left"/>
    </xf>
    <xf numFmtId="39" fontId="8" fillId="0" borderId="0" xfId="3" applyFont="1" applyFill="1"/>
    <xf numFmtId="190" fontId="1" fillId="0" borderId="4" xfId="8" applyNumberFormat="1" applyFont="1" applyFill="1" applyBorder="1"/>
    <xf numFmtId="39" fontId="1" fillId="0" borderId="0" xfId="3" quotePrefix="1" applyFont="1" applyFill="1" applyAlignment="1">
      <alignment horizontal="left"/>
    </xf>
    <xf numFmtId="191" fontId="1" fillId="0" borderId="0" xfId="3" applyNumberFormat="1" applyFont="1" applyFill="1" applyAlignment="1">
      <alignment horizontal="right"/>
    </xf>
    <xf numFmtId="191" fontId="1" fillId="0" borderId="0" xfId="3" applyNumberFormat="1" applyFont="1" applyFill="1"/>
    <xf numFmtId="37" fontId="1" fillId="0" borderId="0" xfId="3" applyNumberFormat="1" applyFont="1" applyFill="1"/>
    <xf numFmtId="39" fontId="7" fillId="0" borderId="0" xfId="3" applyFont="1" applyFill="1" applyAlignment="1">
      <alignment horizontal="center"/>
    </xf>
    <xf numFmtId="39" fontId="1" fillId="0" borderId="1" xfId="3" applyFont="1" applyFill="1" applyBorder="1" applyAlignment="1">
      <alignment horizontal="center"/>
    </xf>
    <xf numFmtId="39" fontId="1" fillId="0" borderId="0" xfId="3" quotePrefix="1" applyFont="1" applyFill="1" applyAlignment="1">
      <alignment horizontal="center"/>
    </xf>
    <xf numFmtId="39" fontId="1" fillId="0" borderId="0" xfId="3" applyFont="1" applyFill="1" applyAlignment="1">
      <alignment horizontal="center"/>
    </xf>
    <xf numFmtId="40" fontId="1" fillId="0" borderId="3" xfId="3" applyNumberFormat="1" applyFont="1" applyBorder="1" applyAlignment="1">
      <alignment horizontal="center"/>
    </xf>
  </cellXfs>
  <cellStyles count="2038">
    <cellStyle name="20% - Accent1 10" xfId="100" xr:uid="{00000000-0005-0000-0000-000000000000}"/>
    <cellStyle name="20% - Accent1 11" xfId="105" xr:uid="{00000000-0005-0000-0000-000001000000}"/>
    <cellStyle name="20% - Accent1 12" xfId="109" xr:uid="{00000000-0005-0000-0000-000002000000}"/>
    <cellStyle name="20% - Accent1 13" xfId="22" xr:uid="{00000000-0005-0000-0000-000003000000}"/>
    <cellStyle name="20% - Accent1 14" xfId="111" xr:uid="{00000000-0005-0000-0000-000004000000}"/>
    <cellStyle name="20% - Accent1 15" xfId="114" xr:uid="{00000000-0005-0000-0000-000005000000}"/>
    <cellStyle name="20% - Accent1 16" xfId="117" xr:uid="{00000000-0005-0000-0000-000006000000}"/>
    <cellStyle name="20% - Accent1 17" xfId="43" xr:uid="{00000000-0005-0000-0000-000007000000}"/>
    <cellStyle name="20% - Accent1 18" xfId="60" xr:uid="{00000000-0005-0000-0000-000008000000}"/>
    <cellStyle name="20% - Accent1 19" xfId="12" xr:uid="{00000000-0005-0000-0000-000009000000}"/>
    <cellStyle name="20% - Accent1 2" xfId="101" xr:uid="{00000000-0005-0000-0000-00000A000000}"/>
    <cellStyle name="20% - Accent1 20" xfId="113" xr:uid="{00000000-0005-0000-0000-00000B000000}"/>
    <cellStyle name="20% - Accent1 21" xfId="116" xr:uid="{00000000-0005-0000-0000-00000C000000}"/>
    <cellStyle name="20% - Accent1 22" xfId="42" xr:uid="{00000000-0005-0000-0000-00000D000000}"/>
    <cellStyle name="20% - Accent1 23" xfId="59" xr:uid="{00000000-0005-0000-0000-00000E000000}"/>
    <cellStyle name="20% - Accent1 24" xfId="11" xr:uid="{00000000-0005-0000-0000-00000F000000}"/>
    <cellStyle name="20% - Accent1 25" xfId="39" xr:uid="{00000000-0005-0000-0000-000010000000}"/>
    <cellStyle name="20% - Accent1 26" xfId="118" xr:uid="{00000000-0005-0000-0000-000011000000}"/>
    <cellStyle name="20% - Accent1 27" xfId="120" xr:uid="{00000000-0005-0000-0000-000012000000}"/>
    <cellStyle name="20% - Accent1 28" xfId="123" xr:uid="{00000000-0005-0000-0000-000013000000}"/>
    <cellStyle name="20% - Accent1 29" xfId="126" xr:uid="{00000000-0005-0000-0000-000014000000}"/>
    <cellStyle name="20% - Accent1 3" xfId="129" xr:uid="{00000000-0005-0000-0000-000015000000}"/>
    <cellStyle name="20% - Accent1 30" xfId="40" xr:uid="{00000000-0005-0000-0000-000016000000}"/>
    <cellStyle name="20% - Accent1 31" xfId="119" xr:uid="{00000000-0005-0000-0000-000017000000}"/>
    <cellStyle name="20% - Accent1 32" xfId="121" xr:uid="{00000000-0005-0000-0000-000018000000}"/>
    <cellStyle name="20% - Accent1 33" xfId="124" xr:uid="{00000000-0005-0000-0000-000019000000}"/>
    <cellStyle name="20% - Accent1 34" xfId="127" xr:uid="{00000000-0005-0000-0000-00001A000000}"/>
    <cellStyle name="20% - Accent1 35" xfId="131" xr:uid="{00000000-0005-0000-0000-00001B000000}"/>
    <cellStyle name="20% - Accent1 36" xfId="135" xr:uid="{00000000-0005-0000-0000-00001C000000}"/>
    <cellStyle name="20% - Accent1 37" xfId="138" xr:uid="{00000000-0005-0000-0000-00001D000000}"/>
    <cellStyle name="20% - Accent1 38" xfId="141" xr:uid="{00000000-0005-0000-0000-00001E000000}"/>
    <cellStyle name="20% - Accent1 39" xfId="144" xr:uid="{00000000-0005-0000-0000-00001F000000}"/>
    <cellStyle name="20% - Accent1 4" xfId="146" xr:uid="{00000000-0005-0000-0000-000020000000}"/>
    <cellStyle name="20% - Accent1 40" xfId="132" xr:uid="{00000000-0005-0000-0000-000021000000}"/>
    <cellStyle name="20% - Accent1 5" xfId="147" xr:uid="{00000000-0005-0000-0000-000022000000}"/>
    <cellStyle name="20% - Accent1 6" xfId="149" xr:uid="{00000000-0005-0000-0000-000023000000}"/>
    <cellStyle name="20% - Accent1 7" xfId="151" xr:uid="{00000000-0005-0000-0000-000024000000}"/>
    <cellStyle name="20% - Accent1 8" xfId="153" xr:uid="{00000000-0005-0000-0000-000025000000}"/>
    <cellStyle name="20% - Accent1 9" xfId="155" xr:uid="{00000000-0005-0000-0000-000026000000}"/>
    <cellStyle name="20% - Accent2 10" xfId="158" xr:uid="{00000000-0005-0000-0000-000027000000}"/>
    <cellStyle name="20% - Accent2 11" xfId="161" xr:uid="{00000000-0005-0000-0000-000028000000}"/>
    <cellStyle name="20% - Accent2 12" xfId="164" xr:uid="{00000000-0005-0000-0000-000029000000}"/>
    <cellStyle name="20% - Accent2 13" xfId="167" xr:uid="{00000000-0005-0000-0000-00002A000000}"/>
    <cellStyle name="20% - Accent2 14" xfId="170" xr:uid="{00000000-0005-0000-0000-00002B000000}"/>
    <cellStyle name="20% - Accent2 15" xfId="173" xr:uid="{00000000-0005-0000-0000-00002C000000}"/>
    <cellStyle name="20% - Accent2 16" xfId="24" xr:uid="{00000000-0005-0000-0000-00002D000000}"/>
    <cellStyle name="20% - Accent2 17" xfId="176" xr:uid="{00000000-0005-0000-0000-00002E000000}"/>
    <cellStyle name="20% - Accent2 18" xfId="178" xr:uid="{00000000-0005-0000-0000-00002F000000}"/>
    <cellStyle name="20% - Accent2 19" xfId="180" xr:uid="{00000000-0005-0000-0000-000030000000}"/>
    <cellStyle name="20% - Accent2 2" xfId="182" xr:uid="{00000000-0005-0000-0000-000031000000}"/>
    <cellStyle name="20% - Accent2 20" xfId="174" xr:uid="{00000000-0005-0000-0000-000032000000}"/>
    <cellStyle name="20% - Accent2 21" xfId="25" xr:uid="{00000000-0005-0000-0000-000033000000}"/>
    <cellStyle name="20% - Accent2 22" xfId="177" xr:uid="{00000000-0005-0000-0000-000034000000}"/>
    <cellStyle name="20% - Accent2 23" xfId="179" xr:uid="{00000000-0005-0000-0000-000035000000}"/>
    <cellStyle name="20% - Accent2 24" xfId="181" xr:uid="{00000000-0005-0000-0000-000036000000}"/>
    <cellStyle name="20% - Accent2 25" xfId="183" xr:uid="{00000000-0005-0000-0000-000037000000}"/>
    <cellStyle name="20% - Accent2 26" xfId="185" xr:uid="{00000000-0005-0000-0000-000038000000}"/>
    <cellStyle name="20% - Accent2 27" xfId="187" xr:uid="{00000000-0005-0000-0000-000039000000}"/>
    <cellStyle name="20% - Accent2 28" xfId="189" xr:uid="{00000000-0005-0000-0000-00003A000000}"/>
    <cellStyle name="20% - Accent2 29" xfId="35" xr:uid="{00000000-0005-0000-0000-00003B000000}"/>
    <cellStyle name="20% - Accent2 3" xfId="191" xr:uid="{00000000-0005-0000-0000-00003C000000}"/>
    <cellStyle name="20% - Accent2 30" xfId="184" xr:uid="{00000000-0005-0000-0000-00003D000000}"/>
    <cellStyle name="20% - Accent2 31" xfId="186" xr:uid="{00000000-0005-0000-0000-00003E000000}"/>
    <cellStyle name="20% - Accent2 32" xfId="188" xr:uid="{00000000-0005-0000-0000-00003F000000}"/>
    <cellStyle name="20% - Accent2 33" xfId="190" xr:uid="{00000000-0005-0000-0000-000040000000}"/>
    <cellStyle name="20% - Accent2 34" xfId="36" xr:uid="{00000000-0005-0000-0000-000041000000}"/>
    <cellStyle name="20% - Accent2 35" xfId="192" xr:uid="{00000000-0005-0000-0000-000042000000}"/>
    <cellStyle name="20% - Accent2 36" xfId="194" xr:uid="{00000000-0005-0000-0000-000043000000}"/>
    <cellStyle name="20% - Accent2 37" xfId="195" xr:uid="{00000000-0005-0000-0000-000044000000}"/>
    <cellStyle name="20% - Accent2 38" xfId="196" xr:uid="{00000000-0005-0000-0000-000045000000}"/>
    <cellStyle name="20% - Accent2 39" xfId="197" xr:uid="{00000000-0005-0000-0000-000046000000}"/>
    <cellStyle name="20% - Accent2 4" xfId="198" xr:uid="{00000000-0005-0000-0000-000047000000}"/>
    <cellStyle name="20% - Accent2 40" xfId="193" xr:uid="{00000000-0005-0000-0000-000048000000}"/>
    <cellStyle name="20% - Accent2 5" xfId="199" xr:uid="{00000000-0005-0000-0000-000049000000}"/>
    <cellStyle name="20% - Accent2 6" xfId="201" xr:uid="{00000000-0005-0000-0000-00004A000000}"/>
    <cellStyle name="20% - Accent2 7" xfId="203" xr:uid="{00000000-0005-0000-0000-00004B000000}"/>
    <cellStyle name="20% - Accent2 8" xfId="205" xr:uid="{00000000-0005-0000-0000-00004C000000}"/>
    <cellStyle name="20% - Accent2 9" xfId="207" xr:uid="{00000000-0005-0000-0000-00004D000000}"/>
    <cellStyle name="20% - Accent3 10" xfId="208" xr:uid="{00000000-0005-0000-0000-00004E000000}"/>
    <cellStyle name="20% - Accent3 11" xfId="209" xr:uid="{00000000-0005-0000-0000-00004F000000}"/>
    <cellStyle name="20% - Accent3 12" xfId="210" xr:uid="{00000000-0005-0000-0000-000050000000}"/>
    <cellStyle name="20% - Accent3 13" xfId="211" xr:uid="{00000000-0005-0000-0000-000051000000}"/>
    <cellStyle name="20% - Accent3 14" xfId="212" xr:uid="{00000000-0005-0000-0000-000052000000}"/>
    <cellStyle name="20% - Accent3 15" xfId="213" xr:uid="{00000000-0005-0000-0000-000053000000}"/>
    <cellStyle name="20% - Accent3 16" xfId="215" xr:uid="{00000000-0005-0000-0000-000054000000}"/>
    <cellStyle name="20% - Accent3 17" xfId="217" xr:uid="{00000000-0005-0000-0000-000055000000}"/>
    <cellStyle name="20% - Accent3 18" xfId="219" xr:uid="{00000000-0005-0000-0000-000056000000}"/>
    <cellStyle name="20% - Accent3 19" xfId="221" xr:uid="{00000000-0005-0000-0000-000057000000}"/>
    <cellStyle name="20% - Accent3 2" xfId="45" xr:uid="{00000000-0005-0000-0000-000058000000}"/>
    <cellStyle name="20% - Accent3 20" xfId="214" xr:uid="{00000000-0005-0000-0000-000059000000}"/>
    <cellStyle name="20% - Accent3 21" xfId="216" xr:uid="{00000000-0005-0000-0000-00005A000000}"/>
    <cellStyle name="20% - Accent3 22" xfId="218" xr:uid="{00000000-0005-0000-0000-00005B000000}"/>
    <cellStyle name="20% - Accent3 23" xfId="220" xr:uid="{00000000-0005-0000-0000-00005C000000}"/>
    <cellStyle name="20% - Accent3 24" xfId="222" xr:uid="{00000000-0005-0000-0000-00005D000000}"/>
    <cellStyle name="20% - Accent3 25" xfId="223" xr:uid="{00000000-0005-0000-0000-00005E000000}"/>
    <cellStyle name="20% - Accent3 26" xfId="225" xr:uid="{00000000-0005-0000-0000-00005F000000}"/>
    <cellStyle name="20% - Accent3 27" xfId="227" xr:uid="{00000000-0005-0000-0000-000060000000}"/>
    <cellStyle name="20% - Accent3 28" xfId="229" xr:uid="{00000000-0005-0000-0000-000061000000}"/>
    <cellStyle name="20% - Accent3 29" xfId="231" xr:uid="{00000000-0005-0000-0000-000062000000}"/>
    <cellStyle name="20% - Accent3 3" xfId="49" xr:uid="{00000000-0005-0000-0000-000063000000}"/>
    <cellStyle name="20% - Accent3 30" xfId="224" xr:uid="{00000000-0005-0000-0000-000064000000}"/>
    <cellStyle name="20% - Accent3 31" xfId="226" xr:uid="{00000000-0005-0000-0000-000065000000}"/>
    <cellStyle name="20% - Accent3 32" xfId="228" xr:uid="{00000000-0005-0000-0000-000066000000}"/>
    <cellStyle name="20% - Accent3 33" xfId="230" xr:uid="{00000000-0005-0000-0000-000067000000}"/>
    <cellStyle name="20% - Accent3 34" xfId="232" xr:uid="{00000000-0005-0000-0000-000068000000}"/>
    <cellStyle name="20% - Accent3 35" xfId="233" xr:uid="{00000000-0005-0000-0000-000069000000}"/>
    <cellStyle name="20% - Accent3 36" xfId="235" xr:uid="{00000000-0005-0000-0000-00006A000000}"/>
    <cellStyle name="20% - Accent3 37" xfId="236" xr:uid="{00000000-0005-0000-0000-00006B000000}"/>
    <cellStyle name="20% - Accent3 38" xfId="237" xr:uid="{00000000-0005-0000-0000-00006C000000}"/>
    <cellStyle name="20% - Accent3 39" xfId="238" xr:uid="{00000000-0005-0000-0000-00006D000000}"/>
    <cellStyle name="20% - Accent3 4" xfId="243" xr:uid="{00000000-0005-0000-0000-00006E000000}"/>
    <cellStyle name="20% - Accent3 40" xfId="234" xr:uid="{00000000-0005-0000-0000-00006F000000}"/>
    <cellStyle name="20% - Accent3 5" xfId="247" xr:uid="{00000000-0005-0000-0000-000070000000}"/>
    <cellStyle name="20% - Accent3 6" xfId="252" xr:uid="{00000000-0005-0000-0000-000071000000}"/>
    <cellStyle name="20% - Accent3 7" xfId="257" xr:uid="{00000000-0005-0000-0000-000072000000}"/>
    <cellStyle name="20% - Accent3 8" xfId="264" xr:uid="{00000000-0005-0000-0000-000073000000}"/>
    <cellStyle name="20% - Accent3 9" xfId="271" xr:uid="{00000000-0005-0000-0000-000074000000}"/>
    <cellStyle name="20% - Accent4 10" xfId="274" xr:uid="{00000000-0005-0000-0000-000075000000}"/>
    <cellStyle name="20% - Accent4 11" xfId="52" xr:uid="{00000000-0005-0000-0000-000076000000}"/>
    <cellStyle name="20% - Accent4 12" xfId="277" xr:uid="{00000000-0005-0000-0000-000077000000}"/>
    <cellStyle name="20% - Accent4 13" xfId="280" xr:uid="{00000000-0005-0000-0000-000078000000}"/>
    <cellStyle name="20% - Accent4 14" xfId="283" xr:uid="{00000000-0005-0000-0000-000079000000}"/>
    <cellStyle name="20% - Accent4 15" xfId="286" xr:uid="{00000000-0005-0000-0000-00007A000000}"/>
    <cellStyle name="20% - Accent4 16" xfId="290" xr:uid="{00000000-0005-0000-0000-00007B000000}"/>
    <cellStyle name="20% - Accent4 17" xfId="293" xr:uid="{00000000-0005-0000-0000-00007C000000}"/>
    <cellStyle name="20% - Accent4 18" xfId="296" xr:uid="{00000000-0005-0000-0000-00007D000000}"/>
    <cellStyle name="20% - Accent4 19" xfId="299" xr:uid="{00000000-0005-0000-0000-00007E000000}"/>
    <cellStyle name="20% - Accent4 2" xfId="122" xr:uid="{00000000-0005-0000-0000-00007F000000}"/>
    <cellStyle name="20% - Accent4 20" xfId="287" xr:uid="{00000000-0005-0000-0000-000080000000}"/>
    <cellStyle name="20% - Accent4 21" xfId="291" xr:uid="{00000000-0005-0000-0000-000081000000}"/>
    <cellStyle name="20% - Accent4 22" xfId="294" xr:uid="{00000000-0005-0000-0000-000082000000}"/>
    <cellStyle name="20% - Accent4 23" xfId="297" xr:uid="{00000000-0005-0000-0000-000083000000}"/>
    <cellStyle name="20% - Accent4 24" xfId="300" xr:uid="{00000000-0005-0000-0000-000084000000}"/>
    <cellStyle name="20% - Accent4 25" xfId="302" xr:uid="{00000000-0005-0000-0000-000085000000}"/>
    <cellStyle name="20% - Accent4 26" xfId="304" xr:uid="{00000000-0005-0000-0000-000086000000}"/>
    <cellStyle name="20% - Accent4 27" xfId="306" xr:uid="{00000000-0005-0000-0000-000087000000}"/>
    <cellStyle name="20% - Accent4 28" xfId="308" xr:uid="{00000000-0005-0000-0000-000088000000}"/>
    <cellStyle name="20% - Accent4 29" xfId="310" xr:uid="{00000000-0005-0000-0000-000089000000}"/>
    <cellStyle name="20% - Accent4 3" xfId="125" xr:uid="{00000000-0005-0000-0000-00008A000000}"/>
    <cellStyle name="20% - Accent4 30" xfId="303" xr:uid="{00000000-0005-0000-0000-00008B000000}"/>
    <cellStyle name="20% - Accent4 31" xfId="305" xr:uid="{00000000-0005-0000-0000-00008C000000}"/>
    <cellStyle name="20% - Accent4 32" xfId="307" xr:uid="{00000000-0005-0000-0000-00008D000000}"/>
    <cellStyle name="20% - Accent4 33" xfId="309" xr:uid="{00000000-0005-0000-0000-00008E000000}"/>
    <cellStyle name="20% - Accent4 34" xfId="311" xr:uid="{00000000-0005-0000-0000-00008F000000}"/>
    <cellStyle name="20% - Accent4 35" xfId="312" xr:uid="{00000000-0005-0000-0000-000090000000}"/>
    <cellStyle name="20% - Accent4 36" xfId="44" xr:uid="{00000000-0005-0000-0000-000091000000}"/>
    <cellStyle name="20% - Accent4 37" xfId="314" xr:uid="{00000000-0005-0000-0000-000092000000}"/>
    <cellStyle name="20% - Accent4 38" xfId="14" xr:uid="{00000000-0005-0000-0000-000093000000}"/>
    <cellStyle name="20% - Accent4 39" xfId="38" xr:uid="{00000000-0005-0000-0000-000094000000}"/>
    <cellStyle name="20% - Accent4 4" xfId="128" xr:uid="{00000000-0005-0000-0000-000095000000}"/>
    <cellStyle name="20% - Accent4 40" xfId="313" xr:uid="{00000000-0005-0000-0000-000096000000}"/>
    <cellStyle name="20% - Accent4 5" xfId="133" xr:uid="{00000000-0005-0000-0000-000097000000}"/>
    <cellStyle name="20% - Accent4 6" xfId="136" xr:uid="{00000000-0005-0000-0000-000098000000}"/>
    <cellStyle name="20% - Accent4 7" xfId="139" xr:uid="{00000000-0005-0000-0000-000099000000}"/>
    <cellStyle name="20% - Accent4 8" xfId="142" xr:uid="{00000000-0005-0000-0000-00009A000000}"/>
    <cellStyle name="20% - Accent4 9" xfId="145" xr:uid="{00000000-0005-0000-0000-00009B000000}"/>
    <cellStyle name="20% - Accent5 10" xfId="48" xr:uid="{00000000-0005-0000-0000-00009C000000}"/>
    <cellStyle name="20% - Accent5 11" xfId="242" xr:uid="{00000000-0005-0000-0000-00009D000000}"/>
    <cellStyle name="20% - Accent5 12" xfId="246" xr:uid="{00000000-0005-0000-0000-00009E000000}"/>
    <cellStyle name="20% - Accent5 13" xfId="251" xr:uid="{00000000-0005-0000-0000-00009F000000}"/>
    <cellStyle name="20% - Accent5 14" xfId="256" xr:uid="{00000000-0005-0000-0000-0000A0000000}"/>
    <cellStyle name="20% - Accent5 15" xfId="261" xr:uid="{00000000-0005-0000-0000-0000A1000000}"/>
    <cellStyle name="20% - Accent5 16" xfId="268" xr:uid="{00000000-0005-0000-0000-0000A2000000}"/>
    <cellStyle name="20% - Accent5 17" xfId="318" xr:uid="{00000000-0005-0000-0000-0000A3000000}"/>
    <cellStyle name="20% - Accent5 18" xfId="323" xr:uid="{00000000-0005-0000-0000-0000A4000000}"/>
    <cellStyle name="20% - Accent5 19" xfId="328" xr:uid="{00000000-0005-0000-0000-0000A5000000}"/>
    <cellStyle name="20% - Accent5 2" xfId="331" xr:uid="{00000000-0005-0000-0000-0000A6000000}"/>
    <cellStyle name="20% - Accent5 20" xfId="262" xr:uid="{00000000-0005-0000-0000-0000A7000000}"/>
    <cellStyle name="20% - Accent5 21" xfId="269" xr:uid="{00000000-0005-0000-0000-0000A8000000}"/>
    <cellStyle name="20% - Accent5 22" xfId="319" xr:uid="{00000000-0005-0000-0000-0000A9000000}"/>
    <cellStyle name="20% - Accent5 23" xfId="324" xr:uid="{00000000-0005-0000-0000-0000AA000000}"/>
    <cellStyle name="20% - Accent5 24" xfId="329" xr:uid="{00000000-0005-0000-0000-0000AB000000}"/>
    <cellStyle name="20% - Accent5 25" xfId="335" xr:uid="{00000000-0005-0000-0000-0000AC000000}"/>
    <cellStyle name="20% - Accent5 26" xfId="339" xr:uid="{00000000-0005-0000-0000-0000AD000000}"/>
    <cellStyle name="20% - Accent5 27" xfId="98" xr:uid="{00000000-0005-0000-0000-0000AE000000}"/>
    <cellStyle name="20% - Accent5 28" xfId="103" xr:uid="{00000000-0005-0000-0000-0000AF000000}"/>
    <cellStyle name="20% - Accent5 29" xfId="107" xr:uid="{00000000-0005-0000-0000-0000B0000000}"/>
    <cellStyle name="20% - Accent5 3" xfId="342" xr:uid="{00000000-0005-0000-0000-0000B1000000}"/>
    <cellStyle name="20% - Accent5 30" xfId="336" xr:uid="{00000000-0005-0000-0000-0000B2000000}"/>
    <cellStyle name="20% - Accent5 31" xfId="340" xr:uid="{00000000-0005-0000-0000-0000B3000000}"/>
    <cellStyle name="20% - Accent5 32" xfId="99" xr:uid="{00000000-0005-0000-0000-0000B4000000}"/>
    <cellStyle name="20% - Accent5 33" xfId="104" xr:uid="{00000000-0005-0000-0000-0000B5000000}"/>
    <cellStyle name="20% - Accent5 34" xfId="108" xr:uid="{00000000-0005-0000-0000-0000B6000000}"/>
    <cellStyle name="20% - Accent5 35" xfId="20" xr:uid="{00000000-0005-0000-0000-0000B7000000}"/>
    <cellStyle name="20% - Accent5 36" xfId="110" xr:uid="{00000000-0005-0000-0000-0000B8000000}"/>
    <cellStyle name="20% - Accent5 37" xfId="112" xr:uid="{00000000-0005-0000-0000-0000B9000000}"/>
    <cellStyle name="20% - Accent5 38" xfId="115" xr:uid="{00000000-0005-0000-0000-0000BA000000}"/>
    <cellStyle name="20% - Accent5 39" xfId="41" xr:uid="{00000000-0005-0000-0000-0000BB000000}"/>
    <cellStyle name="20% - Accent5 4" xfId="344" xr:uid="{00000000-0005-0000-0000-0000BC000000}"/>
    <cellStyle name="20% - Accent5 40" xfId="21" xr:uid="{00000000-0005-0000-0000-0000BD000000}"/>
    <cellStyle name="20% - Accent5 5" xfId="345" xr:uid="{00000000-0005-0000-0000-0000BE000000}"/>
    <cellStyle name="20% - Accent5 6" xfId="346" xr:uid="{00000000-0005-0000-0000-0000BF000000}"/>
    <cellStyle name="20% - Accent5 7" xfId="347" xr:uid="{00000000-0005-0000-0000-0000C0000000}"/>
    <cellStyle name="20% - Accent5 8" xfId="73" xr:uid="{00000000-0005-0000-0000-0000C1000000}"/>
    <cellStyle name="20% - Accent5 9" xfId="80" xr:uid="{00000000-0005-0000-0000-0000C2000000}"/>
    <cellStyle name="20% - Accent6 10" xfId="349" xr:uid="{00000000-0005-0000-0000-0000C3000000}"/>
    <cellStyle name="20% - Accent6 11" xfId="351" xr:uid="{00000000-0005-0000-0000-0000C4000000}"/>
    <cellStyle name="20% - Accent6 12" xfId="352" xr:uid="{00000000-0005-0000-0000-0000C5000000}"/>
    <cellStyle name="20% - Accent6 13" xfId="353" xr:uid="{00000000-0005-0000-0000-0000C6000000}"/>
    <cellStyle name="20% - Accent6 14" xfId="354" xr:uid="{00000000-0005-0000-0000-0000C7000000}"/>
    <cellStyle name="20% - Accent6 15" xfId="355" xr:uid="{00000000-0005-0000-0000-0000C8000000}"/>
    <cellStyle name="20% - Accent6 16" xfId="357" xr:uid="{00000000-0005-0000-0000-0000C9000000}"/>
    <cellStyle name="20% - Accent6 17" xfId="359" xr:uid="{00000000-0005-0000-0000-0000CA000000}"/>
    <cellStyle name="20% - Accent6 18" xfId="361" xr:uid="{00000000-0005-0000-0000-0000CB000000}"/>
    <cellStyle name="20% - Accent6 19" xfId="363" xr:uid="{00000000-0005-0000-0000-0000CC000000}"/>
    <cellStyle name="20% - Accent6 2" xfId="365" xr:uid="{00000000-0005-0000-0000-0000CD000000}"/>
    <cellStyle name="20% - Accent6 20" xfId="356" xr:uid="{00000000-0005-0000-0000-0000CE000000}"/>
    <cellStyle name="20% - Accent6 21" xfId="358" xr:uid="{00000000-0005-0000-0000-0000CF000000}"/>
    <cellStyle name="20% - Accent6 22" xfId="360" xr:uid="{00000000-0005-0000-0000-0000D0000000}"/>
    <cellStyle name="20% - Accent6 23" xfId="362" xr:uid="{00000000-0005-0000-0000-0000D1000000}"/>
    <cellStyle name="20% - Accent6 24" xfId="364" xr:uid="{00000000-0005-0000-0000-0000D2000000}"/>
    <cellStyle name="20% - Accent6 25" xfId="366" xr:uid="{00000000-0005-0000-0000-0000D3000000}"/>
    <cellStyle name="20% - Accent6 26" xfId="368" xr:uid="{00000000-0005-0000-0000-0000D4000000}"/>
    <cellStyle name="20% - Accent6 27" xfId="156" xr:uid="{00000000-0005-0000-0000-0000D5000000}"/>
    <cellStyle name="20% - Accent6 28" xfId="159" xr:uid="{00000000-0005-0000-0000-0000D6000000}"/>
    <cellStyle name="20% - Accent6 29" xfId="162" xr:uid="{00000000-0005-0000-0000-0000D7000000}"/>
    <cellStyle name="20% - Accent6 3" xfId="67" xr:uid="{00000000-0005-0000-0000-0000D8000000}"/>
    <cellStyle name="20% - Accent6 30" xfId="367" xr:uid="{00000000-0005-0000-0000-0000D9000000}"/>
    <cellStyle name="20% - Accent6 31" xfId="369" xr:uid="{00000000-0005-0000-0000-0000DA000000}"/>
    <cellStyle name="20% - Accent6 32" xfId="157" xr:uid="{00000000-0005-0000-0000-0000DB000000}"/>
    <cellStyle name="20% - Accent6 33" xfId="160" xr:uid="{00000000-0005-0000-0000-0000DC000000}"/>
    <cellStyle name="20% - Accent6 34" xfId="163" xr:uid="{00000000-0005-0000-0000-0000DD000000}"/>
    <cellStyle name="20% - Accent6 35" xfId="165" xr:uid="{00000000-0005-0000-0000-0000DE000000}"/>
    <cellStyle name="20% - Accent6 36" xfId="168" xr:uid="{00000000-0005-0000-0000-0000DF000000}"/>
    <cellStyle name="20% - Accent6 37" xfId="171" xr:uid="{00000000-0005-0000-0000-0000E0000000}"/>
    <cellStyle name="20% - Accent6 38" xfId="23" xr:uid="{00000000-0005-0000-0000-0000E1000000}"/>
    <cellStyle name="20% - Accent6 39" xfId="175" xr:uid="{00000000-0005-0000-0000-0000E2000000}"/>
    <cellStyle name="20% - Accent6 4" xfId="370" xr:uid="{00000000-0005-0000-0000-0000E3000000}"/>
    <cellStyle name="20% - Accent6 40" xfId="166" xr:uid="{00000000-0005-0000-0000-0000E4000000}"/>
    <cellStyle name="20% - Accent6 5" xfId="371" xr:uid="{00000000-0005-0000-0000-0000E5000000}"/>
    <cellStyle name="20% - Accent6 6" xfId="372" xr:uid="{00000000-0005-0000-0000-0000E6000000}"/>
    <cellStyle name="20% - Accent6 7" xfId="373" xr:uid="{00000000-0005-0000-0000-0000E7000000}"/>
    <cellStyle name="20% - Accent6 8" xfId="374" xr:uid="{00000000-0005-0000-0000-0000E8000000}"/>
    <cellStyle name="20% - Accent6 9" xfId="375" xr:uid="{00000000-0005-0000-0000-0000E9000000}"/>
    <cellStyle name="20% - ส่วนที่ถูกเน้น1 2" xfId="376" xr:uid="{00000000-0005-0000-0000-0000EA000000}"/>
    <cellStyle name="20% - ส่วนที่ถูกเน้น2 2" xfId="377" xr:uid="{00000000-0005-0000-0000-0000EB000000}"/>
    <cellStyle name="20% - ส่วนที่ถูกเน้น3 2" xfId="378" xr:uid="{00000000-0005-0000-0000-0000EC000000}"/>
    <cellStyle name="20% - ส่วนที่ถูกเน้น4 2" xfId="379" xr:uid="{00000000-0005-0000-0000-0000ED000000}"/>
    <cellStyle name="20% - ส่วนที่ถูกเน้น5 2" xfId="380" xr:uid="{00000000-0005-0000-0000-0000EE000000}"/>
    <cellStyle name="20% - ส่วนที่ถูกเน้น6 2" xfId="381" xr:uid="{00000000-0005-0000-0000-0000EF000000}"/>
    <cellStyle name="40% - Accent1 10" xfId="386" xr:uid="{00000000-0005-0000-0000-0000F0000000}"/>
    <cellStyle name="40% - Accent1 11" xfId="391" xr:uid="{00000000-0005-0000-0000-0000F1000000}"/>
    <cellStyle name="40% - Accent1 12" xfId="396" xr:uid="{00000000-0005-0000-0000-0000F2000000}"/>
    <cellStyle name="40% - Accent1 13" xfId="401" xr:uid="{00000000-0005-0000-0000-0000F3000000}"/>
    <cellStyle name="40% - Accent1 14" xfId="405" xr:uid="{00000000-0005-0000-0000-0000F4000000}"/>
    <cellStyle name="40% - Accent1 15" xfId="409" xr:uid="{00000000-0005-0000-0000-0000F5000000}"/>
    <cellStyle name="40% - Accent1 16" xfId="414" xr:uid="{00000000-0005-0000-0000-0000F6000000}"/>
    <cellStyle name="40% - Accent1 17" xfId="419" xr:uid="{00000000-0005-0000-0000-0000F7000000}"/>
    <cellStyle name="40% - Accent1 18" xfId="422" xr:uid="{00000000-0005-0000-0000-0000F8000000}"/>
    <cellStyle name="40% - Accent1 19" xfId="425" xr:uid="{00000000-0005-0000-0000-0000F9000000}"/>
    <cellStyle name="40% - Accent1 2" xfId="429" xr:uid="{00000000-0005-0000-0000-0000FA000000}"/>
    <cellStyle name="40% - Accent1 20" xfId="410" xr:uid="{00000000-0005-0000-0000-0000FB000000}"/>
    <cellStyle name="40% - Accent1 21" xfId="415" xr:uid="{00000000-0005-0000-0000-0000FC000000}"/>
    <cellStyle name="40% - Accent1 22" xfId="420" xr:uid="{00000000-0005-0000-0000-0000FD000000}"/>
    <cellStyle name="40% - Accent1 23" xfId="423" xr:uid="{00000000-0005-0000-0000-0000FE000000}"/>
    <cellStyle name="40% - Accent1 24" xfId="426" xr:uid="{00000000-0005-0000-0000-0000FF000000}"/>
    <cellStyle name="40% - Accent1 25" xfId="431" xr:uid="{00000000-0005-0000-0000-000000010000}"/>
    <cellStyle name="40% - Accent1 26" xfId="433" xr:uid="{00000000-0005-0000-0000-000001010000}"/>
    <cellStyle name="40% - Accent1 27" xfId="435" xr:uid="{00000000-0005-0000-0000-000002010000}"/>
    <cellStyle name="40% - Accent1 28" xfId="437" xr:uid="{00000000-0005-0000-0000-000003010000}"/>
    <cellStyle name="40% - Accent1 29" xfId="439" xr:uid="{00000000-0005-0000-0000-000004010000}"/>
    <cellStyle name="40% - Accent1 3" xfId="443" xr:uid="{00000000-0005-0000-0000-000005010000}"/>
    <cellStyle name="40% - Accent1 30" xfId="432" xr:uid="{00000000-0005-0000-0000-000006010000}"/>
    <cellStyle name="40% - Accent1 31" xfId="434" xr:uid="{00000000-0005-0000-0000-000007010000}"/>
    <cellStyle name="40% - Accent1 32" xfId="436" xr:uid="{00000000-0005-0000-0000-000008010000}"/>
    <cellStyle name="40% - Accent1 33" xfId="438" xr:uid="{00000000-0005-0000-0000-000009010000}"/>
    <cellStyle name="40% - Accent1 34" xfId="440" xr:uid="{00000000-0005-0000-0000-00000A010000}"/>
    <cellStyle name="40% - Accent1 35" xfId="444" xr:uid="{00000000-0005-0000-0000-00000B010000}"/>
    <cellStyle name="40% - Accent1 36" xfId="446" xr:uid="{00000000-0005-0000-0000-00000C010000}"/>
    <cellStyle name="40% - Accent1 37" xfId="447" xr:uid="{00000000-0005-0000-0000-00000D010000}"/>
    <cellStyle name="40% - Accent1 38" xfId="448" xr:uid="{00000000-0005-0000-0000-00000E010000}"/>
    <cellStyle name="40% - Accent1 39" xfId="449" xr:uid="{00000000-0005-0000-0000-00000F010000}"/>
    <cellStyle name="40% - Accent1 4" xfId="452" xr:uid="{00000000-0005-0000-0000-000010010000}"/>
    <cellStyle name="40% - Accent1 40" xfId="445" xr:uid="{00000000-0005-0000-0000-000011010000}"/>
    <cellStyle name="40% - Accent1 5" xfId="455" xr:uid="{00000000-0005-0000-0000-000012010000}"/>
    <cellStyle name="40% - Accent1 6" xfId="63" xr:uid="{00000000-0005-0000-0000-000013010000}"/>
    <cellStyle name="40% - Accent1 7" xfId="458" xr:uid="{00000000-0005-0000-0000-000014010000}"/>
    <cellStyle name="40% - Accent1 8" xfId="462" xr:uid="{00000000-0005-0000-0000-000015010000}"/>
    <cellStyle name="40% - Accent1 9" xfId="466" xr:uid="{00000000-0005-0000-0000-000016010000}"/>
    <cellStyle name="40% - Accent2 10" xfId="64" xr:uid="{00000000-0005-0000-0000-000017010000}"/>
    <cellStyle name="40% - Accent2 11" xfId="459" xr:uid="{00000000-0005-0000-0000-000018010000}"/>
    <cellStyle name="40% - Accent2 12" xfId="463" xr:uid="{00000000-0005-0000-0000-000019010000}"/>
    <cellStyle name="40% - Accent2 13" xfId="467" xr:uid="{00000000-0005-0000-0000-00001A010000}"/>
    <cellStyle name="40% - Accent2 14" xfId="470" xr:uid="{00000000-0005-0000-0000-00001B010000}"/>
    <cellStyle name="40% - Accent2 15" xfId="471" xr:uid="{00000000-0005-0000-0000-00001C010000}"/>
    <cellStyle name="40% - Accent2 16" xfId="473" xr:uid="{00000000-0005-0000-0000-00001D010000}"/>
    <cellStyle name="40% - Accent2 17" xfId="475" xr:uid="{00000000-0005-0000-0000-00001E010000}"/>
    <cellStyle name="40% - Accent2 18" xfId="477" xr:uid="{00000000-0005-0000-0000-00001F010000}"/>
    <cellStyle name="40% - Accent2 19" xfId="479" xr:uid="{00000000-0005-0000-0000-000020010000}"/>
    <cellStyle name="40% - Accent2 2" xfId="481" xr:uid="{00000000-0005-0000-0000-000021010000}"/>
    <cellStyle name="40% - Accent2 20" xfId="472" xr:uid="{00000000-0005-0000-0000-000022010000}"/>
    <cellStyle name="40% - Accent2 21" xfId="474" xr:uid="{00000000-0005-0000-0000-000023010000}"/>
    <cellStyle name="40% - Accent2 22" xfId="476" xr:uid="{00000000-0005-0000-0000-000024010000}"/>
    <cellStyle name="40% - Accent2 23" xfId="478" xr:uid="{00000000-0005-0000-0000-000025010000}"/>
    <cellStyle name="40% - Accent2 24" xfId="480" xr:uid="{00000000-0005-0000-0000-000026010000}"/>
    <cellStyle name="40% - Accent2 25" xfId="482" xr:uid="{00000000-0005-0000-0000-000027010000}"/>
    <cellStyle name="40% - Accent2 26" xfId="484" xr:uid="{00000000-0005-0000-0000-000028010000}"/>
    <cellStyle name="40% - Accent2 27" xfId="26" xr:uid="{00000000-0005-0000-0000-000029010000}"/>
    <cellStyle name="40% - Accent2 28" xfId="486" xr:uid="{00000000-0005-0000-0000-00002A010000}"/>
    <cellStyle name="40% - Accent2 29" xfId="488" xr:uid="{00000000-0005-0000-0000-00002B010000}"/>
    <cellStyle name="40% - Accent2 3" xfId="490" xr:uid="{00000000-0005-0000-0000-00002C010000}"/>
    <cellStyle name="40% - Accent2 30" xfId="483" xr:uid="{00000000-0005-0000-0000-00002D010000}"/>
    <cellStyle name="40% - Accent2 31" xfId="485" xr:uid="{00000000-0005-0000-0000-00002E010000}"/>
    <cellStyle name="40% - Accent2 32" xfId="27" xr:uid="{00000000-0005-0000-0000-00002F010000}"/>
    <cellStyle name="40% - Accent2 33" xfId="487" xr:uid="{00000000-0005-0000-0000-000030010000}"/>
    <cellStyle name="40% - Accent2 34" xfId="489" xr:uid="{00000000-0005-0000-0000-000031010000}"/>
    <cellStyle name="40% - Accent2 35" xfId="491" xr:uid="{00000000-0005-0000-0000-000032010000}"/>
    <cellStyle name="40% - Accent2 36" xfId="493" xr:uid="{00000000-0005-0000-0000-000033010000}"/>
    <cellStyle name="40% - Accent2 37" xfId="494" xr:uid="{00000000-0005-0000-0000-000034010000}"/>
    <cellStyle name="40% - Accent2 38" xfId="495" xr:uid="{00000000-0005-0000-0000-000035010000}"/>
    <cellStyle name="40% - Accent2 39" xfId="496" xr:uid="{00000000-0005-0000-0000-000036010000}"/>
    <cellStyle name="40% - Accent2 4" xfId="498" xr:uid="{00000000-0005-0000-0000-000037010000}"/>
    <cellStyle name="40% - Accent2 40" xfId="492" xr:uid="{00000000-0005-0000-0000-000038010000}"/>
    <cellStyle name="40% - Accent2 5" xfId="500" xr:uid="{00000000-0005-0000-0000-000039010000}"/>
    <cellStyle name="40% - Accent2 6" xfId="502" xr:uid="{00000000-0005-0000-0000-00003A010000}"/>
    <cellStyle name="40% - Accent2 7" xfId="504" xr:uid="{00000000-0005-0000-0000-00003B010000}"/>
    <cellStyle name="40% - Accent2 8" xfId="506" xr:uid="{00000000-0005-0000-0000-00003C010000}"/>
    <cellStyle name="40% - Accent2 9" xfId="509" xr:uid="{00000000-0005-0000-0000-00003D010000}"/>
    <cellStyle name="40% - Accent3 10" xfId="511" xr:uid="{00000000-0005-0000-0000-00003E010000}"/>
    <cellStyle name="40% - Accent3 11" xfId="513" xr:uid="{00000000-0005-0000-0000-00003F010000}"/>
    <cellStyle name="40% - Accent3 12" xfId="515" xr:uid="{00000000-0005-0000-0000-000040010000}"/>
    <cellStyle name="40% - Accent3 13" xfId="517" xr:uid="{00000000-0005-0000-0000-000041010000}"/>
    <cellStyle name="40% - Accent3 14" xfId="518" xr:uid="{00000000-0005-0000-0000-000042010000}"/>
    <cellStyle name="40% - Accent3 15" xfId="519" xr:uid="{00000000-0005-0000-0000-000043010000}"/>
    <cellStyle name="40% - Accent3 16" xfId="521" xr:uid="{00000000-0005-0000-0000-000044010000}"/>
    <cellStyle name="40% - Accent3 17" xfId="523" xr:uid="{00000000-0005-0000-0000-000045010000}"/>
    <cellStyle name="40% - Accent3 18" xfId="525" xr:uid="{00000000-0005-0000-0000-000046010000}"/>
    <cellStyle name="40% - Accent3 19" xfId="527" xr:uid="{00000000-0005-0000-0000-000047010000}"/>
    <cellStyle name="40% - Accent3 2" xfId="148" xr:uid="{00000000-0005-0000-0000-000048010000}"/>
    <cellStyle name="40% - Accent3 20" xfId="520" xr:uid="{00000000-0005-0000-0000-000049010000}"/>
    <cellStyle name="40% - Accent3 21" xfId="522" xr:uid="{00000000-0005-0000-0000-00004A010000}"/>
    <cellStyle name="40% - Accent3 22" xfId="524" xr:uid="{00000000-0005-0000-0000-00004B010000}"/>
    <cellStyle name="40% - Accent3 23" xfId="526" xr:uid="{00000000-0005-0000-0000-00004C010000}"/>
    <cellStyle name="40% - Accent3 24" xfId="528" xr:uid="{00000000-0005-0000-0000-00004D010000}"/>
    <cellStyle name="40% - Accent3 25" xfId="529" xr:uid="{00000000-0005-0000-0000-00004E010000}"/>
    <cellStyle name="40% - Accent3 26" xfId="531" xr:uid="{00000000-0005-0000-0000-00004F010000}"/>
    <cellStyle name="40% - Accent3 27" xfId="534" xr:uid="{00000000-0005-0000-0000-000050010000}"/>
    <cellStyle name="40% - Accent3 28" xfId="17" xr:uid="{00000000-0005-0000-0000-000051010000}"/>
    <cellStyle name="40% - Accent3 29" xfId="29" xr:uid="{00000000-0005-0000-0000-000052010000}"/>
    <cellStyle name="40% - Accent3 3" xfId="150" xr:uid="{00000000-0005-0000-0000-000053010000}"/>
    <cellStyle name="40% - Accent3 30" xfId="530" xr:uid="{00000000-0005-0000-0000-000054010000}"/>
    <cellStyle name="40% - Accent3 31" xfId="532" xr:uid="{00000000-0005-0000-0000-000055010000}"/>
    <cellStyle name="40% - Accent3 32" xfId="535" xr:uid="{00000000-0005-0000-0000-000056010000}"/>
    <cellStyle name="40% - Accent3 33" xfId="18" xr:uid="{00000000-0005-0000-0000-000057010000}"/>
    <cellStyle name="40% - Accent3 34" xfId="30" xr:uid="{00000000-0005-0000-0000-000058010000}"/>
    <cellStyle name="40% - Accent3 35" xfId="536" xr:uid="{00000000-0005-0000-0000-000059010000}"/>
    <cellStyle name="40% - Accent3 36" xfId="538" xr:uid="{00000000-0005-0000-0000-00005A010000}"/>
    <cellStyle name="40% - Accent3 37" xfId="330" xr:uid="{00000000-0005-0000-0000-00005B010000}"/>
    <cellStyle name="40% - Accent3 38" xfId="341" xr:uid="{00000000-0005-0000-0000-00005C010000}"/>
    <cellStyle name="40% - Accent3 39" xfId="343" xr:uid="{00000000-0005-0000-0000-00005D010000}"/>
    <cellStyle name="40% - Accent3 4" xfId="152" xr:uid="{00000000-0005-0000-0000-00005E010000}"/>
    <cellStyle name="40% - Accent3 40" xfId="537" xr:uid="{00000000-0005-0000-0000-00005F010000}"/>
    <cellStyle name="40% - Accent3 5" xfId="154" xr:uid="{00000000-0005-0000-0000-000060010000}"/>
    <cellStyle name="40% - Accent3 6" xfId="539" xr:uid="{00000000-0005-0000-0000-000061010000}"/>
    <cellStyle name="40% - Accent3 7" xfId="540" xr:uid="{00000000-0005-0000-0000-000062010000}"/>
    <cellStyle name="40% - Accent3 8" xfId="541" xr:uid="{00000000-0005-0000-0000-000063010000}"/>
    <cellStyle name="40% - Accent3 9" xfId="542" xr:uid="{00000000-0005-0000-0000-000064010000}"/>
    <cellStyle name="40% - Accent4 10" xfId="543" xr:uid="{00000000-0005-0000-0000-000065010000}"/>
    <cellStyle name="40% - Accent4 11" xfId="544" xr:uid="{00000000-0005-0000-0000-000066010000}"/>
    <cellStyle name="40% - Accent4 12" xfId="545" xr:uid="{00000000-0005-0000-0000-000067010000}"/>
    <cellStyle name="40% - Accent4 13" xfId="546" xr:uid="{00000000-0005-0000-0000-000068010000}"/>
    <cellStyle name="40% - Accent4 14" xfId="547" xr:uid="{00000000-0005-0000-0000-000069010000}"/>
    <cellStyle name="40% - Accent4 15" xfId="548" xr:uid="{00000000-0005-0000-0000-00006A010000}"/>
    <cellStyle name="40% - Accent4 16" xfId="550" xr:uid="{00000000-0005-0000-0000-00006B010000}"/>
    <cellStyle name="40% - Accent4 17" xfId="552" xr:uid="{00000000-0005-0000-0000-00006C010000}"/>
    <cellStyle name="40% - Accent4 18" xfId="554" xr:uid="{00000000-0005-0000-0000-00006D010000}"/>
    <cellStyle name="40% - Accent4 19" xfId="556" xr:uid="{00000000-0005-0000-0000-00006E010000}"/>
    <cellStyle name="40% - Accent4 2" xfId="200" xr:uid="{00000000-0005-0000-0000-00006F010000}"/>
    <cellStyle name="40% - Accent4 20" xfId="549" xr:uid="{00000000-0005-0000-0000-000070010000}"/>
    <cellStyle name="40% - Accent4 21" xfId="551" xr:uid="{00000000-0005-0000-0000-000071010000}"/>
    <cellStyle name="40% - Accent4 22" xfId="553" xr:uid="{00000000-0005-0000-0000-000072010000}"/>
    <cellStyle name="40% - Accent4 23" xfId="555" xr:uid="{00000000-0005-0000-0000-000073010000}"/>
    <cellStyle name="40% - Accent4 24" xfId="557" xr:uid="{00000000-0005-0000-0000-000074010000}"/>
    <cellStyle name="40% - Accent4 25" xfId="558" xr:uid="{00000000-0005-0000-0000-000075010000}"/>
    <cellStyle name="40% - Accent4 26" xfId="560" xr:uid="{00000000-0005-0000-0000-000076010000}"/>
    <cellStyle name="40% - Accent4 27" xfId="562" xr:uid="{00000000-0005-0000-0000-000077010000}"/>
    <cellStyle name="40% - Accent4 28" xfId="564" xr:uid="{00000000-0005-0000-0000-000078010000}"/>
    <cellStyle name="40% - Accent4 29" xfId="566" xr:uid="{00000000-0005-0000-0000-000079010000}"/>
    <cellStyle name="40% - Accent4 3" xfId="202" xr:uid="{00000000-0005-0000-0000-00007A010000}"/>
    <cellStyle name="40% - Accent4 30" xfId="559" xr:uid="{00000000-0005-0000-0000-00007B010000}"/>
    <cellStyle name="40% - Accent4 31" xfId="561" xr:uid="{00000000-0005-0000-0000-00007C010000}"/>
    <cellStyle name="40% - Accent4 32" xfId="563" xr:uid="{00000000-0005-0000-0000-00007D010000}"/>
    <cellStyle name="40% - Accent4 33" xfId="565" xr:uid="{00000000-0005-0000-0000-00007E010000}"/>
    <cellStyle name="40% - Accent4 34" xfId="567" xr:uid="{00000000-0005-0000-0000-00007F010000}"/>
    <cellStyle name="40% - Accent4 35" xfId="568" xr:uid="{00000000-0005-0000-0000-000080010000}"/>
    <cellStyle name="40% - Accent4 36" xfId="570" xr:uid="{00000000-0005-0000-0000-000081010000}"/>
    <cellStyle name="40% - Accent4 37" xfId="571" xr:uid="{00000000-0005-0000-0000-000082010000}"/>
    <cellStyle name="40% - Accent4 38" xfId="572" xr:uid="{00000000-0005-0000-0000-000083010000}"/>
    <cellStyle name="40% - Accent4 39" xfId="573" xr:uid="{00000000-0005-0000-0000-000084010000}"/>
    <cellStyle name="40% - Accent4 4" xfId="204" xr:uid="{00000000-0005-0000-0000-000085010000}"/>
    <cellStyle name="40% - Accent4 40" xfId="569" xr:uid="{00000000-0005-0000-0000-000086010000}"/>
    <cellStyle name="40% - Accent4 5" xfId="206" xr:uid="{00000000-0005-0000-0000-000087010000}"/>
    <cellStyle name="40% - Accent4 6" xfId="575" xr:uid="{00000000-0005-0000-0000-000088010000}"/>
    <cellStyle name="40% - Accent4 7" xfId="576" xr:uid="{00000000-0005-0000-0000-000089010000}"/>
    <cellStyle name="40% - Accent4 8" xfId="578" xr:uid="{00000000-0005-0000-0000-00008A010000}"/>
    <cellStyle name="40% - Accent4 9" xfId="579" xr:uid="{00000000-0005-0000-0000-00008B010000}"/>
    <cellStyle name="40% - Accent5 10" xfId="580" xr:uid="{00000000-0005-0000-0000-00008C010000}"/>
    <cellStyle name="40% - Accent5 11" xfId="581" xr:uid="{00000000-0005-0000-0000-00008D010000}"/>
    <cellStyle name="40% - Accent5 12" xfId="582" xr:uid="{00000000-0005-0000-0000-00008E010000}"/>
    <cellStyle name="40% - Accent5 13" xfId="583" xr:uid="{00000000-0005-0000-0000-00008F010000}"/>
    <cellStyle name="40% - Accent5 14" xfId="584" xr:uid="{00000000-0005-0000-0000-000090010000}"/>
    <cellStyle name="40% - Accent5 15" xfId="585" xr:uid="{00000000-0005-0000-0000-000091010000}"/>
    <cellStyle name="40% - Accent5 16" xfId="588" xr:uid="{00000000-0005-0000-0000-000092010000}"/>
    <cellStyle name="40% - Accent5 17" xfId="591" xr:uid="{00000000-0005-0000-0000-000093010000}"/>
    <cellStyle name="40% - Accent5 18" xfId="594" xr:uid="{00000000-0005-0000-0000-000094010000}"/>
    <cellStyle name="40% - Accent5 19" xfId="597" xr:uid="{00000000-0005-0000-0000-000095010000}"/>
    <cellStyle name="40% - Accent5 2" xfId="248" xr:uid="{00000000-0005-0000-0000-000096010000}"/>
    <cellStyle name="40% - Accent5 20" xfId="586" xr:uid="{00000000-0005-0000-0000-000097010000}"/>
    <cellStyle name="40% - Accent5 21" xfId="589" xr:uid="{00000000-0005-0000-0000-000098010000}"/>
    <cellStyle name="40% - Accent5 22" xfId="592" xr:uid="{00000000-0005-0000-0000-000099010000}"/>
    <cellStyle name="40% - Accent5 23" xfId="595" xr:uid="{00000000-0005-0000-0000-00009A010000}"/>
    <cellStyle name="40% - Accent5 24" xfId="598" xr:uid="{00000000-0005-0000-0000-00009B010000}"/>
    <cellStyle name="40% - Accent5 25" xfId="600" xr:uid="{00000000-0005-0000-0000-00009C010000}"/>
    <cellStyle name="40% - Accent5 26" xfId="604" xr:uid="{00000000-0005-0000-0000-00009D010000}"/>
    <cellStyle name="40% - Accent5 27" xfId="384" xr:uid="{00000000-0005-0000-0000-00009E010000}"/>
    <cellStyle name="40% - Accent5 28" xfId="389" xr:uid="{00000000-0005-0000-0000-00009F010000}"/>
    <cellStyle name="40% - Accent5 29" xfId="394" xr:uid="{00000000-0005-0000-0000-0000A0010000}"/>
    <cellStyle name="40% - Accent5 3" xfId="253" xr:uid="{00000000-0005-0000-0000-0000A1010000}"/>
    <cellStyle name="40% - Accent5 30" xfId="601" xr:uid="{00000000-0005-0000-0000-0000A2010000}"/>
    <cellStyle name="40% - Accent5 31" xfId="605" xr:uid="{00000000-0005-0000-0000-0000A3010000}"/>
    <cellStyle name="40% - Accent5 32" xfId="385" xr:uid="{00000000-0005-0000-0000-0000A4010000}"/>
    <cellStyle name="40% - Accent5 33" xfId="390" xr:uid="{00000000-0005-0000-0000-0000A5010000}"/>
    <cellStyle name="40% - Accent5 34" xfId="395" xr:uid="{00000000-0005-0000-0000-0000A6010000}"/>
    <cellStyle name="40% - Accent5 35" xfId="399" xr:uid="{00000000-0005-0000-0000-0000A7010000}"/>
    <cellStyle name="40% - Accent5 36" xfId="404" xr:uid="{00000000-0005-0000-0000-0000A8010000}"/>
    <cellStyle name="40% - Accent5 37" xfId="408" xr:uid="{00000000-0005-0000-0000-0000A9010000}"/>
    <cellStyle name="40% - Accent5 38" xfId="413" xr:uid="{00000000-0005-0000-0000-0000AA010000}"/>
    <cellStyle name="40% - Accent5 39" xfId="418" xr:uid="{00000000-0005-0000-0000-0000AB010000}"/>
    <cellStyle name="40% - Accent5 4" xfId="258" xr:uid="{00000000-0005-0000-0000-0000AC010000}"/>
    <cellStyle name="40% - Accent5 40" xfId="400" xr:uid="{00000000-0005-0000-0000-0000AD010000}"/>
    <cellStyle name="40% - Accent5 5" xfId="265" xr:uid="{00000000-0005-0000-0000-0000AE010000}"/>
    <cellStyle name="40% - Accent5 6" xfId="315" xr:uid="{00000000-0005-0000-0000-0000AF010000}"/>
    <cellStyle name="40% - Accent5 7" xfId="320" xr:uid="{00000000-0005-0000-0000-0000B0010000}"/>
    <cellStyle name="40% - Accent5 8" xfId="325" xr:uid="{00000000-0005-0000-0000-0000B1010000}"/>
    <cellStyle name="40% - Accent5 9" xfId="332" xr:uid="{00000000-0005-0000-0000-0000B2010000}"/>
    <cellStyle name="40% - Accent6 10" xfId="34" xr:uid="{00000000-0005-0000-0000-0000B3010000}"/>
    <cellStyle name="40% - Accent6 11" xfId="89" xr:uid="{00000000-0005-0000-0000-0000B4010000}"/>
    <cellStyle name="40% - Accent6 12" xfId="91" xr:uid="{00000000-0005-0000-0000-0000B5010000}"/>
    <cellStyle name="40% - Accent6 13" xfId="94" xr:uid="{00000000-0005-0000-0000-0000B6010000}"/>
    <cellStyle name="40% - Accent6 14" xfId="606" xr:uid="{00000000-0005-0000-0000-0000B7010000}"/>
    <cellStyle name="40% - Accent6 15" xfId="607" xr:uid="{00000000-0005-0000-0000-0000B8010000}"/>
    <cellStyle name="40% - Accent6 16" xfId="609" xr:uid="{00000000-0005-0000-0000-0000B9010000}"/>
    <cellStyle name="40% - Accent6 17" xfId="611" xr:uid="{00000000-0005-0000-0000-0000BA010000}"/>
    <cellStyle name="40% - Accent6 18" xfId="427" xr:uid="{00000000-0005-0000-0000-0000BB010000}"/>
    <cellStyle name="40% - Accent6 19" xfId="441" xr:uid="{00000000-0005-0000-0000-0000BC010000}"/>
    <cellStyle name="40% - Accent6 2" xfId="134" xr:uid="{00000000-0005-0000-0000-0000BD010000}"/>
    <cellStyle name="40% - Accent6 20" xfId="608" xr:uid="{00000000-0005-0000-0000-0000BE010000}"/>
    <cellStyle name="40% - Accent6 21" xfId="610" xr:uid="{00000000-0005-0000-0000-0000BF010000}"/>
    <cellStyle name="40% - Accent6 22" xfId="612" xr:uid="{00000000-0005-0000-0000-0000C0010000}"/>
    <cellStyle name="40% - Accent6 23" xfId="428" xr:uid="{00000000-0005-0000-0000-0000C1010000}"/>
    <cellStyle name="40% - Accent6 24" xfId="442" xr:uid="{00000000-0005-0000-0000-0000C2010000}"/>
    <cellStyle name="40% - Accent6 25" xfId="450" xr:uid="{00000000-0005-0000-0000-0000C3010000}"/>
    <cellStyle name="40% - Accent6 26" xfId="453" xr:uid="{00000000-0005-0000-0000-0000C4010000}"/>
    <cellStyle name="40% - Accent6 27" xfId="61" xr:uid="{00000000-0005-0000-0000-0000C5010000}"/>
    <cellStyle name="40% - Accent6 28" xfId="456" xr:uid="{00000000-0005-0000-0000-0000C6010000}"/>
    <cellStyle name="40% - Accent6 29" xfId="460" xr:uid="{00000000-0005-0000-0000-0000C7010000}"/>
    <cellStyle name="40% - Accent6 3" xfId="137" xr:uid="{00000000-0005-0000-0000-0000C8010000}"/>
    <cellStyle name="40% - Accent6 30" xfId="451" xr:uid="{00000000-0005-0000-0000-0000C9010000}"/>
    <cellStyle name="40% - Accent6 31" xfId="454" xr:uid="{00000000-0005-0000-0000-0000CA010000}"/>
    <cellStyle name="40% - Accent6 32" xfId="62" xr:uid="{00000000-0005-0000-0000-0000CB010000}"/>
    <cellStyle name="40% - Accent6 33" xfId="457" xr:uid="{00000000-0005-0000-0000-0000CC010000}"/>
    <cellStyle name="40% - Accent6 34" xfId="461" xr:uid="{00000000-0005-0000-0000-0000CD010000}"/>
    <cellStyle name="40% - Accent6 35" xfId="465" xr:uid="{00000000-0005-0000-0000-0000CE010000}"/>
    <cellStyle name="40% - Accent6 36" xfId="468" xr:uid="{00000000-0005-0000-0000-0000CF010000}"/>
    <cellStyle name="40% - Accent6 37" xfId="613" xr:uid="{00000000-0005-0000-0000-0000D0010000}"/>
    <cellStyle name="40% - Accent6 38" xfId="614" xr:uid="{00000000-0005-0000-0000-0000D1010000}"/>
    <cellStyle name="40% - Accent6 39" xfId="615" xr:uid="{00000000-0005-0000-0000-0000D2010000}"/>
    <cellStyle name="40% - Accent6 4" xfId="616" xr:uid="{00000000-0005-0000-0000-0000D3010000}"/>
    <cellStyle name="40% - Accent6 40" xfId="464" xr:uid="{00000000-0005-0000-0000-0000D4010000}"/>
    <cellStyle name="40% - Accent6 5" xfId="617" xr:uid="{00000000-0005-0000-0000-0000D5010000}"/>
    <cellStyle name="40% - Accent6 6" xfId="510" xr:uid="{00000000-0005-0000-0000-0000D6010000}"/>
    <cellStyle name="40% - Accent6 7" xfId="512" xr:uid="{00000000-0005-0000-0000-0000D7010000}"/>
    <cellStyle name="40% - Accent6 8" xfId="514" xr:uid="{00000000-0005-0000-0000-0000D8010000}"/>
    <cellStyle name="40% - Accent6 9" xfId="516" xr:uid="{00000000-0005-0000-0000-0000D9010000}"/>
    <cellStyle name="40% - ส่วนที่ถูกเน้น1 2" xfId="618" xr:uid="{00000000-0005-0000-0000-0000DA010000}"/>
    <cellStyle name="40% - ส่วนที่ถูกเน้น2 2" xfId="619" xr:uid="{00000000-0005-0000-0000-0000DB010000}"/>
    <cellStyle name="40% - ส่วนที่ถูกเน้น3 2" xfId="620" xr:uid="{00000000-0005-0000-0000-0000DC010000}"/>
    <cellStyle name="40% - ส่วนที่ถูกเน้น4 2" xfId="621" xr:uid="{00000000-0005-0000-0000-0000DD010000}"/>
    <cellStyle name="40% - ส่วนที่ถูกเน้น5 2" xfId="622" xr:uid="{00000000-0005-0000-0000-0000DE010000}"/>
    <cellStyle name="40% - ส่วนที่ถูกเน้น6 2" xfId="623" xr:uid="{00000000-0005-0000-0000-0000DF010000}"/>
    <cellStyle name="60% - Accent1 10" xfId="624" xr:uid="{00000000-0005-0000-0000-0000E0010000}"/>
    <cellStyle name="60% - Accent1 11" xfId="625" xr:uid="{00000000-0005-0000-0000-0000E1010000}"/>
    <cellStyle name="60% - Accent1 12" xfId="626" xr:uid="{00000000-0005-0000-0000-0000E2010000}"/>
    <cellStyle name="60% - Accent1 13" xfId="627" xr:uid="{00000000-0005-0000-0000-0000E3010000}"/>
    <cellStyle name="60% - Accent1 14" xfId="628" xr:uid="{00000000-0005-0000-0000-0000E4010000}"/>
    <cellStyle name="60% - Accent1 15" xfId="630" xr:uid="{00000000-0005-0000-0000-0000E5010000}"/>
    <cellStyle name="60% - Accent1 16" xfId="632" xr:uid="{00000000-0005-0000-0000-0000E6010000}"/>
    <cellStyle name="60% - Accent1 17" xfId="634" xr:uid="{00000000-0005-0000-0000-0000E7010000}"/>
    <cellStyle name="60% - Accent1 18" xfId="636" xr:uid="{00000000-0005-0000-0000-0000E8010000}"/>
    <cellStyle name="60% - Accent1 19" xfId="638" xr:uid="{00000000-0005-0000-0000-0000E9010000}"/>
    <cellStyle name="60% - Accent1 2" xfId="639" xr:uid="{00000000-0005-0000-0000-0000EA010000}"/>
    <cellStyle name="60% - Accent1 20" xfId="629" xr:uid="{00000000-0005-0000-0000-0000EB010000}"/>
    <cellStyle name="60% - Accent1 21" xfId="631" xr:uid="{00000000-0005-0000-0000-0000EC010000}"/>
    <cellStyle name="60% - Accent1 22" xfId="633" xr:uid="{00000000-0005-0000-0000-0000ED010000}"/>
    <cellStyle name="60% - Accent1 23" xfId="635" xr:uid="{00000000-0005-0000-0000-0000EE010000}"/>
    <cellStyle name="60% - Accent1 24" xfId="637" xr:uid="{00000000-0005-0000-0000-0000EF010000}"/>
    <cellStyle name="60% - Accent1 25" xfId="641" xr:uid="{00000000-0005-0000-0000-0000F0010000}"/>
    <cellStyle name="60% - Accent1 26" xfId="643" xr:uid="{00000000-0005-0000-0000-0000F1010000}"/>
    <cellStyle name="60% - Accent1 27" xfId="645" xr:uid="{00000000-0005-0000-0000-0000F2010000}"/>
    <cellStyle name="60% - Accent1 28" xfId="647" xr:uid="{00000000-0005-0000-0000-0000F3010000}"/>
    <cellStyle name="60% - Accent1 29" xfId="649" xr:uid="{00000000-0005-0000-0000-0000F4010000}"/>
    <cellStyle name="60% - Accent1 3" xfId="650" xr:uid="{00000000-0005-0000-0000-0000F5010000}"/>
    <cellStyle name="60% - Accent1 30" xfId="640" xr:uid="{00000000-0005-0000-0000-0000F6010000}"/>
    <cellStyle name="60% - Accent1 31" xfId="642" xr:uid="{00000000-0005-0000-0000-0000F7010000}"/>
    <cellStyle name="60% - Accent1 32" xfId="644" xr:uid="{00000000-0005-0000-0000-0000F8010000}"/>
    <cellStyle name="60% - Accent1 33" xfId="646" xr:uid="{00000000-0005-0000-0000-0000F9010000}"/>
    <cellStyle name="60% - Accent1 34" xfId="648" xr:uid="{00000000-0005-0000-0000-0000FA010000}"/>
    <cellStyle name="60% - Accent1 35" xfId="652" xr:uid="{00000000-0005-0000-0000-0000FB010000}"/>
    <cellStyle name="60% - Accent1 36" xfId="653" xr:uid="{00000000-0005-0000-0000-0000FC010000}"/>
    <cellStyle name="60% - Accent1 37" xfId="654" xr:uid="{00000000-0005-0000-0000-0000FD010000}"/>
    <cellStyle name="60% - Accent1 38" xfId="656" xr:uid="{00000000-0005-0000-0000-0000FE010000}"/>
    <cellStyle name="60% - Accent1 39" xfId="657" xr:uid="{00000000-0005-0000-0000-0000FF010000}"/>
    <cellStyle name="60% - Accent1 4" xfId="658" xr:uid="{00000000-0005-0000-0000-000000020000}"/>
    <cellStyle name="60% - Accent1 40" xfId="651" xr:uid="{00000000-0005-0000-0000-000001020000}"/>
    <cellStyle name="60% - Accent1 5" xfId="659" xr:uid="{00000000-0005-0000-0000-000002020000}"/>
    <cellStyle name="60% - Accent1 6" xfId="660" xr:uid="{00000000-0005-0000-0000-000003020000}"/>
    <cellStyle name="60% - Accent1 7" xfId="661" xr:uid="{00000000-0005-0000-0000-000004020000}"/>
    <cellStyle name="60% - Accent1 8" xfId="662" xr:uid="{00000000-0005-0000-0000-000005020000}"/>
    <cellStyle name="60% - Accent1 9" xfId="663" xr:uid="{00000000-0005-0000-0000-000006020000}"/>
    <cellStyle name="60% - Accent2 10" xfId="664" xr:uid="{00000000-0005-0000-0000-000007020000}"/>
    <cellStyle name="60% - Accent2 11" xfId="666" xr:uid="{00000000-0005-0000-0000-000008020000}"/>
    <cellStyle name="60% - Accent2 12" xfId="668" xr:uid="{00000000-0005-0000-0000-000009020000}"/>
    <cellStyle name="60% - Accent2 13" xfId="670" xr:uid="{00000000-0005-0000-0000-00000A020000}"/>
    <cellStyle name="60% - Accent2 14" xfId="673" xr:uid="{00000000-0005-0000-0000-00000B020000}"/>
    <cellStyle name="60% - Accent2 15" xfId="677" xr:uid="{00000000-0005-0000-0000-00000C020000}"/>
    <cellStyle name="60% - Accent2 16" xfId="681" xr:uid="{00000000-0005-0000-0000-00000D020000}"/>
    <cellStyle name="60% - Accent2 17" xfId="683" xr:uid="{00000000-0005-0000-0000-00000E020000}"/>
    <cellStyle name="60% - Accent2 18" xfId="685" xr:uid="{00000000-0005-0000-0000-00000F020000}"/>
    <cellStyle name="60% - Accent2 19" xfId="687" xr:uid="{00000000-0005-0000-0000-000010020000}"/>
    <cellStyle name="60% - Accent2 2" xfId="688" xr:uid="{00000000-0005-0000-0000-000011020000}"/>
    <cellStyle name="60% - Accent2 20" xfId="676" xr:uid="{00000000-0005-0000-0000-000012020000}"/>
    <cellStyle name="60% - Accent2 21" xfId="680" xr:uid="{00000000-0005-0000-0000-000013020000}"/>
    <cellStyle name="60% - Accent2 22" xfId="682" xr:uid="{00000000-0005-0000-0000-000014020000}"/>
    <cellStyle name="60% - Accent2 23" xfId="684" xr:uid="{00000000-0005-0000-0000-000015020000}"/>
    <cellStyle name="60% - Accent2 24" xfId="686" xr:uid="{00000000-0005-0000-0000-000016020000}"/>
    <cellStyle name="60% - Accent2 25" xfId="690" xr:uid="{00000000-0005-0000-0000-000017020000}"/>
    <cellStyle name="60% - Accent2 26" xfId="692" xr:uid="{00000000-0005-0000-0000-000018020000}"/>
    <cellStyle name="60% - Accent2 27" xfId="694" xr:uid="{00000000-0005-0000-0000-000019020000}"/>
    <cellStyle name="60% - Accent2 28" xfId="696" xr:uid="{00000000-0005-0000-0000-00001A020000}"/>
    <cellStyle name="60% - Accent2 29" xfId="698" xr:uid="{00000000-0005-0000-0000-00001B020000}"/>
    <cellStyle name="60% - Accent2 3" xfId="699" xr:uid="{00000000-0005-0000-0000-00001C020000}"/>
    <cellStyle name="60% - Accent2 30" xfId="689" xr:uid="{00000000-0005-0000-0000-00001D020000}"/>
    <cellStyle name="60% - Accent2 31" xfId="691" xr:uid="{00000000-0005-0000-0000-00001E020000}"/>
    <cellStyle name="60% - Accent2 32" xfId="693" xr:uid="{00000000-0005-0000-0000-00001F020000}"/>
    <cellStyle name="60% - Accent2 33" xfId="695" xr:uid="{00000000-0005-0000-0000-000020020000}"/>
    <cellStyle name="60% - Accent2 34" xfId="697" xr:uid="{00000000-0005-0000-0000-000021020000}"/>
    <cellStyle name="60% - Accent2 35" xfId="701" xr:uid="{00000000-0005-0000-0000-000022020000}"/>
    <cellStyle name="60% - Accent2 36" xfId="702" xr:uid="{00000000-0005-0000-0000-000023020000}"/>
    <cellStyle name="60% - Accent2 37" xfId="703" xr:uid="{00000000-0005-0000-0000-000024020000}"/>
    <cellStyle name="60% - Accent2 38" xfId="704" xr:uid="{00000000-0005-0000-0000-000025020000}"/>
    <cellStyle name="60% - Accent2 39" xfId="705" xr:uid="{00000000-0005-0000-0000-000026020000}"/>
    <cellStyle name="60% - Accent2 4" xfId="706" xr:uid="{00000000-0005-0000-0000-000027020000}"/>
    <cellStyle name="60% - Accent2 40" xfId="700" xr:uid="{00000000-0005-0000-0000-000028020000}"/>
    <cellStyle name="60% - Accent2 5" xfId="708" xr:uid="{00000000-0005-0000-0000-000029020000}"/>
    <cellStyle name="60% - Accent2 6" xfId="709" xr:uid="{00000000-0005-0000-0000-00002A020000}"/>
    <cellStyle name="60% - Accent2 7" xfId="710" xr:uid="{00000000-0005-0000-0000-00002B020000}"/>
    <cellStyle name="60% - Accent2 8" xfId="711" xr:uid="{00000000-0005-0000-0000-00002C020000}"/>
    <cellStyle name="60% - Accent2 9" xfId="712" xr:uid="{00000000-0005-0000-0000-00002D020000}"/>
    <cellStyle name="60% - Accent3 10" xfId="714" xr:uid="{00000000-0005-0000-0000-00002E020000}"/>
    <cellStyle name="60% - Accent3 11" xfId="715" xr:uid="{00000000-0005-0000-0000-00002F020000}"/>
    <cellStyle name="60% - Accent3 12" xfId="716" xr:uid="{00000000-0005-0000-0000-000030020000}"/>
    <cellStyle name="60% - Accent3 13" xfId="717" xr:uid="{00000000-0005-0000-0000-000031020000}"/>
    <cellStyle name="60% - Accent3 14" xfId="718" xr:uid="{00000000-0005-0000-0000-000032020000}"/>
    <cellStyle name="60% - Accent3 15" xfId="720" xr:uid="{00000000-0005-0000-0000-000033020000}"/>
    <cellStyle name="60% - Accent3 16" xfId="722" xr:uid="{00000000-0005-0000-0000-000034020000}"/>
    <cellStyle name="60% - Accent3 17" xfId="724" xr:uid="{00000000-0005-0000-0000-000035020000}"/>
    <cellStyle name="60% - Accent3 18" xfId="726" xr:uid="{00000000-0005-0000-0000-000036020000}"/>
    <cellStyle name="60% - Accent3 19" xfId="728" xr:uid="{00000000-0005-0000-0000-000037020000}"/>
    <cellStyle name="60% - Accent3 2" xfId="729" xr:uid="{00000000-0005-0000-0000-000038020000}"/>
    <cellStyle name="60% - Accent3 20" xfId="719" xr:uid="{00000000-0005-0000-0000-000039020000}"/>
    <cellStyle name="60% - Accent3 21" xfId="721" xr:uid="{00000000-0005-0000-0000-00003A020000}"/>
    <cellStyle name="60% - Accent3 22" xfId="723" xr:uid="{00000000-0005-0000-0000-00003B020000}"/>
    <cellStyle name="60% - Accent3 23" xfId="725" xr:uid="{00000000-0005-0000-0000-00003C020000}"/>
    <cellStyle name="60% - Accent3 24" xfId="727" xr:uid="{00000000-0005-0000-0000-00003D020000}"/>
    <cellStyle name="60% - Accent3 25" xfId="731" xr:uid="{00000000-0005-0000-0000-00003E020000}"/>
    <cellStyle name="60% - Accent3 26" xfId="733" xr:uid="{00000000-0005-0000-0000-00003F020000}"/>
    <cellStyle name="60% - Accent3 27" xfId="735" xr:uid="{00000000-0005-0000-0000-000040020000}"/>
    <cellStyle name="60% - Accent3 28" xfId="737" xr:uid="{00000000-0005-0000-0000-000041020000}"/>
    <cellStyle name="60% - Accent3 29" xfId="739" xr:uid="{00000000-0005-0000-0000-000042020000}"/>
    <cellStyle name="60% - Accent3 3" xfId="740" xr:uid="{00000000-0005-0000-0000-000043020000}"/>
    <cellStyle name="60% - Accent3 30" xfId="730" xr:uid="{00000000-0005-0000-0000-000044020000}"/>
    <cellStyle name="60% - Accent3 31" xfId="732" xr:uid="{00000000-0005-0000-0000-000045020000}"/>
    <cellStyle name="60% - Accent3 32" xfId="734" xr:uid="{00000000-0005-0000-0000-000046020000}"/>
    <cellStyle name="60% - Accent3 33" xfId="736" xr:uid="{00000000-0005-0000-0000-000047020000}"/>
    <cellStyle name="60% - Accent3 34" xfId="738" xr:uid="{00000000-0005-0000-0000-000048020000}"/>
    <cellStyle name="60% - Accent3 35" xfId="742" xr:uid="{00000000-0005-0000-0000-000049020000}"/>
    <cellStyle name="60% - Accent3 36" xfId="743" xr:uid="{00000000-0005-0000-0000-00004A020000}"/>
    <cellStyle name="60% - Accent3 37" xfId="744" xr:uid="{00000000-0005-0000-0000-00004B020000}"/>
    <cellStyle name="60% - Accent3 38" xfId="745" xr:uid="{00000000-0005-0000-0000-00004C020000}"/>
    <cellStyle name="60% - Accent3 39" xfId="746" xr:uid="{00000000-0005-0000-0000-00004D020000}"/>
    <cellStyle name="60% - Accent3 4" xfId="748" xr:uid="{00000000-0005-0000-0000-00004E020000}"/>
    <cellStyle name="60% - Accent3 40" xfId="741" xr:uid="{00000000-0005-0000-0000-00004F020000}"/>
    <cellStyle name="60% - Accent3 5" xfId="750" xr:uid="{00000000-0005-0000-0000-000050020000}"/>
    <cellStyle name="60% - Accent3 6" xfId="752" xr:uid="{00000000-0005-0000-0000-000051020000}"/>
    <cellStyle name="60% - Accent3 7" xfId="753" xr:uid="{00000000-0005-0000-0000-000052020000}"/>
    <cellStyle name="60% - Accent3 8" xfId="754" xr:uid="{00000000-0005-0000-0000-000053020000}"/>
    <cellStyle name="60% - Accent3 9" xfId="755" xr:uid="{00000000-0005-0000-0000-000054020000}"/>
    <cellStyle name="60% - Accent4 10" xfId="756" xr:uid="{00000000-0005-0000-0000-000055020000}"/>
    <cellStyle name="60% - Accent4 11" xfId="757" xr:uid="{00000000-0005-0000-0000-000056020000}"/>
    <cellStyle name="60% - Accent4 12" xfId="758" xr:uid="{00000000-0005-0000-0000-000057020000}"/>
    <cellStyle name="60% - Accent4 13" xfId="759" xr:uid="{00000000-0005-0000-0000-000058020000}"/>
    <cellStyle name="60% - Accent4 14" xfId="760" xr:uid="{00000000-0005-0000-0000-000059020000}"/>
    <cellStyle name="60% - Accent4 15" xfId="763" xr:uid="{00000000-0005-0000-0000-00005A020000}"/>
    <cellStyle name="60% - Accent4 16" xfId="766" xr:uid="{00000000-0005-0000-0000-00005B020000}"/>
    <cellStyle name="60% - Accent4 17" xfId="769" xr:uid="{00000000-0005-0000-0000-00005C020000}"/>
    <cellStyle name="60% - Accent4 18" xfId="772" xr:uid="{00000000-0005-0000-0000-00005D020000}"/>
    <cellStyle name="60% - Accent4 19" xfId="775" xr:uid="{00000000-0005-0000-0000-00005E020000}"/>
    <cellStyle name="60% - Accent4 2" xfId="762" xr:uid="{00000000-0005-0000-0000-00005F020000}"/>
    <cellStyle name="60% - Accent4 20" xfId="761" xr:uid="{00000000-0005-0000-0000-000060020000}"/>
    <cellStyle name="60% - Accent4 21" xfId="765" xr:uid="{00000000-0005-0000-0000-000061020000}"/>
    <cellStyle name="60% - Accent4 22" xfId="768" xr:uid="{00000000-0005-0000-0000-000062020000}"/>
    <cellStyle name="60% - Accent4 23" xfId="771" xr:uid="{00000000-0005-0000-0000-000063020000}"/>
    <cellStyle name="60% - Accent4 24" xfId="774" xr:uid="{00000000-0005-0000-0000-000064020000}"/>
    <cellStyle name="60% - Accent4 25" xfId="778" xr:uid="{00000000-0005-0000-0000-000065020000}"/>
    <cellStyle name="60% - Accent4 26" xfId="781" xr:uid="{00000000-0005-0000-0000-000066020000}"/>
    <cellStyle name="60% - Accent4 27" xfId="784" xr:uid="{00000000-0005-0000-0000-000067020000}"/>
    <cellStyle name="60% - Accent4 28" xfId="786" xr:uid="{00000000-0005-0000-0000-000068020000}"/>
    <cellStyle name="60% - Accent4 29" xfId="788" xr:uid="{00000000-0005-0000-0000-000069020000}"/>
    <cellStyle name="60% - Accent4 3" xfId="764" xr:uid="{00000000-0005-0000-0000-00006A020000}"/>
    <cellStyle name="60% - Accent4 30" xfId="777" xr:uid="{00000000-0005-0000-0000-00006B020000}"/>
    <cellStyle name="60% - Accent4 31" xfId="780" xr:uid="{00000000-0005-0000-0000-00006C020000}"/>
    <cellStyle name="60% - Accent4 32" xfId="783" xr:uid="{00000000-0005-0000-0000-00006D020000}"/>
    <cellStyle name="60% - Accent4 33" xfId="785" xr:uid="{00000000-0005-0000-0000-00006E020000}"/>
    <cellStyle name="60% - Accent4 34" xfId="787" xr:uid="{00000000-0005-0000-0000-00006F020000}"/>
    <cellStyle name="60% - Accent4 35" xfId="790" xr:uid="{00000000-0005-0000-0000-000070020000}"/>
    <cellStyle name="60% - Accent4 36" xfId="791" xr:uid="{00000000-0005-0000-0000-000071020000}"/>
    <cellStyle name="60% - Accent4 37" xfId="793" xr:uid="{00000000-0005-0000-0000-000072020000}"/>
    <cellStyle name="60% - Accent4 38" xfId="794" xr:uid="{00000000-0005-0000-0000-000073020000}"/>
    <cellStyle name="60% - Accent4 39" xfId="795" xr:uid="{00000000-0005-0000-0000-000074020000}"/>
    <cellStyle name="60% - Accent4 4" xfId="767" xr:uid="{00000000-0005-0000-0000-000075020000}"/>
    <cellStyle name="60% - Accent4 40" xfId="789" xr:uid="{00000000-0005-0000-0000-000076020000}"/>
    <cellStyle name="60% - Accent4 5" xfId="770" xr:uid="{00000000-0005-0000-0000-000077020000}"/>
    <cellStyle name="60% - Accent4 6" xfId="773" xr:uid="{00000000-0005-0000-0000-000078020000}"/>
    <cellStyle name="60% - Accent4 7" xfId="776" xr:uid="{00000000-0005-0000-0000-000079020000}"/>
    <cellStyle name="60% - Accent4 8" xfId="779" xr:uid="{00000000-0005-0000-0000-00007A020000}"/>
    <cellStyle name="60% - Accent4 9" xfId="782" xr:uid="{00000000-0005-0000-0000-00007B020000}"/>
    <cellStyle name="60% - Accent5 10" xfId="797" xr:uid="{00000000-0005-0000-0000-00007C020000}"/>
    <cellStyle name="60% - Accent5 11" xfId="798" xr:uid="{00000000-0005-0000-0000-00007D020000}"/>
    <cellStyle name="60% - Accent5 12" xfId="799" xr:uid="{00000000-0005-0000-0000-00007E020000}"/>
    <cellStyle name="60% - Accent5 13" xfId="800" xr:uid="{00000000-0005-0000-0000-00007F020000}"/>
    <cellStyle name="60% - Accent5 14" xfId="802" xr:uid="{00000000-0005-0000-0000-000080020000}"/>
    <cellStyle name="60% - Accent5 15" xfId="805" xr:uid="{00000000-0005-0000-0000-000081020000}"/>
    <cellStyle name="60% - Accent5 16" xfId="808" xr:uid="{00000000-0005-0000-0000-000082020000}"/>
    <cellStyle name="60% - Accent5 17" xfId="811" xr:uid="{00000000-0005-0000-0000-000083020000}"/>
    <cellStyle name="60% - Accent5 18" xfId="814" xr:uid="{00000000-0005-0000-0000-000084020000}"/>
    <cellStyle name="60% - Accent5 19" xfId="817" xr:uid="{00000000-0005-0000-0000-000085020000}"/>
    <cellStyle name="60% - Accent5 2" xfId="818" xr:uid="{00000000-0005-0000-0000-000086020000}"/>
    <cellStyle name="60% - Accent5 20" xfId="804" xr:uid="{00000000-0005-0000-0000-000087020000}"/>
    <cellStyle name="60% - Accent5 21" xfId="807" xr:uid="{00000000-0005-0000-0000-000088020000}"/>
    <cellStyle name="60% - Accent5 22" xfId="810" xr:uid="{00000000-0005-0000-0000-000089020000}"/>
    <cellStyle name="60% - Accent5 23" xfId="813" xr:uid="{00000000-0005-0000-0000-00008A020000}"/>
    <cellStyle name="60% - Accent5 24" xfId="816" xr:uid="{00000000-0005-0000-0000-00008B020000}"/>
    <cellStyle name="60% - Accent5 25" xfId="821" xr:uid="{00000000-0005-0000-0000-00008C020000}"/>
    <cellStyle name="60% - Accent5 26" xfId="824" xr:uid="{00000000-0005-0000-0000-00008D020000}"/>
    <cellStyle name="60% - Accent5 27" xfId="826" xr:uid="{00000000-0005-0000-0000-00008E020000}"/>
    <cellStyle name="60% - Accent5 28" xfId="828" xr:uid="{00000000-0005-0000-0000-00008F020000}"/>
    <cellStyle name="60% - Accent5 29" xfId="830" xr:uid="{00000000-0005-0000-0000-000090020000}"/>
    <cellStyle name="60% - Accent5 3" xfId="831" xr:uid="{00000000-0005-0000-0000-000091020000}"/>
    <cellStyle name="60% - Accent5 30" xfId="820" xr:uid="{00000000-0005-0000-0000-000092020000}"/>
    <cellStyle name="60% - Accent5 31" xfId="823" xr:uid="{00000000-0005-0000-0000-000093020000}"/>
    <cellStyle name="60% - Accent5 32" xfId="825" xr:uid="{00000000-0005-0000-0000-000094020000}"/>
    <cellStyle name="60% - Accent5 33" xfId="827" xr:uid="{00000000-0005-0000-0000-000095020000}"/>
    <cellStyle name="60% - Accent5 34" xfId="829" xr:uid="{00000000-0005-0000-0000-000096020000}"/>
    <cellStyle name="60% - Accent5 35" xfId="833" xr:uid="{00000000-0005-0000-0000-000097020000}"/>
    <cellStyle name="60% - Accent5 36" xfId="834" xr:uid="{00000000-0005-0000-0000-000098020000}"/>
    <cellStyle name="60% - Accent5 37" xfId="835" xr:uid="{00000000-0005-0000-0000-000099020000}"/>
    <cellStyle name="60% - Accent5 38" xfId="836" xr:uid="{00000000-0005-0000-0000-00009A020000}"/>
    <cellStyle name="60% - Accent5 39" xfId="837" xr:uid="{00000000-0005-0000-0000-00009B020000}"/>
    <cellStyle name="60% - Accent5 4" xfId="838" xr:uid="{00000000-0005-0000-0000-00009C020000}"/>
    <cellStyle name="60% - Accent5 40" xfId="832" xr:uid="{00000000-0005-0000-0000-00009D020000}"/>
    <cellStyle name="60% - Accent5 5" xfId="839" xr:uid="{00000000-0005-0000-0000-00009E020000}"/>
    <cellStyle name="60% - Accent5 6" xfId="840" xr:uid="{00000000-0005-0000-0000-00009F020000}"/>
    <cellStyle name="60% - Accent5 7" xfId="841" xr:uid="{00000000-0005-0000-0000-0000A0020000}"/>
    <cellStyle name="60% - Accent5 8" xfId="842" xr:uid="{00000000-0005-0000-0000-0000A1020000}"/>
    <cellStyle name="60% - Accent5 9" xfId="843" xr:uid="{00000000-0005-0000-0000-0000A2020000}"/>
    <cellStyle name="60% - Accent6 10" xfId="844" xr:uid="{00000000-0005-0000-0000-0000A3020000}"/>
    <cellStyle name="60% - Accent6 11" xfId="845" xr:uid="{00000000-0005-0000-0000-0000A4020000}"/>
    <cellStyle name="60% - Accent6 12" xfId="846" xr:uid="{00000000-0005-0000-0000-0000A5020000}"/>
    <cellStyle name="60% - Accent6 13" xfId="847" xr:uid="{00000000-0005-0000-0000-0000A6020000}"/>
    <cellStyle name="60% - Accent6 14" xfId="848" xr:uid="{00000000-0005-0000-0000-0000A7020000}"/>
    <cellStyle name="60% - Accent6 15" xfId="850" xr:uid="{00000000-0005-0000-0000-0000A8020000}"/>
    <cellStyle name="60% - Accent6 16" xfId="852" xr:uid="{00000000-0005-0000-0000-0000A9020000}"/>
    <cellStyle name="60% - Accent6 17" xfId="854" xr:uid="{00000000-0005-0000-0000-0000AA020000}"/>
    <cellStyle name="60% - Accent6 18" xfId="856" xr:uid="{00000000-0005-0000-0000-0000AB020000}"/>
    <cellStyle name="60% - Accent6 19" xfId="859" xr:uid="{00000000-0005-0000-0000-0000AC020000}"/>
    <cellStyle name="60% - Accent6 2" xfId="860" xr:uid="{00000000-0005-0000-0000-0000AD020000}"/>
    <cellStyle name="60% - Accent6 20" xfId="849" xr:uid="{00000000-0005-0000-0000-0000AE020000}"/>
    <cellStyle name="60% - Accent6 21" xfId="851" xr:uid="{00000000-0005-0000-0000-0000AF020000}"/>
    <cellStyle name="60% - Accent6 22" xfId="853" xr:uid="{00000000-0005-0000-0000-0000B0020000}"/>
    <cellStyle name="60% - Accent6 23" xfId="855" xr:uid="{00000000-0005-0000-0000-0000B1020000}"/>
    <cellStyle name="60% - Accent6 24" xfId="858" xr:uid="{00000000-0005-0000-0000-0000B2020000}"/>
    <cellStyle name="60% - Accent6 25" xfId="863" xr:uid="{00000000-0005-0000-0000-0000B3020000}"/>
    <cellStyle name="60% - Accent6 26" xfId="866" xr:uid="{00000000-0005-0000-0000-0000B4020000}"/>
    <cellStyle name="60% - Accent6 27" xfId="869" xr:uid="{00000000-0005-0000-0000-0000B5020000}"/>
    <cellStyle name="60% - Accent6 28" xfId="872" xr:uid="{00000000-0005-0000-0000-0000B6020000}"/>
    <cellStyle name="60% - Accent6 29" xfId="875" xr:uid="{00000000-0005-0000-0000-0000B7020000}"/>
    <cellStyle name="60% - Accent6 3" xfId="876" xr:uid="{00000000-0005-0000-0000-0000B8020000}"/>
    <cellStyle name="60% - Accent6 30" xfId="862" xr:uid="{00000000-0005-0000-0000-0000B9020000}"/>
    <cellStyle name="60% - Accent6 31" xfId="865" xr:uid="{00000000-0005-0000-0000-0000BA020000}"/>
    <cellStyle name="60% - Accent6 32" xfId="868" xr:uid="{00000000-0005-0000-0000-0000BB020000}"/>
    <cellStyle name="60% - Accent6 33" xfId="871" xr:uid="{00000000-0005-0000-0000-0000BC020000}"/>
    <cellStyle name="60% - Accent6 34" xfId="874" xr:uid="{00000000-0005-0000-0000-0000BD020000}"/>
    <cellStyle name="60% - Accent6 35" xfId="879" xr:uid="{00000000-0005-0000-0000-0000BE020000}"/>
    <cellStyle name="60% - Accent6 36" xfId="881" xr:uid="{00000000-0005-0000-0000-0000BF020000}"/>
    <cellStyle name="60% - Accent6 37" xfId="882" xr:uid="{00000000-0005-0000-0000-0000C0020000}"/>
    <cellStyle name="60% - Accent6 38" xfId="883" xr:uid="{00000000-0005-0000-0000-0000C1020000}"/>
    <cellStyle name="60% - Accent6 39" xfId="884" xr:uid="{00000000-0005-0000-0000-0000C2020000}"/>
    <cellStyle name="60% - Accent6 4" xfId="885" xr:uid="{00000000-0005-0000-0000-0000C3020000}"/>
    <cellStyle name="60% - Accent6 40" xfId="878" xr:uid="{00000000-0005-0000-0000-0000C4020000}"/>
    <cellStyle name="60% - Accent6 5" xfId="886" xr:uid="{00000000-0005-0000-0000-0000C5020000}"/>
    <cellStyle name="60% - Accent6 6" xfId="887" xr:uid="{00000000-0005-0000-0000-0000C6020000}"/>
    <cellStyle name="60% - Accent6 7" xfId="888" xr:uid="{00000000-0005-0000-0000-0000C7020000}"/>
    <cellStyle name="60% - Accent6 8" xfId="889" xr:uid="{00000000-0005-0000-0000-0000C8020000}"/>
    <cellStyle name="60% - Accent6 9" xfId="890" xr:uid="{00000000-0005-0000-0000-0000C9020000}"/>
    <cellStyle name="60% - ส่วนที่ถูกเน้น1 2" xfId="891" xr:uid="{00000000-0005-0000-0000-0000CA020000}"/>
    <cellStyle name="60% - ส่วนที่ถูกเน้น2 2" xfId="892" xr:uid="{00000000-0005-0000-0000-0000CB020000}"/>
    <cellStyle name="60% - ส่วนที่ถูกเน้น3 2" xfId="893" xr:uid="{00000000-0005-0000-0000-0000CC020000}"/>
    <cellStyle name="60% - ส่วนที่ถูกเน้น4 2" xfId="894" xr:uid="{00000000-0005-0000-0000-0000CD020000}"/>
    <cellStyle name="60% - ส่วนที่ถูกเน้น5 2" xfId="895" xr:uid="{00000000-0005-0000-0000-0000CE020000}"/>
    <cellStyle name="60% - ส่วนที่ถูกเน้น6 2" xfId="896" xr:uid="{00000000-0005-0000-0000-0000CF020000}"/>
    <cellStyle name="Accent1 10" xfId="897" xr:uid="{00000000-0005-0000-0000-0000D0020000}"/>
    <cellStyle name="Accent1 11" xfId="898" xr:uid="{00000000-0005-0000-0000-0000D1020000}"/>
    <cellStyle name="Accent1 12" xfId="899" xr:uid="{00000000-0005-0000-0000-0000D2020000}"/>
    <cellStyle name="Accent1 13" xfId="900" xr:uid="{00000000-0005-0000-0000-0000D3020000}"/>
    <cellStyle name="Accent1 14" xfId="903" xr:uid="{00000000-0005-0000-0000-0000D4020000}"/>
    <cellStyle name="Accent1 15" xfId="906" xr:uid="{00000000-0005-0000-0000-0000D5020000}"/>
    <cellStyle name="Accent1 16" xfId="908" xr:uid="{00000000-0005-0000-0000-0000D6020000}"/>
    <cellStyle name="Accent1 17" xfId="75" xr:uid="{00000000-0005-0000-0000-0000D7020000}"/>
    <cellStyle name="Accent1 18" xfId="82" xr:uid="{00000000-0005-0000-0000-0000D8020000}"/>
    <cellStyle name="Accent1 19" xfId="54" xr:uid="{00000000-0005-0000-0000-0000D9020000}"/>
    <cellStyle name="Accent1 2" xfId="909" xr:uid="{00000000-0005-0000-0000-0000DA020000}"/>
    <cellStyle name="Accent1 20" xfId="905" xr:uid="{00000000-0005-0000-0000-0000DB020000}"/>
    <cellStyle name="Accent1 21" xfId="907" xr:uid="{00000000-0005-0000-0000-0000DC020000}"/>
    <cellStyle name="Accent1 22" xfId="74" xr:uid="{00000000-0005-0000-0000-0000DD020000}"/>
    <cellStyle name="Accent1 23" xfId="81" xr:uid="{00000000-0005-0000-0000-0000DE020000}"/>
    <cellStyle name="Accent1 24" xfId="53" xr:uid="{00000000-0005-0000-0000-0000DF020000}"/>
    <cellStyle name="Accent1 25" xfId="33" xr:uid="{00000000-0005-0000-0000-0000E0020000}"/>
    <cellStyle name="Accent1 26" xfId="93" xr:uid="{00000000-0005-0000-0000-0000E1020000}"/>
    <cellStyle name="Accent1 27" xfId="96" xr:uid="{00000000-0005-0000-0000-0000E2020000}"/>
    <cellStyle name="Accent1 28" xfId="911" xr:uid="{00000000-0005-0000-0000-0000E3020000}"/>
    <cellStyle name="Accent1 29" xfId="913" xr:uid="{00000000-0005-0000-0000-0000E4020000}"/>
    <cellStyle name="Accent1 3" xfId="914" xr:uid="{00000000-0005-0000-0000-0000E5020000}"/>
    <cellStyle name="Accent1 30" xfId="32" xr:uid="{00000000-0005-0000-0000-0000E6020000}"/>
    <cellStyle name="Accent1 31" xfId="92" xr:uid="{00000000-0005-0000-0000-0000E7020000}"/>
    <cellStyle name="Accent1 32" xfId="95" xr:uid="{00000000-0005-0000-0000-0000E8020000}"/>
    <cellStyle name="Accent1 33" xfId="910" xr:uid="{00000000-0005-0000-0000-0000E9020000}"/>
    <cellStyle name="Accent1 34" xfId="912" xr:uid="{00000000-0005-0000-0000-0000EA020000}"/>
    <cellStyle name="Accent1 35" xfId="916" xr:uid="{00000000-0005-0000-0000-0000EB020000}"/>
    <cellStyle name="Accent1 36" xfId="917" xr:uid="{00000000-0005-0000-0000-0000EC020000}"/>
    <cellStyle name="Accent1 37" xfId="918" xr:uid="{00000000-0005-0000-0000-0000ED020000}"/>
    <cellStyle name="Accent1 38" xfId="919" xr:uid="{00000000-0005-0000-0000-0000EE020000}"/>
    <cellStyle name="Accent1 39" xfId="920" xr:uid="{00000000-0005-0000-0000-0000EF020000}"/>
    <cellStyle name="Accent1 4" xfId="921" xr:uid="{00000000-0005-0000-0000-0000F0020000}"/>
    <cellStyle name="Accent1 40" xfId="915" xr:uid="{00000000-0005-0000-0000-0000F1020000}"/>
    <cellStyle name="Accent1 5" xfId="922" xr:uid="{00000000-0005-0000-0000-0000F2020000}"/>
    <cellStyle name="Accent1 6" xfId="923" xr:uid="{00000000-0005-0000-0000-0000F3020000}"/>
    <cellStyle name="Accent1 7" xfId="924" xr:uid="{00000000-0005-0000-0000-0000F4020000}"/>
    <cellStyle name="Accent1 8" xfId="925" xr:uid="{00000000-0005-0000-0000-0000F5020000}"/>
    <cellStyle name="Accent1 9" xfId="926" xr:uid="{00000000-0005-0000-0000-0000F6020000}"/>
    <cellStyle name="Accent2 10" xfId="927" xr:uid="{00000000-0005-0000-0000-0000F7020000}"/>
    <cellStyle name="Accent2 11" xfId="928" xr:uid="{00000000-0005-0000-0000-0000F8020000}"/>
    <cellStyle name="Accent2 12" xfId="929" xr:uid="{00000000-0005-0000-0000-0000F9020000}"/>
    <cellStyle name="Accent2 13" xfId="930" xr:uid="{00000000-0005-0000-0000-0000FA020000}"/>
    <cellStyle name="Accent2 14" xfId="931" xr:uid="{00000000-0005-0000-0000-0000FB020000}"/>
    <cellStyle name="Accent2 15" xfId="933" xr:uid="{00000000-0005-0000-0000-0000FC020000}"/>
    <cellStyle name="Accent2 16" xfId="935" xr:uid="{00000000-0005-0000-0000-0000FD020000}"/>
    <cellStyle name="Accent2 17" xfId="937" xr:uid="{00000000-0005-0000-0000-0000FE020000}"/>
    <cellStyle name="Accent2 18" xfId="939" xr:uid="{00000000-0005-0000-0000-0000FF020000}"/>
    <cellStyle name="Accent2 19" xfId="941" xr:uid="{00000000-0005-0000-0000-000000030000}"/>
    <cellStyle name="Accent2 2" xfId="857" xr:uid="{00000000-0005-0000-0000-000001030000}"/>
    <cellStyle name="Accent2 20" xfId="932" xr:uid="{00000000-0005-0000-0000-000002030000}"/>
    <cellStyle name="Accent2 21" xfId="934" xr:uid="{00000000-0005-0000-0000-000003030000}"/>
    <cellStyle name="Accent2 22" xfId="936" xr:uid="{00000000-0005-0000-0000-000004030000}"/>
    <cellStyle name="Accent2 23" xfId="938" xr:uid="{00000000-0005-0000-0000-000005030000}"/>
    <cellStyle name="Accent2 24" xfId="940" xr:uid="{00000000-0005-0000-0000-000006030000}"/>
    <cellStyle name="Accent2 25" xfId="943" xr:uid="{00000000-0005-0000-0000-000007030000}"/>
    <cellStyle name="Accent2 26" xfId="945" xr:uid="{00000000-0005-0000-0000-000008030000}"/>
    <cellStyle name="Accent2 27" xfId="947" xr:uid="{00000000-0005-0000-0000-000009030000}"/>
    <cellStyle name="Accent2 28" xfId="949" xr:uid="{00000000-0005-0000-0000-00000A030000}"/>
    <cellStyle name="Accent2 29" xfId="951" xr:uid="{00000000-0005-0000-0000-00000B030000}"/>
    <cellStyle name="Accent2 3" xfId="861" xr:uid="{00000000-0005-0000-0000-00000C030000}"/>
    <cellStyle name="Accent2 30" xfId="942" xr:uid="{00000000-0005-0000-0000-00000D030000}"/>
    <cellStyle name="Accent2 31" xfId="944" xr:uid="{00000000-0005-0000-0000-00000E030000}"/>
    <cellStyle name="Accent2 32" xfId="946" xr:uid="{00000000-0005-0000-0000-00000F030000}"/>
    <cellStyle name="Accent2 33" xfId="948" xr:uid="{00000000-0005-0000-0000-000010030000}"/>
    <cellStyle name="Accent2 34" xfId="950" xr:uid="{00000000-0005-0000-0000-000011030000}"/>
    <cellStyle name="Accent2 35" xfId="953" xr:uid="{00000000-0005-0000-0000-000012030000}"/>
    <cellStyle name="Accent2 36" xfId="954" xr:uid="{00000000-0005-0000-0000-000013030000}"/>
    <cellStyle name="Accent2 37" xfId="955" xr:uid="{00000000-0005-0000-0000-000014030000}"/>
    <cellStyle name="Accent2 38" xfId="956" xr:uid="{00000000-0005-0000-0000-000015030000}"/>
    <cellStyle name="Accent2 39" xfId="957" xr:uid="{00000000-0005-0000-0000-000016030000}"/>
    <cellStyle name="Accent2 4" xfId="864" xr:uid="{00000000-0005-0000-0000-000017030000}"/>
    <cellStyle name="Accent2 40" xfId="952" xr:uid="{00000000-0005-0000-0000-000018030000}"/>
    <cellStyle name="Accent2 5" xfId="867" xr:uid="{00000000-0005-0000-0000-000019030000}"/>
    <cellStyle name="Accent2 6" xfId="870" xr:uid="{00000000-0005-0000-0000-00001A030000}"/>
    <cellStyle name="Accent2 7" xfId="873" xr:uid="{00000000-0005-0000-0000-00001B030000}"/>
    <cellStyle name="Accent2 8" xfId="877" xr:uid="{00000000-0005-0000-0000-00001C030000}"/>
    <cellStyle name="Accent2 9" xfId="880" xr:uid="{00000000-0005-0000-0000-00001D030000}"/>
    <cellStyle name="Accent3 10" xfId="958" xr:uid="{00000000-0005-0000-0000-00001E030000}"/>
    <cellStyle name="Accent3 11" xfId="959" xr:uid="{00000000-0005-0000-0000-00001F030000}"/>
    <cellStyle name="Accent3 12" xfId="960" xr:uid="{00000000-0005-0000-0000-000020030000}"/>
    <cellStyle name="Accent3 13" xfId="961" xr:uid="{00000000-0005-0000-0000-000021030000}"/>
    <cellStyle name="Accent3 14" xfId="962" xr:uid="{00000000-0005-0000-0000-000022030000}"/>
    <cellStyle name="Accent3 15" xfId="964" xr:uid="{00000000-0005-0000-0000-000023030000}"/>
    <cellStyle name="Accent3 16" xfId="966" xr:uid="{00000000-0005-0000-0000-000024030000}"/>
    <cellStyle name="Accent3 17" xfId="969" xr:uid="{00000000-0005-0000-0000-000025030000}"/>
    <cellStyle name="Accent3 18" xfId="972" xr:uid="{00000000-0005-0000-0000-000026030000}"/>
    <cellStyle name="Accent3 19" xfId="975" xr:uid="{00000000-0005-0000-0000-000027030000}"/>
    <cellStyle name="Accent3 2" xfId="976" xr:uid="{00000000-0005-0000-0000-000028030000}"/>
    <cellStyle name="Accent3 20" xfId="963" xr:uid="{00000000-0005-0000-0000-000029030000}"/>
    <cellStyle name="Accent3 21" xfId="965" xr:uid="{00000000-0005-0000-0000-00002A030000}"/>
    <cellStyle name="Accent3 22" xfId="968" xr:uid="{00000000-0005-0000-0000-00002B030000}"/>
    <cellStyle name="Accent3 23" xfId="971" xr:uid="{00000000-0005-0000-0000-00002C030000}"/>
    <cellStyle name="Accent3 24" xfId="974" xr:uid="{00000000-0005-0000-0000-00002D030000}"/>
    <cellStyle name="Accent3 25" xfId="979" xr:uid="{00000000-0005-0000-0000-00002E030000}"/>
    <cellStyle name="Accent3 26" xfId="982" xr:uid="{00000000-0005-0000-0000-00002F030000}"/>
    <cellStyle name="Accent3 27" xfId="984" xr:uid="{00000000-0005-0000-0000-000030030000}"/>
    <cellStyle name="Accent3 28" xfId="986" xr:uid="{00000000-0005-0000-0000-000031030000}"/>
    <cellStyle name="Accent3 29" xfId="988" xr:uid="{00000000-0005-0000-0000-000032030000}"/>
    <cellStyle name="Accent3 3" xfId="989" xr:uid="{00000000-0005-0000-0000-000033030000}"/>
    <cellStyle name="Accent3 30" xfId="978" xr:uid="{00000000-0005-0000-0000-000034030000}"/>
    <cellStyle name="Accent3 31" xfId="981" xr:uid="{00000000-0005-0000-0000-000035030000}"/>
    <cellStyle name="Accent3 32" xfId="983" xr:uid="{00000000-0005-0000-0000-000036030000}"/>
    <cellStyle name="Accent3 33" xfId="985" xr:uid="{00000000-0005-0000-0000-000037030000}"/>
    <cellStyle name="Accent3 34" xfId="987" xr:uid="{00000000-0005-0000-0000-000038030000}"/>
    <cellStyle name="Accent3 35" xfId="991" xr:uid="{00000000-0005-0000-0000-000039030000}"/>
    <cellStyle name="Accent3 36" xfId="992" xr:uid="{00000000-0005-0000-0000-00003A030000}"/>
    <cellStyle name="Accent3 37" xfId="993" xr:uid="{00000000-0005-0000-0000-00003B030000}"/>
    <cellStyle name="Accent3 38" xfId="994" xr:uid="{00000000-0005-0000-0000-00003C030000}"/>
    <cellStyle name="Accent3 39" xfId="995" xr:uid="{00000000-0005-0000-0000-00003D030000}"/>
    <cellStyle name="Accent3 4" xfId="15" xr:uid="{00000000-0005-0000-0000-00003E030000}"/>
    <cellStyle name="Accent3 40" xfId="990" xr:uid="{00000000-0005-0000-0000-00003F030000}"/>
    <cellStyle name="Accent3 5" xfId="996" xr:uid="{00000000-0005-0000-0000-000040030000}"/>
    <cellStyle name="Accent3 6" xfId="997" xr:uid="{00000000-0005-0000-0000-000041030000}"/>
    <cellStyle name="Accent3 7" xfId="998" xr:uid="{00000000-0005-0000-0000-000042030000}"/>
    <cellStyle name="Accent3 8" xfId="999" xr:uid="{00000000-0005-0000-0000-000043030000}"/>
    <cellStyle name="Accent3 9" xfId="1000" xr:uid="{00000000-0005-0000-0000-000044030000}"/>
    <cellStyle name="Accent4 10" xfId="1001" xr:uid="{00000000-0005-0000-0000-000045030000}"/>
    <cellStyle name="Accent4 11" xfId="1002" xr:uid="{00000000-0005-0000-0000-000046030000}"/>
    <cellStyle name="Accent4 12" xfId="1003" xr:uid="{00000000-0005-0000-0000-000047030000}"/>
    <cellStyle name="Accent4 13" xfId="1004" xr:uid="{00000000-0005-0000-0000-000048030000}"/>
    <cellStyle name="Accent4 14" xfId="1005" xr:uid="{00000000-0005-0000-0000-000049030000}"/>
    <cellStyle name="Accent4 15" xfId="1007" xr:uid="{00000000-0005-0000-0000-00004A030000}"/>
    <cellStyle name="Accent4 16" xfId="1009" xr:uid="{00000000-0005-0000-0000-00004B030000}"/>
    <cellStyle name="Accent4 17" xfId="1011" xr:uid="{00000000-0005-0000-0000-00004C030000}"/>
    <cellStyle name="Accent4 18" xfId="1013" xr:uid="{00000000-0005-0000-0000-00004D030000}"/>
    <cellStyle name="Accent4 19" xfId="1015" xr:uid="{00000000-0005-0000-0000-00004E030000}"/>
    <cellStyle name="Accent4 2" xfId="1016" xr:uid="{00000000-0005-0000-0000-00004F030000}"/>
    <cellStyle name="Accent4 20" xfId="1006" xr:uid="{00000000-0005-0000-0000-000050030000}"/>
    <cellStyle name="Accent4 21" xfId="1008" xr:uid="{00000000-0005-0000-0000-000051030000}"/>
    <cellStyle name="Accent4 22" xfId="1010" xr:uid="{00000000-0005-0000-0000-000052030000}"/>
    <cellStyle name="Accent4 23" xfId="1012" xr:uid="{00000000-0005-0000-0000-000053030000}"/>
    <cellStyle name="Accent4 24" xfId="1014" xr:uid="{00000000-0005-0000-0000-000054030000}"/>
    <cellStyle name="Accent4 25" xfId="1018" xr:uid="{00000000-0005-0000-0000-000055030000}"/>
    <cellStyle name="Accent4 26" xfId="1020" xr:uid="{00000000-0005-0000-0000-000056030000}"/>
    <cellStyle name="Accent4 27" xfId="1022" xr:uid="{00000000-0005-0000-0000-000057030000}"/>
    <cellStyle name="Accent4 28" xfId="1024" xr:uid="{00000000-0005-0000-0000-000058030000}"/>
    <cellStyle name="Accent4 29" xfId="1026" xr:uid="{00000000-0005-0000-0000-000059030000}"/>
    <cellStyle name="Accent4 3" xfId="1027" xr:uid="{00000000-0005-0000-0000-00005A030000}"/>
    <cellStyle name="Accent4 30" xfId="1017" xr:uid="{00000000-0005-0000-0000-00005B030000}"/>
    <cellStyle name="Accent4 31" xfId="1019" xr:uid="{00000000-0005-0000-0000-00005C030000}"/>
    <cellStyle name="Accent4 32" xfId="1021" xr:uid="{00000000-0005-0000-0000-00005D030000}"/>
    <cellStyle name="Accent4 33" xfId="1023" xr:uid="{00000000-0005-0000-0000-00005E030000}"/>
    <cellStyle name="Accent4 34" xfId="1025" xr:uid="{00000000-0005-0000-0000-00005F030000}"/>
    <cellStyle name="Accent4 35" xfId="1029" xr:uid="{00000000-0005-0000-0000-000060030000}"/>
    <cellStyle name="Accent4 36" xfId="1030" xr:uid="{00000000-0005-0000-0000-000061030000}"/>
    <cellStyle name="Accent4 37" xfId="1031" xr:uid="{00000000-0005-0000-0000-000062030000}"/>
    <cellStyle name="Accent4 38" xfId="1032" xr:uid="{00000000-0005-0000-0000-000063030000}"/>
    <cellStyle name="Accent4 39" xfId="1033" xr:uid="{00000000-0005-0000-0000-000064030000}"/>
    <cellStyle name="Accent4 4" xfId="1034" xr:uid="{00000000-0005-0000-0000-000065030000}"/>
    <cellStyle name="Accent4 40" xfId="1028" xr:uid="{00000000-0005-0000-0000-000066030000}"/>
    <cellStyle name="Accent4 5" xfId="1035" xr:uid="{00000000-0005-0000-0000-000067030000}"/>
    <cellStyle name="Accent4 6" xfId="1036" xr:uid="{00000000-0005-0000-0000-000068030000}"/>
    <cellStyle name="Accent4 7" xfId="1037" xr:uid="{00000000-0005-0000-0000-000069030000}"/>
    <cellStyle name="Accent4 8" xfId="1038" xr:uid="{00000000-0005-0000-0000-00006A030000}"/>
    <cellStyle name="Accent4 9" xfId="1039" xr:uid="{00000000-0005-0000-0000-00006B030000}"/>
    <cellStyle name="Accent5 10" xfId="1041" xr:uid="{00000000-0005-0000-0000-00006C030000}"/>
    <cellStyle name="Accent5 11" xfId="1043" xr:uid="{00000000-0005-0000-0000-00006D030000}"/>
    <cellStyle name="Accent5 12" xfId="1045" xr:uid="{00000000-0005-0000-0000-00006E030000}"/>
    <cellStyle name="Accent5 13" xfId="1047" xr:uid="{00000000-0005-0000-0000-00006F030000}"/>
    <cellStyle name="Accent5 14" xfId="1048" xr:uid="{00000000-0005-0000-0000-000070030000}"/>
    <cellStyle name="Accent5 15" xfId="1050" xr:uid="{00000000-0005-0000-0000-000071030000}"/>
    <cellStyle name="Accent5 16" xfId="1052" xr:uid="{00000000-0005-0000-0000-000072030000}"/>
    <cellStyle name="Accent5 17" xfId="1054" xr:uid="{00000000-0005-0000-0000-000073030000}"/>
    <cellStyle name="Accent5 18" xfId="1056" xr:uid="{00000000-0005-0000-0000-000074030000}"/>
    <cellStyle name="Accent5 19" xfId="1058" xr:uid="{00000000-0005-0000-0000-000075030000}"/>
    <cellStyle name="Accent5 2" xfId="1059" xr:uid="{00000000-0005-0000-0000-000076030000}"/>
    <cellStyle name="Accent5 20" xfId="1049" xr:uid="{00000000-0005-0000-0000-000077030000}"/>
    <cellStyle name="Accent5 21" xfId="1051" xr:uid="{00000000-0005-0000-0000-000078030000}"/>
    <cellStyle name="Accent5 22" xfId="1053" xr:uid="{00000000-0005-0000-0000-000079030000}"/>
    <cellStyle name="Accent5 23" xfId="1055" xr:uid="{00000000-0005-0000-0000-00007A030000}"/>
    <cellStyle name="Accent5 24" xfId="1057" xr:uid="{00000000-0005-0000-0000-00007B030000}"/>
    <cellStyle name="Accent5 25" xfId="1061" xr:uid="{00000000-0005-0000-0000-00007C030000}"/>
    <cellStyle name="Accent5 26" xfId="1063" xr:uid="{00000000-0005-0000-0000-00007D030000}"/>
    <cellStyle name="Accent5 27" xfId="1065" xr:uid="{00000000-0005-0000-0000-00007E030000}"/>
    <cellStyle name="Accent5 28" xfId="1067" xr:uid="{00000000-0005-0000-0000-00007F030000}"/>
    <cellStyle name="Accent5 29" xfId="1069" xr:uid="{00000000-0005-0000-0000-000080030000}"/>
    <cellStyle name="Accent5 3" xfId="1070" xr:uid="{00000000-0005-0000-0000-000081030000}"/>
    <cellStyle name="Accent5 30" xfId="1060" xr:uid="{00000000-0005-0000-0000-000082030000}"/>
    <cellStyle name="Accent5 31" xfId="1062" xr:uid="{00000000-0005-0000-0000-000083030000}"/>
    <cellStyle name="Accent5 32" xfId="1064" xr:uid="{00000000-0005-0000-0000-000084030000}"/>
    <cellStyle name="Accent5 33" xfId="1066" xr:uid="{00000000-0005-0000-0000-000085030000}"/>
    <cellStyle name="Accent5 34" xfId="1068" xr:uid="{00000000-0005-0000-0000-000086030000}"/>
    <cellStyle name="Accent5 35" xfId="1072" xr:uid="{00000000-0005-0000-0000-000087030000}"/>
    <cellStyle name="Accent5 36" xfId="1073" xr:uid="{00000000-0005-0000-0000-000088030000}"/>
    <cellStyle name="Accent5 37" xfId="1074" xr:uid="{00000000-0005-0000-0000-000089030000}"/>
    <cellStyle name="Accent5 38" xfId="1075" xr:uid="{00000000-0005-0000-0000-00008A030000}"/>
    <cellStyle name="Accent5 39" xfId="1076" xr:uid="{00000000-0005-0000-0000-00008B030000}"/>
    <cellStyle name="Accent5 4" xfId="1077" xr:uid="{00000000-0005-0000-0000-00008C030000}"/>
    <cellStyle name="Accent5 40" xfId="1071" xr:uid="{00000000-0005-0000-0000-00008D030000}"/>
    <cellStyle name="Accent5 5" xfId="1078" xr:uid="{00000000-0005-0000-0000-00008E030000}"/>
    <cellStyle name="Accent5 6" xfId="1079" xr:uid="{00000000-0005-0000-0000-00008F030000}"/>
    <cellStyle name="Accent5 7" xfId="1080" xr:uid="{00000000-0005-0000-0000-000090030000}"/>
    <cellStyle name="Accent5 8" xfId="1081" xr:uid="{00000000-0005-0000-0000-000091030000}"/>
    <cellStyle name="Accent5 9" xfId="1082" xr:uid="{00000000-0005-0000-0000-000092030000}"/>
    <cellStyle name="Accent6 10" xfId="1083" xr:uid="{00000000-0005-0000-0000-000093030000}"/>
    <cellStyle name="Accent6 11" xfId="1084" xr:uid="{00000000-0005-0000-0000-000094030000}"/>
    <cellStyle name="Accent6 12" xfId="1085" xr:uid="{00000000-0005-0000-0000-000095030000}"/>
    <cellStyle name="Accent6 13" xfId="1086" xr:uid="{00000000-0005-0000-0000-000096030000}"/>
    <cellStyle name="Accent6 14" xfId="1087" xr:uid="{00000000-0005-0000-0000-000097030000}"/>
    <cellStyle name="Accent6 15" xfId="1089" xr:uid="{00000000-0005-0000-0000-000098030000}"/>
    <cellStyle name="Accent6 16" xfId="1091" xr:uid="{00000000-0005-0000-0000-000099030000}"/>
    <cellStyle name="Accent6 17" xfId="1093" xr:uid="{00000000-0005-0000-0000-00009A030000}"/>
    <cellStyle name="Accent6 18" xfId="1095" xr:uid="{00000000-0005-0000-0000-00009B030000}"/>
    <cellStyle name="Accent6 19" xfId="1098" xr:uid="{00000000-0005-0000-0000-00009C030000}"/>
    <cellStyle name="Accent6 2" xfId="1099" xr:uid="{00000000-0005-0000-0000-00009D030000}"/>
    <cellStyle name="Accent6 20" xfId="1088" xr:uid="{00000000-0005-0000-0000-00009E030000}"/>
    <cellStyle name="Accent6 21" xfId="1090" xr:uid="{00000000-0005-0000-0000-00009F030000}"/>
    <cellStyle name="Accent6 22" xfId="1092" xr:uid="{00000000-0005-0000-0000-0000A0030000}"/>
    <cellStyle name="Accent6 23" xfId="1094" xr:uid="{00000000-0005-0000-0000-0000A1030000}"/>
    <cellStyle name="Accent6 24" xfId="1097" xr:uid="{00000000-0005-0000-0000-0000A2030000}"/>
    <cellStyle name="Accent6 25" xfId="1102" xr:uid="{00000000-0005-0000-0000-0000A3030000}"/>
    <cellStyle name="Accent6 26" xfId="1104" xr:uid="{00000000-0005-0000-0000-0000A4030000}"/>
    <cellStyle name="Accent6 27" xfId="1106" xr:uid="{00000000-0005-0000-0000-0000A5030000}"/>
    <cellStyle name="Accent6 28" xfId="1108" xr:uid="{00000000-0005-0000-0000-0000A6030000}"/>
    <cellStyle name="Accent6 29" xfId="1110" xr:uid="{00000000-0005-0000-0000-0000A7030000}"/>
    <cellStyle name="Accent6 3" xfId="1111" xr:uid="{00000000-0005-0000-0000-0000A8030000}"/>
    <cellStyle name="Accent6 30" xfId="1101" xr:uid="{00000000-0005-0000-0000-0000A9030000}"/>
    <cellStyle name="Accent6 31" xfId="1103" xr:uid="{00000000-0005-0000-0000-0000AA030000}"/>
    <cellStyle name="Accent6 32" xfId="1105" xr:uid="{00000000-0005-0000-0000-0000AB030000}"/>
    <cellStyle name="Accent6 33" xfId="1107" xr:uid="{00000000-0005-0000-0000-0000AC030000}"/>
    <cellStyle name="Accent6 34" xfId="1109" xr:uid="{00000000-0005-0000-0000-0000AD030000}"/>
    <cellStyle name="Accent6 35" xfId="1113" xr:uid="{00000000-0005-0000-0000-0000AE030000}"/>
    <cellStyle name="Accent6 36" xfId="1114" xr:uid="{00000000-0005-0000-0000-0000AF030000}"/>
    <cellStyle name="Accent6 37" xfId="1115" xr:uid="{00000000-0005-0000-0000-0000B0030000}"/>
    <cellStyle name="Accent6 38" xfId="1116" xr:uid="{00000000-0005-0000-0000-0000B1030000}"/>
    <cellStyle name="Accent6 39" xfId="1117" xr:uid="{00000000-0005-0000-0000-0000B2030000}"/>
    <cellStyle name="Accent6 4" xfId="1118" xr:uid="{00000000-0005-0000-0000-0000B3030000}"/>
    <cellStyle name="Accent6 40" xfId="1112" xr:uid="{00000000-0005-0000-0000-0000B4030000}"/>
    <cellStyle name="Accent6 5" xfId="1119" xr:uid="{00000000-0005-0000-0000-0000B5030000}"/>
    <cellStyle name="Accent6 6" xfId="1120" xr:uid="{00000000-0005-0000-0000-0000B6030000}"/>
    <cellStyle name="Accent6 7" xfId="1121" xr:uid="{00000000-0005-0000-0000-0000B7030000}"/>
    <cellStyle name="Accent6 8" xfId="1122" xr:uid="{00000000-0005-0000-0000-0000B8030000}"/>
    <cellStyle name="Accent6 9" xfId="1123" xr:uid="{00000000-0005-0000-0000-0000B9030000}"/>
    <cellStyle name="Bad 10" xfId="1128" xr:uid="{00000000-0005-0000-0000-0000BA030000}"/>
    <cellStyle name="Bad 11" xfId="1132" xr:uid="{00000000-0005-0000-0000-0000BB030000}"/>
    <cellStyle name="Bad 12" xfId="1134" xr:uid="{00000000-0005-0000-0000-0000BC030000}"/>
    <cellStyle name="Bad 13" xfId="1136" xr:uid="{00000000-0005-0000-0000-0000BD030000}"/>
    <cellStyle name="Bad 14" xfId="47" xr:uid="{00000000-0005-0000-0000-0000BE030000}"/>
    <cellStyle name="Bad 15" xfId="241" xr:uid="{00000000-0005-0000-0000-0000BF030000}"/>
    <cellStyle name="Bad 16" xfId="245" xr:uid="{00000000-0005-0000-0000-0000C0030000}"/>
    <cellStyle name="Bad 17" xfId="250" xr:uid="{00000000-0005-0000-0000-0000C1030000}"/>
    <cellStyle name="Bad 18" xfId="255" xr:uid="{00000000-0005-0000-0000-0000C2030000}"/>
    <cellStyle name="Bad 19" xfId="260" xr:uid="{00000000-0005-0000-0000-0000C3030000}"/>
    <cellStyle name="Bad 2" xfId="1137" xr:uid="{00000000-0005-0000-0000-0000C4030000}"/>
    <cellStyle name="Bad 20" xfId="240" xr:uid="{00000000-0005-0000-0000-0000C5030000}"/>
    <cellStyle name="Bad 21" xfId="244" xr:uid="{00000000-0005-0000-0000-0000C6030000}"/>
    <cellStyle name="Bad 22" xfId="249" xr:uid="{00000000-0005-0000-0000-0000C7030000}"/>
    <cellStyle name="Bad 23" xfId="254" xr:uid="{00000000-0005-0000-0000-0000C8030000}"/>
    <cellStyle name="Bad 24" xfId="259" xr:uid="{00000000-0005-0000-0000-0000C9030000}"/>
    <cellStyle name="Bad 25" xfId="267" xr:uid="{00000000-0005-0000-0000-0000CA030000}"/>
    <cellStyle name="Bad 26" xfId="317" xr:uid="{00000000-0005-0000-0000-0000CB030000}"/>
    <cellStyle name="Bad 27" xfId="322" xr:uid="{00000000-0005-0000-0000-0000CC030000}"/>
    <cellStyle name="Bad 28" xfId="327" xr:uid="{00000000-0005-0000-0000-0000CD030000}"/>
    <cellStyle name="Bad 29" xfId="334" xr:uid="{00000000-0005-0000-0000-0000CE030000}"/>
    <cellStyle name="Bad 3" xfId="1138" xr:uid="{00000000-0005-0000-0000-0000CF030000}"/>
    <cellStyle name="Bad 30" xfId="266" xr:uid="{00000000-0005-0000-0000-0000D0030000}"/>
    <cellStyle name="Bad 31" xfId="316" xr:uid="{00000000-0005-0000-0000-0000D1030000}"/>
    <cellStyle name="Bad 32" xfId="321" xr:uid="{00000000-0005-0000-0000-0000D2030000}"/>
    <cellStyle name="Bad 33" xfId="326" xr:uid="{00000000-0005-0000-0000-0000D3030000}"/>
    <cellStyle name="Bad 34" xfId="333" xr:uid="{00000000-0005-0000-0000-0000D4030000}"/>
    <cellStyle name="Bad 35" xfId="338" xr:uid="{00000000-0005-0000-0000-0000D5030000}"/>
    <cellStyle name="Bad 36" xfId="97" xr:uid="{00000000-0005-0000-0000-0000D6030000}"/>
    <cellStyle name="Bad 37" xfId="102" xr:uid="{00000000-0005-0000-0000-0000D7030000}"/>
    <cellStyle name="Bad 38" xfId="106" xr:uid="{00000000-0005-0000-0000-0000D8030000}"/>
    <cellStyle name="Bad 39" xfId="19" xr:uid="{00000000-0005-0000-0000-0000D9030000}"/>
    <cellStyle name="Bad 4" xfId="1139" xr:uid="{00000000-0005-0000-0000-0000DA030000}"/>
    <cellStyle name="Bad 40" xfId="337" xr:uid="{00000000-0005-0000-0000-0000DB030000}"/>
    <cellStyle name="Bad 5" xfId="1140" xr:uid="{00000000-0005-0000-0000-0000DC030000}"/>
    <cellStyle name="Bad 6" xfId="1141" xr:uid="{00000000-0005-0000-0000-0000DD030000}"/>
    <cellStyle name="Bad 7" xfId="1142" xr:uid="{00000000-0005-0000-0000-0000DE030000}"/>
    <cellStyle name="Bad 8" xfId="1143" xr:uid="{00000000-0005-0000-0000-0000DF030000}"/>
    <cellStyle name="Bad 9" xfId="1144" xr:uid="{00000000-0005-0000-0000-0000E0030000}"/>
    <cellStyle name="Calculation 10" xfId="1145" xr:uid="{00000000-0005-0000-0000-0000E1030000}"/>
    <cellStyle name="Calculation 11" xfId="1146" xr:uid="{00000000-0005-0000-0000-0000E2030000}"/>
    <cellStyle name="Calculation 12" xfId="1147" xr:uid="{00000000-0005-0000-0000-0000E3030000}"/>
    <cellStyle name="Calculation 13" xfId="1148" xr:uid="{00000000-0005-0000-0000-0000E4030000}"/>
    <cellStyle name="Calculation 14" xfId="1149" xr:uid="{00000000-0005-0000-0000-0000E5030000}"/>
    <cellStyle name="Calculation 15" xfId="1151" xr:uid="{00000000-0005-0000-0000-0000E6030000}"/>
    <cellStyle name="Calculation 16" xfId="1153" xr:uid="{00000000-0005-0000-0000-0000E7030000}"/>
    <cellStyle name="Calculation 17" xfId="1155" xr:uid="{00000000-0005-0000-0000-0000E8030000}"/>
    <cellStyle name="Calculation 18" xfId="1157" xr:uid="{00000000-0005-0000-0000-0000E9030000}"/>
    <cellStyle name="Calculation 19" xfId="1159" xr:uid="{00000000-0005-0000-0000-0000EA030000}"/>
    <cellStyle name="Calculation 2" xfId="1160" xr:uid="{00000000-0005-0000-0000-0000EB030000}"/>
    <cellStyle name="Calculation 20" xfId="1150" xr:uid="{00000000-0005-0000-0000-0000EC030000}"/>
    <cellStyle name="Calculation 21" xfId="1152" xr:uid="{00000000-0005-0000-0000-0000ED030000}"/>
    <cellStyle name="Calculation 22" xfId="1154" xr:uid="{00000000-0005-0000-0000-0000EE030000}"/>
    <cellStyle name="Calculation 23" xfId="1156" xr:uid="{00000000-0005-0000-0000-0000EF030000}"/>
    <cellStyle name="Calculation 24" xfId="1158" xr:uid="{00000000-0005-0000-0000-0000F0030000}"/>
    <cellStyle name="Calculation 25" xfId="1162" xr:uid="{00000000-0005-0000-0000-0000F1030000}"/>
    <cellStyle name="Calculation 26" xfId="1164" xr:uid="{00000000-0005-0000-0000-0000F2030000}"/>
    <cellStyle name="Calculation 27" xfId="1166" xr:uid="{00000000-0005-0000-0000-0000F3030000}"/>
    <cellStyle name="Calculation 28" xfId="1168" xr:uid="{00000000-0005-0000-0000-0000F4030000}"/>
    <cellStyle name="Calculation 29" xfId="1170" xr:uid="{00000000-0005-0000-0000-0000F5030000}"/>
    <cellStyle name="Calculation 3" xfId="1171" xr:uid="{00000000-0005-0000-0000-0000F6030000}"/>
    <cellStyle name="Calculation 30" xfId="1161" xr:uid="{00000000-0005-0000-0000-0000F7030000}"/>
    <cellStyle name="Calculation 31" xfId="1163" xr:uid="{00000000-0005-0000-0000-0000F8030000}"/>
    <cellStyle name="Calculation 32" xfId="1165" xr:uid="{00000000-0005-0000-0000-0000F9030000}"/>
    <cellStyle name="Calculation 33" xfId="1167" xr:uid="{00000000-0005-0000-0000-0000FA030000}"/>
    <cellStyle name="Calculation 34" xfId="1169" xr:uid="{00000000-0005-0000-0000-0000FB030000}"/>
    <cellStyle name="Calculation 35" xfId="1173" xr:uid="{00000000-0005-0000-0000-0000FC030000}"/>
    <cellStyle name="Calculation 36" xfId="1174" xr:uid="{00000000-0005-0000-0000-0000FD030000}"/>
    <cellStyle name="Calculation 37" xfId="1175" xr:uid="{00000000-0005-0000-0000-0000FE030000}"/>
    <cellStyle name="Calculation 38" xfId="1176" xr:uid="{00000000-0005-0000-0000-0000FF030000}"/>
    <cellStyle name="Calculation 39" xfId="1177" xr:uid="{00000000-0005-0000-0000-000000040000}"/>
    <cellStyle name="Calculation 4" xfId="1178" xr:uid="{00000000-0005-0000-0000-000001040000}"/>
    <cellStyle name="Calculation 40" xfId="1172" xr:uid="{00000000-0005-0000-0000-000002040000}"/>
    <cellStyle name="Calculation 5" xfId="1179" xr:uid="{00000000-0005-0000-0000-000003040000}"/>
    <cellStyle name="Calculation 6" xfId="1180" xr:uid="{00000000-0005-0000-0000-000004040000}"/>
    <cellStyle name="Calculation 7" xfId="1181" xr:uid="{00000000-0005-0000-0000-000005040000}"/>
    <cellStyle name="Calculation 8" xfId="1182" xr:uid="{00000000-0005-0000-0000-000006040000}"/>
    <cellStyle name="Calculation 9" xfId="1183" xr:uid="{00000000-0005-0000-0000-000007040000}"/>
    <cellStyle name="Check Cell 10" xfId="1185" xr:uid="{00000000-0005-0000-0000-000008040000}"/>
    <cellStyle name="Check Cell 11" xfId="1187" xr:uid="{00000000-0005-0000-0000-000009040000}"/>
    <cellStyle name="Check Cell 12" xfId="1189" xr:uid="{00000000-0005-0000-0000-00000A040000}"/>
    <cellStyle name="Check Cell 13" xfId="1191" xr:uid="{00000000-0005-0000-0000-00000B040000}"/>
    <cellStyle name="Check Cell 14" xfId="1193" xr:uid="{00000000-0005-0000-0000-00000C040000}"/>
    <cellStyle name="Check Cell 15" xfId="1196" xr:uid="{00000000-0005-0000-0000-00000D040000}"/>
    <cellStyle name="Check Cell 16" xfId="1199" xr:uid="{00000000-0005-0000-0000-00000E040000}"/>
    <cellStyle name="Check Cell 17" xfId="1202" xr:uid="{00000000-0005-0000-0000-00000F040000}"/>
    <cellStyle name="Check Cell 18" xfId="1204" xr:uid="{00000000-0005-0000-0000-000010040000}"/>
    <cellStyle name="Check Cell 19" xfId="1206" xr:uid="{00000000-0005-0000-0000-000011040000}"/>
    <cellStyle name="Check Cell 2" xfId="1207" xr:uid="{00000000-0005-0000-0000-000012040000}"/>
    <cellStyle name="Check Cell 20" xfId="1195" xr:uid="{00000000-0005-0000-0000-000013040000}"/>
    <cellStyle name="Check Cell 21" xfId="1198" xr:uid="{00000000-0005-0000-0000-000014040000}"/>
    <cellStyle name="Check Cell 22" xfId="1201" xr:uid="{00000000-0005-0000-0000-000015040000}"/>
    <cellStyle name="Check Cell 23" xfId="1203" xr:uid="{00000000-0005-0000-0000-000016040000}"/>
    <cellStyle name="Check Cell 24" xfId="1205" xr:uid="{00000000-0005-0000-0000-000017040000}"/>
    <cellStyle name="Check Cell 25" xfId="1209" xr:uid="{00000000-0005-0000-0000-000018040000}"/>
    <cellStyle name="Check Cell 26" xfId="1211" xr:uid="{00000000-0005-0000-0000-000019040000}"/>
    <cellStyle name="Check Cell 27" xfId="1213" xr:uid="{00000000-0005-0000-0000-00001A040000}"/>
    <cellStyle name="Check Cell 28" xfId="1215" xr:uid="{00000000-0005-0000-0000-00001B040000}"/>
    <cellStyle name="Check Cell 29" xfId="1217" xr:uid="{00000000-0005-0000-0000-00001C040000}"/>
    <cellStyle name="Check Cell 3" xfId="1218" xr:uid="{00000000-0005-0000-0000-00001D040000}"/>
    <cellStyle name="Check Cell 30" xfId="1208" xr:uid="{00000000-0005-0000-0000-00001E040000}"/>
    <cellStyle name="Check Cell 31" xfId="1210" xr:uid="{00000000-0005-0000-0000-00001F040000}"/>
    <cellStyle name="Check Cell 32" xfId="1212" xr:uid="{00000000-0005-0000-0000-000020040000}"/>
    <cellStyle name="Check Cell 33" xfId="1214" xr:uid="{00000000-0005-0000-0000-000021040000}"/>
    <cellStyle name="Check Cell 34" xfId="1216" xr:uid="{00000000-0005-0000-0000-000022040000}"/>
    <cellStyle name="Check Cell 35" xfId="1220" xr:uid="{00000000-0005-0000-0000-000023040000}"/>
    <cellStyle name="Check Cell 36" xfId="1221" xr:uid="{00000000-0005-0000-0000-000024040000}"/>
    <cellStyle name="Check Cell 37" xfId="1222" xr:uid="{00000000-0005-0000-0000-000025040000}"/>
    <cellStyle name="Check Cell 38" xfId="1223" xr:uid="{00000000-0005-0000-0000-000026040000}"/>
    <cellStyle name="Check Cell 39" xfId="1224" xr:uid="{00000000-0005-0000-0000-000027040000}"/>
    <cellStyle name="Check Cell 4" xfId="1225" xr:uid="{00000000-0005-0000-0000-000028040000}"/>
    <cellStyle name="Check Cell 40" xfId="1219" xr:uid="{00000000-0005-0000-0000-000029040000}"/>
    <cellStyle name="Check Cell 5" xfId="1226" xr:uid="{00000000-0005-0000-0000-00002A040000}"/>
    <cellStyle name="Check Cell 6" xfId="1227" xr:uid="{00000000-0005-0000-0000-00002B040000}"/>
    <cellStyle name="Check Cell 7" xfId="1228" xr:uid="{00000000-0005-0000-0000-00002C040000}"/>
    <cellStyle name="Check Cell 8" xfId="1229" xr:uid="{00000000-0005-0000-0000-00002D040000}"/>
    <cellStyle name="Check Cell 9" xfId="1230" xr:uid="{00000000-0005-0000-0000-00002E040000}"/>
    <cellStyle name="Comma 10" xfId="1232" xr:uid="{00000000-0005-0000-0000-000030040000}"/>
    <cellStyle name="Comma 10 2" xfId="1233" xr:uid="{00000000-0005-0000-0000-000031040000}"/>
    <cellStyle name="Comma 11" xfId="1235" xr:uid="{00000000-0005-0000-0000-000032040000}"/>
    <cellStyle name="Comma 12" xfId="1237" xr:uid="{00000000-0005-0000-0000-000033040000}"/>
    <cellStyle name="Comma 12 2" xfId="713" xr:uid="{00000000-0005-0000-0000-000034040000}"/>
    <cellStyle name="Comma 12_Lead -  NU 31-3-54" xfId="1238" xr:uid="{00000000-0005-0000-0000-000035040000}"/>
    <cellStyle name="Comma 13" xfId="1240" xr:uid="{00000000-0005-0000-0000-000036040000}"/>
    <cellStyle name="Comma 14" xfId="1242" xr:uid="{00000000-0005-0000-0000-000037040000}"/>
    <cellStyle name="Comma 15" xfId="1245" xr:uid="{00000000-0005-0000-0000-000038040000}"/>
    <cellStyle name="Comma 16" xfId="1248" xr:uid="{00000000-0005-0000-0000-000039040000}"/>
    <cellStyle name="Comma 17" xfId="1250" xr:uid="{00000000-0005-0000-0000-00003A040000}"/>
    <cellStyle name="Comma 18" xfId="1252" xr:uid="{00000000-0005-0000-0000-00003B040000}"/>
    <cellStyle name="Comma 19" xfId="1254" xr:uid="{00000000-0005-0000-0000-00003C040000}"/>
    <cellStyle name="Comma 2" xfId="7" xr:uid="{00000000-0005-0000-0000-00003D040000}"/>
    <cellStyle name="Comma 2 2" xfId="6" xr:uid="{00000000-0005-0000-0000-00003E040000}"/>
    <cellStyle name="Comma 2 2 2" xfId="1257" xr:uid="{00000000-0005-0000-0000-00003F040000}"/>
    <cellStyle name="Comma 2 2 2 2" xfId="1258" xr:uid="{00000000-0005-0000-0000-000040040000}"/>
    <cellStyle name="Comma 2 2 2 3" xfId="1259" xr:uid="{00000000-0005-0000-0000-000041040000}"/>
    <cellStyle name="Comma 2 2 3" xfId="1260" xr:uid="{00000000-0005-0000-0000-000042040000}"/>
    <cellStyle name="Comma 2 2 4" xfId="1261" xr:uid="{00000000-0005-0000-0000-000043040000}"/>
    <cellStyle name="Comma 2 2 5" xfId="1262" xr:uid="{00000000-0005-0000-0000-000044040000}"/>
    <cellStyle name="Comma 2 2 6" xfId="1256" xr:uid="{00000000-0005-0000-0000-000045040000}"/>
    <cellStyle name="Comma 2 2_ทะเบียนที่ดิน" xfId="1264" xr:uid="{00000000-0005-0000-0000-000046040000}"/>
    <cellStyle name="Comma 2 3" xfId="1265" xr:uid="{00000000-0005-0000-0000-000047040000}"/>
    <cellStyle name="Comma 2 3 2" xfId="1267" xr:uid="{00000000-0005-0000-0000-000048040000}"/>
    <cellStyle name="Comma 2 3 3" xfId="1269" xr:uid="{00000000-0005-0000-0000-000049040000}"/>
    <cellStyle name="Comma 2 3 4" xfId="1271" xr:uid="{00000000-0005-0000-0000-00004A040000}"/>
    <cellStyle name="Comma 2 4" xfId="1272" xr:uid="{00000000-0005-0000-0000-00004B040000}"/>
    <cellStyle name="Comma 2 5" xfId="1273" xr:uid="{00000000-0005-0000-0000-00004C040000}"/>
    <cellStyle name="Comma 2 5 2" xfId="172" xr:uid="{00000000-0005-0000-0000-00004D040000}"/>
    <cellStyle name="Comma 2 5 2 2" xfId="577" xr:uid="{00000000-0005-0000-0000-00004E040000}"/>
    <cellStyle name="Comma 2 6" xfId="1274" xr:uid="{00000000-0005-0000-0000-00004F040000}"/>
    <cellStyle name="Comma 2 7" xfId="1255" xr:uid="{00000000-0005-0000-0000-000050040000}"/>
    <cellStyle name="Comma 2 9" xfId="1276" xr:uid="{00000000-0005-0000-0000-000051040000}"/>
    <cellStyle name="Comma 2_ประหน้าecl-19-4-54(แพน)" xfId="1277" xr:uid="{00000000-0005-0000-0000-000052040000}"/>
    <cellStyle name="Comma 20" xfId="1244" xr:uid="{00000000-0005-0000-0000-000053040000}"/>
    <cellStyle name="Comma 21" xfId="1247" xr:uid="{00000000-0005-0000-0000-000054040000}"/>
    <cellStyle name="Comma 22" xfId="1249" xr:uid="{00000000-0005-0000-0000-000055040000}"/>
    <cellStyle name="Comma 23" xfId="1251" xr:uid="{00000000-0005-0000-0000-000056040000}"/>
    <cellStyle name="Comma 24" xfId="1253" xr:uid="{00000000-0005-0000-0000-000057040000}"/>
    <cellStyle name="Comma 25" xfId="1279" xr:uid="{00000000-0005-0000-0000-000058040000}"/>
    <cellStyle name="Comma 26" xfId="1281" xr:uid="{00000000-0005-0000-0000-000059040000}"/>
    <cellStyle name="Comma 27" xfId="1283" xr:uid="{00000000-0005-0000-0000-00005A040000}"/>
    <cellStyle name="Comma 28" xfId="1285" xr:uid="{00000000-0005-0000-0000-00005B040000}"/>
    <cellStyle name="Comma 29" xfId="1287" xr:uid="{00000000-0005-0000-0000-00005C040000}"/>
    <cellStyle name="Comma 3" xfId="1288" xr:uid="{00000000-0005-0000-0000-00005D040000}"/>
    <cellStyle name="Comma 3 2" xfId="1289" xr:uid="{00000000-0005-0000-0000-00005E040000}"/>
    <cellStyle name="Comma 3 2 2" xfId="1290" xr:uid="{00000000-0005-0000-0000-00005F040000}"/>
    <cellStyle name="Comma 3 2 2 2" xfId="1291" xr:uid="{00000000-0005-0000-0000-000060040000}"/>
    <cellStyle name="Comma 3 2 3" xfId="1292" xr:uid="{00000000-0005-0000-0000-000061040000}"/>
    <cellStyle name="Comma 3 3" xfId="1293" xr:uid="{00000000-0005-0000-0000-000062040000}"/>
    <cellStyle name="Comma 3 3 2" xfId="1294" xr:uid="{00000000-0005-0000-0000-000063040000}"/>
    <cellStyle name="Comma 3 4" xfId="1295" xr:uid="{00000000-0005-0000-0000-000064040000}"/>
    <cellStyle name="Comma 3_ประหน้าecl-19-4-54(แพน)" xfId="1296" xr:uid="{00000000-0005-0000-0000-000065040000}"/>
    <cellStyle name="Comma 30" xfId="1278" xr:uid="{00000000-0005-0000-0000-000066040000}"/>
    <cellStyle name="Comma 30 2" xfId="1297" xr:uid="{00000000-0005-0000-0000-000067040000}"/>
    <cellStyle name="Comma 31" xfId="1280" xr:uid="{00000000-0005-0000-0000-000068040000}"/>
    <cellStyle name="Comma 31 2" xfId="1298" xr:uid="{00000000-0005-0000-0000-000069040000}"/>
    <cellStyle name="Comma 32" xfId="1282" xr:uid="{00000000-0005-0000-0000-00006A040000}"/>
    <cellStyle name="Comma 32 2" xfId="796" xr:uid="{00000000-0005-0000-0000-00006B040000}"/>
    <cellStyle name="Comma 33" xfId="1284" xr:uid="{00000000-0005-0000-0000-00006C040000}"/>
    <cellStyle name="Comma 34" xfId="1286" xr:uid="{00000000-0005-0000-0000-00006D040000}"/>
    <cellStyle name="Comma 34 2" xfId="1299" xr:uid="{00000000-0005-0000-0000-00006E040000}"/>
    <cellStyle name="Comma 34 2 2" xfId="1300" xr:uid="{00000000-0005-0000-0000-00006F040000}"/>
    <cellStyle name="Comma 35" xfId="1302" xr:uid="{00000000-0005-0000-0000-000070040000}"/>
    <cellStyle name="Comma 35 2" xfId="1303" xr:uid="{00000000-0005-0000-0000-000071040000}"/>
    <cellStyle name="Comma 36" xfId="1305" xr:uid="{00000000-0005-0000-0000-000072040000}"/>
    <cellStyle name="Comma 36 2" xfId="1306" xr:uid="{00000000-0005-0000-0000-000073040000}"/>
    <cellStyle name="Comma 37" xfId="1307" xr:uid="{00000000-0005-0000-0000-000074040000}"/>
    <cellStyle name="Comma 38" xfId="1308" xr:uid="{00000000-0005-0000-0000-000075040000}"/>
    <cellStyle name="Comma 39" xfId="1309" xr:uid="{00000000-0005-0000-0000-000076040000}"/>
    <cellStyle name="Comma 4" xfId="1310" xr:uid="{00000000-0005-0000-0000-000077040000}"/>
    <cellStyle name="Comma 4 2" xfId="1313" xr:uid="{00000000-0005-0000-0000-000078040000}"/>
    <cellStyle name="Comma 4 3" xfId="1316" xr:uid="{00000000-0005-0000-0000-000079040000}"/>
    <cellStyle name="Comma 4 4" xfId="1319" xr:uid="{00000000-0005-0000-0000-00007A040000}"/>
    <cellStyle name="Comma 4 5" xfId="1322" xr:uid="{00000000-0005-0000-0000-00007B040000}"/>
    <cellStyle name="Comma 40" xfId="1301" xr:uid="{00000000-0005-0000-0000-00007C040000}"/>
    <cellStyle name="Comma 41" xfId="1304" xr:uid="{00000000-0005-0000-0000-00007D040000}"/>
    <cellStyle name="Comma 46" xfId="1323" xr:uid="{00000000-0005-0000-0000-00007E040000}"/>
    <cellStyle name="Comma 5" xfId="1324" xr:uid="{00000000-0005-0000-0000-00007F040000}"/>
    <cellStyle name="Comma 5 2" xfId="1040" xr:uid="{00000000-0005-0000-0000-000080040000}"/>
    <cellStyle name="Comma 5 3" xfId="1042" xr:uid="{00000000-0005-0000-0000-000081040000}"/>
    <cellStyle name="Comma 5 4" xfId="1044" xr:uid="{00000000-0005-0000-0000-000082040000}"/>
    <cellStyle name="Comma 5 5" xfId="1046" xr:uid="{00000000-0005-0000-0000-000083040000}"/>
    <cellStyle name="Comma 53" xfId="1325" xr:uid="{00000000-0005-0000-0000-000084040000}"/>
    <cellStyle name="Comma 6" xfId="1326" xr:uid="{00000000-0005-0000-0000-000085040000}"/>
    <cellStyle name="Comma 6 2" xfId="1327" xr:uid="{00000000-0005-0000-0000-000086040000}"/>
    <cellStyle name="Comma 6 3" xfId="1328" xr:uid="{00000000-0005-0000-0000-000087040000}"/>
    <cellStyle name="Comma 6 4" xfId="1329" xr:uid="{00000000-0005-0000-0000-000088040000}"/>
    <cellStyle name="Comma 7" xfId="1330" xr:uid="{00000000-0005-0000-0000-000089040000}"/>
    <cellStyle name="Comma 7 2" xfId="1331" xr:uid="{00000000-0005-0000-0000-00008A040000}"/>
    <cellStyle name="Comma 7 2 2" xfId="1332" xr:uid="{00000000-0005-0000-0000-00008B040000}"/>
    <cellStyle name="Comma 7 2_Lead -  NU 31-3-54" xfId="1334" xr:uid="{00000000-0005-0000-0000-00008C040000}"/>
    <cellStyle name="Comma 7 3" xfId="1335" xr:uid="{00000000-0005-0000-0000-00008D040000}"/>
    <cellStyle name="Comma 7 4" xfId="1336" xr:uid="{00000000-0005-0000-0000-00008E040000}"/>
    <cellStyle name="Comma 7 5" xfId="1337" xr:uid="{00000000-0005-0000-0000-00008F040000}"/>
    <cellStyle name="Comma 7 6" xfId="1338" xr:uid="{00000000-0005-0000-0000-000090040000}"/>
    <cellStyle name="Comma 7_PRE-BUILTQ1-54" xfId="1339" xr:uid="{00000000-0005-0000-0000-000091040000}"/>
    <cellStyle name="Comma 8" xfId="1340" xr:uid="{00000000-0005-0000-0000-000092040000}"/>
    <cellStyle name="Comma 8 2" xfId="1341" xr:uid="{00000000-0005-0000-0000-000093040000}"/>
    <cellStyle name="Comma 8 3" xfId="1342" xr:uid="{00000000-0005-0000-0000-000094040000}"/>
    <cellStyle name="Comma 8 4" xfId="1343" xr:uid="{00000000-0005-0000-0000-000095040000}"/>
    <cellStyle name="Comma 9" xfId="1344" xr:uid="{00000000-0005-0000-0000-000096040000}"/>
    <cellStyle name="Comma 9 2" xfId="1345" xr:uid="{00000000-0005-0000-0000-000097040000}"/>
    <cellStyle name="Comma 9 3" xfId="1346" xr:uid="{00000000-0005-0000-0000-000098040000}"/>
    <cellStyle name="Comma 9_Q2-54+บิล แลนด์-นุ่น(1)" xfId="1347" xr:uid="{00000000-0005-0000-0000-000099040000}"/>
    <cellStyle name="comma zerodec" xfId="1348" xr:uid="{00000000-0005-0000-0000-00009A040000}"/>
    <cellStyle name="comma zerodec 2" xfId="1351" xr:uid="{00000000-0005-0000-0000-00009B040000}"/>
    <cellStyle name="comma zerodec 3" xfId="1354" xr:uid="{00000000-0005-0000-0000-00009C040000}"/>
    <cellStyle name="comma zerodec 4" xfId="1356" xr:uid="{00000000-0005-0000-0000-00009D040000}"/>
    <cellStyle name="comma zerodec_Lead -  NU 31-3-54" xfId="1357" xr:uid="{00000000-0005-0000-0000-00009E040000}"/>
    <cellStyle name="Currency 2" xfId="1358" xr:uid="{00000000-0005-0000-0000-00009F040000}"/>
    <cellStyle name="Currency1" xfId="1360" xr:uid="{00000000-0005-0000-0000-0000A0040000}"/>
    <cellStyle name="Currency1 2" xfId="421" xr:uid="{00000000-0005-0000-0000-0000A1040000}"/>
    <cellStyle name="Currency1 28" xfId="1361" xr:uid="{00000000-0005-0000-0000-0000A2040000}"/>
    <cellStyle name="Currency1 28 2" xfId="1362" xr:uid="{00000000-0005-0000-0000-0000A3040000}"/>
    <cellStyle name="Currency1 3" xfId="424" xr:uid="{00000000-0005-0000-0000-0000A4040000}"/>
    <cellStyle name="Currency1 4" xfId="430" xr:uid="{00000000-0005-0000-0000-0000A5040000}"/>
    <cellStyle name="Currency1_FA" xfId="1363" xr:uid="{00000000-0005-0000-0000-0000A6040000}"/>
    <cellStyle name="Dollar (zero dec)" xfId="1364" xr:uid="{00000000-0005-0000-0000-0000A7040000}"/>
    <cellStyle name="Dollar (zero dec) 2" xfId="1365" xr:uid="{00000000-0005-0000-0000-0000A8040000}"/>
    <cellStyle name="Dollar (zero dec) 3" xfId="1366" xr:uid="{00000000-0005-0000-0000-0000A9040000}"/>
    <cellStyle name="Dollar (zero dec) 4" xfId="1367" xr:uid="{00000000-0005-0000-0000-0000AA040000}"/>
    <cellStyle name="Dollar (zero dec)_FA" xfId="1368" xr:uid="{00000000-0005-0000-0000-0000AB040000}"/>
    <cellStyle name="Explanatory Text 10" xfId="1369" xr:uid="{00000000-0005-0000-0000-0000AC040000}"/>
    <cellStyle name="Explanatory Text 11" xfId="1263" xr:uid="{00000000-0005-0000-0000-0000AD040000}"/>
    <cellStyle name="Explanatory Text 12" xfId="1370" xr:uid="{00000000-0005-0000-0000-0000AE040000}"/>
    <cellStyle name="Explanatory Text 13" xfId="1371" xr:uid="{00000000-0005-0000-0000-0000AF040000}"/>
    <cellStyle name="Explanatory Text 14" xfId="1372" xr:uid="{00000000-0005-0000-0000-0000B0040000}"/>
    <cellStyle name="Explanatory Text 15" xfId="1374" xr:uid="{00000000-0005-0000-0000-0000B1040000}"/>
    <cellStyle name="Explanatory Text 16" xfId="1376" xr:uid="{00000000-0005-0000-0000-0000B2040000}"/>
    <cellStyle name="Explanatory Text 17" xfId="1378" xr:uid="{00000000-0005-0000-0000-0000B3040000}"/>
    <cellStyle name="Explanatory Text 18" xfId="1380" xr:uid="{00000000-0005-0000-0000-0000B4040000}"/>
    <cellStyle name="Explanatory Text 19" xfId="1382" xr:uid="{00000000-0005-0000-0000-0000B5040000}"/>
    <cellStyle name="Explanatory Text 2" xfId="1383" xr:uid="{00000000-0005-0000-0000-0000B6040000}"/>
    <cellStyle name="Explanatory Text 20" xfId="1373" xr:uid="{00000000-0005-0000-0000-0000B7040000}"/>
    <cellStyle name="Explanatory Text 21" xfId="1375" xr:uid="{00000000-0005-0000-0000-0000B8040000}"/>
    <cellStyle name="Explanatory Text 22" xfId="1377" xr:uid="{00000000-0005-0000-0000-0000B9040000}"/>
    <cellStyle name="Explanatory Text 23" xfId="1379" xr:uid="{00000000-0005-0000-0000-0000BA040000}"/>
    <cellStyle name="Explanatory Text 24" xfId="1381" xr:uid="{00000000-0005-0000-0000-0000BB040000}"/>
    <cellStyle name="Explanatory Text 25" xfId="1385" xr:uid="{00000000-0005-0000-0000-0000BC040000}"/>
    <cellStyle name="Explanatory Text 26" xfId="1387" xr:uid="{00000000-0005-0000-0000-0000BD040000}"/>
    <cellStyle name="Explanatory Text 27" xfId="1389" xr:uid="{00000000-0005-0000-0000-0000BE040000}"/>
    <cellStyle name="Explanatory Text 28" xfId="1391" xr:uid="{00000000-0005-0000-0000-0000BF040000}"/>
    <cellStyle name="Explanatory Text 29" xfId="66" xr:uid="{00000000-0005-0000-0000-0000C0040000}"/>
    <cellStyle name="Explanatory Text 3" xfId="1392" xr:uid="{00000000-0005-0000-0000-0000C1040000}"/>
    <cellStyle name="Explanatory Text 30" xfId="1384" xr:uid="{00000000-0005-0000-0000-0000C2040000}"/>
    <cellStyle name="Explanatory Text 31" xfId="1386" xr:uid="{00000000-0005-0000-0000-0000C3040000}"/>
    <cellStyle name="Explanatory Text 32" xfId="1388" xr:uid="{00000000-0005-0000-0000-0000C4040000}"/>
    <cellStyle name="Explanatory Text 33" xfId="1390" xr:uid="{00000000-0005-0000-0000-0000C5040000}"/>
    <cellStyle name="Explanatory Text 34" xfId="65" xr:uid="{00000000-0005-0000-0000-0000C6040000}"/>
    <cellStyle name="Explanatory Text 35" xfId="1394" xr:uid="{00000000-0005-0000-0000-0000C7040000}"/>
    <cellStyle name="Explanatory Text 36" xfId="1395" xr:uid="{00000000-0005-0000-0000-0000C8040000}"/>
    <cellStyle name="Explanatory Text 37" xfId="1396" xr:uid="{00000000-0005-0000-0000-0000C9040000}"/>
    <cellStyle name="Explanatory Text 38" xfId="1397" xr:uid="{00000000-0005-0000-0000-0000CA040000}"/>
    <cellStyle name="Explanatory Text 39" xfId="1398" xr:uid="{00000000-0005-0000-0000-0000CB040000}"/>
    <cellStyle name="Explanatory Text 4" xfId="1399" xr:uid="{00000000-0005-0000-0000-0000CC040000}"/>
    <cellStyle name="Explanatory Text 40" xfId="1393" xr:uid="{00000000-0005-0000-0000-0000CD040000}"/>
    <cellStyle name="Explanatory Text 5" xfId="1400" xr:uid="{00000000-0005-0000-0000-0000CE040000}"/>
    <cellStyle name="Explanatory Text 6" xfId="1401" xr:uid="{00000000-0005-0000-0000-0000CF040000}"/>
    <cellStyle name="Explanatory Text 7" xfId="1402" xr:uid="{00000000-0005-0000-0000-0000D0040000}"/>
    <cellStyle name="Explanatory Text 8" xfId="1403" xr:uid="{00000000-0005-0000-0000-0000D1040000}"/>
    <cellStyle name="Explanatory Text 9" xfId="1404" xr:uid="{00000000-0005-0000-0000-0000D2040000}"/>
    <cellStyle name="Good 10" xfId="1405" xr:uid="{00000000-0005-0000-0000-0000D3040000}"/>
    <cellStyle name="Good 11" xfId="1406" xr:uid="{00000000-0005-0000-0000-0000D4040000}"/>
    <cellStyle name="Good 12" xfId="1407" xr:uid="{00000000-0005-0000-0000-0000D5040000}"/>
    <cellStyle name="Good 13" xfId="1408" xr:uid="{00000000-0005-0000-0000-0000D6040000}"/>
    <cellStyle name="Good 14" xfId="1409" xr:uid="{00000000-0005-0000-0000-0000D7040000}"/>
    <cellStyle name="Good 15" xfId="1411" xr:uid="{00000000-0005-0000-0000-0000D8040000}"/>
    <cellStyle name="Good 16" xfId="1413" xr:uid="{00000000-0005-0000-0000-0000D9040000}"/>
    <cellStyle name="Good 17" xfId="1415" xr:uid="{00000000-0005-0000-0000-0000DA040000}"/>
    <cellStyle name="Good 18" xfId="1417" xr:uid="{00000000-0005-0000-0000-0000DB040000}"/>
    <cellStyle name="Good 19" xfId="273" xr:uid="{00000000-0005-0000-0000-0000DC040000}"/>
    <cellStyle name="Good 2" xfId="1418" xr:uid="{00000000-0005-0000-0000-0000DD040000}"/>
    <cellStyle name="Good 20" xfId="1410" xr:uid="{00000000-0005-0000-0000-0000DE040000}"/>
    <cellStyle name="Good 21" xfId="1412" xr:uid="{00000000-0005-0000-0000-0000DF040000}"/>
    <cellStyle name="Good 22" xfId="1414" xr:uid="{00000000-0005-0000-0000-0000E0040000}"/>
    <cellStyle name="Good 23" xfId="1416" xr:uid="{00000000-0005-0000-0000-0000E1040000}"/>
    <cellStyle name="Good 24" xfId="272" xr:uid="{00000000-0005-0000-0000-0000E2040000}"/>
    <cellStyle name="Good 25" xfId="51" xr:uid="{00000000-0005-0000-0000-0000E3040000}"/>
    <cellStyle name="Good 26" xfId="276" xr:uid="{00000000-0005-0000-0000-0000E4040000}"/>
    <cellStyle name="Good 27" xfId="279" xr:uid="{00000000-0005-0000-0000-0000E5040000}"/>
    <cellStyle name="Good 28" xfId="282" xr:uid="{00000000-0005-0000-0000-0000E6040000}"/>
    <cellStyle name="Good 29" xfId="285" xr:uid="{00000000-0005-0000-0000-0000E7040000}"/>
    <cellStyle name="Good 3" xfId="1419" xr:uid="{00000000-0005-0000-0000-0000E8040000}"/>
    <cellStyle name="Good 30" xfId="50" xr:uid="{00000000-0005-0000-0000-0000E9040000}"/>
    <cellStyle name="Good 31" xfId="275" xr:uid="{00000000-0005-0000-0000-0000EA040000}"/>
    <cellStyle name="Good 32" xfId="278" xr:uid="{00000000-0005-0000-0000-0000EB040000}"/>
    <cellStyle name="Good 33" xfId="281" xr:uid="{00000000-0005-0000-0000-0000EC040000}"/>
    <cellStyle name="Good 34" xfId="284" xr:uid="{00000000-0005-0000-0000-0000ED040000}"/>
    <cellStyle name="Good 35" xfId="289" xr:uid="{00000000-0005-0000-0000-0000EE040000}"/>
    <cellStyle name="Good 36" xfId="292" xr:uid="{00000000-0005-0000-0000-0000EF040000}"/>
    <cellStyle name="Good 37" xfId="295" xr:uid="{00000000-0005-0000-0000-0000F0040000}"/>
    <cellStyle name="Good 38" xfId="298" xr:uid="{00000000-0005-0000-0000-0000F1040000}"/>
    <cellStyle name="Good 39" xfId="301" xr:uid="{00000000-0005-0000-0000-0000F2040000}"/>
    <cellStyle name="Good 4" xfId="1420" xr:uid="{00000000-0005-0000-0000-0000F3040000}"/>
    <cellStyle name="Good 40" xfId="288" xr:uid="{00000000-0005-0000-0000-0000F4040000}"/>
    <cellStyle name="Good 5" xfId="1421" xr:uid="{00000000-0005-0000-0000-0000F5040000}"/>
    <cellStyle name="Good 6" xfId="68" xr:uid="{00000000-0005-0000-0000-0000F6040000}"/>
    <cellStyle name="Good 7" xfId="76" xr:uid="{00000000-0005-0000-0000-0000F7040000}"/>
    <cellStyle name="Good 8" xfId="83" xr:uid="{00000000-0005-0000-0000-0000F8040000}"/>
    <cellStyle name="Good 9" xfId="86" xr:uid="{00000000-0005-0000-0000-0000F9040000}"/>
    <cellStyle name="Grey" xfId="469" xr:uid="{00000000-0005-0000-0000-0000FA040000}"/>
    <cellStyle name="Heading" xfId="1422" xr:uid="{00000000-0005-0000-0000-0000FB040000}"/>
    <cellStyle name="Heading 1 10" xfId="1423" xr:uid="{00000000-0005-0000-0000-0000FC040000}"/>
    <cellStyle name="Heading 1 11" xfId="1424" xr:uid="{00000000-0005-0000-0000-0000FD040000}"/>
    <cellStyle name="Heading 1 12" xfId="1425" xr:uid="{00000000-0005-0000-0000-0000FE040000}"/>
    <cellStyle name="Heading 1 13" xfId="1426" xr:uid="{00000000-0005-0000-0000-0000FF040000}"/>
    <cellStyle name="Heading 1 14" xfId="1427" xr:uid="{00000000-0005-0000-0000-000000050000}"/>
    <cellStyle name="Heading 1 15" xfId="1429" xr:uid="{00000000-0005-0000-0000-000001050000}"/>
    <cellStyle name="Heading 1 16" xfId="1431" xr:uid="{00000000-0005-0000-0000-000002050000}"/>
    <cellStyle name="Heading 1 17" xfId="1434" xr:uid="{00000000-0005-0000-0000-000003050000}"/>
    <cellStyle name="Heading 1 18" xfId="1437" xr:uid="{00000000-0005-0000-0000-000004050000}"/>
    <cellStyle name="Heading 1 19" xfId="1440" xr:uid="{00000000-0005-0000-0000-000005050000}"/>
    <cellStyle name="Heading 1 2" xfId="1441" xr:uid="{00000000-0005-0000-0000-000006050000}"/>
    <cellStyle name="Heading 1 20" xfId="1428" xr:uid="{00000000-0005-0000-0000-000007050000}"/>
    <cellStyle name="Heading 1 21" xfId="1430" xr:uid="{00000000-0005-0000-0000-000008050000}"/>
    <cellStyle name="Heading 1 22" xfId="1433" xr:uid="{00000000-0005-0000-0000-000009050000}"/>
    <cellStyle name="Heading 1 23" xfId="1436" xr:uid="{00000000-0005-0000-0000-00000A050000}"/>
    <cellStyle name="Heading 1 24" xfId="1439" xr:uid="{00000000-0005-0000-0000-00000B050000}"/>
    <cellStyle name="Heading 1 25" xfId="1444" xr:uid="{00000000-0005-0000-0000-00000C050000}"/>
    <cellStyle name="Heading 1 26" xfId="1447" xr:uid="{00000000-0005-0000-0000-00000D050000}"/>
    <cellStyle name="Heading 1 27" xfId="1450" xr:uid="{00000000-0005-0000-0000-00000E050000}"/>
    <cellStyle name="Heading 1 28" xfId="1453" xr:uid="{00000000-0005-0000-0000-00000F050000}"/>
    <cellStyle name="Heading 1 29" xfId="1127" xr:uid="{00000000-0005-0000-0000-000010050000}"/>
    <cellStyle name="Heading 1 3" xfId="1454" xr:uid="{00000000-0005-0000-0000-000011050000}"/>
    <cellStyle name="Heading 1 30" xfId="1443" xr:uid="{00000000-0005-0000-0000-000012050000}"/>
    <cellStyle name="Heading 1 31" xfId="1446" xr:uid="{00000000-0005-0000-0000-000013050000}"/>
    <cellStyle name="Heading 1 32" xfId="1449" xr:uid="{00000000-0005-0000-0000-000014050000}"/>
    <cellStyle name="Heading 1 33" xfId="1452" xr:uid="{00000000-0005-0000-0000-000015050000}"/>
    <cellStyle name="Heading 1 34" xfId="1126" xr:uid="{00000000-0005-0000-0000-000016050000}"/>
    <cellStyle name="Heading 1 35" xfId="1131" xr:uid="{00000000-0005-0000-0000-000017050000}"/>
    <cellStyle name="Heading 1 36" xfId="1133" xr:uid="{00000000-0005-0000-0000-000018050000}"/>
    <cellStyle name="Heading 1 37" xfId="1135" xr:uid="{00000000-0005-0000-0000-000019050000}"/>
    <cellStyle name="Heading 1 38" xfId="46" xr:uid="{00000000-0005-0000-0000-00001A050000}"/>
    <cellStyle name="Heading 1 39" xfId="239" xr:uid="{00000000-0005-0000-0000-00001B050000}"/>
    <cellStyle name="Heading 1 4" xfId="1455" xr:uid="{00000000-0005-0000-0000-00001C050000}"/>
    <cellStyle name="Heading 1 40" xfId="1130" xr:uid="{00000000-0005-0000-0000-00001D050000}"/>
    <cellStyle name="Heading 1 5" xfId="1456" xr:uid="{00000000-0005-0000-0000-00001E050000}"/>
    <cellStyle name="Heading 1 6" xfId="1457" xr:uid="{00000000-0005-0000-0000-00001F050000}"/>
    <cellStyle name="Heading 1 7" xfId="1458" xr:uid="{00000000-0005-0000-0000-000020050000}"/>
    <cellStyle name="Heading 1 8" xfId="1459" xr:uid="{00000000-0005-0000-0000-000021050000}"/>
    <cellStyle name="Heading 1 9" xfId="1460" xr:uid="{00000000-0005-0000-0000-000022050000}"/>
    <cellStyle name="Heading 2 10" xfId="1461" xr:uid="{00000000-0005-0000-0000-000023050000}"/>
    <cellStyle name="Heading 2 11" xfId="1462" xr:uid="{00000000-0005-0000-0000-000024050000}"/>
    <cellStyle name="Heading 2 12" xfId="1463" xr:uid="{00000000-0005-0000-0000-000025050000}"/>
    <cellStyle name="Heading 2 13" xfId="1464" xr:uid="{00000000-0005-0000-0000-000026050000}"/>
    <cellStyle name="Heading 2 14" xfId="1465" xr:uid="{00000000-0005-0000-0000-000027050000}"/>
    <cellStyle name="Heading 2 15" xfId="1467" xr:uid="{00000000-0005-0000-0000-000028050000}"/>
    <cellStyle name="Heading 2 16" xfId="1469" xr:uid="{00000000-0005-0000-0000-000029050000}"/>
    <cellStyle name="Heading 2 17" xfId="1471" xr:uid="{00000000-0005-0000-0000-00002A050000}"/>
    <cellStyle name="Heading 2 18" xfId="1473" xr:uid="{00000000-0005-0000-0000-00002B050000}"/>
    <cellStyle name="Heading 2 19" xfId="1475" xr:uid="{00000000-0005-0000-0000-00002C050000}"/>
    <cellStyle name="Heading 2 2" xfId="1476" xr:uid="{00000000-0005-0000-0000-00002D050000}"/>
    <cellStyle name="Heading 2 20" xfId="1466" xr:uid="{00000000-0005-0000-0000-00002E050000}"/>
    <cellStyle name="Heading 2 21" xfId="1468" xr:uid="{00000000-0005-0000-0000-00002F050000}"/>
    <cellStyle name="Heading 2 22" xfId="1470" xr:uid="{00000000-0005-0000-0000-000030050000}"/>
    <cellStyle name="Heading 2 23" xfId="1472" xr:uid="{00000000-0005-0000-0000-000031050000}"/>
    <cellStyle name="Heading 2 24" xfId="1474" xr:uid="{00000000-0005-0000-0000-000032050000}"/>
    <cellStyle name="Heading 2 25" xfId="1478" xr:uid="{00000000-0005-0000-0000-000033050000}"/>
    <cellStyle name="Heading 2 26" xfId="1480" xr:uid="{00000000-0005-0000-0000-000034050000}"/>
    <cellStyle name="Heading 2 27" xfId="1482" xr:uid="{00000000-0005-0000-0000-000035050000}"/>
    <cellStyle name="Heading 2 28" xfId="1484" xr:uid="{00000000-0005-0000-0000-000036050000}"/>
    <cellStyle name="Heading 2 29" xfId="1486" xr:uid="{00000000-0005-0000-0000-000037050000}"/>
    <cellStyle name="Heading 2 3" xfId="1487" xr:uid="{00000000-0005-0000-0000-000038050000}"/>
    <cellStyle name="Heading 2 30" xfId="1477" xr:uid="{00000000-0005-0000-0000-000039050000}"/>
    <cellStyle name="Heading 2 31" xfId="1479" xr:uid="{00000000-0005-0000-0000-00003A050000}"/>
    <cellStyle name="Heading 2 32" xfId="1481" xr:uid="{00000000-0005-0000-0000-00003B050000}"/>
    <cellStyle name="Heading 2 33" xfId="1483" xr:uid="{00000000-0005-0000-0000-00003C050000}"/>
    <cellStyle name="Heading 2 34" xfId="1485" xr:uid="{00000000-0005-0000-0000-00003D050000}"/>
    <cellStyle name="Heading 2 35" xfId="1489" xr:uid="{00000000-0005-0000-0000-00003E050000}"/>
    <cellStyle name="Heading 2 36" xfId="1490" xr:uid="{00000000-0005-0000-0000-00003F050000}"/>
    <cellStyle name="Heading 2 37" xfId="1491" xr:uid="{00000000-0005-0000-0000-000040050000}"/>
    <cellStyle name="Heading 2 38" xfId="348" xr:uid="{00000000-0005-0000-0000-000041050000}"/>
    <cellStyle name="Heading 2 39" xfId="350" xr:uid="{00000000-0005-0000-0000-000042050000}"/>
    <cellStyle name="Heading 2 4" xfId="1492" xr:uid="{00000000-0005-0000-0000-000043050000}"/>
    <cellStyle name="Heading 2 40" xfId="1488" xr:uid="{00000000-0005-0000-0000-000044050000}"/>
    <cellStyle name="Heading 2 5" xfId="1493" xr:uid="{00000000-0005-0000-0000-000045050000}"/>
    <cellStyle name="Heading 2 6" xfId="1494" xr:uid="{00000000-0005-0000-0000-000046050000}"/>
    <cellStyle name="Heading 2 7" xfId="1495" xr:uid="{00000000-0005-0000-0000-000047050000}"/>
    <cellStyle name="Heading 2 8" xfId="1496" xr:uid="{00000000-0005-0000-0000-000048050000}"/>
    <cellStyle name="Heading 2 9" xfId="1497" xr:uid="{00000000-0005-0000-0000-000049050000}"/>
    <cellStyle name="Heading 3 10" xfId="1498" xr:uid="{00000000-0005-0000-0000-00004A050000}"/>
    <cellStyle name="Heading 3 11" xfId="1499" xr:uid="{00000000-0005-0000-0000-00004B050000}"/>
    <cellStyle name="Heading 3 12" xfId="1500" xr:uid="{00000000-0005-0000-0000-00004C050000}"/>
    <cellStyle name="Heading 3 13" xfId="1501" xr:uid="{00000000-0005-0000-0000-00004D050000}"/>
    <cellStyle name="Heading 3 14" xfId="1502" xr:uid="{00000000-0005-0000-0000-00004E050000}"/>
    <cellStyle name="Heading 3 15" xfId="1504" xr:uid="{00000000-0005-0000-0000-00004F050000}"/>
    <cellStyle name="Heading 3 16" xfId="1506" xr:uid="{00000000-0005-0000-0000-000050050000}"/>
    <cellStyle name="Heading 3 17" xfId="1508" xr:uid="{00000000-0005-0000-0000-000051050000}"/>
    <cellStyle name="Heading 3 18" xfId="1510" xr:uid="{00000000-0005-0000-0000-000052050000}"/>
    <cellStyle name="Heading 3 19" xfId="1512" xr:uid="{00000000-0005-0000-0000-000053050000}"/>
    <cellStyle name="Heading 3 2" xfId="1513" xr:uid="{00000000-0005-0000-0000-000054050000}"/>
    <cellStyle name="Heading 3 20" xfId="1503" xr:uid="{00000000-0005-0000-0000-000055050000}"/>
    <cellStyle name="Heading 3 21" xfId="1505" xr:uid="{00000000-0005-0000-0000-000056050000}"/>
    <cellStyle name="Heading 3 22" xfId="1507" xr:uid="{00000000-0005-0000-0000-000057050000}"/>
    <cellStyle name="Heading 3 23" xfId="1509" xr:uid="{00000000-0005-0000-0000-000058050000}"/>
    <cellStyle name="Heading 3 24" xfId="1511" xr:uid="{00000000-0005-0000-0000-000059050000}"/>
    <cellStyle name="Heading 3 25" xfId="1515" xr:uid="{00000000-0005-0000-0000-00005A050000}"/>
    <cellStyle name="Heading 3 26" xfId="57" xr:uid="{00000000-0005-0000-0000-00005B050000}"/>
    <cellStyle name="Heading 3 27" xfId="78" xr:uid="{00000000-0005-0000-0000-00005C050000}"/>
    <cellStyle name="Heading 3 28" xfId="85" xr:uid="{00000000-0005-0000-0000-00005D050000}"/>
    <cellStyle name="Heading 3 29" xfId="88" xr:uid="{00000000-0005-0000-0000-00005E050000}"/>
    <cellStyle name="Heading 3 3" xfId="1516" xr:uid="{00000000-0005-0000-0000-00005F050000}"/>
    <cellStyle name="Heading 3 30" xfId="1514" xr:uid="{00000000-0005-0000-0000-000060050000}"/>
    <cellStyle name="Heading 3 31" xfId="56" xr:uid="{00000000-0005-0000-0000-000061050000}"/>
    <cellStyle name="Heading 3 32" xfId="77" xr:uid="{00000000-0005-0000-0000-000062050000}"/>
    <cellStyle name="Heading 3 33" xfId="84" xr:uid="{00000000-0005-0000-0000-000063050000}"/>
    <cellStyle name="Heading 3 34" xfId="87" xr:uid="{00000000-0005-0000-0000-000064050000}"/>
    <cellStyle name="Heading 3 35" xfId="70" xr:uid="{00000000-0005-0000-0000-000065050000}"/>
    <cellStyle name="Heading 3 36" xfId="79" xr:uid="{00000000-0005-0000-0000-000066050000}"/>
    <cellStyle name="Heading 3 37" xfId="1517" xr:uid="{00000000-0005-0000-0000-000067050000}"/>
    <cellStyle name="Heading 3 38" xfId="1518" xr:uid="{00000000-0005-0000-0000-000068050000}"/>
    <cellStyle name="Heading 3 39" xfId="1519" xr:uid="{00000000-0005-0000-0000-000069050000}"/>
    <cellStyle name="Heading 3 4" xfId="1520" xr:uid="{00000000-0005-0000-0000-00006A050000}"/>
    <cellStyle name="Heading 3 40" xfId="69" xr:uid="{00000000-0005-0000-0000-00006B050000}"/>
    <cellStyle name="Heading 3 5" xfId="1521" xr:uid="{00000000-0005-0000-0000-00006C050000}"/>
    <cellStyle name="Heading 3 6" xfId="1522" xr:uid="{00000000-0005-0000-0000-00006D050000}"/>
    <cellStyle name="Heading 3 7" xfId="1523" xr:uid="{00000000-0005-0000-0000-00006E050000}"/>
    <cellStyle name="Heading 3 8" xfId="1524" xr:uid="{00000000-0005-0000-0000-00006F050000}"/>
    <cellStyle name="Heading 3 9" xfId="1525" xr:uid="{00000000-0005-0000-0000-000070050000}"/>
    <cellStyle name="Heading 4 10" xfId="1528" xr:uid="{00000000-0005-0000-0000-000071050000}"/>
    <cellStyle name="Heading 4 11" xfId="1531" xr:uid="{00000000-0005-0000-0000-000072050000}"/>
    <cellStyle name="Heading 4 12" xfId="1534" xr:uid="{00000000-0005-0000-0000-000073050000}"/>
    <cellStyle name="Heading 4 13" xfId="1537" xr:uid="{00000000-0005-0000-0000-000074050000}"/>
    <cellStyle name="Heading 4 14" xfId="1540" xr:uid="{00000000-0005-0000-0000-000075050000}"/>
    <cellStyle name="Heading 4 15" xfId="1544" xr:uid="{00000000-0005-0000-0000-000076050000}"/>
    <cellStyle name="Heading 4 16" xfId="1548" xr:uid="{00000000-0005-0000-0000-000077050000}"/>
    <cellStyle name="Heading 4 17" xfId="1552" xr:uid="{00000000-0005-0000-0000-000078050000}"/>
    <cellStyle name="Heading 4 18" xfId="1556" xr:uid="{00000000-0005-0000-0000-000079050000}"/>
    <cellStyle name="Heading 4 19" xfId="1560" xr:uid="{00000000-0005-0000-0000-00007A050000}"/>
    <cellStyle name="Heading 4 2" xfId="1561" xr:uid="{00000000-0005-0000-0000-00007B050000}"/>
    <cellStyle name="Heading 4 20" xfId="1543" xr:uid="{00000000-0005-0000-0000-00007C050000}"/>
    <cellStyle name="Heading 4 21" xfId="1547" xr:uid="{00000000-0005-0000-0000-00007D050000}"/>
    <cellStyle name="Heading 4 22" xfId="1551" xr:uid="{00000000-0005-0000-0000-00007E050000}"/>
    <cellStyle name="Heading 4 23" xfId="1555" xr:uid="{00000000-0005-0000-0000-00007F050000}"/>
    <cellStyle name="Heading 4 24" xfId="1559" xr:uid="{00000000-0005-0000-0000-000080050000}"/>
    <cellStyle name="Heading 4 25" xfId="1565" xr:uid="{00000000-0005-0000-0000-000081050000}"/>
    <cellStyle name="Heading 4 26" xfId="1569" xr:uid="{00000000-0005-0000-0000-000082050000}"/>
    <cellStyle name="Heading 4 27" xfId="1573" xr:uid="{00000000-0005-0000-0000-000083050000}"/>
    <cellStyle name="Heading 4 28" xfId="1577" xr:uid="{00000000-0005-0000-0000-000084050000}"/>
    <cellStyle name="Heading 4 29" xfId="1581" xr:uid="{00000000-0005-0000-0000-000085050000}"/>
    <cellStyle name="Heading 4 3" xfId="1582" xr:uid="{00000000-0005-0000-0000-000086050000}"/>
    <cellStyle name="Heading 4 30" xfId="1564" xr:uid="{00000000-0005-0000-0000-000087050000}"/>
    <cellStyle name="Heading 4 31" xfId="1568" xr:uid="{00000000-0005-0000-0000-000088050000}"/>
    <cellStyle name="Heading 4 32" xfId="1572" xr:uid="{00000000-0005-0000-0000-000089050000}"/>
    <cellStyle name="Heading 4 33" xfId="1576" xr:uid="{00000000-0005-0000-0000-00008A050000}"/>
    <cellStyle name="Heading 4 34" xfId="1580" xr:uid="{00000000-0005-0000-0000-00008B050000}"/>
    <cellStyle name="Heading 4 35" xfId="1586" xr:uid="{00000000-0005-0000-0000-00008C050000}"/>
    <cellStyle name="Heading 4 36" xfId="1589" xr:uid="{00000000-0005-0000-0000-00008D050000}"/>
    <cellStyle name="Heading 4 37" xfId="1592" xr:uid="{00000000-0005-0000-0000-00008E050000}"/>
    <cellStyle name="Heading 4 38" xfId="1595" xr:uid="{00000000-0005-0000-0000-00008F050000}"/>
    <cellStyle name="Heading 4 39" xfId="1597" xr:uid="{00000000-0005-0000-0000-000090050000}"/>
    <cellStyle name="Heading 4 4" xfId="1598" xr:uid="{00000000-0005-0000-0000-000091050000}"/>
    <cellStyle name="Heading 4 40" xfId="1585" xr:uid="{00000000-0005-0000-0000-000092050000}"/>
    <cellStyle name="Heading 4 5" xfId="1599" xr:uid="{00000000-0005-0000-0000-000093050000}"/>
    <cellStyle name="Heading 4 6" xfId="1600" xr:uid="{00000000-0005-0000-0000-000094050000}"/>
    <cellStyle name="Heading 4 7" xfId="1601" xr:uid="{00000000-0005-0000-0000-000095050000}"/>
    <cellStyle name="Heading 4 8" xfId="1602" xr:uid="{00000000-0005-0000-0000-000096050000}"/>
    <cellStyle name="Heading 4 9" xfId="1603" xr:uid="{00000000-0005-0000-0000-000097050000}"/>
    <cellStyle name="Heading1" xfId="1604" xr:uid="{00000000-0005-0000-0000-000098050000}"/>
    <cellStyle name="Hyperlink 2" xfId="1605" xr:uid="{00000000-0005-0000-0000-000099050000}"/>
    <cellStyle name="Input [yellow]" xfId="533" xr:uid="{00000000-0005-0000-0000-00009A050000}"/>
    <cellStyle name="Input 10" xfId="1606" xr:uid="{00000000-0005-0000-0000-00009B050000}"/>
    <cellStyle name="Input 11" xfId="1607" xr:uid="{00000000-0005-0000-0000-00009C050000}"/>
    <cellStyle name="Input 12" xfId="1608" xr:uid="{00000000-0005-0000-0000-00009D050000}"/>
    <cellStyle name="Input 13" xfId="1609" xr:uid="{00000000-0005-0000-0000-00009E050000}"/>
    <cellStyle name="Input 14" xfId="1610" xr:uid="{00000000-0005-0000-0000-00009F050000}"/>
    <cellStyle name="Input 15" xfId="1612" xr:uid="{00000000-0005-0000-0000-0000A0050000}"/>
    <cellStyle name="Input 16" xfId="1614" xr:uid="{00000000-0005-0000-0000-0000A1050000}"/>
    <cellStyle name="Input 17" xfId="1616" xr:uid="{00000000-0005-0000-0000-0000A2050000}"/>
    <cellStyle name="Input 18" xfId="1618" xr:uid="{00000000-0005-0000-0000-0000A3050000}"/>
    <cellStyle name="Input 19" xfId="1620" xr:uid="{00000000-0005-0000-0000-0000A4050000}"/>
    <cellStyle name="Input 2" xfId="1435" xr:uid="{00000000-0005-0000-0000-0000A5050000}"/>
    <cellStyle name="Input 20" xfId="1611" xr:uid="{00000000-0005-0000-0000-0000A6050000}"/>
    <cellStyle name="Input 21" xfId="1613" xr:uid="{00000000-0005-0000-0000-0000A7050000}"/>
    <cellStyle name="Input 22" xfId="1615" xr:uid="{00000000-0005-0000-0000-0000A8050000}"/>
    <cellStyle name="Input 23" xfId="1617" xr:uid="{00000000-0005-0000-0000-0000A9050000}"/>
    <cellStyle name="Input 24" xfId="1619" xr:uid="{00000000-0005-0000-0000-0000AA050000}"/>
    <cellStyle name="Input 25" xfId="1622" xr:uid="{00000000-0005-0000-0000-0000AB050000}"/>
    <cellStyle name="Input 26" xfId="1624" xr:uid="{00000000-0005-0000-0000-0000AC050000}"/>
    <cellStyle name="Input 27" xfId="1626" xr:uid="{00000000-0005-0000-0000-0000AD050000}"/>
    <cellStyle name="Input 28" xfId="1628" xr:uid="{00000000-0005-0000-0000-0000AE050000}"/>
    <cellStyle name="Input 29" xfId="1630" xr:uid="{00000000-0005-0000-0000-0000AF050000}"/>
    <cellStyle name="Input 3" xfId="1438" xr:uid="{00000000-0005-0000-0000-0000B0050000}"/>
    <cellStyle name="Input 30" xfId="1621" xr:uid="{00000000-0005-0000-0000-0000B1050000}"/>
    <cellStyle name="Input 31" xfId="1623" xr:uid="{00000000-0005-0000-0000-0000B2050000}"/>
    <cellStyle name="Input 32" xfId="1625" xr:uid="{00000000-0005-0000-0000-0000B3050000}"/>
    <cellStyle name="Input 33" xfId="1627" xr:uid="{00000000-0005-0000-0000-0000B4050000}"/>
    <cellStyle name="Input 34" xfId="1629" xr:uid="{00000000-0005-0000-0000-0000B5050000}"/>
    <cellStyle name="Input 35" xfId="1632" xr:uid="{00000000-0005-0000-0000-0000B6050000}"/>
    <cellStyle name="Input 36" xfId="1633" xr:uid="{00000000-0005-0000-0000-0000B7050000}"/>
    <cellStyle name="Input 37" xfId="1634" xr:uid="{00000000-0005-0000-0000-0000B8050000}"/>
    <cellStyle name="Input 38" xfId="1637" xr:uid="{00000000-0005-0000-0000-0000B9050000}"/>
    <cellStyle name="Input 39" xfId="1638" xr:uid="{00000000-0005-0000-0000-0000BA050000}"/>
    <cellStyle name="Input 4" xfId="1442" xr:uid="{00000000-0005-0000-0000-0000BB050000}"/>
    <cellStyle name="Input 40" xfId="1631" xr:uid="{00000000-0005-0000-0000-0000BC050000}"/>
    <cellStyle name="Input 5" xfId="1445" xr:uid="{00000000-0005-0000-0000-0000BD050000}"/>
    <cellStyle name="Input 6" xfId="1448" xr:uid="{00000000-0005-0000-0000-0000BE050000}"/>
    <cellStyle name="Input 7" xfId="1451" xr:uid="{00000000-0005-0000-0000-0000BF050000}"/>
    <cellStyle name="Input 8" xfId="1125" xr:uid="{00000000-0005-0000-0000-0000C0050000}"/>
    <cellStyle name="Input 9" xfId="1129" xr:uid="{00000000-0005-0000-0000-0000C1050000}"/>
    <cellStyle name="Linked Cell 10" xfId="1639" xr:uid="{00000000-0005-0000-0000-0000C2050000}"/>
    <cellStyle name="Linked Cell 11" xfId="1640" xr:uid="{00000000-0005-0000-0000-0000C3050000}"/>
    <cellStyle name="Linked Cell 12" xfId="1641" xr:uid="{00000000-0005-0000-0000-0000C4050000}"/>
    <cellStyle name="Linked Cell 13" xfId="1642" xr:uid="{00000000-0005-0000-0000-0000C5050000}"/>
    <cellStyle name="Linked Cell 14" xfId="1643" xr:uid="{00000000-0005-0000-0000-0000C6050000}"/>
    <cellStyle name="Linked Cell 15" xfId="1645" xr:uid="{00000000-0005-0000-0000-0000C7050000}"/>
    <cellStyle name="Linked Cell 16" xfId="1647" xr:uid="{00000000-0005-0000-0000-0000C8050000}"/>
    <cellStyle name="Linked Cell 17" xfId="1649" xr:uid="{00000000-0005-0000-0000-0000C9050000}"/>
    <cellStyle name="Linked Cell 18" xfId="1651" xr:uid="{00000000-0005-0000-0000-0000CA050000}"/>
    <cellStyle name="Linked Cell 19" xfId="1653" xr:uid="{00000000-0005-0000-0000-0000CB050000}"/>
    <cellStyle name="Linked Cell 2" xfId="1654" xr:uid="{00000000-0005-0000-0000-0000CC050000}"/>
    <cellStyle name="Linked Cell 20" xfId="1644" xr:uid="{00000000-0005-0000-0000-0000CD050000}"/>
    <cellStyle name="Linked Cell 21" xfId="1646" xr:uid="{00000000-0005-0000-0000-0000CE050000}"/>
    <cellStyle name="Linked Cell 22" xfId="1648" xr:uid="{00000000-0005-0000-0000-0000CF050000}"/>
    <cellStyle name="Linked Cell 23" xfId="1650" xr:uid="{00000000-0005-0000-0000-0000D0050000}"/>
    <cellStyle name="Linked Cell 24" xfId="1652" xr:uid="{00000000-0005-0000-0000-0000D1050000}"/>
    <cellStyle name="Linked Cell 25" xfId="1656" xr:uid="{00000000-0005-0000-0000-0000D2050000}"/>
    <cellStyle name="Linked Cell 26" xfId="1658" xr:uid="{00000000-0005-0000-0000-0000D3050000}"/>
    <cellStyle name="Linked Cell 27" xfId="1660" xr:uid="{00000000-0005-0000-0000-0000D4050000}"/>
    <cellStyle name="Linked Cell 28" xfId="1662" xr:uid="{00000000-0005-0000-0000-0000D5050000}"/>
    <cellStyle name="Linked Cell 29" xfId="1664" xr:uid="{00000000-0005-0000-0000-0000D6050000}"/>
    <cellStyle name="Linked Cell 3" xfId="1665" xr:uid="{00000000-0005-0000-0000-0000D7050000}"/>
    <cellStyle name="Linked Cell 30" xfId="1655" xr:uid="{00000000-0005-0000-0000-0000D8050000}"/>
    <cellStyle name="Linked Cell 31" xfId="1657" xr:uid="{00000000-0005-0000-0000-0000D9050000}"/>
    <cellStyle name="Linked Cell 32" xfId="1659" xr:uid="{00000000-0005-0000-0000-0000DA050000}"/>
    <cellStyle name="Linked Cell 33" xfId="1661" xr:uid="{00000000-0005-0000-0000-0000DB050000}"/>
    <cellStyle name="Linked Cell 34" xfId="1663" xr:uid="{00000000-0005-0000-0000-0000DC050000}"/>
    <cellStyle name="Linked Cell 35" xfId="1667" xr:uid="{00000000-0005-0000-0000-0000DD050000}"/>
    <cellStyle name="Linked Cell 36" xfId="1668" xr:uid="{00000000-0005-0000-0000-0000DE050000}"/>
    <cellStyle name="Linked Cell 37" xfId="1669" xr:uid="{00000000-0005-0000-0000-0000DF050000}"/>
    <cellStyle name="Linked Cell 38" xfId="1670" xr:uid="{00000000-0005-0000-0000-0000E0050000}"/>
    <cellStyle name="Linked Cell 39" xfId="1671" xr:uid="{00000000-0005-0000-0000-0000E1050000}"/>
    <cellStyle name="Linked Cell 4" xfId="1672" xr:uid="{00000000-0005-0000-0000-0000E2050000}"/>
    <cellStyle name="Linked Cell 40" xfId="1666" xr:uid="{00000000-0005-0000-0000-0000E3050000}"/>
    <cellStyle name="Linked Cell 5" xfId="1673" xr:uid="{00000000-0005-0000-0000-0000E4050000}"/>
    <cellStyle name="Linked Cell 6" xfId="1674" xr:uid="{00000000-0005-0000-0000-0000E5050000}"/>
    <cellStyle name="Linked Cell 7" xfId="1675" xr:uid="{00000000-0005-0000-0000-0000E6050000}"/>
    <cellStyle name="Linked Cell 8" xfId="1676" xr:uid="{00000000-0005-0000-0000-0000E7050000}"/>
    <cellStyle name="Linked Cell 9" xfId="1677" xr:uid="{00000000-0005-0000-0000-0000E8050000}"/>
    <cellStyle name="Neutral 10" xfId="1678" xr:uid="{00000000-0005-0000-0000-0000E9050000}"/>
    <cellStyle name="Neutral 11" xfId="1679" xr:uid="{00000000-0005-0000-0000-0000EA050000}"/>
    <cellStyle name="Neutral 12" xfId="1680" xr:uid="{00000000-0005-0000-0000-0000EB050000}"/>
    <cellStyle name="Neutral 13" xfId="1681" xr:uid="{00000000-0005-0000-0000-0000EC050000}"/>
    <cellStyle name="Neutral 14" xfId="1682" xr:uid="{00000000-0005-0000-0000-0000ED050000}"/>
    <cellStyle name="Neutral 15" xfId="1684" xr:uid="{00000000-0005-0000-0000-0000EE050000}"/>
    <cellStyle name="Neutral 16" xfId="1686" xr:uid="{00000000-0005-0000-0000-0000EF050000}"/>
    <cellStyle name="Neutral 17" xfId="1312" xr:uid="{00000000-0005-0000-0000-0000F0050000}"/>
    <cellStyle name="Neutral 18" xfId="1315" xr:uid="{00000000-0005-0000-0000-0000F1050000}"/>
    <cellStyle name="Neutral 19" xfId="1318" xr:uid="{00000000-0005-0000-0000-0000F2050000}"/>
    <cellStyle name="Neutral 2" xfId="1687" xr:uid="{00000000-0005-0000-0000-0000F3050000}"/>
    <cellStyle name="Neutral 20" xfId="1683" xr:uid="{00000000-0005-0000-0000-0000F4050000}"/>
    <cellStyle name="Neutral 21" xfId="1685" xr:uid="{00000000-0005-0000-0000-0000F5050000}"/>
    <cellStyle name="Neutral 22" xfId="1311" xr:uid="{00000000-0005-0000-0000-0000F6050000}"/>
    <cellStyle name="Neutral 23" xfId="1314" xr:uid="{00000000-0005-0000-0000-0000F7050000}"/>
    <cellStyle name="Neutral 24" xfId="1317" xr:uid="{00000000-0005-0000-0000-0000F8050000}"/>
    <cellStyle name="Neutral 25" xfId="1321" xr:uid="{00000000-0005-0000-0000-0000F9050000}"/>
    <cellStyle name="Neutral 26" xfId="1689" xr:uid="{00000000-0005-0000-0000-0000FA050000}"/>
    <cellStyle name="Neutral 27" xfId="1691" xr:uid="{00000000-0005-0000-0000-0000FB050000}"/>
    <cellStyle name="Neutral 28" xfId="1693" xr:uid="{00000000-0005-0000-0000-0000FC050000}"/>
    <cellStyle name="Neutral 29" xfId="1695" xr:uid="{00000000-0005-0000-0000-0000FD050000}"/>
    <cellStyle name="Neutral 3" xfId="1231" xr:uid="{00000000-0005-0000-0000-0000FE050000}"/>
    <cellStyle name="Neutral 30" xfId="1320" xr:uid="{00000000-0005-0000-0000-0000FF050000}"/>
    <cellStyle name="Neutral 31" xfId="1688" xr:uid="{00000000-0005-0000-0000-000000060000}"/>
    <cellStyle name="Neutral 32" xfId="1690" xr:uid="{00000000-0005-0000-0000-000001060000}"/>
    <cellStyle name="Neutral 33" xfId="1692" xr:uid="{00000000-0005-0000-0000-000002060000}"/>
    <cellStyle name="Neutral 34" xfId="1694" xr:uid="{00000000-0005-0000-0000-000003060000}"/>
    <cellStyle name="Neutral 35" xfId="1698" xr:uid="{00000000-0005-0000-0000-000004060000}"/>
    <cellStyle name="Neutral 36" xfId="1700" xr:uid="{00000000-0005-0000-0000-000005060000}"/>
    <cellStyle name="Neutral 37" xfId="1701" xr:uid="{00000000-0005-0000-0000-000006060000}"/>
    <cellStyle name="Neutral 38" xfId="1702" xr:uid="{00000000-0005-0000-0000-000007060000}"/>
    <cellStyle name="Neutral 39" xfId="1703" xr:uid="{00000000-0005-0000-0000-000008060000}"/>
    <cellStyle name="Neutral 4" xfId="1234" xr:uid="{00000000-0005-0000-0000-000009060000}"/>
    <cellStyle name="Neutral 40" xfId="1697" xr:uid="{00000000-0005-0000-0000-00000A060000}"/>
    <cellStyle name="Neutral 5" xfId="1236" xr:uid="{00000000-0005-0000-0000-00000B060000}"/>
    <cellStyle name="Neutral 6" xfId="1239" xr:uid="{00000000-0005-0000-0000-00000C060000}"/>
    <cellStyle name="Neutral 7" xfId="1241" xr:uid="{00000000-0005-0000-0000-00000D060000}"/>
    <cellStyle name="Neutral 8" xfId="1243" xr:uid="{00000000-0005-0000-0000-00000E060000}"/>
    <cellStyle name="Neutral 9" xfId="1246" xr:uid="{00000000-0005-0000-0000-00000F060000}"/>
    <cellStyle name="no dec" xfId="1704" xr:uid="{00000000-0005-0000-0000-000010060000}"/>
    <cellStyle name="Normal - Style1" xfId="90" xr:uid="{00000000-0005-0000-0000-000012060000}"/>
    <cellStyle name="Normal 10" xfId="1705" xr:uid="{00000000-0005-0000-0000-000013060000}"/>
    <cellStyle name="Normal 10 2" xfId="1706" xr:uid="{00000000-0005-0000-0000-000014060000}"/>
    <cellStyle name="Normal 10 2 2" xfId="655" xr:uid="{00000000-0005-0000-0000-000015060000}"/>
    <cellStyle name="Normal 10 3" xfId="1707" xr:uid="{00000000-0005-0000-0000-000016060000}"/>
    <cellStyle name="Normal 10_Lead -  NU 31-3-54" xfId="707" xr:uid="{00000000-0005-0000-0000-000017060000}"/>
    <cellStyle name="Normal 11" xfId="1708" xr:uid="{00000000-0005-0000-0000-000018060000}"/>
    <cellStyle name="Normal 11 2" xfId="1709" xr:uid="{00000000-0005-0000-0000-000019060000}"/>
    <cellStyle name="Normal 11 3" xfId="1710" xr:uid="{00000000-0005-0000-0000-00001A060000}"/>
    <cellStyle name="Normal 12" xfId="1711" xr:uid="{00000000-0005-0000-0000-00001B060000}"/>
    <cellStyle name="Normal 12 2" xfId="1712" xr:uid="{00000000-0005-0000-0000-00001C060000}"/>
    <cellStyle name="Normal 12 3" xfId="58" xr:uid="{00000000-0005-0000-0000-00001D060000}"/>
    <cellStyle name="Normal 13" xfId="1713" xr:uid="{00000000-0005-0000-0000-00001E060000}"/>
    <cellStyle name="Normal 13 2" xfId="1714" xr:uid="{00000000-0005-0000-0000-00001F060000}"/>
    <cellStyle name="Normal 13 3" xfId="1715" xr:uid="{00000000-0005-0000-0000-000020060000}"/>
    <cellStyle name="Normal 14" xfId="1716" xr:uid="{00000000-0005-0000-0000-000021060000}"/>
    <cellStyle name="Normal 14 2" xfId="1717" xr:uid="{00000000-0005-0000-0000-000022060000}"/>
    <cellStyle name="Normal 14 3" xfId="1718" xr:uid="{00000000-0005-0000-0000-000023060000}"/>
    <cellStyle name="Normal 14_Q2-54+บิล แลนด์-นุ่น(1)" xfId="1719" xr:uid="{00000000-0005-0000-0000-000024060000}"/>
    <cellStyle name="Normal 15" xfId="1721" xr:uid="{00000000-0005-0000-0000-000025060000}"/>
    <cellStyle name="Normal 15 2" xfId="1723" xr:uid="{00000000-0005-0000-0000-000026060000}"/>
    <cellStyle name="Normal 15 3" xfId="1725" xr:uid="{00000000-0005-0000-0000-000027060000}"/>
    <cellStyle name="Normal 15_Q2-54+บิล แลนด์-นุ่น(1)" xfId="1333" xr:uid="{00000000-0005-0000-0000-000028060000}"/>
    <cellStyle name="Normal 16" xfId="1727" xr:uid="{00000000-0005-0000-0000-000029060000}"/>
    <cellStyle name="Normal 17" xfId="1527" xr:uid="{00000000-0005-0000-0000-00002A060000}"/>
    <cellStyle name="Normal 18" xfId="1530" xr:uid="{00000000-0005-0000-0000-00002B060000}"/>
    <cellStyle name="Normal 18 2" xfId="1728" xr:uid="{00000000-0005-0000-0000-00002C060000}"/>
    <cellStyle name="Normal 18 3" xfId="1729" xr:uid="{00000000-0005-0000-0000-00002D060000}"/>
    <cellStyle name="Normal 18_Lead - N Praram 9 31-3-54" xfId="1732" xr:uid="{00000000-0005-0000-0000-00002E060000}"/>
    <cellStyle name="Normal 19" xfId="1533" xr:uid="{00000000-0005-0000-0000-00002F060000}"/>
    <cellStyle name="Normal 2" xfId="5" xr:uid="{00000000-0005-0000-0000-000030060000}"/>
    <cellStyle name="Normal 2 10" xfId="1733" xr:uid="{00000000-0005-0000-0000-000031060000}"/>
    <cellStyle name="Normal 2 2" xfId="8" xr:uid="{00000000-0005-0000-0000-000032060000}"/>
    <cellStyle name="Normal 2 2 2" xfId="1735" xr:uid="{00000000-0005-0000-0000-000033060000}"/>
    <cellStyle name="Normal 2 3" xfId="1736" xr:uid="{00000000-0005-0000-0000-000034060000}"/>
    <cellStyle name="Normal 2 3 2" xfId="1737" xr:uid="{00000000-0005-0000-0000-000035060000}"/>
    <cellStyle name="Normal 2 4" xfId="1738" xr:uid="{00000000-0005-0000-0000-000036060000}"/>
    <cellStyle name="Normal 2 4 2" xfId="169" xr:uid="{00000000-0005-0000-0000-000037060000}"/>
    <cellStyle name="Normal 2_40-1 บิลแลนด์" xfId="1739" xr:uid="{00000000-0005-0000-0000-000038060000}"/>
    <cellStyle name="Normal 20" xfId="1720" xr:uid="{00000000-0005-0000-0000-000039060000}"/>
    <cellStyle name="Normal 20 2" xfId="1722" xr:uid="{00000000-0005-0000-0000-00003A060000}"/>
    <cellStyle name="Normal 20 3" xfId="1724" xr:uid="{00000000-0005-0000-0000-00003B060000}"/>
    <cellStyle name="Normal 21" xfId="1726" xr:uid="{00000000-0005-0000-0000-00003C060000}"/>
    <cellStyle name="Normal 21 3" xfId="1740" xr:uid="{00000000-0005-0000-0000-00003D060000}"/>
    <cellStyle name="Normal 22" xfId="1526" xr:uid="{00000000-0005-0000-0000-00003E060000}"/>
    <cellStyle name="Normal 23" xfId="1529" xr:uid="{00000000-0005-0000-0000-00003F060000}"/>
    <cellStyle name="Normal 24" xfId="1532" xr:uid="{00000000-0005-0000-0000-000040060000}"/>
    <cellStyle name="Normal 25" xfId="1536" xr:uid="{00000000-0005-0000-0000-000041060000}"/>
    <cellStyle name="Normal 26" xfId="1539" xr:uid="{00000000-0005-0000-0000-000042060000}"/>
    <cellStyle name="Normal 27" xfId="1542" xr:uid="{00000000-0005-0000-0000-000043060000}"/>
    <cellStyle name="Normal 28" xfId="1546" xr:uid="{00000000-0005-0000-0000-000044060000}"/>
    <cellStyle name="Normal 29" xfId="1550" xr:uid="{00000000-0005-0000-0000-000045060000}"/>
    <cellStyle name="Normal 3" xfId="1741" xr:uid="{00000000-0005-0000-0000-000046060000}"/>
    <cellStyle name="Normal 3 2" xfId="1742" xr:uid="{00000000-0005-0000-0000-000047060000}"/>
    <cellStyle name="Normal 3 2 2" xfId="1743" xr:uid="{00000000-0005-0000-0000-000048060000}"/>
    <cellStyle name="Normal 3 2_FA" xfId="1744" xr:uid="{00000000-0005-0000-0000-000049060000}"/>
    <cellStyle name="Normal 3 3" xfId="1745" xr:uid="{00000000-0005-0000-0000-00004A060000}"/>
    <cellStyle name="Normal 3 4" xfId="1746" xr:uid="{00000000-0005-0000-0000-00004B060000}"/>
    <cellStyle name="Normal 3 5" xfId="1747" xr:uid="{00000000-0005-0000-0000-00004C060000}"/>
    <cellStyle name="Normal 3 6" xfId="1748" xr:uid="{00000000-0005-0000-0000-00004D060000}"/>
    <cellStyle name="Normal 3_Book1" xfId="72" xr:uid="{00000000-0005-0000-0000-00004E060000}"/>
    <cellStyle name="Normal 30" xfId="1535" xr:uid="{00000000-0005-0000-0000-00004F060000}"/>
    <cellStyle name="Normal 31" xfId="1538" xr:uid="{00000000-0005-0000-0000-000050060000}"/>
    <cellStyle name="Normal 32" xfId="1541" xr:uid="{00000000-0005-0000-0000-000051060000}"/>
    <cellStyle name="Normal 33" xfId="1545" xr:uid="{00000000-0005-0000-0000-000052060000}"/>
    <cellStyle name="Normal 34" xfId="1549" xr:uid="{00000000-0005-0000-0000-000053060000}"/>
    <cellStyle name="Normal 35" xfId="1554" xr:uid="{00000000-0005-0000-0000-000054060000}"/>
    <cellStyle name="Normal 36" xfId="1558" xr:uid="{00000000-0005-0000-0000-000055060000}"/>
    <cellStyle name="Normal 37" xfId="1563" xr:uid="{00000000-0005-0000-0000-000056060000}"/>
    <cellStyle name="Normal 38" xfId="1567" xr:uid="{00000000-0005-0000-0000-000057060000}"/>
    <cellStyle name="Normal 39" xfId="1571" xr:uid="{00000000-0005-0000-0000-000058060000}"/>
    <cellStyle name="Normal 4" xfId="1749" xr:uid="{00000000-0005-0000-0000-000059060000}"/>
    <cellStyle name="Normal 4 2" xfId="1750" xr:uid="{00000000-0005-0000-0000-00005A060000}"/>
    <cellStyle name="Normal 4 3" xfId="1751" xr:uid="{00000000-0005-0000-0000-00005B060000}"/>
    <cellStyle name="Normal 4 3 2" xfId="1752" xr:uid="{00000000-0005-0000-0000-00005C060000}"/>
    <cellStyle name="Normal 4 4" xfId="1753" xr:uid="{00000000-0005-0000-0000-00005D060000}"/>
    <cellStyle name="Normal 4 5" xfId="1754" xr:uid="{00000000-0005-0000-0000-00005E060000}"/>
    <cellStyle name="Normal 4_J136_JSW_Lead_Q1'52_090710" xfId="1755" xr:uid="{00000000-0005-0000-0000-00005F060000}"/>
    <cellStyle name="Normal 40" xfId="1553" xr:uid="{00000000-0005-0000-0000-000060060000}"/>
    <cellStyle name="Normal 41" xfId="1557" xr:uid="{00000000-0005-0000-0000-000061060000}"/>
    <cellStyle name="Normal 42" xfId="1562" xr:uid="{00000000-0005-0000-0000-000062060000}"/>
    <cellStyle name="Normal 43" xfId="1566" xr:uid="{00000000-0005-0000-0000-000063060000}"/>
    <cellStyle name="Normal 43 2 2" xfId="1756" xr:uid="{00000000-0005-0000-0000-000064060000}"/>
    <cellStyle name="Normal 44" xfId="1570" xr:uid="{00000000-0005-0000-0000-000065060000}"/>
    <cellStyle name="Normal 45" xfId="1575" xr:uid="{00000000-0005-0000-0000-000066060000}"/>
    <cellStyle name="Normal 45 2" xfId="902" xr:uid="{00000000-0005-0000-0000-000067060000}"/>
    <cellStyle name="Normal 45 3" xfId="904" xr:uid="{00000000-0005-0000-0000-000068060000}"/>
    <cellStyle name="Normal 46" xfId="1579" xr:uid="{00000000-0005-0000-0000-000069060000}"/>
    <cellStyle name="Normal 47" xfId="1584" xr:uid="{00000000-0005-0000-0000-00006A060000}"/>
    <cellStyle name="Normal 48" xfId="1588" xr:uid="{00000000-0005-0000-0000-00006B060000}"/>
    <cellStyle name="Normal 48 2" xfId="1757" xr:uid="{00000000-0005-0000-0000-00006C060000}"/>
    <cellStyle name="Normal 49" xfId="1591" xr:uid="{00000000-0005-0000-0000-00006D060000}"/>
    <cellStyle name="Normal 5" xfId="1758" xr:uid="{00000000-0005-0000-0000-00006E060000}"/>
    <cellStyle name="Normal 5 2" xfId="1124" xr:uid="{00000000-0005-0000-0000-00006F060000}"/>
    <cellStyle name="Normal 5_Q2-54+บิล แลนด์-นุ่น(1)" xfId="1759" xr:uid="{00000000-0005-0000-0000-000070060000}"/>
    <cellStyle name="Normal 50" xfId="1574" xr:uid="{00000000-0005-0000-0000-000071060000}"/>
    <cellStyle name="Normal 50 2" xfId="901" xr:uid="{00000000-0005-0000-0000-000072060000}"/>
    <cellStyle name="Normal 51" xfId="1578" xr:uid="{00000000-0005-0000-0000-000073060000}"/>
    <cellStyle name="Normal 52" xfId="1583" xr:uid="{00000000-0005-0000-0000-000074060000}"/>
    <cellStyle name="Normal 53" xfId="1587" xr:uid="{00000000-0005-0000-0000-000075060000}"/>
    <cellStyle name="Normal 54" xfId="1590" xr:uid="{00000000-0005-0000-0000-000076060000}"/>
    <cellStyle name="Normal 55" xfId="1594" xr:uid="{00000000-0005-0000-0000-000077060000}"/>
    <cellStyle name="Normal 56" xfId="1596" xr:uid="{00000000-0005-0000-0000-000078060000}"/>
    <cellStyle name="Normal 57" xfId="55" xr:uid="{00000000-0005-0000-0000-000079060000}"/>
    <cellStyle name="Normal 58" xfId="1760" xr:uid="{00000000-0005-0000-0000-00007A060000}"/>
    <cellStyle name="Normal 59" xfId="1762" xr:uid="{00000000-0005-0000-0000-00007B060000}"/>
    <cellStyle name="Normal 6" xfId="1763" xr:uid="{00000000-0005-0000-0000-00007C060000}"/>
    <cellStyle name="Normal 6 2" xfId="1764" xr:uid="{00000000-0005-0000-0000-00007D060000}"/>
    <cellStyle name="Normal 6 2 2" xfId="1765" xr:uid="{00000000-0005-0000-0000-00007E060000}"/>
    <cellStyle name="Normal 6 2 3" xfId="1766" xr:uid="{00000000-0005-0000-0000-00007F060000}"/>
    <cellStyle name="Normal 6 2 4" xfId="1767" xr:uid="{00000000-0005-0000-0000-000080060000}"/>
    <cellStyle name="Normal 6 3" xfId="1768" xr:uid="{00000000-0005-0000-0000-000081060000}"/>
    <cellStyle name="Normal 6 4" xfId="1769" xr:uid="{00000000-0005-0000-0000-000082060000}"/>
    <cellStyle name="Normal 6 5" xfId="1770" xr:uid="{00000000-0005-0000-0000-000083060000}"/>
    <cellStyle name="Normal 6_FA BL" xfId="1771" xr:uid="{00000000-0005-0000-0000-000084060000}"/>
    <cellStyle name="Normal 60" xfId="1593" xr:uid="{00000000-0005-0000-0000-000085060000}"/>
    <cellStyle name="Normal 64" xfId="1761" xr:uid="{00000000-0005-0000-0000-000086060000}"/>
    <cellStyle name="Normal 7" xfId="1772" xr:uid="{00000000-0005-0000-0000-000087060000}"/>
    <cellStyle name="Normal 7 2" xfId="31" xr:uid="{00000000-0005-0000-0000-000088060000}"/>
    <cellStyle name="Normal 7 3" xfId="1773" xr:uid="{00000000-0005-0000-0000-000089060000}"/>
    <cellStyle name="Normal 7_FA" xfId="1774" xr:uid="{00000000-0005-0000-0000-00008A060000}"/>
    <cellStyle name="Normal 8" xfId="1775" xr:uid="{00000000-0005-0000-0000-00008B060000}"/>
    <cellStyle name="Normal 8 2" xfId="1776" xr:uid="{00000000-0005-0000-0000-00008C060000}"/>
    <cellStyle name="Normal 8 2 2" xfId="1777" xr:uid="{00000000-0005-0000-0000-00008D060000}"/>
    <cellStyle name="Normal 8 3" xfId="1778" xr:uid="{00000000-0005-0000-0000-00008E060000}"/>
    <cellStyle name="Normal 9" xfId="1779" xr:uid="{00000000-0005-0000-0000-00008F060000}"/>
    <cellStyle name="Normal 9 2" xfId="1780" xr:uid="{00000000-0005-0000-0000-000090060000}"/>
    <cellStyle name="Normal 9 3" xfId="1781" xr:uid="{00000000-0005-0000-0000-000091060000}"/>
    <cellStyle name="Normal_Sheet1_งบการเงิน MP-RK รวม Y'49" xfId="2" xr:uid="{00000000-0005-0000-0000-000092060000}"/>
    <cellStyle name="Note 10" xfId="1782" xr:uid="{00000000-0005-0000-0000-000093060000}"/>
    <cellStyle name="Note 11" xfId="1783" xr:uid="{00000000-0005-0000-0000-000094060000}"/>
    <cellStyle name="Note 12" xfId="1784" xr:uid="{00000000-0005-0000-0000-000095060000}"/>
    <cellStyle name="Note 13" xfId="1785" xr:uid="{00000000-0005-0000-0000-000096060000}"/>
    <cellStyle name="Note 14" xfId="1786" xr:uid="{00000000-0005-0000-0000-000097060000}"/>
    <cellStyle name="Note 15" xfId="1788" xr:uid="{00000000-0005-0000-0000-000098060000}"/>
    <cellStyle name="Note 16" xfId="1790" xr:uid="{00000000-0005-0000-0000-000099060000}"/>
    <cellStyle name="Note 17" xfId="1792" xr:uid="{00000000-0005-0000-0000-00009A060000}"/>
    <cellStyle name="Note 18" xfId="1794" xr:uid="{00000000-0005-0000-0000-00009B060000}"/>
    <cellStyle name="Note 19" xfId="1796" xr:uid="{00000000-0005-0000-0000-00009C060000}"/>
    <cellStyle name="Note 2" xfId="1797" xr:uid="{00000000-0005-0000-0000-00009D060000}"/>
    <cellStyle name="Note 20" xfId="1787" xr:uid="{00000000-0005-0000-0000-00009E060000}"/>
    <cellStyle name="Note 21" xfId="1789" xr:uid="{00000000-0005-0000-0000-00009F060000}"/>
    <cellStyle name="Note 22" xfId="1791" xr:uid="{00000000-0005-0000-0000-0000A0060000}"/>
    <cellStyle name="Note 23" xfId="1793" xr:uid="{00000000-0005-0000-0000-0000A1060000}"/>
    <cellStyle name="Note 24" xfId="1795" xr:uid="{00000000-0005-0000-0000-0000A2060000}"/>
    <cellStyle name="Note 25" xfId="1799" xr:uid="{00000000-0005-0000-0000-0000A3060000}"/>
    <cellStyle name="Note 26" xfId="1801" xr:uid="{00000000-0005-0000-0000-0000A4060000}"/>
    <cellStyle name="Note 27" xfId="1803" xr:uid="{00000000-0005-0000-0000-0000A5060000}"/>
    <cellStyle name="Note 28" xfId="1805" xr:uid="{00000000-0005-0000-0000-0000A6060000}"/>
    <cellStyle name="Note 29" xfId="1807" xr:uid="{00000000-0005-0000-0000-0000A7060000}"/>
    <cellStyle name="Note 3" xfId="1808" xr:uid="{00000000-0005-0000-0000-0000A8060000}"/>
    <cellStyle name="Note 30" xfId="1798" xr:uid="{00000000-0005-0000-0000-0000A9060000}"/>
    <cellStyle name="Note 31" xfId="1800" xr:uid="{00000000-0005-0000-0000-0000AA060000}"/>
    <cellStyle name="Note 32" xfId="1802" xr:uid="{00000000-0005-0000-0000-0000AB060000}"/>
    <cellStyle name="Note 33" xfId="1804" xr:uid="{00000000-0005-0000-0000-0000AC060000}"/>
    <cellStyle name="Note 34" xfId="1806" xr:uid="{00000000-0005-0000-0000-0000AD060000}"/>
    <cellStyle name="Note 35" xfId="1810" xr:uid="{00000000-0005-0000-0000-0000AE060000}"/>
    <cellStyle name="Note 36" xfId="1811" xr:uid="{00000000-0005-0000-0000-0000AF060000}"/>
    <cellStyle name="Note 37" xfId="1359" xr:uid="{00000000-0005-0000-0000-0000B0060000}"/>
    <cellStyle name="Note 38" xfId="1812" xr:uid="{00000000-0005-0000-0000-0000B1060000}"/>
    <cellStyle name="Note 39" xfId="1813" xr:uid="{00000000-0005-0000-0000-0000B2060000}"/>
    <cellStyle name="Note 4" xfId="1814" xr:uid="{00000000-0005-0000-0000-0000B3060000}"/>
    <cellStyle name="Note 40" xfId="1809" xr:uid="{00000000-0005-0000-0000-0000B4060000}"/>
    <cellStyle name="Note 5" xfId="1815" xr:uid="{00000000-0005-0000-0000-0000B5060000}"/>
    <cellStyle name="Note 6" xfId="1816" xr:uid="{00000000-0005-0000-0000-0000B6060000}"/>
    <cellStyle name="Note 7" xfId="1817" xr:uid="{00000000-0005-0000-0000-0000B7060000}"/>
    <cellStyle name="Note 8" xfId="1818" xr:uid="{00000000-0005-0000-0000-0000B8060000}"/>
    <cellStyle name="Note 9" xfId="1819" xr:uid="{00000000-0005-0000-0000-0000B9060000}"/>
    <cellStyle name="Output 10" xfId="497" xr:uid="{00000000-0005-0000-0000-0000BA060000}"/>
    <cellStyle name="Output 11" xfId="499" xr:uid="{00000000-0005-0000-0000-0000BB060000}"/>
    <cellStyle name="Output 12" xfId="501" xr:uid="{00000000-0005-0000-0000-0000BC060000}"/>
    <cellStyle name="Output 13" xfId="503" xr:uid="{00000000-0005-0000-0000-0000BD060000}"/>
    <cellStyle name="Output 14" xfId="505" xr:uid="{00000000-0005-0000-0000-0000BE060000}"/>
    <cellStyle name="Output 15" xfId="508" xr:uid="{00000000-0005-0000-0000-0000BF060000}"/>
    <cellStyle name="Output 16" xfId="1822" xr:uid="{00000000-0005-0000-0000-0000C0060000}"/>
    <cellStyle name="Output 17" xfId="1824" xr:uid="{00000000-0005-0000-0000-0000C1060000}"/>
    <cellStyle name="Output 18" xfId="1826" xr:uid="{00000000-0005-0000-0000-0000C2060000}"/>
    <cellStyle name="Output 19" xfId="1828" xr:uid="{00000000-0005-0000-0000-0000C3060000}"/>
    <cellStyle name="Output 2" xfId="1830" xr:uid="{00000000-0005-0000-0000-0000C4060000}"/>
    <cellStyle name="Output 20" xfId="507" xr:uid="{00000000-0005-0000-0000-0000C5060000}"/>
    <cellStyle name="Output 21" xfId="1821" xr:uid="{00000000-0005-0000-0000-0000C6060000}"/>
    <cellStyle name="Output 22" xfId="1823" xr:uid="{00000000-0005-0000-0000-0000C7060000}"/>
    <cellStyle name="Output 23" xfId="1825" xr:uid="{00000000-0005-0000-0000-0000C8060000}"/>
    <cellStyle name="Output 24" xfId="1827" xr:uid="{00000000-0005-0000-0000-0000C9060000}"/>
    <cellStyle name="Output 25" xfId="1832" xr:uid="{00000000-0005-0000-0000-0000CA060000}"/>
    <cellStyle name="Output 26" xfId="1834" xr:uid="{00000000-0005-0000-0000-0000CB060000}"/>
    <cellStyle name="Output 27" xfId="1836" xr:uid="{00000000-0005-0000-0000-0000CC060000}"/>
    <cellStyle name="Output 28" xfId="1838" xr:uid="{00000000-0005-0000-0000-0000CD060000}"/>
    <cellStyle name="Output 29" xfId="1840" xr:uid="{00000000-0005-0000-0000-0000CE060000}"/>
    <cellStyle name="Output 3" xfId="1731" xr:uid="{00000000-0005-0000-0000-0000CF060000}"/>
    <cellStyle name="Output 30" xfId="1831" xr:uid="{00000000-0005-0000-0000-0000D0060000}"/>
    <cellStyle name="Output 31" xfId="1833" xr:uid="{00000000-0005-0000-0000-0000D1060000}"/>
    <cellStyle name="Output 32" xfId="1835" xr:uid="{00000000-0005-0000-0000-0000D2060000}"/>
    <cellStyle name="Output 33" xfId="1837" xr:uid="{00000000-0005-0000-0000-0000D3060000}"/>
    <cellStyle name="Output 34" xfId="1839" xr:uid="{00000000-0005-0000-0000-0000D4060000}"/>
    <cellStyle name="Output 35" xfId="1842" xr:uid="{00000000-0005-0000-0000-0000D5060000}"/>
    <cellStyle name="Output 36" xfId="1843" xr:uid="{00000000-0005-0000-0000-0000D6060000}"/>
    <cellStyle name="Output 37" xfId="1844" xr:uid="{00000000-0005-0000-0000-0000D7060000}"/>
    <cellStyle name="Output 38" xfId="1845" xr:uid="{00000000-0005-0000-0000-0000D8060000}"/>
    <cellStyle name="Output 39" xfId="1846" xr:uid="{00000000-0005-0000-0000-0000D9060000}"/>
    <cellStyle name="Output 4" xfId="1848" xr:uid="{00000000-0005-0000-0000-0000DA060000}"/>
    <cellStyle name="Output 40" xfId="1841" xr:uid="{00000000-0005-0000-0000-0000DB060000}"/>
    <cellStyle name="Output 5" xfId="1850" xr:uid="{00000000-0005-0000-0000-0000DC060000}"/>
    <cellStyle name="Output 6" xfId="1852" xr:uid="{00000000-0005-0000-0000-0000DD060000}"/>
    <cellStyle name="Output 7" xfId="1855" xr:uid="{00000000-0005-0000-0000-0000DE060000}"/>
    <cellStyle name="Output 8" xfId="1858" xr:uid="{00000000-0005-0000-0000-0000DF060000}"/>
    <cellStyle name="Output 9" xfId="1861" xr:uid="{00000000-0005-0000-0000-0000E0060000}"/>
    <cellStyle name="Percent (0)" xfId="1862" xr:uid="{00000000-0005-0000-0000-0000E2060000}"/>
    <cellStyle name="Percent [2]" xfId="1863" xr:uid="{00000000-0005-0000-0000-0000E3060000}"/>
    <cellStyle name="Percent [2] 2" xfId="747" xr:uid="{00000000-0005-0000-0000-0000E4060000}"/>
    <cellStyle name="Percent [2] 3" xfId="749" xr:uid="{00000000-0005-0000-0000-0000E5060000}"/>
    <cellStyle name="Percent [2] 4" xfId="751" xr:uid="{00000000-0005-0000-0000-0000E6060000}"/>
    <cellStyle name="Percent 10" xfId="1864" xr:uid="{00000000-0005-0000-0000-0000E7060000}"/>
    <cellStyle name="Percent 2" xfId="1184" xr:uid="{00000000-0005-0000-0000-0000E8060000}"/>
    <cellStyle name="Percent 2 2" xfId="263" xr:uid="{00000000-0005-0000-0000-0000E9060000}"/>
    <cellStyle name="Percent 2 3" xfId="270" xr:uid="{00000000-0005-0000-0000-0000EA060000}"/>
    <cellStyle name="Percent 2 4" xfId="1866" xr:uid="{00000000-0005-0000-0000-0000EB060000}"/>
    <cellStyle name="Percent 2 5" xfId="1867" xr:uid="{00000000-0005-0000-0000-0000EC060000}"/>
    <cellStyle name="Percent 2 6" xfId="1868" xr:uid="{00000000-0005-0000-0000-0000ED060000}"/>
    <cellStyle name="Percent 2_Q1-54 บิลท์ แลนด์" xfId="1869" xr:uid="{00000000-0005-0000-0000-0000EE060000}"/>
    <cellStyle name="Percent 3" xfId="1186" xr:uid="{00000000-0005-0000-0000-0000EF060000}"/>
    <cellStyle name="Percent 3 2" xfId="140" xr:uid="{00000000-0005-0000-0000-0000F0060000}"/>
    <cellStyle name="Percent 3 3" xfId="143" xr:uid="{00000000-0005-0000-0000-0000F1060000}"/>
    <cellStyle name="Percent 4" xfId="1188" xr:uid="{00000000-0005-0000-0000-0000F2060000}"/>
    <cellStyle name="Percent 4 2" xfId="71" xr:uid="{00000000-0005-0000-0000-0000F3060000}"/>
    <cellStyle name="Percent 5" xfId="1190" xr:uid="{00000000-0005-0000-0000-0000F4060000}"/>
    <cellStyle name="Percent 6" xfId="1192" xr:uid="{00000000-0005-0000-0000-0000F5060000}"/>
    <cellStyle name="Percent 7" xfId="1194" xr:uid="{00000000-0005-0000-0000-0000F6060000}"/>
    <cellStyle name="Percent 8" xfId="1197" xr:uid="{00000000-0005-0000-0000-0000F7060000}"/>
    <cellStyle name="Percent 9" xfId="1200" xr:uid="{00000000-0005-0000-0000-0000F8060000}"/>
    <cellStyle name="Quantity" xfId="1865" xr:uid="{00000000-0005-0000-0000-0000F9060000}"/>
    <cellStyle name="Quantity 2" xfId="672" xr:uid="{00000000-0005-0000-0000-0000FA060000}"/>
    <cellStyle name="Quantity 3" xfId="675" xr:uid="{00000000-0005-0000-0000-0000FB060000}"/>
    <cellStyle name="Quantity 4" xfId="679" xr:uid="{00000000-0005-0000-0000-0000FC060000}"/>
    <cellStyle name="Quantity_FA BL" xfId="1870" xr:uid="{00000000-0005-0000-0000-0000FD060000}"/>
    <cellStyle name="Result" xfId="130" xr:uid="{00000000-0005-0000-0000-0000FE060000}"/>
    <cellStyle name="Result2" xfId="1872" xr:uid="{00000000-0005-0000-0000-0000FF060000}"/>
    <cellStyle name="Tickmark" xfId="574" xr:uid="{00000000-0005-0000-0000-000000070000}"/>
    <cellStyle name="Title 10" xfId="1829" xr:uid="{00000000-0005-0000-0000-000001070000}"/>
    <cellStyle name="Title 11" xfId="1730" xr:uid="{00000000-0005-0000-0000-000002070000}"/>
    <cellStyle name="Title 12" xfId="1847" xr:uid="{00000000-0005-0000-0000-000003070000}"/>
    <cellStyle name="Title 13" xfId="1849" xr:uid="{00000000-0005-0000-0000-000004070000}"/>
    <cellStyle name="Title 14" xfId="1851" xr:uid="{00000000-0005-0000-0000-000005070000}"/>
    <cellStyle name="Title 15" xfId="1854" xr:uid="{00000000-0005-0000-0000-000006070000}"/>
    <cellStyle name="Title 16" xfId="1857" xr:uid="{00000000-0005-0000-0000-000007070000}"/>
    <cellStyle name="Title 17" xfId="1860" xr:uid="{00000000-0005-0000-0000-000008070000}"/>
    <cellStyle name="Title 18" xfId="1874" xr:uid="{00000000-0005-0000-0000-000009070000}"/>
    <cellStyle name="Title 19" xfId="1876" xr:uid="{00000000-0005-0000-0000-00000A070000}"/>
    <cellStyle name="Title 2" xfId="801" xr:uid="{00000000-0005-0000-0000-00000B070000}"/>
    <cellStyle name="Title 20" xfId="1853" xr:uid="{00000000-0005-0000-0000-00000C070000}"/>
    <cellStyle name="Title 21" xfId="1856" xr:uid="{00000000-0005-0000-0000-00000D070000}"/>
    <cellStyle name="Title 22" xfId="1859" xr:uid="{00000000-0005-0000-0000-00000E070000}"/>
    <cellStyle name="Title 23" xfId="1873" xr:uid="{00000000-0005-0000-0000-00000F070000}"/>
    <cellStyle name="Title 24" xfId="1875" xr:uid="{00000000-0005-0000-0000-000010070000}"/>
    <cellStyle name="Title 25" xfId="1878" xr:uid="{00000000-0005-0000-0000-000011070000}"/>
    <cellStyle name="Title 26" xfId="1880" xr:uid="{00000000-0005-0000-0000-000012070000}"/>
    <cellStyle name="Title 27" xfId="1882" xr:uid="{00000000-0005-0000-0000-000013070000}"/>
    <cellStyle name="Title 28" xfId="1884" xr:uid="{00000000-0005-0000-0000-000014070000}"/>
    <cellStyle name="Title 29" xfId="1886" xr:uid="{00000000-0005-0000-0000-000015070000}"/>
    <cellStyle name="Title 3" xfId="803" xr:uid="{00000000-0005-0000-0000-000016070000}"/>
    <cellStyle name="Title 30" xfId="1877" xr:uid="{00000000-0005-0000-0000-000017070000}"/>
    <cellStyle name="Title 31" xfId="1879" xr:uid="{00000000-0005-0000-0000-000018070000}"/>
    <cellStyle name="Title 32" xfId="1881" xr:uid="{00000000-0005-0000-0000-000019070000}"/>
    <cellStyle name="Title 33" xfId="1883" xr:uid="{00000000-0005-0000-0000-00001A070000}"/>
    <cellStyle name="Title 34" xfId="1885" xr:uid="{00000000-0005-0000-0000-00001B070000}"/>
    <cellStyle name="Title 35" xfId="1888" xr:uid="{00000000-0005-0000-0000-00001C070000}"/>
    <cellStyle name="Title 36" xfId="1889" xr:uid="{00000000-0005-0000-0000-00001D070000}"/>
    <cellStyle name="Title 37" xfId="1890" xr:uid="{00000000-0005-0000-0000-00001E070000}"/>
    <cellStyle name="Title 38" xfId="1891" xr:uid="{00000000-0005-0000-0000-00001F070000}"/>
    <cellStyle name="Title 39" xfId="1892" xr:uid="{00000000-0005-0000-0000-000020070000}"/>
    <cellStyle name="Title 4" xfId="806" xr:uid="{00000000-0005-0000-0000-000021070000}"/>
    <cellStyle name="Title 40" xfId="1887" xr:uid="{00000000-0005-0000-0000-000022070000}"/>
    <cellStyle name="Title 5" xfId="809" xr:uid="{00000000-0005-0000-0000-000023070000}"/>
    <cellStyle name="Title 6" xfId="812" xr:uid="{00000000-0005-0000-0000-000024070000}"/>
    <cellStyle name="Title 7" xfId="815" xr:uid="{00000000-0005-0000-0000-000025070000}"/>
    <cellStyle name="Title 8" xfId="819" xr:uid="{00000000-0005-0000-0000-000026070000}"/>
    <cellStyle name="Title 9" xfId="822" xr:uid="{00000000-0005-0000-0000-000027070000}"/>
    <cellStyle name="Total 10" xfId="1893" xr:uid="{00000000-0005-0000-0000-000028070000}"/>
    <cellStyle name="Total 11" xfId="1894" xr:uid="{00000000-0005-0000-0000-000029070000}"/>
    <cellStyle name="Total 12" xfId="1895" xr:uid="{00000000-0005-0000-0000-00002A070000}"/>
    <cellStyle name="Total 13" xfId="1896" xr:uid="{00000000-0005-0000-0000-00002B070000}"/>
    <cellStyle name="Total 14" xfId="1897" xr:uid="{00000000-0005-0000-0000-00002C070000}"/>
    <cellStyle name="Total 15" xfId="1899" xr:uid="{00000000-0005-0000-0000-00002D070000}"/>
    <cellStyle name="Total 16" xfId="1901" xr:uid="{00000000-0005-0000-0000-00002E070000}"/>
    <cellStyle name="Total 17" xfId="1903" xr:uid="{00000000-0005-0000-0000-00002F070000}"/>
    <cellStyle name="Total 18" xfId="1905" xr:uid="{00000000-0005-0000-0000-000030070000}"/>
    <cellStyle name="Total 19" xfId="1907" xr:uid="{00000000-0005-0000-0000-000031070000}"/>
    <cellStyle name="Total 2" xfId="1908" xr:uid="{00000000-0005-0000-0000-000032070000}"/>
    <cellStyle name="Total 20" xfId="1898" xr:uid="{00000000-0005-0000-0000-000033070000}"/>
    <cellStyle name="Total 21" xfId="1900" xr:uid="{00000000-0005-0000-0000-000034070000}"/>
    <cellStyle name="Total 22" xfId="1902" xr:uid="{00000000-0005-0000-0000-000035070000}"/>
    <cellStyle name="Total 23" xfId="1904" xr:uid="{00000000-0005-0000-0000-000036070000}"/>
    <cellStyle name="Total 24" xfId="1906" xr:uid="{00000000-0005-0000-0000-000037070000}"/>
    <cellStyle name="Total 25" xfId="1910" xr:uid="{00000000-0005-0000-0000-000038070000}"/>
    <cellStyle name="Total 26" xfId="1912" xr:uid="{00000000-0005-0000-0000-000039070000}"/>
    <cellStyle name="Total 27" xfId="1914" xr:uid="{00000000-0005-0000-0000-00003A070000}"/>
    <cellStyle name="Total 28" xfId="1916" xr:uid="{00000000-0005-0000-0000-00003B070000}"/>
    <cellStyle name="Total 29" xfId="1350" xr:uid="{00000000-0005-0000-0000-00003C070000}"/>
    <cellStyle name="Total 3" xfId="1917" xr:uid="{00000000-0005-0000-0000-00003D070000}"/>
    <cellStyle name="Total 30" xfId="1909" xr:uid="{00000000-0005-0000-0000-00003E070000}"/>
    <cellStyle name="Total 31" xfId="1911" xr:uid="{00000000-0005-0000-0000-00003F070000}"/>
    <cellStyle name="Total 32" xfId="1913" xr:uid="{00000000-0005-0000-0000-000040070000}"/>
    <cellStyle name="Total 33" xfId="1915" xr:uid="{00000000-0005-0000-0000-000041070000}"/>
    <cellStyle name="Total 34" xfId="1349" xr:uid="{00000000-0005-0000-0000-000042070000}"/>
    <cellStyle name="Total 35" xfId="1353" xr:uid="{00000000-0005-0000-0000-000043070000}"/>
    <cellStyle name="Total 36" xfId="1355" xr:uid="{00000000-0005-0000-0000-000044070000}"/>
    <cellStyle name="Total 37" xfId="1918" xr:uid="{00000000-0005-0000-0000-000045070000}"/>
    <cellStyle name="Total 38" xfId="1919" xr:uid="{00000000-0005-0000-0000-000046070000}"/>
    <cellStyle name="Total 39" xfId="1920" xr:uid="{00000000-0005-0000-0000-000047070000}"/>
    <cellStyle name="Total 4" xfId="1921" xr:uid="{00000000-0005-0000-0000-000048070000}"/>
    <cellStyle name="Total 40" xfId="1352" xr:uid="{00000000-0005-0000-0000-000049070000}"/>
    <cellStyle name="Total 5" xfId="1922" xr:uid="{00000000-0005-0000-0000-00004A070000}"/>
    <cellStyle name="Total 6" xfId="1923" xr:uid="{00000000-0005-0000-0000-00004B070000}"/>
    <cellStyle name="Total 7" xfId="1924" xr:uid="{00000000-0005-0000-0000-00004C070000}"/>
    <cellStyle name="Total 8" xfId="1925" xr:uid="{00000000-0005-0000-0000-00004D070000}"/>
    <cellStyle name="Total 9" xfId="1926" xr:uid="{00000000-0005-0000-0000-00004E070000}"/>
    <cellStyle name="Warning Text 10" xfId="587" xr:uid="{00000000-0005-0000-0000-00004F070000}"/>
    <cellStyle name="Warning Text 11" xfId="590" xr:uid="{00000000-0005-0000-0000-000050070000}"/>
    <cellStyle name="Warning Text 12" xfId="593" xr:uid="{00000000-0005-0000-0000-000051070000}"/>
    <cellStyle name="Warning Text 13" xfId="596" xr:uid="{00000000-0005-0000-0000-000052070000}"/>
    <cellStyle name="Warning Text 14" xfId="599" xr:uid="{00000000-0005-0000-0000-000053070000}"/>
    <cellStyle name="Warning Text 15" xfId="603" xr:uid="{00000000-0005-0000-0000-000054070000}"/>
    <cellStyle name="Warning Text 16" xfId="383" xr:uid="{00000000-0005-0000-0000-000055070000}"/>
    <cellStyle name="Warning Text 17" xfId="388" xr:uid="{00000000-0005-0000-0000-000056070000}"/>
    <cellStyle name="Warning Text 18" xfId="393" xr:uid="{00000000-0005-0000-0000-000057070000}"/>
    <cellStyle name="Warning Text 19" xfId="398" xr:uid="{00000000-0005-0000-0000-000058070000}"/>
    <cellStyle name="Warning Text 2" xfId="1927" xr:uid="{00000000-0005-0000-0000-000059070000}"/>
    <cellStyle name="Warning Text 20" xfId="602" xr:uid="{00000000-0005-0000-0000-00005A070000}"/>
    <cellStyle name="Warning Text 21" xfId="382" xr:uid="{00000000-0005-0000-0000-00005B070000}"/>
    <cellStyle name="Warning Text 22" xfId="387" xr:uid="{00000000-0005-0000-0000-00005C070000}"/>
    <cellStyle name="Warning Text 23" xfId="392" xr:uid="{00000000-0005-0000-0000-00005D070000}"/>
    <cellStyle name="Warning Text 24" xfId="397" xr:uid="{00000000-0005-0000-0000-00005E070000}"/>
    <cellStyle name="Warning Text 25" xfId="403" xr:uid="{00000000-0005-0000-0000-00005F070000}"/>
    <cellStyle name="Warning Text 26" xfId="407" xr:uid="{00000000-0005-0000-0000-000060070000}"/>
    <cellStyle name="Warning Text 27" xfId="412" xr:uid="{00000000-0005-0000-0000-000061070000}"/>
    <cellStyle name="Warning Text 28" xfId="417" xr:uid="{00000000-0005-0000-0000-000062070000}"/>
    <cellStyle name="Warning Text 29" xfId="1929" xr:uid="{00000000-0005-0000-0000-000063070000}"/>
    <cellStyle name="Warning Text 3" xfId="1930" xr:uid="{00000000-0005-0000-0000-000064070000}"/>
    <cellStyle name="Warning Text 30" xfId="402" xr:uid="{00000000-0005-0000-0000-000065070000}"/>
    <cellStyle name="Warning Text 31" xfId="406" xr:uid="{00000000-0005-0000-0000-000066070000}"/>
    <cellStyle name="Warning Text 32" xfId="411" xr:uid="{00000000-0005-0000-0000-000067070000}"/>
    <cellStyle name="Warning Text 33" xfId="416" xr:uid="{00000000-0005-0000-0000-000068070000}"/>
    <cellStyle name="Warning Text 34" xfId="1928" xr:uid="{00000000-0005-0000-0000-000069070000}"/>
    <cellStyle name="Warning Text 35" xfId="1932" xr:uid="{00000000-0005-0000-0000-00006A070000}"/>
    <cellStyle name="Warning Text 36" xfId="1933" xr:uid="{00000000-0005-0000-0000-00006B070000}"/>
    <cellStyle name="Warning Text 37" xfId="1934" xr:uid="{00000000-0005-0000-0000-00006C070000}"/>
    <cellStyle name="Warning Text 38" xfId="1935" xr:uid="{00000000-0005-0000-0000-00006D070000}"/>
    <cellStyle name="Warning Text 39" xfId="1936" xr:uid="{00000000-0005-0000-0000-00006E070000}"/>
    <cellStyle name="Warning Text 4" xfId="1937" xr:uid="{00000000-0005-0000-0000-00006F070000}"/>
    <cellStyle name="Warning Text 40" xfId="1931" xr:uid="{00000000-0005-0000-0000-000070070000}"/>
    <cellStyle name="Warning Text 5" xfId="1938" xr:uid="{00000000-0005-0000-0000-000071070000}"/>
    <cellStyle name="Warning Text 6" xfId="1939" xr:uid="{00000000-0005-0000-0000-000072070000}"/>
    <cellStyle name="Warning Text 7" xfId="1940" xr:uid="{00000000-0005-0000-0000-000073070000}"/>
    <cellStyle name="Warning Text 8" xfId="1941" xr:uid="{00000000-0005-0000-0000-000074070000}"/>
    <cellStyle name="Warning Text 9" xfId="1942" xr:uid="{00000000-0005-0000-0000-000075070000}"/>
    <cellStyle name="การคำนวณ 2" xfId="1991" xr:uid="{00000000-0005-0000-0000-000076070000}"/>
    <cellStyle name="ข้อความเตือน 2" xfId="1699" xr:uid="{00000000-0005-0000-0000-000077070000}"/>
    <cellStyle name="ข้อความอธิบาย 2" xfId="1432" xr:uid="{00000000-0005-0000-0000-000078070000}"/>
    <cellStyle name="เครื่องหมายจุลภาค 10" xfId="1943" xr:uid="{00000000-0005-0000-0000-000079070000}"/>
    <cellStyle name="เครื่องหมายจุลภาค 10 2" xfId="1944" xr:uid="{00000000-0005-0000-0000-00007A070000}"/>
    <cellStyle name="เครื่องหมายจุลภาค 10 3" xfId="1945" xr:uid="{00000000-0005-0000-0000-00007B070000}"/>
    <cellStyle name="เครื่องหมายจุลภาค 10_Q2-54+บิล แลนด์-นุ่น(1)" xfId="1946" xr:uid="{00000000-0005-0000-0000-00007C070000}"/>
    <cellStyle name="เครื่องหมายจุลภาค 11" xfId="1947" xr:uid="{00000000-0005-0000-0000-00007D070000}"/>
    <cellStyle name="เครื่องหมายจุลภาค 11 2" xfId="1948" xr:uid="{00000000-0005-0000-0000-00007E070000}"/>
    <cellStyle name="เครื่องหมายจุลภาค 11 3" xfId="1949" xr:uid="{00000000-0005-0000-0000-00007F070000}"/>
    <cellStyle name="เครื่องหมายจุลภาค 12" xfId="1950" xr:uid="{00000000-0005-0000-0000-000080070000}"/>
    <cellStyle name="เครื่องหมายจุลภาค 12 2" xfId="1951" xr:uid="{00000000-0005-0000-0000-000081070000}"/>
    <cellStyle name="เครื่องหมายจุลภาค 13" xfId="1952" xr:uid="{00000000-0005-0000-0000-000082070000}"/>
    <cellStyle name="เครื่องหมายจุลภาค 13 2" xfId="1636" xr:uid="{00000000-0005-0000-0000-000083070000}"/>
    <cellStyle name="เครื่องหมายจุลภาค 14" xfId="1953" xr:uid="{00000000-0005-0000-0000-000084070000}"/>
    <cellStyle name="เครื่องหมายจุลภาค 14 2" xfId="1954" xr:uid="{00000000-0005-0000-0000-000085070000}"/>
    <cellStyle name="เครื่องหมายจุลภาค 15" xfId="1956" xr:uid="{00000000-0005-0000-0000-000086070000}"/>
    <cellStyle name="เครื่องหมายจุลภาค 16" xfId="1957" xr:uid="{00000000-0005-0000-0000-000087070000}"/>
    <cellStyle name="เครื่องหมายจุลภาค 17" xfId="1958" xr:uid="{00000000-0005-0000-0000-000088070000}"/>
    <cellStyle name="เครื่องหมายจุลภาค 18" xfId="1959" xr:uid="{00000000-0005-0000-0000-000089070000}"/>
    <cellStyle name="เครื่องหมายจุลภาค 19" xfId="1960" xr:uid="{00000000-0005-0000-0000-00008A070000}"/>
    <cellStyle name="เครื่องหมายจุลภาค 19 2" xfId="1961" xr:uid="{00000000-0005-0000-0000-00008B070000}"/>
    <cellStyle name="เครื่องหมายจุลภาค 2" xfId="1962" xr:uid="{00000000-0005-0000-0000-00008C070000}"/>
    <cellStyle name="เครื่องหมายจุลภาค 2 2" xfId="1963" xr:uid="{00000000-0005-0000-0000-00008D070000}"/>
    <cellStyle name="เครื่องหมายจุลภาค 2 2 2" xfId="1964" xr:uid="{00000000-0005-0000-0000-00008E070000}"/>
    <cellStyle name="เครื่องหมายจุลภาค 2 3" xfId="1965" xr:uid="{00000000-0005-0000-0000-00008F070000}"/>
    <cellStyle name="เครื่องหมายจุลภาค 2 4" xfId="1966" xr:uid="{00000000-0005-0000-0000-000090070000}"/>
    <cellStyle name="เครื่องหมายจุลภาค 2 5" xfId="1967" xr:uid="{00000000-0005-0000-0000-000091070000}"/>
    <cellStyle name="เครื่องหมายจุลภาค 2 6" xfId="1968" xr:uid="{00000000-0005-0000-0000-000092070000}"/>
    <cellStyle name="เครื่องหมายจุลภาค 2_AJE_Preb" xfId="1969" xr:uid="{00000000-0005-0000-0000-000093070000}"/>
    <cellStyle name="เครื่องหมายจุลภาค 20" xfId="1955" xr:uid="{00000000-0005-0000-0000-000094070000}"/>
    <cellStyle name="เครื่องหมายจุลภาค 20 2" xfId="1970" xr:uid="{00000000-0005-0000-0000-000095070000}"/>
    <cellStyle name="เครื่องหมายจุลภาค 3" xfId="1971" xr:uid="{00000000-0005-0000-0000-000096070000}"/>
    <cellStyle name="เครื่องหมายจุลภาค 3 2" xfId="1096" xr:uid="{00000000-0005-0000-0000-000097070000}"/>
    <cellStyle name="เครื่องหมายจุลภาค 3 3" xfId="1100" xr:uid="{00000000-0005-0000-0000-000098070000}"/>
    <cellStyle name="เครื่องหมายจุลภาค 3_Q1-54 บิลท์ แลนด์" xfId="1972" xr:uid="{00000000-0005-0000-0000-000099070000}"/>
    <cellStyle name="เครื่องหมายจุลภาค 4" xfId="1973" xr:uid="{00000000-0005-0000-0000-00009A070000}"/>
    <cellStyle name="เครื่องหมายจุลภาค 4 2" xfId="1974" xr:uid="{00000000-0005-0000-0000-00009B070000}"/>
    <cellStyle name="เครื่องหมายจุลภาค 5" xfId="1975" xr:uid="{00000000-0005-0000-0000-00009C070000}"/>
    <cellStyle name="เครื่องหมายจุลภาค 6" xfId="1734" xr:uid="{00000000-0005-0000-0000-00009D070000}"/>
    <cellStyle name="เครื่องหมายจุลภาค 7" xfId="1266" xr:uid="{00000000-0005-0000-0000-00009E070000}"/>
    <cellStyle name="เครื่องหมายจุลภาค 7 2" xfId="1976" xr:uid="{00000000-0005-0000-0000-00009F070000}"/>
    <cellStyle name="เครื่องหมายจุลภาค 7_Lead -  NU 31-3-54" xfId="1696" xr:uid="{00000000-0005-0000-0000-0000A0070000}"/>
    <cellStyle name="เครื่องหมายจุลภาค 8" xfId="1268" xr:uid="{00000000-0005-0000-0000-0000A1070000}"/>
    <cellStyle name="เครื่องหมายจุลภาค 9" xfId="1270" xr:uid="{00000000-0005-0000-0000-0000A2070000}"/>
    <cellStyle name="จุลภาค" xfId="1" builtinId="3"/>
    <cellStyle name="จุลภาค 2" xfId="16" xr:uid="{00000000-0005-0000-0000-0000A3070000}"/>
    <cellStyle name="ชื่อเรื่อง 2" xfId="1992" xr:uid="{00000000-0005-0000-0000-0000A4070000}"/>
    <cellStyle name="เซลล์ตรวจสอบ 2" xfId="1977" xr:uid="{00000000-0005-0000-0000-0000A5070000}"/>
    <cellStyle name="เซลล์ที่มีการเชื่อมโยง" xfId="1978" xr:uid="{00000000-0005-0000-0000-0000A6070000}"/>
    <cellStyle name="ดี 2" xfId="1993" xr:uid="{00000000-0005-0000-0000-0000A7070000}"/>
    <cellStyle name="ปกติ" xfId="0" builtinId="0"/>
    <cellStyle name="ปกติ 10" xfId="1994" xr:uid="{00000000-0005-0000-0000-0000A8070000}"/>
    <cellStyle name="ปกติ 10 2" xfId="1820" xr:uid="{00000000-0005-0000-0000-0000A9070000}"/>
    <cellStyle name="ปกติ 11" xfId="1995" xr:uid="{00000000-0005-0000-0000-0000AA070000}"/>
    <cellStyle name="ปกติ 11 2" xfId="1996" xr:uid="{00000000-0005-0000-0000-0000AB070000}"/>
    <cellStyle name="ปกติ 12" xfId="1997" xr:uid="{00000000-0005-0000-0000-0000AC070000}"/>
    <cellStyle name="ปกติ 13" xfId="1998" xr:uid="{00000000-0005-0000-0000-0000AD070000}"/>
    <cellStyle name="ปกติ 14" xfId="1999" xr:uid="{00000000-0005-0000-0000-0000AE070000}"/>
    <cellStyle name="ปกติ 15" xfId="2000" xr:uid="{00000000-0005-0000-0000-0000AF070000}"/>
    <cellStyle name="ปกติ 15 2" xfId="2001" xr:uid="{00000000-0005-0000-0000-0000B0070000}"/>
    <cellStyle name="ปกติ 16" xfId="2002" xr:uid="{00000000-0005-0000-0000-0000B1070000}"/>
    <cellStyle name="ปกติ 16 2" xfId="2003" xr:uid="{00000000-0005-0000-0000-0000B2070000}"/>
    <cellStyle name="ปกติ 17" xfId="10" xr:uid="{00000000-0005-0000-0000-0000B3070000}"/>
    <cellStyle name="ปกติ 2" xfId="4" xr:uid="{00000000-0005-0000-0000-0000B4070000}"/>
    <cellStyle name="ปกติ 2 2" xfId="967" xr:uid="{00000000-0005-0000-0000-0000B5070000}"/>
    <cellStyle name="ปกติ 2 2 2" xfId="2005" xr:uid="{00000000-0005-0000-0000-0000B6070000}"/>
    <cellStyle name="ปกติ 2 2 3" xfId="2006" xr:uid="{00000000-0005-0000-0000-0000B7070000}"/>
    <cellStyle name="ปกติ 2 3" xfId="970" xr:uid="{00000000-0005-0000-0000-0000B8070000}"/>
    <cellStyle name="ปกติ 2 4" xfId="973" xr:uid="{00000000-0005-0000-0000-0000B9070000}"/>
    <cellStyle name="ปกติ 2 5" xfId="977" xr:uid="{00000000-0005-0000-0000-0000BA070000}"/>
    <cellStyle name="ปกติ 2 6" xfId="980" xr:uid="{00000000-0005-0000-0000-0000BB070000}"/>
    <cellStyle name="ปกติ 2 7" xfId="2004" xr:uid="{00000000-0005-0000-0000-0000BC070000}"/>
    <cellStyle name="ปกติ 2_40-1 บิลแลนด์" xfId="2007" xr:uid="{00000000-0005-0000-0000-0000BD070000}"/>
    <cellStyle name="ปกติ 3" xfId="2008" xr:uid="{00000000-0005-0000-0000-0000BE070000}"/>
    <cellStyle name="ปกติ 3 2" xfId="2009" xr:uid="{00000000-0005-0000-0000-0000BF070000}"/>
    <cellStyle name="ปกติ 3 2 2" xfId="2010" xr:uid="{00000000-0005-0000-0000-0000C0070000}"/>
    <cellStyle name="ปกติ 3 2 2 2" xfId="2011" xr:uid="{00000000-0005-0000-0000-0000C1070000}"/>
    <cellStyle name="ปกติ 3 2 3" xfId="2012" xr:uid="{00000000-0005-0000-0000-0000C2070000}"/>
    <cellStyle name="ปกติ 3 3" xfId="2013" xr:uid="{00000000-0005-0000-0000-0000C3070000}"/>
    <cellStyle name="ปกติ 3 3 2" xfId="2014" xr:uid="{00000000-0005-0000-0000-0000C4070000}"/>
    <cellStyle name="ปกติ 3 3 3" xfId="2015" xr:uid="{00000000-0005-0000-0000-0000C5070000}"/>
    <cellStyle name="ปกติ 3 4" xfId="1988" xr:uid="{00000000-0005-0000-0000-0000C6070000}"/>
    <cellStyle name="ปกติ 3_Index Prebuilt" xfId="2016" xr:uid="{00000000-0005-0000-0000-0000C7070000}"/>
    <cellStyle name="ปกติ 4" xfId="2017" xr:uid="{00000000-0005-0000-0000-0000C8070000}"/>
    <cellStyle name="ปกติ 4 2" xfId="2018" xr:uid="{00000000-0005-0000-0000-0000C9070000}"/>
    <cellStyle name="ปกติ 4 2 2" xfId="2019" xr:uid="{00000000-0005-0000-0000-0000CA070000}"/>
    <cellStyle name="ปกติ 4_Book2" xfId="2020" xr:uid="{00000000-0005-0000-0000-0000CB070000}"/>
    <cellStyle name="ปกติ 5" xfId="2021" xr:uid="{00000000-0005-0000-0000-0000CC070000}"/>
    <cellStyle name="ปกติ 6" xfId="2022" xr:uid="{00000000-0005-0000-0000-0000CD070000}"/>
    <cellStyle name="ปกติ 6 2" xfId="2023" xr:uid="{00000000-0005-0000-0000-0000CE070000}"/>
    <cellStyle name="ปกติ 6_PRE-BUILTQ1-54" xfId="2024" xr:uid="{00000000-0005-0000-0000-0000CF070000}"/>
    <cellStyle name="ปกติ 7" xfId="2025" xr:uid="{00000000-0005-0000-0000-0000D0070000}"/>
    <cellStyle name="ปกติ 8" xfId="2026" xr:uid="{00000000-0005-0000-0000-0000D1070000}"/>
    <cellStyle name="ปกติ 9" xfId="2027" xr:uid="{00000000-0005-0000-0000-0000D2070000}"/>
    <cellStyle name="ปกติ 9 2" xfId="1275" xr:uid="{00000000-0005-0000-0000-0000D3070000}"/>
    <cellStyle name="ปกติ 9_Lead -  NU 31-3-54" xfId="2028" xr:uid="{00000000-0005-0000-0000-0000D4070000}"/>
    <cellStyle name="ปกติ_Sheet1" xfId="3" xr:uid="{00000000-0005-0000-0000-0000D5070000}"/>
    <cellStyle name="ป้อนค่า 2" xfId="2029" xr:uid="{00000000-0005-0000-0000-0000D6070000}"/>
    <cellStyle name="ปานกลาง 2" xfId="2031" xr:uid="{00000000-0005-0000-0000-0000D7070000}"/>
    <cellStyle name="ปานกลาง 3" xfId="2030" xr:uid="{00000000-0005-0000-0000-0000D8070000}"/>
    <cellStyle name="เปอร์เซ็นต์" xfId="9" builtinId="5"/>
    <cellStyle name="เปอร์เซ็นต์ 2" xfId="13" xr:uid="{00000000-0005-0000-0000-0000D9070000}"/>
    <cellStyle name="เปอร์เซ็นต์ 2 2" xfId="1979" xr:uid="{00000000-0005-0000-0000-0000DA070000}"/>
    <cellStyle name="เปอร์เซ็นต์ 2 3" xfId="1980" xr:uid="{00000000-0005-0000-0000-0000DB070000}"/>
    <cellStyle name="เปอร์เซ็นต์ 2 4" xfId="1981" xr:uid="{00000000-0005-0000-0000-0000DC070000}"/>
    <cellStyle name="เปอร์เซ็นต์ 3" xfId="37" xr:uid="{00000000-0005-0000-0000-0000DD070000}"/>
    <cellStyle name="เปอร์เซ็นต์ 4" xfId="1982" xr:uid="{00000000-0005-0000-0000-0000DE070000}"/>
    <cellStyle name="เปอร์เซ็นต์ 5" xfId="1983" xr:uid="{00000000-0005-0000-0000-0000DF070000}"/>
    <cellStyle name="เปอร์เซ็นต์ 5 2" xfId="1984" xr:uid="{00000000-0005-0000-0000-0000E0070000}"/>
    <cellStyle name="เปอร์เซ็นต์ 6" xfId="1871" xr:uid="{00000000-0005-0000-0000-0000E1070000}"/>
    <cellStyle name="เปอร์เซ็นต์ 7" xfId="28" xr:uid="{00000000-0005-0000-0000-0000E2070000}"/>
    <cellStyle name="ผลรวม 2" xfId="2032" xr:uid="{00000000-0005-0000-0000-0000E3070000}"/>
    <cellStyle name="แย่ 2" xfId="1990" xr:uid="{00000000-0005-0000-0000-0000E4070000}"/>
    <cellStyle name="ส่วนที่ถูกเน้น1 2" xfId="665" xr:uid="{00000000-0005-0000-0000-0000E5070000}"/>
    <cellStyle name="ส่วนที่ถูกเน้น2 2" xfId="667" xr:uid="{00000000-0005-0000-0000-0000E6070000}"/>
    <cellStyle name="ส่วนที่ถูกเน้น3 2" xfId="669" xr:uid="{00000000-0005-0000-0000-0000E7070000}"/>
    <cellStyle name="ส่วนที่ถูกเน้น4 2" xfId="671" xr:uid="{00000000-0005-0000-0000-0000E8070000}"/>
    <cellStyle name="ส่วนที่ถูกเน้น5 2" xfId="674" xr:uid="{00000000-0005-0000-0000-0000E9070000}"/>
    <cellStyle name="ส่วนที่ถูกเน้น6 2" xfId="678" xr:uid="{00000000-0005-0000-0000-0000EA070000}"/>
    <cellStyle name="เส้นขอบขวา" xfId="792" xr:uid="{00000000-0005-0000-0000-0000EB070000}"/>
    <cellStyle name="เส้นขอบขวา 2" xfId="1985" xr:uid="{00000000-0005-0000-0000-0000EC070000}"/>
    <cellStyle name="เส้นขอบขวา 3" xfId="1986" xr:uid="{00000000-0005-0000-0000-0000ED070000}"/>
    <cellStyle name="เส้นขอบขวา 4" xfId="1987" xr:uid="{00000000-0005-0000-0000-0000EE070000}"/>
    <cellStyle name="เส้นขอบขวา_FA BL" xfId="1989" xr:uid="{00000000-0005-0000-0000-0000EF070000}"/>
    <cellStyle name="แสดงผล 2" xfId="1635" xr:uid="{00000000-0005-0000-0000-0000F0070000}"/>
    <cellStyle name="หมายเหตุ 2" xfId="2033" xr:uid="{00000000-0005-0000-0000-0000F1070000}"/>
    <cellStyle name="หัวเรื่อง 1 2" xfId="2034" xr:uid="{00000000-0005-0000-0000-0000F2070000}"/>
    <cellStyle name="หัวเรื่อง 2 2" xfId="2035" xr:uid="{00000000-0005-0000-0000-0000F3070000}"/>
    <cellStyle name="หัวเรื่อง 3 2" xfId="2036" xr:uid="{00000000-0005-0000-0000-0000F4070000}"/>
    <cellStyle name="หัวเรื่อง 4 2" xfId="2037" xr:uid="{00000000-0005-0000-0000-0000F5070000}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"/>
  <sheetViews>
    <sheetView tabSelected="1" zoomScaleNormal="100" zoomScaleSheetLayoutView="70" workbookViewId="0">
      <selection activeCell="G59" sqref="G59"/>
    </sheetView>
  </sheetViews>
  <sheetFormatPr defaultColWidth="9.125" defaultRowHeight="24" customHeight="1"/>
  <cols>
    <col min="1" max="1" width="1.75" style="104" customWidth="1"/>
    <col min="2" max="4" width="9.125" style="104" customWidth="1"/>
    <col min="5" max="5" width="12.375" style="104" customWidth="1"/>
    <col min="6" max="6" width="8.25" style="104" bestFit="1" customWidth="1"/>
    <col min="7" max="7" width="15.75" style="104" customWidth="1"/>
    <col min="8" max="8" width="0.875" style="104" customWidth="1"/>
    <col min="9" max="9" width="15.75" style="104" customWidth="1"/>
    <col min="10" max="10" width="0.875" style="104" customWidth="1"/>
    <col min="11" max="11" width="15.75" style="104" customWidth="1"/>
    <col min="12" max="12" width="0.875" style="104" customWidth="1"/>
    <col min="13" max="13" width="15.75" style="104" customWidth="1"/>
    <col min="14" max="14" width="0.875" style="104" customWidth="1"/>
    <col min="15" max="16384" width="9.125" style="104"/>
  </cols>
  <sheetData>
    <row r="1" spans="1:13" ht="21.9" customHeight="1">
      <c r="B1" s="105" t="s">
        <v>0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ht="21.9" customHeight="1">
      <c r="B2" s="105" t="s">
        <v>1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21.9" customHeight="1">
      <c r="B3" s="105" t="s">
        <v>210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 ht="11.25" customHeight="1"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 ht="21.6">
      <c r="A5" s="106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8" t="s">
        <v>2</v>
      </c>
    </row>
    <row r="6" spans="1:13" ht="21.9" customHeight="1">
      <c r="A6" s="106"/>
      <c r="G6" s="109"/>
      <c r="H6" s="109" t="s">
        <v>3</v>
      </c>
      <c r="I6" s="109"/>
      <c r="J6" s="107"/>
      <c r="K6" s="161" t="s">
        <v>4</v>
      </c>
      <c r="L6" s="161"/>
      <c r="M6" s="161"/>
    </row>
    <row r="7" spans="1:13" ht="21.9" customHeight="1">
      <c r="A7" s="106"/>
      <c r="B7" s="110"/>
      <c r="C7" s="110"/>
      <c r="D7" s="110"/>
      <c r="E7" s="111"/>
      <c r="F7" s="107" t="s">
        <v>5</v>
      </c>
      <c r="G7" s="112" t="s">
        <v>208</v>
      </c>
      <c r="H7" s="113"/>
      <c r="I7" s="113" t="s">
        <v>209</v>
      </c>
      <c r="J7" s="114"/>
      <c r="K7" s="112" t="str">
        <f>+G7</f>
        <v>2564</v>
      </c>
      <c r="L7" s="113"/>
      <c r="M7" s="113" t="str">
        <f>+I7</f>
        <v>2563</v>
      </c>
    </row>
    <row r="8" spans="1:13" ht="22.5" customHeight="1">
      <c r="A8" s="106"/>
      <c r="B8" s="160" t="s">
        <v>6</v>
      </c>
      <c r="C8" s="160"/>
      <c r="D8" s="160"/>
      <c r="E8" s="160"/>
      <c r="F8" s="107"/>
      <c r="G8" s="115"/>
      <c r="H8" s="116"/>
      <c r="I8" s="117"/>
      <c r="J8" s="114"/>
      <c r="K8" s="114"/>
      <c r="L8" s="116"/>
      <c r="M8" s="114"/>
    </row>
    <row r="9" spans="1:13" ht="21.9" customHeight="1">
      <c r="A9" s="106"/>
      <c r="B9" s="118" t="s">
        <v>7</v>
      </c>
      <c r="C9" s="106"/>
      <c r="D9" s="106"/>
      <c r="E9" s="106"/>
      <c r="F9" s="106"/>
      <c r="G9" s="106"/>
      <c r="J9" s="106"/>
      <c r="K9" s="106"/>
      <c r="L9" s="106"/>
      <c r="M9" s="106"/>
    </row>
    <row r="10" spans="1:13" ht="21.9" customHeight="1">
      <c r="A10" s="106"/>
      <c r="B10" s="119" t="s">
        <v>8</v>
      </c>
      <c r="C10" s="106"/>
      <c r="D10" s="106"/>
      <c r="E10" s="106"/>
      <c r="F10" s="120">
        <v>6</v>
      </c>
      <c r="G10" s="115">
        <f>109754331.81+177022259.41+K10</f>
        <v>680034569.65999997</v>
      </c>
      <c r="I10" s="115">
        <v>759866897.38000011</v>
      </c>
      <c r="K10" s="115">
        <v>393257978.43999994</v>
      </c>
      <c r="L10" s="106"/>
      <c r="M10" s="115">
        <v>556046074.72000015</v>
      </c>
    </row>
    <row r="11" spans="1:13" ht="21.9" customHeight="1">
      <c r="A11" s="106"/>
      <c r="B11" s="119" t="s">
        <v>9</v>
      </c>
      <c r="C11" s="106"/>
      <c r="D11" s="106"/>
      <c r="E11" s="106"/>
      <c r="F11" s="120">
        <v>7</v>
      </c>
      <c r="G11" s="115">
        <f>6403149.84+K11</f>
        <v>303606801.83999997</v>
      </c>
      <c r="I11" s="115">
        <v>549724967.08000004</v>
      </c>
      <c r="K11" s="115">
        <v>297203652</v>
      </c>
      <c r="L11" s="106"/>
      <c r="M11" s="115">
        <v>543362970.19000006</v>
      </c>
    </row>
    <row r="12" spans="1:13" ht="21.9" customHeight="1">
      <c r="A12" s="106"/>
      <c r="B12" s="119" t="s">
        <v>10</v>
      </c>
      <c r="C12" s="106"/>
      <c r="D12" s="106"/>
      <c r="E12" s="106"/>
      <c r="F12" s="120">
        <v>8</v>
      </c>
      <c r="G12" s="115">
        <f>3597816.18+120799242.55+617223.92+3284.81+K12-76259472.07-154912.78-107300073.9+16074000-260000</f>
        <v>616989865.58000004</v>
      </c>
      <c r="I12" s="115">
        <f>350623981.62+829339.25+70581686.64+395763.88+2236643.85+3548090.99+59592.32+9825858.78</f>
        <v>438100957.32999998</v>
      </c>
      <c r="K12" s="115">
        <v>659872756.86999989</v>
      </c>
      <c r="L12" s="106"/>
      <c r="M12" s="115">
        <f>320558965.33+713514.41+67661190.32+392478.93+63285588.98+2236643.85+9825858.78</f>
        <v>464674240.60000002</v>
      </c>
    </row>
    <row r="13" spans="1:13" ht="21.9" customHeight="1">
      <c r="A13" s="106"/>
      <c r="B13" s="119" t="s">
        <v>11</v>
      </c>
      <c r="D13" s="106"/>
      <c r="E13" s="106"/>
      <c r="F13" s="120">
        <v>9</v>
      </c>
      <c r="G13" s="115">
        <f>+K13-2453576.78</f>
        <v>82274208.920000002</v>
      </c>
      <c r="I13" s="115">
        <v>53013168.359999999</v>
      </c>
      <c r="K13" s="115">
        <v>84727785.700000003</v>
      </c>
      <c r="L13" s="106"/>
      <c r="M13" s="115">
        <v>53013168.359999999</v>
      </c>
    </row>
    <row r="14" spans="1:13" ht="21.9" customHeight="1">
      <c r="A14" s="106"/>
      <c r="B14" s="119" t="s">
        <v>12</v>
      </c>
      <c r="C14" s="106"/>
      <c r="D14" s="106"/>
      <c r="E14" s="106"/>
      <c r="F14" s="120">
        <v>10</v>
      </c>
      <c r="G14" s="115">
        <f>133640000+K14-1387681287.64</f>
        <v>164640000</v>
      </c>
      <c r="I14" s="115">
        <f>50000000+41193271+3600000</f>
        <v>94793271</v>
      </c>
      <c r="K14" s="115">
        <f>31000000+1387681287.64</f>
        <v>1418681287.6400001</v>
      </c>
      <c r="L14" s="106"/>
      <c r="M14" s="115">
        <f>50000000+1015000000</f>
        <v>1065000000</v>
      </c>
    </row>
    <row r="15" spans="1:13" ht="21.9" customHeight="1">
      <c r="A15" s="106"/>
      <c r="B15" s="119" t="s">
        <v>13</v>
      </c>
      <c r="D15" s="106"/>
      <c r="E15" s="106"/>
      <c r="F15" s="120">
        <v>11</v>
      </c>
      <c r="G15" s="115">
        <f>51722173.84+K15</f>
        <v>135192511.22</v>
      </c>
      <c r="H15" s="115"/>
      <c r="I15" s="115">
        <v>116393430.18000001</v>
      </c>
      <c r="J15" s="115"/>
      <c r="K15" s="115">
        <v>83470337.379999995</v>
      </c>
      <c r="L15" s="121"/>
      <c r="M15" s="115">
        <v>63869666</v>
      </c>
    </row>
    <row r="16" spans="1:13" ht="21.9" customHeight="1">
      <c r="A16" s="106"/>
      <c r="B16" s="119" t="s">
        <v>14</v>
      </c>
      <c r="D16" s="106"/>
      <c r="E16" s="106"/>
      <c r="F16" s="120">
        <v>12</v>
      </c>
      <c r="G16" s="115">
        <f>990953130.04-34661032.76</f>
        <v>956292097.27999997</v>
      </c>
      <c r="I16" s="115">
        <v>743771090.65999997</v>
      </c>
      <c r="K16" s="115">
        <v>0</v>
      </c>
      <c r="L16" s="106"/>
      <c r="M16" s="115">
        <v>0</v>
      </c>
    </row>
    <row r="17" spans="1:13" ht="21.9" customHeight="1">
      <c r="A17" s="106"/>
      <c r="B17" s="119" t="s">
        <v>15</v>
      </c>
      <c r="D17" s="106"/>
      <c r="E17" s="106"/>
      <c r="F17" s="120"/>
      <c r="G17" s="115"/>
      <c r="I17" s="115"/>
      <c r="K17" s="115"/>
      <c r="L17" s="106"/>
      <c r="M17" s="115"/>
    </row>
    <row r="18" spans="1:13" ht="21.9" customHeight="1">
      <c r="A18" s="106"/>
      <c r="B18" s="119" t="s">
        <v>16</v>
      </c>
      <c r="D18" s="106"/>
      <c r="E18" s="106"/>
      <c r="F18" s="120">
        <v>9</v>
      </c>
      <c r="G18" s="115">
        <f>12901902.16+K18-17431738</f>
        <v>493843665.51000005</v>
      </c>
      <c r="H18" s="115"/>
      <c r="I18" s="115">
        <v>431811378.51999998</v>
      </c>
      <c r="J18" s="115"/>
      <c r="K18" s="115">
        <v>498373501.35000002</v>
      </c>
      <c r="L18" s="121"/>
      <c r="M18" s="115">
        <v>420663963.26999998</v>
      </c>
    </row>
    <row r="19" spans="1:13" ht="21.9" customHeight="1">
      <c r="A19" s="106"/>
      <c r="B19" s="119" t="s">
        <v>17</v>
      </c>
      <c r="D19" s="106"/>
      <c r="E19" s="106"/>
      <c r="F19" s="119"/>
      <c r="G19" s="115">
        <f>16186350-16074000+K19</f>
        <v>22591521.91</v>
      </c>
      <c r="H19" s="115"/>
      <c r="I19" s="115">
        <v>63446783.089999996</v>
      </c>
      <c r="J19" s="115"/>
      <c r="K19" s="115">
        <v>22479171.91</v>
      </c>
      <c r="L19" s="121"/>
      <c r="M19" s="115">
        <v>62068437.799999997</v>
      </c>
    </row>
    <row r="20" spans="1:13" ht="21.9" customHeight="1">
      <c r="A20" s="106"/>
      <c r="B20" s="106"/>
      <c r="C20" s="118" t="s">
        <v>18</v>
      </c>
      <c r="F20" s="122"/>
      <c r="G20" s="123">
        <f>SUM(G10:G19)</f>
        <v>3455465241.9200001</v>
      </c>
      <c r="H20" s="115"/>
      <c r="I20" s="123">
        <f>SUM(I10:I19)</f>
        <v>3250921943.5999999</v>
      </c>
      <c r="J20" s="121"/>
      <c r="K20" s="123">
        <f>SUM(K10:K19)</f>
        <v>3458066471.29</v>
      </c>
      <c r="L20" s="121"/>
      <c r="M20" s="123">
        <f>SUM(M10:M19)</f>
        <v>3228698520.9400001</v>
      </c>
    </row>
    <row r="21" spans="1:13" ht="21.9" customHeight="1">
      <c r="A21" s="106"/>
      <c r="B21" s="118" t="s">
        <v>19</v>
      </c>
      <c r="D21" s="119"/>
      <c r="E21" s="119"/>
      <c r="F21" s="119"/>
      <c r="G21" s="121"/>
      <c r="H21" s="115"/>
      <c r="I21" s="121"/>
      <c r="J21" s="121"/>
      <c r="K21" s="121"/>
      <c r="L21" s="121"/>
      <c r="M21" s="121"/>
    </row>
    <row r="22" spans="1:13" ht="21.9" customHeight="1">
      <c r="A22" s="106"/>
      <c r="B22" s="119" t="s">
        <v>20</v>
      </c>
      <c r="D22" s="119"/>
      <c r="E22" s="119"/>
      <c r="F22" s="120">
        <v>13</v>
      </c>
      <c r="G22" s="121">
        <v>0</v>
      </c>
      <c r="H22" s="115"/>
      <c r="I22" s="121">
        <v>0</v>
      </c>
      <c r="J22" s="115"/>
      <c r="K22" s="121">
        <v>912654603.75</v>
      </c>
      <c r="L22" s="121"/>
      <c r="M22" s="121">
        <v>786554633.75</v>
      </c>
    </row>
    <row r="23" spans="1:13" ht="21.9" customHeight="1">
      <c r="A23" s="106"/>
      <c r="B23" s="119" t="s">
        <v>21</v>
      </c>
      <c r="D23" s="119"/>
      <c r="E23" s="119"/>
      <c r="F23" s="120">
        <v>14</v>
      </c>
      <c r="G23" s="121">
        <f>508443197.98+2059598.97</f>
        <v>510502796.95000005</v>
      </c>
      <c r="H23" s="115"/>
      <c r="I23" s="121">
        <f>89169907.77+112277708.83+61752117.68+242647334.31</f>
        <v>505847068.59000003</v>
      </c>
      <c r="J23" s="115"/>
      <c r="K23" s="121">
        <v>0</v>
      </c>
      <c r="L23" s="121"/>
      <c r="M23" s="121">
        <v>0</v>
      </c>
    </row>
    <row r="24" spans="1:13" ht="21.9" customHeight="1">
      <c r="A24" s="106"/>
      <c r="B24" s="119" t="s">
        <v>22</v>
      </c>
      <c r="D24" s="119"/>
      <c r="E24" s="119"/>
      <c r="F24" s="120">
        <v>15</v>
      </c>
      <c r="G24" s="121">
        <f>112978246.85+K24</f>
        <v>221813324.59999999</v>
      </c>
      <c r="H24" s="115"/>
      <c r="I24" s="121">
        <v>166156284.38999999</v>
      </c>
      <c r="J24" s="115"/>
      <c r="K24" s="121">
        <v>108835077.75</v>
      </c>
      <c r="L24" s="121"/>
      <c r="M24" s="121">
        <v>108835077.75</v>
      </c>
    </row>
    <row r="25" spans="1:13" ht="21.9" customHeight="1">
      <c r="A25" s="106"/>
      <c r="B25" s="119" t="s">
        <v>23</v>
      </c>
      <c r="D25" s="106"/>
      <c r="E25" s="106"/>
      <c r="F25" s="120">
        <v>16</v>
      </c>
      <c r="G25" s="121">
        <f>+K25</f>
        <v>95857699.700000003</v>
      </c>
      <c r="H25" s="115"/>
      <c r="I25" s="121">
        <v>84807699.459999993</v>
      </c>
      <c r="J25" s="115"/>
      <c r="K25" s="121">
        <v>95857699.700000003</v>
      </c>
      <c r="L25" s="121"/>
      <c r="M25" s="121">
        <v>84807699.459999993</v>
      </c>
    </row>
    <row r="26" spans="1:13" ht="21.9" customHeight="1">
      <c r="A26" s="106"/>
      <c r="B26" s="119" t="s">
        <v>24</v>
      </c>
      <c r="D26" s="106"/>
      <c r="E26" s="106"/>
      <c r="F26" s="120">
        <v>17</v>
      </c>
      <c r="G26" s="121">
        <f>1170896412.65-141928.63</f>
        <v>1170754484.02</v>
      </c>
      <c r="H26" s="115"/>
      <c r="I26" s="121">
        <f>1110316815.98+19827476.9+40435704.36+30036.78</f>
        <v>1170610034.02</v>
      </c>
      <c r="J26" s="115"/>
      <c r="K26" s="121">
        <v>0</v>
      </c>
      <c r="L26" s="121"/>
      <c r="M26" s="121">
        <v>0</v>
      </c>
    </row>
    <row r="27" spans="1:13" ht="21.9" customHeight="1">
      <c r="A27" s="106"/>
      <c r="B27" s="119" t="s">
        <v>25</v>
      </c>
      <c r="D27" s="106"/>
      <c r="E27" s="106"/>
      <c r="F27" s="120">
        <v>18</v>
      </c>
      <c r="G27" s="121">
        <f>3781270.62+95123211.67+K27+209165179.65-69436337.55</f>
        <v>307270326.00999993</v>
      </c>
      <c r="H27" s="115"/>
      <c r="I27" s="121">
        <v>315597633.76999998</v>
      </c>
      <c r="J27" s="115"/>
      <c r="K27" s="121">
        <v>68637001.619999975</v>
      </c>
      <c r="L27" s="121"/>
      <c r="M27" s="121">
        <v>61504314.379999965</v>
      </c>
    </row>
    <row r="28" spans="1:13" ht="21.9" customHeight="1">
      <c r="A28" s="106"/>
      <c r="B28" s="119" t="s">
        <v>26</v>
      </c>
      <c r="D28" s="106"/>
      <c r="E28" s="106"/>
      <c r="F28" s="120">
        <v>19</v>
      </c>
      <c r="G28" s="121">
        <f>2327488.24+14431324.45+K28</f>
        <v>58913722.659999996</v>
      </c>
      <c r="H28" s="115"/>
      <c r="I28" s="121">
        <v>63033254.369999997</v>
      </c>
      <c r="J28" s="115"/>
      <c r="K28" s="121">
        <v>42154909.969999999</v>
      </c>
      <c r="L28" s="121"/>
      <c r="M28" s="121">
        <v>55079219.180000007</v>
      </c>
    </row>
    <row r="29" spans="1:13" ht="21.9" customHeight="1">
      <c r="B29" s="104" t="s">
        <v>27</v>
      </c>
      <c r="D29" s="106"/>
      <c r="E29" s="106"/>
      <c r="F29" s="120">
        <v>20</v>
      </c>
      <c r="G29" s="121">
        <f>1014020.77+K29+2032695.84</f>
        <v>5730655.2000000002</v>
      </c>
      <c r="H29" s="115"/>
      <c r="I29" s="121">
        <v>6051827.75</v>
      </c>
      <c r="J29" s="115"/>
      <c r="K29" s="121">
        <v>2683938.59</v>
      </c>
      <c r="L29" s="121"/>
      <c r="M29" s="121">
        <v>2387813.9000000004</v>
      </c>
    </row>
    <row r="30" spans="1:13" ht="21.9" customHeight="1">
      <c r="B30" s="104" t="s">
        <v>28</v>
      </c>
      <c r="D30" s="106"/>
      <c r="E30" s="106"/>
      <c r="F30" s="120">
        <v>21</v>
      </c>
      <c r="G30" s="121">
        <f>17030017.45+K30+6579841.86</f>
        <v>72156987.829999998</v>
      </c>
      <c r="H30" s="115"/>
      <c r="I30" s="121">
        <v>47632386.950000003</v>
      </c>
      <c r="J30" s="115"/>
      <c r="K30" s="121">
        <v>48547128.520000003</v>
      </c>
      <c r="L30" s="121"/>
      <c r="M30" s="121">
        <v>22754185.510000002</v>
      </c>
    </row>
    <row r="31" spans="1:13" ht="21.9" customHeight="1">
      <c r="B31" s="104" t="s">
        <v>29</v>
      </c>
      <c r="D31" s="106"/>
      <c r="E31" s="106"/>
      <c r="F31" s="114"/>
      <c r="G31" s="121">
        <f>111716+1320502.84+3754623.94+K31</f>
        <v>95153778.200000003</v>
      </c>
      <c r="H31" s="115"/>
      <c r="I31" s="121">
        <v>158205943.25</v>
      </c>
      <c r="J31" s="115"/>
      <c r="K31" s="121">
        <v>89966935.420000002</v>
      </c>
      <c r="L31" s="121"/>
      <c r="M31" s="121">
        <v>156819484.86000001</v>
      </c>
    </row>
    <row r="32" spans="1:13" ht="21.9" customHeight="1">
      <c r="B32" s="104" t="s">
        <v>30</v>
      </c>
      <c r="D32" s="106"/>
      <c r="E32" s="106"/>
      <c r="F32" s="120">
        <v>22</v>
      </c>
      <c r="G32" s="121">
        <f>K32</f>
        <v>190155560.30000001</v>
      </c>
      <c r="H32" s="115"/>
      <c r="I32" s="121">
        <v>159777125</v>
      </c>
      <c r="J32" s="115"/>
      <c r="K32" s="121">
        <v>190155560.30000001</v>
      </c>
      <c r="L32" s="121"/>
      <c r="M32" s="121">
        <v>159777125</v>
      </c>
    </row>
    <row r="33" spans="1:13" ht="21.9" customHeight="1">
      <c r="B33" s="104" t="s">
        <v>31</v>
      </c>
      <c r="D33" s="106"/>
      <c r="E33" s="106"/>
      <c r="F33" s="120"/>
      <c r="G33" s="121"/>
      <c r="H33" s="115"/>
      <c r="I33" s="121"/>
      <c r="J33" s="115"/>
      <c r="K33" s="121"/>
      <c r="L33" s="121"/>
      <c r="M33" s="121"/>
    </row>
    <row r="34" spans="1:13" ht="21.9" customHeight="1">
      <c r="B34" s="104" t="s">
        <v>32</v>
      </c>
      <c r="D34" s="106"/>
      <c r="E34" s="106"/>
      <c r="F34" s="120"/>
      <c r="G34" s="121">
        <v>200000</v>
      </c>
      <c r="H34" s="115"/>
      <c r="I34" s="121">
        <v>200000</v>
      </c>
      <c r="J34" s="115"/>
      <c r="K34" s="121">
        <v>0</v>
      </c>
      <c r="L34" s="121"/>
      <c r="M34" s="121">
        <v>0</v>
      </c>
    </row>
    <row r="35" spans="1:13" ht="21.9" customHeight="1">
      <c r="A35" s="106"/>
      <c r="B35" s="104" t="s">
        <v>33</v>
      </c>
      <c r="D35" s="106"/>
      <c r="E35" s="106"/>
      <c r="F35" s="119"/>
      <c r="G35" s="121">
        <f>472600+69000+K35</f>
        <v>6961973</v>
      </c>
      <c r="I35" s="121">
        <v>6665773</v>
      </c>
      <c r="K35" s="121">
        <v>6420373</v>
      </c>
      <c r="L35" s="106"/>
      <c r="M35" s="121">
        <v>6184173</v>
      </c>
    </row>
    <row r="36" spans="1:13" ht="21.9" customHeight="1">
      <c r="A36" s="106"/>
      <c r="B36" s="106"/>
      <c r="C36" s="118" t="s">
        <v>34</v>
      </c>
      <c r="F36" s="122"/>
      <c r="G36" s="123">
        <f>SUM(G22:G35)</f>
        <v>2735471308.4699993</v>
      </c>
      <c r="I36" s="123">
        <f>SUM(I22:I35)</f>
        <v>2684585030.5499997</v>
      </c>
      <c r="J36" s="106"/>
      <c r="K36" s="123">
        <f>SUM(K22:K35)</f>
        <v>1565913228.6199999</v>
      </c>
      <c r="L36" s="106"/>
      <c r="M36" s="123">
        <f>SUM(M22:M35)</f>
        <v>1444703726.79</v>
      </c>
    </row>
    <row r="37" spans="1:13" ht="21.9" customHeight="1" thickBot="1">
      <c r="A37" s="106"/>
      <c r="B37" s="118" t="s">
        <v>35</v>
      </c>
      <c r="C37" s="106"/>
      <c r="D37" s="106"/>
      <c r="E37" s="106"/>
      <c r="F37" s="119"/>
      <c r="G37" s="124">
        <f>+G36+G20</f>
        <v>6190936550.3899994</v>
      </c>
      <c r="I37" s="124">
        <f>+I36+I20</f>
        <v>5935506974.1499996</v>
      </c>
      <c r="J37" s="106"/>
      <c r="K37" s="124">
        <f>+K36+K20</f>
        <v>5023979699.9099998</v>
      </c>
      <c r="L37" s="106"/>
      <c r="M37" s="124">
        <f>+M36+M20</f>
        <v>4673402247.7299995</v>
      </c>
    </row>
    <row r="38" spans="1:13" ht="6" customHeight="1" thickTop="1">
      <c r="A38" s="106"/>
      <c r="B38" s="106"/>
      <c r="C38" s="119"/>
      <c r="G38" s="106"/>
      <c r="H38" s="106"/>
      <c r="I38" s="106"/>
      <c r="J38" s="106"/>
      <c r="K38" s="106"/>
      <c r="L38" s="106"/>
      <c r="M38" s="106"/>
    </row>
    <row r="39" spans="1:13" ht="21.45" customHeight="1">
      <c r="A39" s="106"/>
      <c r="B39" s="119" t="s">
        <v>36</v>
      </c>
      <c r="C39" s="119"/>
      <c r="D39" s="106"/>
      <c r="E39" s="106"/>
      <c r="F39" s="119"/>
      <c r="G39" s="106"/>
      <c r="H39" s="106"/>
      <c r="I39" s="106"/>
      <c r="J39" s="106"/>
      <c r="K39" s="106"/>
      <c r="L39" s="106"/>
      <c r="M39" s="106"/>
    </row>
    <row r="40" spans="1:13" s="127" customFormat="1" ht="13.5" customHeight="1">
      <c r="A40" s="125"/>
      <c r="B40" s="126"/>
      <c r="D40" s="126"/>
      <c r="E40" s="125"/>
      <c r="F40" s="126"/>
      <c r="G40" s="125"/>
      <c r="H40" s="125"/>
      <c r="I40" s="125"/>
      <c r="J40" s="125"/>
      <c r="K40" s="125"/>
      <c r="L40" s="125"/>
      <c r="M40" s="125"/>
    </row>
    <row r="41" spans="1:13" s="128" customFormat="1" ht="21.45" customHeight="1">
      <c r="B41" s="129"/>
      <c r="C41" s="130"/>
      <c r="D41" s="131" t="s">
        <v>218</v>
      </c>
      <c r="F41" s="129"/>
      <c r="G41" s="129"/>
      <c r="H41" s="129"/>
      <c r="I41" s="129"/>
      <c r="J41" s="129"/>
      <c r="K41" s="129"/>
      <c r="L41" s="129"/>
      <c r="M41" s="129"/>
    </row>
    <row r="42" spans="1:13" s="128" customFormat="1" ht="13.5" customHeight="1">
      <c r="B42" s="129"/>
      <c r="C42" s="130"/>
      <c r="D42" s="131"/>
      <c r="F42" s="129"/>
      <c r="G42" s="129"/>
      <c r="H42" s="129"/>
      <c r="I42" s="129"/>
      <c r="J42" s="129"/>
      <c r="K42" s="129"/>
      <c r="L42" s="129"/>
      <c r="M42" s="129"/>
    </row>
    <row r="43" spans="1:13" s="133" customFormat="1" ht="21.45" customHeight="1">
      <c r="A43" s="132"/>
      <c r="D43" s="132"/>
      <c r="E43" s="132" t="s">
        <v>219</v>
      </c>
      <c r="F43" s="132"/>
      <c r="G43" s="132"/>
      <c r="H43" s="132"/>
      <c r="I43" s="132"/>
      <c r="J43" s="132"/>
      <c r="K43" s="132"/>
      <c r="L43" s="132"/>
    </row>
    <row r="44" spans="1:13" s="135" customFormat="1" ht="21.45" customHeight="1">
      <c r="A44" s="134"/>
      <c r="D44" s="134"/>
      <c r="E44" s="134"/>
      <c r="F44" s="134"/>
      <c r="G44" s="134"/>
      <c r="H44" s="134"/>
      <c r="I44" s="134"/>
      <c r="J44" s="134"/>
      <c r="K44" s="134"/>
      <c r="L44" s="134"/>
    </row>
    <row r="45" spans="1:13" ht="21.9" customHeight="1">
      <c r="A45" s="106"/>
      <c r="B45" s="106"/>
      <c r="C45" s="119"/>
      <c r="D45" s="122" t="s">
        <v>37</v>
      </c>
      <c r="F45" s="122"/>
      <c r="G45" s="117"/>
      <c r="I45" s="117"/>
      <c r="J45" s="117"/>
      <c r="K45" s="117"/>
      <c r="L45" s="117"/>
      <c r="M45" s="117"/>
    </row>
    <row r="46" spans="1:13" ht="21.9" customHeight="1">
      <c r="A46" s="106"/>
      <c r="B46" s="106"/>
      <c r="C46" s="119"/>
      <c r="D46" s="104" t="s">
        <v>38</v>
      </c>
      <c r="F46" s="122"/>
      <c r="G46" s="117"/>
      <c r="I46" s="117"/>
      <c r="J46" s="117"/>
      <c r="K46" s="117"/>
      <c r="L46" s="117"/>
      <c r="M46" s="117"/>
    </row>
    <row r="47" spans="1:13" ht="27" customHeight="1">
      <c r="A47" s="106"/>
      <c r="B47" s="162" t="s">
        <v>39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  <row r="48" spans="1:13" ht="27" customHeight="1">
      <c r="B48" s="105" t="s">
        <v>0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</row>
    <row r="49" spans="1:13" ht="27" customHeight="1">
      <c r="B49" s="105" t="s">
        <v>40</v>
      </c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</row>
    <row r="50" spans="1:13" ht="27" customHeight="1">
      <c r="B50" s="105" t="str">
        <f>+B3</f>
        <v>ณ วันที่ 31 ธันวาคม 2564</v>
      </c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</row>
    <row r="51" spans="1:13" ht="27" customHeight="1"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</row>
    <row r="52" spans="1:13" ht="27" customHeight="1">
      <c r="A52" s="106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8" t="s">
        <v>2</v>
      </c>
    </row>
    <row r="53" spans="1:13" ht="27" customHeight="1">
      <c r="A53" s="106"/>
      <c r="G53" s="109"/>
      <c r="H53" s="109" t="s">
        <v>3</v>
      </c>
      <c r="I53" s="109"/>
      <c r="J53" s="107"/>
      <c r="K53" s="161" t="s">
        <v>4</v>
      </c>
      <c r="L53" s="161"/>
      <c r="M53" s="161"/>
    </row>
    <row r="54" spans="1:13" ht="27" customHeight="1">
      <c r="A54" s="106"/>
      <c r="B54" s="110"/>
      <c r="C54" s="110"/>
      <c r="D54" s="110"/>
      <c r="E54" s="111"/>
      <c r="F54" s="107" t="s">
        <v>5</v>
      </c>
      <c r="G54" s="112" t="str">
        <f>+G7</f>
        <v>2564</v>
      </c>
      <c r="H54" s="136"/>
      <c r="I54" s="113" t="str">
        <f>+I7</f>
        <v>2563</v>
      </c>
      <c r="J54" s="120"/>
      <c r="K54" s="112" t="str">
        <f>+G54</f>
        <v>2564</v>
      </c>
      <c r="L54" s="113"/>
      <c r="M54" s="113" t="str">
        <f>+I54</f>
        <v>2563</v>
      </c>
    </row>
    <row r="55" spans="1:13" ht="25.5" customHeight="1">
      <c r="A55" s="106"/>
      <c r="B55" s="160" t="s">
        <v>41</v>
      </c>
      <c r="C55" s="160"/>
      <c r="D55" s="160"/>
      <c r="E55" s="160"/>
      <c r="F55" s="107"/>
      <c r="G55" s="121"/>
      <c r="H55" s="116"/>
      <c r="I55" s="117"/>
      <c r="J55" s="114"/>
      <c r="K55" s="114"/>
      <c r="L55" s="116"/>
      <c r="M55" s="114"/>
    </row>
    <row r="56" spans="1:13" ht="27" customHeight="1">
      <c r="A56" s="106"/>
      <c r="B56" s="118" t="s">
        <v>42</v>
      </c>
      <c r="C56" s="106"/>
      <c r="D56" s="106"/>
      <c r="E56" s="106"/>
      <c r="F56" s="106"/>
      <c r="G56" s="121"/>
      <c r="H56" s="115"/>
      <c r="I56" s="121"/>
      <c r="J56" s="121"/>
      <c r="K56" s="121"/>
      <c r="L56" s="121"/>
      <c r="M56" s="137"/>
    </row>
    <row r="57" spans="1:13" ht="27" customHeight="1">
      <c r="A57" s="106"/>
      <c r="B57" s="119" t="s">
        <v>43</v>
      </c>
      <c r="C57" s="106"/>
      <c r="D57" s="106"/>
      <c r="E57" s="106"/>
      <c r="F57" s="120">
        <v>24</v>
      </c>
      <c r="G57" s="121">
        <f>10000000+K57</f>
        <v>30000000</v>
      </c>
      <c r="H57" s="115"/>
      <c r="I57" s="121">
        <f>630000000+138407500</f>
        <v>768407500</v>
      </c>
      <c r="J57" s="121"/>
      <c r="K57" s="121">
        <v>20000000</v>
      </c>
      <c r="L57" s="121"/>
      <c r="M57" s="121">
        <v>20000000</v>
      </c>
    </row>
    <row r="58" spans="1:13" ht="27" customHeight="1">
      <c r="A58" s="106"/>
      <c r="B58" s="119" t="s">
        <v>44</v>
      </c>
      <c r="C58" s="106"/>
      <c r="D58" s="106"/>
      <c r="E58" s="106"/>
      <c r="F58" s="120">
        <v>25</v>
      </c>
      <c r="G58" s="121">
        <f>326389026.97+14293027.88+13344971.98+3654265.29-4155184.83-47767804.67-58305.04-24278177.53-105574905.88-154912.78-107300073.9+K58+19166.67-34661032.76</f>
        <v>878671408.05000007</v>
      </c>
      <c r="H58" s="115"/>
      <c r="I58" s="121">
        <v>707206741.13999999</v>
      </c>
      <c r="J58" s="115"/>
      <c r="K58" s="121">
        <v>844921346.64999998</v>
      </c>
      <c r="L58" s="121"/>
      <c r="M58" s="121">
        <f>408584432.56+10888779.69+146228629.85+88876470.85+22343713.28</f>
        <v>676922026.23000002</v>
      </c>
    </row>
    <row r="59" spans="1:13" ht="27" customHeight="1">
      <c r="A59" s="106"/>
      <c r="B59" s="104" t="s">
        <v>45</v>
      </c>
      <c r="C59" s="106"/>
      <c r="D59" s="106"/>
      <c r="E59" s="106"/>
      <c r="F59" s="120">
        <v>9</v>
      </c>
      <c r="G59" s="121">
        <f>8380000+3715881+15540286.08+K59-1538455.14</f>
        <v>1146161803.3099997</v>
      </c>
      <c r="H59" s="115"/>
      <c r="I59" s="121">
        <v>1000519549.21</v>
      </c>
      <c r="J59" s="115"/>
      <c r="K59" s="121">
        <v>1120064091.3699999</v>
      </c>
      <c r="L59" s="121"/>
      <c r="M59" s="121">
        <v>1001551675.4</v>
      </c>
    </row>
    <row r="60" spans="1:13" ht="27" customHeight="1">
      <c r="A60" s="106"/>
      <c r="B60" s="119" t="s">
        <v>46</v>
      </c>
      <c r="C60" s="106"/>
      <c r="D60" s="106"/>
      <c r="E60" s="106"/>
      <c r="F60" s="120"/>
      <c r="G60" s="121"/>
      <c r="H60" s="115"/>
      <c r="I60" s="121"/>
      <c r="J60" s="115"/>
      <c r="K60" s="121"/>
      <c r="L60" s="121"/>
      <c r="M60" s="121"/>
    </row>
    <row r="61" spans="1:13" ht="27" customHeight="1">
      <c r="A61" s="106"/>
      <c r="B61" s="119" t="s">
        <v>47</v>
      </c>
      <c r="C61" s="106"/>
      <c r="D61" s="106"/>
      <c r="E61" s="106"/>
      <c r="F61" s="120">
        <v>26</v>
      </c>
      <c r="G61" s="121">
        <f>993070.8+4560979.4+K61</f>
        <v>36463274.039999999</v>
      </c>
      <c r="H61" s="115"/>
      <c r="I61" s="121">
        <v>50687885.350000001</v>
      </c>
      <c r="J61" s="115"/>
      <c r="K61" s="121">
        <v>30909223.84</v>
      </c>
      <c r="L61" s="121"/>
      <c r="M61" s="121">
        <v>44956052.479999997</v>
      </c>
    </row>
    <row r="62" spans="1:13" ht="27" customHeight="1">
      <c r="A62" s="106"/>
      <c r="B62" s="104" t="s">
        <v>48</v>
      </c>
      <c r="C62" s="106"/>
      <c r="D62" s="106"/>
      <c r="E62" s="106"/>
      <c r="F62" s="120"/>
      <c r="G62" s="121">
        <f>4221382.68+1588336.59+K62-140379.77</f>
        <v>256412761.80000001</v>
      </c>
      <c r="H62" s="115"/>
      <c r="I62" s="121">
        <v>266602882.12</v>
      </c>
      <c r="J62" s="115"/>
      <c r="K62" s="121">
        <v>250743422.30000001</v>
      </c>
      <c r="L62" s="121"/>
      <c r="M62" s="121">
        <v>263076009.56999999</v>
      </c>
    </row>
    <row r="63" spans="1:13" ht="27" customHeight="1">
      <c r="B63" s="106" t="s">
        <v>49</v>
      </c>
      <c r="D63" s="106"/>
      <c r="E63" s="106"/>
      <c r="F63" s="107"/>
      <c r="G63" s="121">
        <f>+K63</f>
        <v>31675345.220000003</v>
      </c>
      <c r="I63" s="121">
        <v>21962678.989999998</v>
      </c>
      <c r="J63" s="106"/>
      <c r="K63" s="121">
        <v>31675345.220000003</v>
      </c>
      <c r="L63" s="106"/>
      <c r="M63" s="121">
        <v>21962678.989999998</v>
      </c>
    </row>
    <row r="64" spans="1:13" ht="27" customHeight="1">
      <c r="A64" s="106"/>
      <c r="B64" s="106" t="s">
        <v>50</v>
      </c>
      <c r="D64" s="106"/>
      <c r="E64" s="106"/>
      <c r="F64" s="107"/>
      <c r="G64" s="121">
        <f>4517515.65+K64-51999.99-3833.33</f>
        <v>4461682.33</v>
      </c>
      <c r="I64" s="121">
        <v>5155703.25</v>
      </c>
      <c r="J64" s="106"/>
      <c r="K64" s="121">
        <v>0</v>
      </c>
      <c r="L64" s="106"/>
      <c r="M64" s="121">
        <v>0</v>
      </c>
    </row>
    <row r="65" spans="1:13" ht="27" customHeight="1">
      <c r="A65" s="106"/>
      <c r="C65" s="118" t="s">
        <v>51</v>
      </c>
      <c r="F65" s="117"/>
      <c r="G65" s="123">
        <f>SUM(G56:G64)</f>
        <v>2383846274.7499995</v>
      </c>
      <c r="I65" s="123">
        <f>SUM(I57:I64)</f>
        <v>2820542940.0599995</v>
      </c>
      <c r="J65" s="121"/>
      <c r="K65" s="123">
        <f>SUM(K57:K64)</f>
        <v>2298313429.3799996</v>
      </c>
      <c r="L65" s="121"/>
      <c r="M65" s="123">
        <f>SUM(M57:M64)</f>
        <v>2028468442.6700001</v>
      </c>
    </row>
    <row r="66" spans="1:13" ht="27" customHeight="1">
      <c r="A66" s="106"/>
      <c r="B66" s="138" t="s">
        <v>52</v>
      </c>
      <c r="C66" s="119"/>
      <c r="F66" s="117"/>
      <c r="G66" s="108"/>
      <c r="I66" s="108"/>
      <c r="J66" s="121"/>
      <c r="K66" s="121"/>
      <c r="L66" s="121"/>
      <c r="M66" s="121"/>
    </row>
    <row r="67" spans="1:13" ht="27" customHeight="1">
      <c r="A67" s="106"/>
      <c r="B67" s="104" t="s">
        <v>53</v>
      </c>
      <c r="C67" s="119"/>
      <c r="F67" s="120">
        <v>27</v>
      </c>
      <c r="G67" s="108">
        <f>1018539100+K67</f>
        <v>1369689100</v>
      </c>
      <c r="I67" s="108">
        <v>814297900</v>
      </c>
      <c r="J67" s="121"/>
      <c r="K67" s="121">
        <v>351150000</v>
      </c>
      <c r="L67" s="121"/>
      <c r="M67" s="121">
        <v>500000000</v>
      </c>
    </row>
    <row r="68" spans="1:13" ht="27" customHeight="1">
      <c r="A68" s="106"/>
      <c r="B68" s="104" t="s">
        <v>54</v>
      </c>
      <c r="C68" s="119"/>
      <c r="F68" s="120">
        <v>26</v>
      </c>
      <c r="G68" s="108">
        <f>1476471.31+9870345.05+K68</f>
        <v>28241018.149999999</v>
      </c>
      <c r="I68" s="108">
        <v>16744106.939999999</v>
      </c>
      <c r="J68" s="121"/>
      <c r="K68" s="121">
        <v>16894201.789999999</v>
      </c>
      <c r="L68" s="121"/>
      <c r="M68" s="121">
        <v>14274564.82</v>
      </c>
    </row>
    <row r="69" spans="1:13" ht="27" customHeight="1">
      <c r="A69" s="106"/>
      <c r="B69" s="104" t="s">
        <v>55</v>
      </c>
      <c r="C69" s="106"/>
      <c r="D69" s="106"/>
      <c r="E69" s="106"/>
      <c r="F69" s="120"/>
      <c r="G69" s="115"/>
      <c r="I69" s="115"/>
      <c r="J69" s="115"/>
      <c r="K69" s="115"/>
      <c r="L69" s="121"/>
      <c r="M69" s="115"/>
    </row>
    <row r="70" spans="1:13" ht="27" customHeight="1">
      <c r="A70" s="106"/>
      <c r="B70" s="104" t="s">
        <v>56</v>
      </c>
      <c r="C70" s="106"/>
      <c r="D70" s="106"/>
      <c r="E70" s="106"/>
      <c r="F70" s="120">
        <v>28</v>
      </c>
      <c r="G70" s="121">
        <f>1467048+25026937.04+K70</f>
        <v>99978300.039999992</v>
      </c>
      <c r="I70" s="121">
        <v>92891888.040000007</v>
      </c>
      <c r="J70" s="115"/>
      <c r="K70" s="121">
        <v>73484315</v>
      </c>
      <c r="L70" s="121"/>
      <c r="M70" s="121">
        <v>67076807</v>
      </c>
    </row>
    <row r="71" spans="1:13" ht="27" customHeight="1">
      <c r="A71" s="106"/>
      <c r="C71" s="118" t="s">
        <v>57</v>
      </c>
      <c r="F71" s="139"/>
      <c r="G71" s="123">
        <f>SUM(G67:G70)</f>
        <v>1497908418.1900001</v>
      </c>
      <c r="H71" s="106"/>
      <c r="I71" s="123">
        <f>SUM(I67:I70)</f>
        <v>923933894.98000002</v>
      </c>
      <c r="J71" s="106"/>
      <c r="K71" s="123">
        <f>SUM(K67:K70)</f>
        <v>441528516.79000002</v>
      </c>
      <c r="L71" s="106"/>
      <c r="M71" s="123">
        <f>SUM(M67:M70)</f>
        <v>581351371.81999993</v>
      </c>
    </row>
    <row r="72" spans="1:13" ht="27" customHeight="1">
      <c r="A72" s="106"/>
      <c r="B72" s="106"/>
      <c r="C72" s="118" t="s">
        <v>58</v>
      </c>
      <c r="D72" s="106"/>
      <c r="E72" s="106"/>
      <c r="F72" s="119"/>
      <c r="G72" s="123">
        <f>+G65+G71</f>
        <v>3881754692.9399996</v>
      </c>
      <c r="H72" s="106"/>
      <c r="I72" s="123">
        <f>+I65+I71</f>
        <v>3744476835.0399995</v>
      </c>
      <c r="J72" s="106"/>
      <c r="K72" s="123">
        <f>+K65+K71</f>
        <v>2739841946.1699996</v>
      </c>
      <c r="L72" s="106"/>
      <c r="M72" s="123">
        <f>+M65+M71</f>
        <v>2609819814.4899998</v>
      </c>
    </row>
    <row r="73" spans="1:13" ht="27" customHeight="1">
      <c r="A73" s="106"/>
      <c r="B73" s="106"/>
      <c r="C73" s="119"/>
      <c r="D73" s="106"/>
      <c r="E73" s="106"/>
      <c r="F73" s="119"/>
      <c r="G73" s="106"/>
      <c r="H73" s="106"/>
      <c r="I73" s="106"/>
      <c r="J73" s="106"/>
      <c r="K73" s="106"/>
      <c r="L73" s="106"/>
      <c r="M73" s="106"/>
    </row>
    <row r="74" spans="1:13" ht="27" customHeight="1">
      <c r="A74" s="106"/>
      <c r="B74" s="106"/>
      <c r="C74" s="119"/>
      <c r="D74" s="106"/>
      <c r="E74" s="106"/>
      <c r="F74" s="119"/>
      <c r="G74" s="106"/>
      <c r="H74" s="106"/>
      <c r="I74" s="106"/>
      <c r="J74" s="106"/>
      <c r="K74" s="106"/>
      <c r="L74" s="106"/>
      <c r="M74" s="106"/>
    </row>
    <row r="75" spans="1:13" ht="27" customHeight="1">
      <c r="A75" s="106"/>
      <c r="B75" s="106"/>
      <c r="C75" s="119"/>
      <c r="D75" s="106"/>
      <c r="E75" s="106"/>
      <c r="F75" s="119"/>
      <c r="G75" s="106"/>
      <c r="H75" s="106"/>
      <c r="I75" s="106"/>
      <c r="J75" s="106"/>
      <c r="K75" s="106"/>
      <c r="L75" s="106"/>
      <c r="M75" s="106"/>
    </row>
    <row r="76" spans="1:13" ht="27" customHeight="1">
      <c r="A76" s="106"/>
      <c r="B76" s="119" t="s">
        <v>36</v>
      </c>
      <c r="C76" s="119"/>
      <c r="D76" s="106"/>
      <c r="E76" s="106"/>
      <c r="F76" s="119"/>
      <c r="G76" s="106"/>
      <c r="H76" s="106"/>
      <c r="I76" s="106"/>
      <c r="J76" s="106"/>
      <c r="K76" s="106"/>
      <c r="L76" s="106"/>
      <c r="M76" s="106"/>
    </row>
    <row r="77" spans="1:13" ht="27" customHeight="1">
      <c r="A77" s="106"/>
      <c r="B77" s="119"/>
      <c r="C77" s="119"/>
      <c r="D77" s="106"/>
      <c r="E77" s="106"/>
      <c r="F77" s="119"/>
      <c r="G77" s="106"/>
      <c r="H77" s="106"/>
      <c r="I77" s="106"/>
      <c r="J77" s="106"/>
      <c r="K77" s="106"/>
      <c r="L77" s="106"/>
      <c r="M77" s="106"/>
    </row>
    <row r="78" spans="1:13" ht="27" customHeight="1">
      <c r="A78" s="106"/>
      <c r="B78" s="119"/>
      <c r="C78" s="119"/>
      <c r="D78" s="106"/>
      <c r="E78" s="106"/>
      <c r="F78" s="119"/>
      <c r="G78" s="106"/>
      <c r="H78" s="106"/>
      <c r="I78" s="106"/>
      <c r="J78" s="106"/>
      <c r="K78" s="106"/>
      <c r="L78" s="106"/>
      <c r="M78" s="106"/>
    </row>
    <row r="79" spans="1:13" ht="27" customHeight="1">
      <c r="A79" s="106"/>
      <c r="B79" s="119"/>
      <c r="C79" s="119"/>
      <c r="D79" s="122" t="s">
        <v>37</v>
      </c>
      <c r="E79" s="122"/>
      <c r="F79" s="119"/>
      <c r="G79" s="106"/>
      <c r="H79" s="106"/>
      <c r="I79" s="106"/>
      <c r="J79" s="106"/>
      <c r="K79" s="106"/>
      <c r="L79" s="106"/>
      <c r="M79" s="106"/>
    </row>
    <row r="80" spans="1:13" ht="27" customHeight="1">
      <c r="A80" s="106"/>
      <c r="B80" s="106"/>
      <c r="C80" s="119"/>
      <c r="D80" s="104" t="s">
        <v>38</v>
      </c>
      <c r="F80" s="122"/>
      <c r="G80" s="117"/>
      <c r="I80" s="117"/>
      <c r="J80" s="117"/>
      <c r="K80" s="117"/>
      <c r="L80" s="117"/>
      <c r="M80" s="117"/>
    </row>
    <row r="81" spans="1:13" ht="24" customHeight="1">
      <c r="A81" s="106"/>
      <c r="B81" s="140" t="s">
        <v>59</v>
      </c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</row>
    <row r="82" spans="1:13" ht="24" customHeight="1">
      <c r="B82" s="105" t="s">
        <v>0</v>
      </c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</row>
    <row r="83" spans="1:13" ht="24" customHeight="1">
      <c r="B83" s="105" t="s">
        <v>40</v>
      </c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</row>
    <row r="84" spans="1:13" ht="24" customHeight="1">
      <c r="B84" s="105" t="str">
        <f>+B3</f>
        <v>ณ วันที่ 31 ธันวาคม 2564</v>
      </c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</row>
    <row r="85" spans="1:13" ht="24" customHeight="1"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</row>
    <row r="86" spans="1:13" ht="24" customHeight="1">
      <c r="A86" s="106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8" t="s">
        <v>2</v>
      </c>
    </row>
    <row r="87" spans="1:13" ht="24" customHeight="1">
      <c r="A87" s="106"/>
      <c r="G87" s="109"/>
      <c r="H87" s="109" t="s">
        <v>3</v>
      </c>
      <c r="I87" s="109"/>
      <c r="J87" s="107"/>
      <c r="K87" s="161" t="s">
        <v>4</v>
      </c>
      <c r="L87" s="161"/>
      <c r="M87" s="161"/>
    </row>
    <row r="88" spans="1:13" ht="24" customHeight="1">
      <c r="A88" s="106"/>
      <c r="B88" s="110"/>
      <c r="C88" s="110"/>
      <c r="D88" s="110"/>
      <c r="E88" s="111"/>
      <c r="F88" s="107" t="s">
        <v>5</v>
      </c>
      <c r="G88" s="112" t="str">
        <f>+G54</f>
        <v>2564</v>
      </c>
      <c r="H88" s="136"/>
      <c r="I88" s="113" t="str">
        <f>+I54</f>
        <v>2563</v>
      </c>
      <c r="J88" s="120"/>
      <c r="K88" s="112" t="str">
        <f>+G88</f>
        <v>2564</v>
      </c>
      <c r="L88" s="113"/>
      <c r="M88" s="113" t="str">
        <f>+I88</f>
        <v>2563</v>
      </c>
    </row>
    <row r="89" spans="1:13" ht="25.5" customHeight="1">
      <c r="A89" s="106"/>
      <c r="B89" s="160" t="s">
        <v>60</v>
      </c>
      <c r="C89" s="160"/>
      <c r="D89" s="160"/>
      <c r="E89" s="160"/>
      <c r="F89" s="107"/>
      <c r="G89" s="114"/>
      <c r="H89" s="116"/>
      <c r="I89" s="117"/>
      <c r="J89" s="114"/>
      <c r="K89" s="114"/>
      <c r="L89" s="116"/>
      <c r="M89" s="114"/>
    </row>
    <row r="90" spans="1:13" ht="24" customHeight="1">
      <c r="A90" s="106"/>
      <c r="B90" s="118" t="s">
        <v>61</v>
      </c>
      <c r="C90" s="106"/>
      <c r="D90" s="106"/>
      <c r="E90" s="106"/>
      <c r="F90" s="106"/>
      <c r="G90" s="106"/>
      <c r="H90" s="106"/>
      <c r="I90" s="106"/>
      <c r="J90" s="107"/>
      <c r="K90" s="119"/>
      <c r="L90" s="106"/>
    </row>
    <row r="91" spans="1:13" ht="24" customHeight="1">
      <c r="A91" s="106"/>
      <c r="B91" s="119" t="s">
        <v>62</v>
      </c>
      <c r="C91" s="106"/>
      <c r="G91" s="106"/>
      <c r="H91" s="106"/>
      <c r="I91" s="106"/>
      <c r="J91" s="106"/>
      <c r="K91" s="106"/>
      <c r="L91" s="106"/>
      <c r="M91" s="106"/>
    </row>
    <row r="92" spans="1:13" ht="24" customHeight="1">
      <c r="A92" s="106"/>
      <c r="B92" s="119" t="s">
        <v>63</v>
      </c>
      <c r="C92" s="106"/>
      <c r="G92" s="106"/>
      <c r="H92" s="106"/>
      <c r="I92" s="106"/>
      <c r="J92" s="106"/>
      <c r="K92" s="106"/>
      <c r="L92" s="106"/>
      <c r="M92" s="106"/>
    </row>
    <row r="93" spans="1:13" ht="24" customHeight="1">
      <c r="A93" s="106"/>
      <c r="B93" s="119" t="s">
        <v>64</v>
      </c>
      <c r="C93" s="106"/>
      <c r="G93" s="106"/>
      <c r="H93" s="106"/>
      <c r="I93" s="106"/>
      <c r="J93" s="106"/>
      <c r="K93" s="106"/>
      <c r="L93" s="106"/>
      <c r="M93" s="106"/>
    </row>
    <row r="94" spans="1:13" ht="24" customHeight="1" thickBot="1">
      <c r="A94" s="106"/>
      <c r="B94" s="119" t="s">
        <v>65</v>
      </c>
      <c r="C94" s="106"/>
      <c r="F94" s="120"/>
      <c r="G94" s="24">
        <v>308676462</v>
      </c>
      <c r="H94" s="121"/>
      <c r="I94" s="24">
        <v>308676462</v>
      </c>
      <c r="J94" s="121"/>
      <c r="K94" s="24">
        <v>308676462</v>
      </c>
      <c r="L94" s="121"/>
      <c r="M94" s="24">
        <v>308676462</v>
      </c>
    </row>
    <row r="95" spans="1:13" ht="24" customHeight="1" thickTop="1">
      <c r="A95" s="106"/>
      <c r="B95" s="119" t="s">
        <v>66</v>
      </c>
      <c r="C95" s="106"/>
      <c r="F95" s="117"/>
      <c r="G95" s="121"/>
      <c r="H95" s="121"/>
      <c r="I95" s="121"/>
      <c r="J95" s="121"/>
      <c r="K95" s="121"/>
      <c r="L95" s="121"/>
      <c r="M95" s="121"/>
    </row>
    <row r="96" spans="1:13" ht="24" customHeight="1">
      <c r="A96" s="106"/>
      <c r="B96" s="119" t="s">
        <v>64</v>
      </c>
      <c r="C96" s="106"/>
      <c r="F96" s="117"/>
      <c r="G96" s="25"/>
      <c r="H96" s="121"/>
      <c r="I96" s="25"/>
      <c r="J96" s="121"/>
      <c r="K96" s="25"/>
      <c r="L96" s="121"/>
      <c r="M96" s="25"/>
    </row>
    <row r="97" spans="1:13" ht="24" customHeight="1">
      <c r="A97" s="106"/>
      <c r="B97" s="119" t="s">
        <v>67</v>
      </c>
      <c r="C97" s="106"/>
      <c r="F97" s="114"/>
      <c r="G97" s="25">
        <v>308676462</v>
      </c>
      <c r="H97" s="121"/>
      <c r="I97" s="25">
        <v>308676462</v>
      </c>
      <c r="J97" s="121"/>
      <c r="K97" s="25">
        <v>308676462</v>
      </c>
      <c r="L97" s="121"/>
      <c r="M97" s="25">
        <v>308676462</v>
      </c>
    </row>
    <row r="98" spans="1:13" ht="24" customHeight="1">
      <c r="A98" s="106"/>
      <c r="B98" s="119" t="s">
        <v>68</v>
      </c>
      <c r="C98" s="106"/>
      <c r="F98" s="114"/>
      <c r="G98" s="25"/>
      <c r="H98" s="121"/>
      <c r="I98" s="25"/>
      <c r="J98" s="121"/>
      <c r="K98" s="25" t="s">
        <v>69</v>
      </c>
      <c r="L98" s="121"/>
      <c r="M98" s="25"/>
    </row>
    <row r="99" spans="1:13" ht="24" customHeight="1">
      <c r="B99" s="119" t="s">
        <v>70</v>
      </c>
      <c r="C99" s="106"/>
      <c r="F99" s="107"/>
      <c r="G99" s="25">
        <v>97844800</v>
      </c>
      <c r="H99" s="25"/>
      <c r="I99" s="25">
        <v>97844800</v>
      </c>
      <c r="J99" s="25"/>
      <c r="K99" s="25">
        <v>97844800</v>
      </c>
      <c r="L99" s="25"/>
      <c r="M99" s="25">
        <v>97844800</v>
      </c>
    </row>
    <row r="100" spans="1:13" ht="24" customHeight="1">
      <c r="B100" s="119" t="s">
        <v>71</v>
      </c>
      <c r="F100" s="117"/>
      <c r="G100" s="115"/>
      <c r="H100" s="121"/>
      <c r="I100" s="115"/>
      <c r="J100" s="121"/>
      <c r="K100" s="115"/>
      <c r="L100" s="121"/>
      <c r="M100" s="121"/>
    </row>
    <row r="101" spans="1:13" ht="24" customHeight="1">
      <c r="B101" s="104" t="s">
        <v>72</v>
      </c>
      <c r="F101" s="117"/>
      <c r="G101" s="25">
        <v>186541112.75</v>
      </c>
      <c r="H101" s="25"/>
      <c r="I101" s="25">
        <v>186541112.75</v>
      </c>
      <c r="J101" s="25"/>
      <c r="K101" s="25">
        <v>186541112.75</v>
      </c>
      <c r="L101" s="14"/>
      <c r="M101" s="26">
        <v>186541112.75</v>
      </c>
    </row>
    <row r="102" spans="1:13" ht="24" customHeight="1">
      <c r="B102" s="119" t="s">
        <v>73</v>
      </c>
      <c r="C102" s="106"/>
      <c r="F102" s="107"/>
      <c r="G102" s="115"/>
      <c r="H102" s="25"/>
      <c r="I102" s="115"/>
      <c r="J102" s="25"/>
      <c r="K102" s="115"/>
      <c r="L102" s="25"/>
      <c r="M102" s="115"/>
    </row>
    <row r="103" spans="1:13" ht="24" customHeight="1">
      <c r="B103" s="119" t="s">
        <v>74</v>
      </c>
      <c r="C103" s="106"/>
      <c r="F103" s="107"/>
      <c r="G103" s="115"/>
      <c r="H103" s="14"/>
      <c r="I103" s="115"/>
      <c r="J103" s="14"/>
      <c r="K103" s="115"/>
      <c r="L103" s="14"/>
      <c r="M103" s="115"/>
    </row>
    <row r="104" spans="1:13" ht="24" customHeight="1">
      <c r="B104" s="119" t="s">
        <v>75</v>
      </c>
      <c r="C104" s="106"/>
      <c r="F104" s="120">
        <v>30</v>
      </c>
      <c r="G104" s="14">
        <f>+งบแสดงการเปลี่ยนแปลงรวม!M22</f>
        <v>36867646.200000003</v>
      </c>
      <c r="H104" s="14"/>
      <c r="I104" s="14">
        <v>36867646.200000003</v>
      </c>
      <c r="J104" s="14"/>
      <c r="K104" s="14">
        <f>+งบแสดงการเปลี่ยนแปลงเฉพาะ!N20</f>
        <v>36867646.200000003</v>
      </c>
      <c r="L104" s="14"/>
      <c r="M104" s="14">
        <v>36867646.200000003</v>
      </c>
    </row>
    <row r="105" spans="1:13" ht="24" customHeight="1">
      <c r="B105" s="119" t="s">
        <v>76</v>
      </c>
      <c r="C105" s="106"/>
      <c r="F105" s="117"/>
      <c r="G105" s="141">
        <f>+งบแสดงการเปลี่ยนแปลงรวม!O22</f>
        <v>1679251315.1000011</v>
      </c>
      <c r="H105" s="115"/>
      <c r="I105" s="141">
        <f>+งบแสดงการเปลี่ยนแปลงรวม!O17</f>
        <v>1561099658.3100004</v>
      </c>
      <c r="J105" s="115"/>
      <c r="K105" s="141">
        <f>+งบแสดงการเปลี่ยนแปลงเฉพาะ!P20</f>
        <v>1654207732.7900004</v>
      </c>
      <c r="L105" s="115"/>
      <c r="M105" s="141">
        <f>+งบแสดงการเปลี่ยนแปลงเฉพาะ!P16</f>
        <v>1433652412.29</v>
      </c>
    </row>
    <row r="106" spans="1:13" ht="24" customHeight="1">
      <c r="B106" s="119" t="s">
        <v>77</v>
      </c>
      <c r="C106" s="106"/>
      <c r="F106" s="117"/>
      <c r="G106" s="14">
        <f>SUM(G97:G105)</f>
        <v>2309181336.0500011</v>
      </c>
      <c r="H106" s="25"/>
      <c r="I106" s="14">
        <f t="shared" ref="I106:M106" si="0">SUM(I96:I105)</f>
        <v>2191029679.2600002</v>
      </c>
      <c r="J106" s="25"/>
      <c r="K106" s="14">
        <f>SUM(K96:K105)</f>
        <v>2284137753.7400007</v>
      </c>
      <c r="L106" s="25"/>
      <c r="M106" s="14">
        <f t="shared" si="0"/>
        <v>2063582433.24</v>
      </c>
    </row>
    <row r="107" spans="1:13" ht="24" customHeight="1">
      <c r="A107" s="106"/>
      <c r="B107" s="119" t="s">
        <v>78</v>
      </c>
      <c r="C107" s="106"/>
      <c r="F107" s="122"/>
      <c r="G107" s="14">
        <f>งบแสดงการเปลี่ยนแปลงรวม!S22</f>
        <v>521.40000000024793</v>
      </c>
      <c r="H107" s="25"/>
      <c r="I107" s="14">
        <f>+งบแสดงการเปลี่ยนแปลงรวม!S17</f>
        <v>459.85000000024797</v>
      </c>
      <c r="J107" s="14"/>
      <c r="K107" s="115">
        <v>0</v>
      </c>
      <c r="L107" s="14"/>
      <c r="M107" s="115">
        <v>0</v>
      </c>
    </row>
    <row r="108" spans="1:13" ht="24" customHeight="1">
      <c r="A108" s="106"/>
      <c r="C108" s="119" t="s">
        <v>79</v>
      </c>
      <c r="D108" s="106"/>
      <c r="E108" s="106"/>
      <c r="F108" s="119"/>
      <c r="G108" s="27">
        <f>SUM(G106:G107)</f>
        <v>2309181857.4500012</v>
      </c>
      <c r="H108" s="25"/>
      <c r="I108" s="27">
        <f>SUM(I106:I107)</f>
        <v>2191030139.1100001</v>
      </c>
      <c r="J108" s="25"/>
      <c r="K108" s="27">
        <f>SUM(K106:K107)</f>
        <v>2284137753.7400007</v>
      </c>
      <c r="L108" s="25"/>
      <c r="M108" s="27">
        <f>SUM(M106:M107)</f>
        <v>2063582433.24</v>
      </c>
    </row>
    <row r="109" spans="1:13" ht="24" customHeight="1" thickBot="1">
      <c r="A109" s="106"/>
      <c r="B109" s="119" t="s">
        <v>80</v>
      </c>
      <c r="C109" s="106"/>
      <c r="D109" s="106"/>
      <c r="E109" s="106"/>
      <c r="F109" s="119"/>
      <c r="G109" s="18">
        <f>+G72+G108</f>
        <v>6190936550.3900013</v>
      </c>
      <c r="H109" s="25"/>
      <c r="I109" s="18">
        <f>+I72+I108</f>
        <v>5935506974.1499996</v>
      </c>
      <c r="J109" s="25"/>
      <c r="K109" s="18">
        <f>+K72+K108</f>
        <v>5023979699.9099998</v>
      </c>
      <c r="L109" s="25"/>
      <c r="M109" s="18">
        <f>+M72+M108</f>
        <v>4673402247.7299995</v>
      </c>
    </row>
    <row r="110" spans="1:13" s="144" customFormat="1" ht="24" customHeight="1" thickTop="1">
      <c r="A110" s="142"/>
      <c r="B110" s="143"/>
      <c r="C110" s="142"/>
      <c r="D110" s="142"/>
      <c r="E110" s="142"/>
      <c r="F110" s="143"/>
      <c r="G110" s="46"/>
      <c r="H110" s="46"/>
      <c r="I110" s="46"/>
      <c r="J110" s="46"/>
      <c r="K110" s="46"/>
      <c r="L110" s="46"/>
      <c r="M110" s="46"/>
    </row>
    <row r="111" spans="1:13" s="138" customFormat="1" ht="24" customHeight="1">
      <c r="A111" s="110"/>
      <c r="B111" s="118"/>
      <c r="C111" s="110"/>
      <c r="D111" s="110"/>
      <c r="E111" s="110"/>
      <c r="F111" s="118"/>
      <c r="G111" s="28"/>
      <c r="H111" s="28"/>
      <c r="I111" s="28"/>
      <c r="J111" s="28"/>
      <c r="K111" s="28"/>
      <c r="L111" s="28"/>
      <c r="M111" s="28"/>
    </row>
    <row r="112" spans="1:13" s="138" customFormat="1" ht="24" customHeight="1">
      <c r="A112" s="110"/>
      <c r="B112" s="119" t="s">
        <v>36</v>
      </c>
      <c r="C112" s="110"/>
      <c r="D112" s="110"/>
      <c r="E112" s="110"/>
      <c r="F112" s="118"/>
      <c r="G112" s="28"/>
      <c r="H112" s="28"/>
      <c r="I112" s="28"/>
      <c r="J112" s="28"/>
      <c r="K112" s="28"/>
      <c r="L112" s="28"/>
      <c r="M112" s="28"/>
    </row>
    <row r="113" spans="1:13" s="138" customFormat="1" ht="24" customHeight="1">
      <c r="A113" s="110"/>
      <c r="B113" s="119"/>
      <c r="C113" s="110"/>
      <c r="D113" s="110"/>
      <c r="E113" s="110"/>
      <c r="F113" s="118"/>
      <c r="G113" s="28"/>
      <c r="H113" s="28"/>
      <c r="I113" s="28"/>
      <c r="J113" s="28"/>
      <c r="K113" s="28"/>
      <c r="L113" s="28"/>
      <c r="M113" s="28"/>
    </row>
    <row r="114" spans="1:13" s="138" customFormat="1" ht="24" customHeight="1">
      <c r="A114" s="110"/>
      <c r="B114" s="119"/>
      <c r="C114" s="110"/>
      <c r="D114" s="110"/>
      <c r="E114" s="110"/>
      <c r="F114" s="118"/>
      <c r="G114" s="28"/>
      <c r="H114" s="28"/>
      <c r="I114" s="28"/>
      <c r="J114" s="28"/>
      <c r="K114" s="28"/>
      <c r="L114" s="28"/>
      <c r="M114" s="28"/>
    </row>
    <row r="115" spans="1:13" s="138" customFormat="1" ht="24" customHeight="1">
      <c r="A115" s="110"/>
      <c r="B115" s="119"/>
      <c r="C115" s="110"/>
      <c r="D115" s="110"/>
      <c r="E115" s="110"/>
      <c r="F115" s="118"/>
      <c r="G115" s="28"/>
      <c r="H115" s="28"/>
      <c r="I115" s="28"/>
      <c r="J115" s="28"/>
      <c r="K115" s="28"/>
      <c r="L115" s="28"/>
      <c r="M115" s="28"/>
    </row>
    <row r="116" spans="1:13" s="138" customFormat="1" ht="24" customHeight="1">
      <c r="A116" s="110"/>
      <c r="B116" s="119"/>
      <c r="C116" s="110"/>
      <c r="D116" s="110"/>
      <c r="E116" s="110"/>
      <c r="F116" s="118"/>
      <c r="G116" s="28"/>
      <c r="H116" s="28"/>
      <c r="I116" s="28"/>
      <c r="J116" s="28"/>
      <c r="K116" s="28"/>
      <c r="L116" s="28"/>
      <c r="M116" s="28"/>
    </row>
    <row r="117" spans="1:13" ht="24" customHeight="1">
      <c r="A117" s="106"/>
      <c r="B117" s="106"/>
      <c r="C117" s="119"/>
      <c r="D117" s="122" t="s">
        <v>37</v>
      </c>
      <c r="E117" s="122"/>
      <c r="F117" s="122"/>
      <c r="G117" s="117"/>
      <c r="I117" s="117"/>
      <c r="J117" s="117"/>
      <c r="K117" s="117"/>
      <c r="L117" s="117"/>
      <c r="M117" s="117"/>
    </row>
    <row r="118" spans="1:13" ht="24" customHeight="1">
      <c r="A118" s="106"/>
      <c r="B118" s="106"/>
      <c r="C118" s="119"/>
      <c r="D118" s="104" t="s">
        <v>38</v>
      </c>
      <c r="F118" s="122"/>
      <c r="G118" s="117"/>
      <c r="I118" s="117"/>
      <c r="J118" s="117"/>
      <c r="K118" s="117"/>
      <c r="L118" s="117"/>
      <c r="M118" s="117"/>
    </row>
  </sheetData>
  <mergeCells count="7">
    <mergeCell ref="B89:E89"/>
    <mergeCell ref="K87:M87"/>
    <mergeCell ref="K6:M6"/>
    <mergeCell ref="B47:M47"/>
    <mergeCell ref="K53:M53"/>
    <mergeCell ref="B8:E8"/>
    <mergeCell ref="B55:E55"/>
  </mergeCells>
  <pageMargins left="0.78740157480314965" right="0.31496062992125984" top="0.59055118110236227" bottom="0.39370078740157483" header="0.27559055118110237" footer="0.27559055118110237"/>
  <pageSetup paperSize="9" scale="85" fitToHeight="3" orientation="portrait" r:id="rId1"/>
  <headerFooter alignWithMargins="0"/>
  <rowBreaks count="2" manualBreakCount="2">
    <brk id="46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8"/>
  <sheetViews>
    <sheetView topLeftCell="A42" zoomScale="120" zoomScaleNormal="120" zoomScaleSheetLayoutView="90" workbookViewId="0">
      <selection activeCell="L33" sqref="L33"/>
    </sheetView>
  </sheetViews>
  <sheetFormatPr defaultColWidth="9.125" defaultRowHeight="24.9" customHeight="1"/>
  <cols>
    <col min="1" max="1" width="2.75" style="104" customWidth="1"/>
    <col min="2" max="2" width="6.25" style="104" customWidth="1"/>
    <col min="3" max="5" width="9.125" style="104" customWidth="1"/>
    <col min="6" max="6" width="2.625" style="104" customWidth="1"/>
    <col min="7" max="7" width="8.25" style="104" customWidth="1"/>
    <col min="8" max="8" width="16" style="104" customWidth="1"/>
    <col min="9" max="9" width="0.875" style="104" customWidth="1"/>
    <col min="10" max="10" width="16" style="104" customWidth="1"/>
    <col min="11" max="11" width="0.875" style="104" customWidth="1"/>
    <col min="12" max="12" width="16" style="104" customWidth="1"/>
    <col min="13" max="13" width="0.875" style="104" customWidth="1"/>
    <col min="14" max="14" width="16" style="104" customWidth="1"/>
    <col min="15" max="15" width="2.25" style="104" customWidth="1"/>
    <col min="16" max="16384" width="9.125" style="104"/>
  </cols>
  <sheetData>
    <row r="1" spans="1:15" ht="24.75" customHeight="1">
      <c r="A1" s="106"/>
      <c r="B1" s="105" t="s">
        <v>0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6"/>
    </row>
    <row r="2" spans="1:15" ht="24.75" customHeight="1">
      <c r="A2" s="106"/>
      <c r="B2" s="105" t="s">
        <v>81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/>
    </row>
    <row r="3" spans="1:15" ht="24.75" customHeight="1">
      <c r="A3" s="106"/>
      <c r="B3" s="140" t="s">
        <v>211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1:15" ht="15.75" customHeight="1">
      <c r="A4" s="106"/>
      <c r="B4" s="140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6"/>
    </row>
    <row r="5" spans="1:15" ht="24.75" customHeight="1">
      <c r="A5" s="10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08" t="s">
        <v>2</v>
      </c>
      <c r="O5" s="106"/>
    </row>
    <row r="6" spans="1:15" ht="24.75" customHeight="1">
      <c r="A6" s="106"/>
      <c r="B6" s="147"/>
      <c r="C6" s="147"/>
      <c r="D6" s="147"/>
      <c r="E6" s="147"/>
      <c r="F6" s="147"/>
      <c r="G6" s="147"/>
      <c r="H6" s="146"/>
      <c r="I6" s="146" t="s">
        <v>3</v>
      </c>
      <c r="J6" s="146"/>
      <c r="K6" s="147"/>
      <c r="L6" s="161" t="s">
        <v>4</v>
      </c>
      <c r="M6" s="161"/>
      <c r="N6" s="161"/>
      <c r="O6" s="106"/>
    </row>
    <row r="7" spans="1:15" ht="24.75" customHeight="1">
      <c r="A7" s="106"/>
      <c r="B7" s="119"/>
      <c r="C7" s="106"/>
      <c r="D7" s="106"/>
      <c r="E7" s="106"/>
      <c r="F7" s="106"/>
      <c r="G7" s="147" t="s">
        <v>5</v>
      </c>
      <c r="H7" s="120">
        <v>2564</v>
      </c>
      <c r="I7" s="113"/>
      <c r="J7" s="120">
        <v>2563</v>
      </c>
      <c r="K7" s="114"/>
      <c r="L7" s="120">
        <f>+H7</f>
        <v>2564</v>
      </c>
      <c r="M7" s="113"/>
      <c r="N7" s="120">
        <f>+J7</f>
        <v>2563</v>
      </c>
      <c r="O7" s="106"/>
    </row>
    <row r="8" spans="1:15" ht="24.75" customHeight="1">
      <c r="A8" s="106"/>
      <c r="B8" s="119" t="s">
        <v>82</v>
      </c>
      <c r="C8" s="106"/>
      <c r="D8" s="106"/>
      <c r="E8" s="106"/>
      <c r="F8" s="106"/>
      <c r="G8" s="106"/>
      <c r="H8" s="106"/>
      <c r="I8" s="106"/>
      <c r="O8" s="106"/>
    </row>
    <row r="9" spans="1:15" ht="24.75" customHeight="1">
      <c r="A9" s="106"/>
      <c r="B9" s="119" t="s">
        <v>83</v>
      </c>
      <c r="C9" s="106"/>
      <c r="D9" s="106"/>
      <c r="E9" s="106"/>
      <c r="F9" s="106"/>
      <c r="G9" s="117"/>
      <c r="H9" s="121">
        <f>+L9-218173604.27</f>
        <v>3686685873.5700002</v>
      </c>
      <c r="I9" s="121"/>
      <c r="J9" s="121">
        <v>3759151696.1699996</v>
      </c>
      <c r="K9" s="121"/>
      <c r="L9" s="121">
        <v>3904859477.8400002</v>
      </c>
      <c r="M9" s="121"/>
      <c r="N9" s="121">
        <v>3902483839.6299996</v>
      </c>
      <c r="O9" s="106"/>
    </row>
    <row r="10" spans="1:15" ht="24.75" customHeight="1">
      <c r="A10" s="106"/>
      <c r="B10" s="119" t="s">
        <v>84</v>
      </c>
      <c r="C10" s="106"/>
      <c r="D10" s="106"/>
      <c r="E10" s="106"/>
      <c r="F10" s="106"/>
      <c r="G10" s="117"/>
      <c r="H10" s="121">
        <f>453119971.33-63399216.66-260000</f>
        <v>389460754.66999996</v>
      </c>
      <c r="I10" s="121"/>
      <c r="J10" s="121">
        <v>391889294.00999999</v>
      </c>
      <c r="K10" s="121"/>
      <c r="L10" s="121">
        <v>0</v>
      </c>
      <c r="M10" s="121"/>
      <c r="N10" s="121">
        <v>0</v>
      </c>
      <c r="O10" s="106"/>
    </row>
    <row r="11" spans="1:15" ht="24.75" customHeight="1">
      <c r="A11" s="106"/>
      <c r="B11" s="119" t="s">
        <v>85</v>
      </c>
      <c r="C11" s="106"/>
      <c r="D11" s="106"/>
      <c r="E11" s="106"/>
      <c r="F11" s="106"/>
      <c r="G11" s="117"/>
      <c r="H11" s="121">
        <v>488645177.99000001</v>
      </c>
      <c r="I11" s="121"/>
      <c r="J11" s="121">
        <v>128328379.18000001</v>
      </c>
      <c r="K11" s="121"/>
      <c r="L11" s="121">
        <v>0</v>
      </c>
      <c r="M11" s="121"/>
      <c r="N11" s="121">
        <v>0</v>
      </c>
      <c r="O11" s="106"/>
    </row>
    <row r="12" spans="1:15" ht="24.75" customHeight="1">
      <c r="A12" s="106"/>
      <c r="B12" s="106" t="s">
        <v>86</v>
      </c>
      <c r="C12" s="104" t="s">
        <v>87</v>
      </c>
      <c r="D12" s="106"/>
      <c r="E12" s="106"/>
      <c r="F12" s="106"/>
      <c r="H12" s="123">
        <f>SUM(H9:H11)</f>
        <v>4564791806.2300005</v>
      </c>
      <c r="I12" s="121"/>
      <c r="J12" s="123">
        <f>SUM(J9:J11)</f>
        <v>4279369369.3599992</v>
      </c>
      <c r="K12" s="121"/>
      <c r="L12" s="123">
        <f>SUM(L9:L11)</f>
        <v>3904859477.8400002</v>
      </c>
      <c r="M12" s="121"/>
      <c r="N12" s="123">
        <f>SUM(N9:N11)</f>
        <v>3902483839.6299996</v>
      </c>
      <c r="O12" s="106"/>
    </row>
    <row r="13" spans="1:15" ht="24.75" customHeight="1">
      <c r="A13" s="106"/>
      <c r="B13" s="119" t="s">
        <v>88</v>
      </c>
      <c r="C13" s="106"/>
      <c r="D13" s="106"/>
      <c r="E13" s="106"/>
      <c r="F13" s="106"/>
      <c r="H13" s="121"/>
      <c r="I13" s="121"/>
      <c r="J13" s="121"/>
      <c r="K13" s="121"/>
      <c r="L13" s="121"/>
      <c r="M13" s="121"/>
      <c r="N13" s="121"/>
      <c r="O13" s="106"/>
    </row>
    <row r="14" spans="1:15" ht="24.75" customHeight="1">
      <c r="A14" s="106"/>
      <c r="B14" s="119" t="s">
        <v>89</v>
      </c>
      <c r="C14" s="106"/>
      <c r="D14" s="106"/>
      <c r="E14" s="106"/>
      <c r="F14" s="106"/>
      <c r="G14" s="117"/>
      <c r="H14" s="121">
        <f>+L14-575067.14+180908926.44</f>
        <v>-3344975567.3599997</v>
      </c>
      <c r="I14" s="121"/>
      <c r="J14" s="121">
        <v>-3454374255.29</v>
      </c>
      <c r="K14" s="121"/>
      <c r="L14" s="121">
        <v>-3525309426.6599998</v>
      </c>
      <c r="M14" s="121"/>
      <c r="N14" s="121">
        <v>-3597681472.0900002</v>
      </c>
      <c r="O14" s="106"/>
    </row>
    <row r="15" spans="1:15" ht="24.75" customHeight="1">
      <c r="A15" s="106"/>
      <c r="B15" s="119" t="s">
        <v>90</v>
      </c>
      <c r="C15" s="106"/>
      <c r="D15" s="106"/>
      <c r="E15" s="106"/>
      <c r="F15" s="106"/>
      <c r="G15" s="117"/>
      <c r="H15" s="121">
        <f>-355842118.38+63399216.66</f>
        <v>-292442901.72000003</v>
      </c>
      <c r="I15" s="121"/>
      <c r="J15" s="121">
        <v>-305067114.37</v>
      </c>
      <c r="K15" s="121"/>
      <c r="L15" s="121">
        <v>0</v>
      </c>
      <c r="M15" s="121"/>
      <c r="N15" s="121">
        <v>0</v>
      </c>
      <c r="O15" s="106"/>
    </row>
    <row r="16" spans="1:15" ht="24.75" customHeight="1">
      <c r="A16" s="106"/>
      <c r="B16" s="119" t="s">
        <v>91</v>
      </c>
      <c r="C16" s="106"/>
      <c r="D16" s="106"/>
      <c r="E16" s="106"/>
      <c r="F16" s="106"/>
      <c r="G16" s="117"/>
      <c r="H16" s="121">
        <f>-348156569.07+17480357.4</f>
        <v>-330676211.67000002</v>
      </c>
      <c r="I16" s="121"/>
      <c r="J16" s="121">
        <v>-91658606.560000002</v>
      </c>
      <c r="K16" s="121"/>
      <c r="L16" s="121">
        <v>0</v>
      </c>
      <c r="M16" s="121"/>
      <c r="N16" s="121">
        <v>0</v>
      </c>
      <c r="O16" s="106"/>
    </row>
    <row r="17" spans="1:15" ht="24.75" customHeight="1">
      <c r="A17" s="106"/>
      <c r="B17" s="106" t="s">
        <v>86</v>
      </c>
      <c r="C17" s="106" t="s">
        <v>92</v>
      </c>
      <c r="D17" s="106"/>
      <c r="E17" s="106"/>
      <c r="F17" s="106"/>
      <c r="H17" s="123">
        <f>SUM(H14:H16)</f>
        <v>-3968094680.75</v>
      </c>
      <c r="I17" s="121"/>
      <c r="J17" s="123">
        <f>SUM(J14:J16)</f>
        <v>-3851099976.2199998</v>
      </c>
      <c r="K17" s="121"/>
      <c r="L17" s="123">
        <f>SUM(L14:L16)</f>
        <v>-3525309426.6599998</v>
      </c>
      <c r="M17" s="121"/>
      <c r="N17" s="123">
        <f>SUM(N14:N16)</f>
        <v>-3597681472.0900002</v>
      </c>
      <c r="O17" s="106"/>
    </row>
    <row r="18" spans="1:15" ht="24.75" customHeight="1">
      <c r="A18" s="106"/>
      <c r="B18" s="119" t="s">
        <v>93</v>
      </c>
      <c r="C18" s="106"/>
      <c r="D18" s="106"/>
      <c r="E18" s="106"/>
      <c r="F18" s="106"/>
      <c r="H18" s="121">
        <f t="shared" ref="H18:L18" si="0">+H12+H17</f>
        <v>596697125.4800005</v>
      </c>
      <c r="I18" s="121"/>
      <c r="J18" s="121">
        <f t="shared" ref="J18" si="1">+J12+J17</f>
        <v>428269393.13999939</v>
      </c>
      <c r="K18" s="121"/>
      <c r="L18" s="121">
        <f t="shared" si="0"/>
        <v>379550051.18000031</v>
      </c>
      <c r="M18" s="121"/>
      <c r="N18" s="121">
        <f t="shared" ref="N18" si="2">+N12+N17</f>
        <v>304802367.53999949</v>
      </c>
      <c r="O18" s="106"/>
    </row>
    <row r="19" spans="1:15" ht="24.75" customHeight="1">
      <c r="A19" s="106"/>
      <c r="B19" s="119" t="s">
        <v>94</v>
      </c>
      <c r="D19" s="119"/>
      <c r="E19" s="119"/>
      <c r="F19" s="119"/>
      <c r="G19" s="120">
        <v>29</v>
      </c>
      <c r="H19" s="121">
        <f>4202834.44-606459.79+1524401.2+L19-126099961+41152.95</f>
        <v>17933594.070000004</v>
      </c>
      <c r="I19" s="121"/>
      <c r="J19" s="121">
        <f>33978091.08-9251737.04</f>
        <v>24726354.039999999</v>
      </c>
      <c r="K19" s="121"/>
      <c r="L19" s="121">
        <v>138871626.27000001</v>
      </c>
      <c r="M19" s="121"/>
      <c r="N19" s="121">
        <v>22151471.370000005</v>
      </c>
      <c r="O19" s="106"/>
    </row>
    <row r="20" spans="1:15" ht="24.75" customHeight="1">
      <c r="A20" s="106"/>
      <c r="B20" s="106" t="s">
        <v>95</v>
      </c>
      <c r="D20" s="119"/>
      <c r="E20" s="119"/>
      <c r="F20" s="119"/>
      <c r="G20" s="120"/>
      <c r="H20" s="149">
        <f>SUM(H18:H19)</f>
        <v>614630719.55000055</v>
      </c>
      <c r="I20" s="121"/>
      <c r="J20" s="123">
        <f>SUM(J18:J19)</f>
        <v>452995747.17999941</v>
      </c>
      <c r="K20" s="121"/>
      <c r="L20" s="149">
        <f>SUM(L18:L19)</f>
        <v>518421677.45000029</v>
      </c>
      <c r="M20" s="121"/>
      <c r="N20" s="123">
        <f>SUM(N18:N19)</f>
        <v>326953838.90999949</v>
      </c>
      <c r="O20" s="106"/>
    </row>
    <row r="21" spans="1:15" ht="24.75" customHeight="1">
      <c r="A21" s="106"/>
      <c r="B21" s="106" t="s">
        <v>96</v>
      </c>
      <c r="D21" s="119"/>
      <c r="E21" s="119"/>
      <c r="F21" s="119"/>
      <c r="G21" s="120"/>
      <c r="H21" s="121"/>
      <c r="I21" s="121"/>
      <c r="J21" s="121"/>
      <c r="K21" s="121"/>
      <c r="L21" s="121"/>
      <c r="M21" s="121"/>
      <c r="N21" s="121"/>
      <c r="O21" s="106"/>
    </row>
    <row r="22" spans="1:15" ht="24.75" customHeight="1">
      <c r="A22" s="106"/>
      <c r="B22" s="150" t="s">
        <v>97</v>
      </c>
      <c r="C22" s="106"/>
      <c r="D22" s="106"/>
      <c r="E22" s="106"/>
      <c r="F22" s="106"/>
      <c r="H22" s="121">
        <f>-48157088.03-31774-7965497.04</f>
        <v>-56154359.07</v>
      </c>
      <c r="I22" s="121"/>
      <c r="J22" s="121">
        <f>-30849411.5-28154</f>
        <v>-30877565.5</v>
      </c>
      <c r="K22" s="121"/>
      <c r="L22" s="121">
        <v>0</v>
      </c>
      <c r="M22" s="121"/>
      <c r="N22" s="121">
        <v>0</v>
      </c>
      <c r="O22" s="106"/>
    </row>
    <row r="23" spans="1:15" ht="24.75" customHeight="1">
      <c r="A23" s="106"/>
      <c r="B23" s="150" t="s">
        <v>98</v>
      </c>
      <c r="C23" s="106"/>
      <c r="D23" s="106"/>
      <c r="E23" s="106"/>
      <c r="F23" s="106"/>
      <c r="H23" s="121">
        <f>L23-43958613.67-2933064-23170219.2-112367.14-85669+112367.14+378655.52-19166.67</f>
        <v>-221350061.46999997</v>
      </c>
      <c r="I23" s="121"/>
      <c r="J23" s="121">
        <v>-209979854.38</v>
      </c>
      <c r="K23" s="121"/>
      <c r="L23" s="121">
        <v>-151561984.44999999</v>
      </c>
      <c r="M23" s="121"/>
      <c r="N23" s="121">
        <f>-139575687.49-2002427-4494000</f>
        <v>-146072114.49000001</v>
      </c>
      <c r="O23" s="106"/>
    </row>
    <row r="24" spans="1:15" ht="24.75" customHeight="1">
      <c r="A24" s="106"/>
      <c r="C24" s="119" t="s">
        <v>99</v>
      </c>
      <c r="D24" s="106"/>
      <c r="E24" s="106"/>
      <c r="F24" s="106"/>
      <c r="H24" s="123">
        <f>SUM(H22:H23)</f>
        <v>-277504420.53999996</v>
      </c>
      <c r="I24" s="121"/>
      <c r="J24" s="123">
        <f>SUM(J22:J23)</f>
        <v>-240857419.88</v>
      </c>
      <c r="K24" s="121"/>
      <c r="L24" s="123">
        <f>SUM(L22:L23)</f>
        <v>-151561984.44999999</v>
      </c>
      <c r="M24" s="121"/>
      <c r="N24" s="123">
        <f>SUM(N22:N23)</f>
        <v>-146072114.49000001</v>
      </c>
      <c r="O24" s="106"/>
    </row>
    <row r="25" spans="1:15" ht="24.75" customHeight="1">
      <c r="A25" s="106"/>
      <c r="B25" s="104" t="s">
        <v>100</v>
      </c>
      <c r="C25" s="119"/>
      <c r="D25" s="106"/>
      <c r="E25" s="106"/>
      <c r="F25" s="106"/>
      <c r="H25" s="121">
        <f>+H20+H24</f>
        <v>337126299.01000059</v>
      </c>
      <c r="I25" s="121"/>
      <c r="J25" s="121">
        <f>+J20+J24</f>
        <v>212138327.29999942</v>
      </c>
      <c r="K25" s="121"/>
      <c r="L25" s="121">
        <f>+L20+L24</f>
        <v>366859693.0000003</v>
      </c>
      <c r="M25" s="121"/>
      <c r="N25" s="121">
        <f>+N20+N24</f>
        <v>180881724.41999948</v>
      </c>
      <c r="O25" s="106"/>
    </row>
    <row r="26" spans="1:15" ht="24.75" customHeight="1">
      <c r="A26" s="106"/>
      <c r="B26" s="119" t="s">
        <v>101</v>
      </c>
      <c r="C26" s="119"/>
      <c r="D26" s="106"/>
      <c r="E26" s="106"/>
      <c r="F26" s="106"/>
      <c r="H26" s="121">
        <f>1094052.34+253854.36+L26-50611745.16</f>
        <v>10768878.620000005</v>
      </c>
      <c r="I26" s="121"/>
      <c r="J26" s="121">
        <f>4253911.36+4947253.43+2508283.28+35755.39+4958205.68+9251737.04</f>
        <v>25955146.18</v>
      </c>
      <c r="K26" s="121"/>
      <c r="L26" s="121">
        <f>1986101.74+50611745.16+1874413.69+5560456.49</f>
        <v>60032717.079999998</v>
      </c>
      <c r="M26" s="121"/>
      <c r="N26" s="121">
        <f>3978432.47+35465479.42+4947253.43+4958205.68</f>
        <v>49349371</v>
      </c>
      <c r="O26" s="106"/>
    </row>
    <row r="27" spans="1:15" ht="24.75" customHeight="1">
      <c r="A27" s="106"/>
      <c r="B27" s="119" t="s">
        <v>102</v>
      </c>
      <c r="C27" s="106"/>
      <c r="D27" s="106"/>
      <c r="E27" s="106"/>
      <c r="F27" s="106"/>
      <c r="H27" s="121">
        <f>-77196510.56+50611745.16+200000.01-157560.99-200566.91+L27</f>
        <v>-49136666.380000003</v>
      </c>
      <c r="I27" s="121"/>
      <c r="J27" s="121">
        <f>-2644409.2-42172751.16</f>
        <v>-44817160.359999999</v>
      </c>
      <c r="K27" s="121"/>
      <c r="L27" s="121">
        <f>-1941905.05-20451868.04</f>
        <v>-22393773.09</v>
      </c>
      <c r="M27" s="121"/>
      <c r="N27" s="121">
        <f>-2490952.63-20353972.6</f>
        <v>-22844925.23</v>
      </c>
      <c r="O27" s="106"/>
    </row>
    <row r="28" spans="1:15" ht="24.75" customHeight="1">
      <c r="A28" s="106"/>
      <c r="B28" s="119" t="s">
        <v>103</v>
      </c>
      <c r="C28" s="106"/>
      <c r="D28" s="106"/>
      <c r="E28" s="106"/>
      <c r="F28" s="106"/>
      <c r="H28" s="121">
        <f>12878005.9+2059598.97</f>
        <v>14937604.870000001</v>
      </c>
      <c r="I28" s="121"/>
      <c r="J28" s="121">
        <f>2131369.76+19832696.37-746136.9-8152460.9</f>
        <v>13065468.330000004</v>
      </c>
      <c r="K28" s="121"/>
      <c r="L28" s="121">
        <v>0</v>
      </c>
      <c r="M28" s="121"/>
      <c r="N28" s="121">
        <v>0</v>
      </c>
      <c r="O28" s="106"/>
    </row>
    <row r="29" spans="1:15" ht="24.75" customHeight="1">
      <c r="B29" s="106" t="s">
        <v>104</v>
      </c>
      <c r="C29" s="106"/>
      <c r="D29" s="106"/>
      <c r="E29" s="106"/>
      <c r="F29" s="106"/>
      <c r="H29" s="151">
        <f>SUM(H25:H28)</f>
        <v>313696116.1200006</v>
      </c>
      <c r="I29" s="121"/>
      <c r="J29" s="151">
        <f>SUM(J25:J28)</f>
        <v>206341781.44999942</v>
      </c>
      <c r="K29" s="121"/>
      <c r="L29" s="151">
        <f>SUM(L25:L28)</f>
        <v>404498636.99000031</v>
      </c>
      <c r="M29" s="121"/>
      <c r="N29" s="151">
        <f>SUM(N25:N28)</f>
        <v>207386170.18999949</v>
      </c>
      <c r="O29" s="106"/>
    </row>
    <row r="30" spans="1:15" ht="24.75" customHeight="1">
      <c r="B30" s="106" t="s">
        <v>105</v>
      </c>
      <c r="C30" s="106"/>
      <c r="D30" s="106"/>
      <c r="E30" s="106"/>
      <c r="F30" s="106"/>
      <c r="G30" s="120">
        <v>37</v>
      </c>
      <c r="H30" s="141">
        <f>-1260340.84-1465363.66+L30-9128222.64+197021.53+52000-0.01+3833.33</f>
        <v>-72073803.980000004</v>
      </c>
      <c r="I30" s="115"/>
      <c r="J30" s="141">
        <f>-42282545.2+1607156.78</f>
        <v>-40675388.420000002</v>
      </c>
      <c r="K30" s="115"/>
      <c r="L30" s="141">
        <v>-60472731.689999998</v>
      </c>
      <c r="M30" s="115"/>
      <c r="N30" s="141">
        <f>-34577302.84-6208090.21</f>
        <v>-40785393.050000004</v>
      </c>
      <c r="O30" s="106"/>
    </row>
    <row r="31" spans="1:15" ht="24.75" customHeight="1">
      <c r="B31" s="106" t="s">
        <v>217</v>
      </c>
      <c r="C31" s="106"/>
      <c r="D31" s="106"/>
      <c r="E31" s="106"/>
      <c r="F31" s="106"/>
      <c r="G31" s="147"/>
      <c r="H31" s="152">
        <f>SUM(H29:H30)</f>
        <v>241622312.14000058</v>
      </c>
      <c r="I31" s="115"/>
      <c r="J31" s="152">
        <f>SUM(J29:J30)</f>
        <v>165666393.02999943</v>
      </c>
      <c r="K31" s="115"/>
      <c r="L31" s="152">
        <f>SUM(L29:L30)</f>
        <v>344025905.30000031</v>
      </c>
      <c r="M31" s="121"/>
      <c r="N31" s="152">
        <f>SUM(N29:N30)</f>
        <v>166600777.13999948</v>
      </c>
      <c r="O31" s="106"/>
    </row>
    <row r="32" spans="1:15" ht="24.75" customHeight="1">
      <c r="B32" s="153" t="s">
        <v>106</v>
      </c>
      <c r="C32" s="154"/>
      <c r="D32" s="154"/>
      <c r="E32" s="154"/>
      <c r="F32" s="106"/>
      <c r="H32" s="141">
        <v>0</v>
      </c>
      <c r="I32" s="115"/>
      <c r="J32" s="141">
        <v>0</v>
      </c>
      <c r="K32" s="115"/>
      <c r="L32" s="141">
        <v>0</v>
      </c>
      <c r="M32" s="115"/>
      <c r="N32" s="141">
        <v>0</v>
      </c>
      <c r="O32" s="115"/>
    </row>
    <row r="33" spans="1:15" ht="24.75" customHeight="1" thickBot="1">
      <c r="B33" s="119" t="s">
        <v>216</v>
      </c>
      <c r="C33" s="106"/>
      <c r="D33" s="106"/>
      <c r="E33" s="106"/>
      <c r="F33" s="106"/>
      <c r="H33" s="155">
        <f>SUM(H31:H32)</f>
        <v>241622312.14000058</v>
      </c>
      <c r="I33" s="115"/>
      <c r="J33" s="155">
        <f>SUM(J31:J32)</f>
        <v>165666393.02999943</v>
      </c>
      <c r="K33" s="115"/>
      <c r="L33" s="155">
        <f>SUM(L31:L32)</f>
        <v>344025905.30000031</v>
      </c>
      <c r="M33" s="115"/>
      <c r="N33" s="155">
        <f>SUM(N31:N32)</f>
        <v>166600777.13999948</v>
      </c>
    </row>
    <row r="34" spans="1:15" ht="15.75" customHeight="1" thickTop="1">
      <c r="B34" s="119"/>
      <c r="C34" s="106"/>
      <c r="D34" s="106"/>
      <c r="E34" s="106"/>
      <c r="F34" s="106"/>
      <c r="H34" s="115"/>
      <c r="I34" s="115"/>
      <c r="J34" s="115"/>
      <c r="K34" s="115"/>
      <c r="L34" s="115"/>
      <c r="M34" s="115"/>
      <c r="N34" s="115"/>
    </row>
    <row r="35" spans="1:15" ht="24.75" customHeight="1">
      <c r="A35" s="106"/>
      <c r="B35" s="119" t="s">
        <v>36</v>
      </c>
      <c r="C35" s="106"/>
      <c r="D35" s="106"/>
      <c r="E35" s="106"/>
      <c r="F35" s="106"/>
      <c r="G35" s="106"/>
      <c r="H35" s="106"/>
      <c r="I35" s="106"/>
      <c r="J35" s="106"/>
      <c r="K35" s="106"/>
      <c r="L35" s="31"/>
      <c r="M35" s="106"/>
      <c r="N35" s="106"/>
      <c r="O35" s="106"/>
    </row>
    <row r="36" spans="1:15" ht="24.75" customHeight="1">
      <c r="A36" s="106"/>
      <c r="B36" s="150"/>
      <c r="C36" s="106"/>
      <c r="D36" s="106"/>
      <c r="E36" s="106"/>
      <c r="F36" s="106"/>
      <c r="H36" s="121"/>
      <c r="I36" s="121"/>
      <c r="J36" s="121"/>
      <c r="K36" s="121"/>
      <c r="L36" s="121"/>
      <c r="M36" s="121"/>
      <c r="N36" s="121"/>
      <c r="O36" s="106"/>
    </row>
    <row r="37" spans="1:15" ht="15.75" customHeight="1">
      <c r="A37" s="106"/>
      <c r="B37" s="119"/>
      <c r="C37" s="106"/>
      <c r="D37" s="106"/>
      <c r="E37" s="106"/>
      <c r="F37" s="106"/>
      <c r="G37" s="106"/>
      <c r="H37" s="106"/>
      <c r="I37" s="106"/>
      <c r="J37" s="106"/>
      <c r="K37" s="106"/>
      <c r="L37" s="31"/>
      <c r="M37" s="106"/>
      <c r="N37" s="106"/>
      <c r="O37" s="106"/>
    </row>
    <row r="38" spans="1:15" ht="24.75" customHeight="1">
      <c r="A38" s="106"/>
      <c r="B38" s="119"/>
      <c r="C38" s="106"/>
      <c r="D38" s="122" t="s">
        <v>37</v>
      </c>
      <c r="E38" s="122"/>
      <c r="G38" s="117"/>
      <c r="I38" s="32"/>
      <c r="J38" s="32"/>
      <c r="K38" s="32"/>
      <c r="L38" s="32"/>
      <c r="M38" s="32"/>
      <c r="N38" s="32"/>
      <c r="O38" s="106"/>
    </row>
    <row r="39" spans="1:15" ht="24.75" customHeight="1">
      <c r="A39" s="106"/>
      <c r="C39" s="119"/>
      <c r="D39" s="104" t="s">
        <v>38</v>
      </c>
      <c r="E39" s="122"/>
      <c r="G39" s="117"/>
      <c r="I39" s="106"/>
      <c r="J39" s="106"/>
      <c r="K39" s="106"/>
      <c r="L39" s="106"/>
      <c r="M39" s="106"/>
      <c r="N39" s="106"/>
      <c r="O39" s="106"/>
    </row>
    <row r="40" spans="1:15" ht="21.6">
      <c r="A40" s="106"/>
      <c r="B40" s="140" t="s">
        <v>39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6"/>
    </row>
    <row r="41" spans="1:15" ht="24.75" customHeight="1">
      <c r="A41" s="106"/>
      <c r="B41" s="105" t="s">
        <v>0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6"/>
    </row>
    <row r="42" spans="1:15" ht="24.75" customHeight="1">
      <c r="A42" s="106"/>
      <c r="B42" s="105" t="s">
        <v>107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6"/>
    </row>
    <row r="43" spans="1:15" ht="24.75" customHeight="1">
      <c r="A43" s="106"/>
      <c r="B43" s="140" t="str">
        <f>B3</f>
        <v>สำหรับปี สิ้นสุดวันที่ 31 ธันวาคม 2564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6"/>
    </row>
    <row r="44" spans="1:15" ht="21.6">
      <c r="A44" s="106"/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06"/>
    </row>
    <row r="45" spans="1:15" ht="21.6">
      <c r="A45" s="106"/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08" t="s">
        <v>2</v>
      </c>
      <c r="O45" s="106"/>
    </row>
    <row r="46" spans="1:15" ht="24.75" customHeight="1">
      <c r="A46" s="106"/>
      <c r="B46" s="147"/>
      <c r="C46" s="147"/>
      <c r="D46" s="147"/>
      <c r="E46" s="147"/>
      <c r="F46" s="147"/>
      <c r="G46" s="147"/>
      <c r="H46" s="146"/>
      <c r="I46" s="146" t="s">
        <v>3</v>
      </c>
      <c r="J46" s="146"/>
      <c r="K46" s="147"/>
      <c r="L46" s="161" t="s">
        <v>4</v>
      </c>
      <c r="M46" s="161"/>
      <c r="N46" s="161"/>
      <c r="O46" s="106"/>
    </row>
    <row r="47" spans="1:15" ht="24.75" customHeight="1">
      <c r="A47" s="106"/>
      <c r="B47" s="119"/>
      <c r="C47" s="106"/>
      <c r="D47" s="106"/>
      <c r="E47" s="106"/>
      <c r="F47" s="106"/>
      <c r="G47" s="147"/>
      <c r="H47" s="120">
        <f>H7</f>
        <v>2564</v>
      </c>
      <c r="I47" s="113"/>
      <c r="J47" s="120">
        <f>J7</f>
        <v>2563</v>
      </c>
      <c r="K47" s="114"/>
      <c r="L47" s="120">
        <f>L7</f>
        <v>2564</v>
      </c>
      <c r="M47" s="113"/>
      <c r="N47" s="120">
        <f>N7</f>
        <v>2563</v>
      </c>
      <c r="O47" s="106"/>
    </row>
    <row r="48" spans="1:15" ht="24.75" customHeight="1">
      <c r="B48" s="106" t="s">
        <v>108</v>
      </c>
      <c r="D48" s="106"/>
      <c r="E48" s="106"/>
      <c r="F48" s="106"/>
      <c r="H48" s="115"/>
      <c r="I48" s="115"/>
      <c r="J48" s="115"/>
      <c r="K48" s="115"/>
      <c r="L48" s="115"/>
      <c r="M48" s="121"/>
      <c r="N48" s="115"/>
      <c r="O48" s="106"/>
    </row>
    <row r="49" spans="1:15" ht="24.75" customHeight="1">
      <c r="B49" s="150" t="s">
        <v>109</v>
      </c>
      <c r="D49" s="106"/>
      <c r="E49" s="106"/>
      <c r="F49" s="106"/>
      <c r="H49" s="115">
        <f>H31-H50</f>
        <v>241622241.59000057</v>
      </c>
      <c r="I49" s="115"/>
      <c r="J49" s="115">
        <f>J31-J50</f>
        <v>165666331.43999943</v>
      </c>
      <c r="K49" s="115"/>
      <c r="L49" s="115">
        <f>L31-L50</f>
        <v>344025905.30000031</v>
      </c>
      <c r="M49" s="115"/>
      <c r="N49" s="115">
        <f>N31-N50</f>
        <v>166600777.13999948</v>
      </c>
    </row>
    <row r="50" spans="1:15" ht="24.75" customHeight="1">
      <c r="B50" s="150" t="s">
        <v>110</v>
      </c>
      <c r="D50" s="106"/>
      <c r="E50" s="106"/>
      <c r="F50" s="106"/>
      <c r="H50" s="115">
        <f>งบแสดงการเปลี่ยนแปลงรวม!S21</f>
        <v>70.55</v>
      </c>
      <c r="I50" s="115"/>
      <c r="J50" s="115">
        <v>61.59</v>
      </c>
      <c r="K50" s="115"/>
      <c r="L50" s="115">
        <v>0</v>
      </c>
      <c r="M50" s="115"/>
      <c r="N50" s="115">
        <v>0</v>
      </c>
    </row>
    <row r="51" spans="1:15" ht="24.75" customHeight="1" thickBot="1">
      <c r="A51" s="106"/>
      <c r="B51" s="119"/>
      <c r="C51" s="106"/>
      <c r="D51" s="106"/>
      <c r="E51" s="106"/>
      <c r="F51" s="106"/>
      <c r="H51" s="155">
        <f>SUM(H49:H50)</f>
        <v>241622312.14000058</v>
      </c>
      <c r="I51" s="115"/>
      <c r="J51" s="155">
        <f>SUM(J49:J50)</f>
        <v>165666393.02999943</v>
      </c>
      <c r="K51" s="115"/>
      <c r="L51" s="155">
        <f>SUM(L49:L50)</f>
        <v>344025905.30000031</v>
      </c>
      <c r="M51" s="115"/>
      <c r="N51" s="155">
        <f>SUM(N49:N50)</f>
        <v>166600777.13999948</v>
      </c>
    </row>
    <row r="52" spans="1:15" ht="24.75" customHeight="1" thickTop="1">
      <c r="A52" s="106"/>
      <c r="B52" s="106" t="s">
        <v>111</v>
      </c>
      <c r="C52" s="106"/>
      <c r="D52" s="106"/>
      <c r="E52" s="106"/>
      <c r="F52" s="106"/>
      <c r="G52" s="147"/>
      <c r="H52" s="33"/>
      <c r="I52" s="34"/>
      <c r="J52" s="33"/>
      <c r="K52" s="33"/>
      <c r="L52" s="33"/>
      <c r="M52" s="34"/>
      <c r="N52" s="33"/>
      <c r="O52" s="106"/>
    </row>
    <row r="53" spans="1:15" ht="24.75" customHeight="1">
      <c r="A53" s="106"/>
      <c r="B53" s="150" t="s">
        <v>109</v>
      </c>
      <c r="C53" s="106"/>
      <c r="D53" s="106"/>
      <c r="E53" s="106"/>
      <c r="F53" s="106"/>
      <c r="G53" s="147"/>
      <c r="H53" s="35">
        <f>+H33-H54</f>
        <v>241622241.59000057</v>
      </c>
      <c r="I53" s="30"/>
      <c r="J53" s="35">
        <f>+J33-J54</f>
        <v>165666331.43999943</v>
      </c>
      <c r="K53" s="35"/>
      <c r="L53" s="35">
        <f>+L33-L54</f>
        <v>344025905.30000031</v>
      </c>
      <c r="M53" s="30"/>
      <c r="N53" s="35">
        <f>+N33-N54</f>
        <v>166600777.13999948</v>
      </c>
      <c r="O53" s="106"/>
    </row>
    <row r="54" spans="1:15" ht="24.75" customHeight="1">
      <c r="A54" s="106"/>
      <c r="B54" s="150" t="s">
        <v>112</v>
      </c>
      <c r="C54" s="106"/>
      <c r="D54" s="106"/>
      <c r="E54" s="106"/>
      <c r="F54" s="106"/>
      <c r="G54" s="147"/>
      <c r="H54" s="35">
        <f>H50</f>
        <v>70.55</v>
      </c>
      <c r="I54" s="36"/>
      <c r="J54" s="35">
        <v>61.59</v>
      </c>
      <c r="K54" s="37"/>
      <c r="L54" s="35">
        <v>0</v>
      </c>
      <c r="M54" s="36"/>
      <c r="N54" s="141">
        <v>0</v>
      </c>
      <c r="O54" s="106"/>
    </row>
    <row r="55" spans="1:15" ht="24.75" customHeight="1" thickBot="1">
      <c r="A55" s="106"/>
      <c r="B55" s="119"/>
      <c r="C55" s="106"/>
      <c r="D55" s="106"/>
      <c r="E55" s="106"/>
      <c r="F55" s="106"/>
      <c r="G55" s="147"/>
      <c r="H55" s="38">
        <f>SUM(H53:H54)</f>
        <v>241622312.14000058</v>
      </c>
      <c r="I55" s="36"/>
      <c r="J55" s="38">
        <f>SUM(J53:J54)</f>
        <v>165666393.02999943</v>
      </c>
      <c r="K55" s="37"/>
      <c r="L55" s="38">
        <f t="shared" ref="L55" si="3">SUM(L53:L54)</f>
        <v>344025905.30000031</v>
      </c>
      <c r="M55" s="36"/>
      <c r="N55" s="38">
        <f>SUM(N53:N54)</f>
        <v>166600777.13999948</v>
      </c>
      <c r="O55" s="106"/>
    </row>
    <row r="56" spans="1:15" ht="24.75" customHeight="1" thickTop="1">
      <c r="A56" s="106"/>
      <c r="B56" s="104" t="s">
        <v>113</v>
      </c>
      <c r="C56" s="106"/>
      <c r="D56" s="106"/>
      <c r="E56" s="106"/>
      <c r="F56" s="106"/>
      <c r="G56" s="147"/>
      <c r="L56" s="106"/>
      <c r="M56" s="106"/>
      <c r="N56" s="106"/>
      <c r="O56" s="106"/>
    </row>
    <row r="57" spans="1:15" ht="24.75" customHeight="1">
      <c r="B57" s="156" t="s">
        <v>114</v>
      </c>
      <c r="C57" s="106"/>
      <c r="D57" s="106"/>
      <c r="E57" s="106"/>
      <c r="F57" s="106"/>
      <c r="G57" s="147"/>
      <c r="H57" s="106"/>
      <c r="I57" s="106"/>
      <c r="J57" s="106"/>
      <c r="K57" s="106"/>
      <c r="L57" s="106"/>
      <c r="M57" s="106"/>
      <c r="N57" s="106"/>
      <c r="O57" s="106"/>
    </row>
    <row r="58" spans="1:15" ht="24.75" customHeight="1">
      <c r="B58" s="150" t="s">
        <v>109</v>
      </c>
      <c r="D58" s="106"/>
      <c r="E58" s="106"/>
      <c r="F58" s="106"/>
      <c r="G58" s="147"/>
      <c r="H58" s="157">
        <f>+H49/H59</f>
        <v>0.78276859863062886</v>
      </c>
      <c r="I58" s="158"/>
      <c r="J58" s="157">
        <f>+J49/J59</f>
        <v>0.53669894480000691</v>
      </c>
      <c r="K58" s="157"/>
      <c r="L58" s="157">
        <f>+L49/L59</f>
        <v>1.1145194002515175</v>
      </c>
      <c r="M58" s="158"/>
      <c r="N58" s="157">
        <f>+N49/N59</f>
        <v>0.53972621061077042</v>
      </c>
      <c r="O58" s="106"/>
    </row>
    <row r="59" spans="1:15" ht="24.75" customHeight="1">
      <c r="B59" s="119" t="s">
        <v>115</v>
      </c>
      <c r="D59" s="106"/>
      <c r="E59" s="106"/>
      <c r="F59" s="106"/>
      <c r="G59" s="106"/>
      <c r="H59" s="39">
        <v>308676462</v>
      </c>
      <c r="I59" s="159"/>
      <c r="J59" s="39">
        <v>308676462</v>
      </c>
      <c r="K59" s="159"/>
      <c r="L59" s="39">
        <v>308676462</v>
      </c>
      <c r="M59" s="159"/>
      <c r="N59" s="39">
        <v>308676462</v>
      </c>
      <c r="O59" s="106"/>
    </row>
    <row r="60" spans="1:15" ht="24.75" customHeight="1">
      <c r="A60" s="106"/>
      <c r="B60" s="119"/>
      <c r="C60" s="106"/>
      <c r="D60" s="106"/>
      <c r="E60" s="106"/>
      <c r="F60" s="106"/>
    </row>
    <row r="61" spans="1:15" ht="24.75" customHeight="1">
      <c r="A61" s="106"/>
      <c r="B61" s="119"/>
      <c r="C61" s="106"/>
      <c r="D61" s="106"/>
      <c r="E61" s="106"/>
      <c r="F61" s="106"/>
    </row>
    <row r="62" spans="1:15" ht="24.75" customHeight="1">
      <c r="A62" s="106"/>
      <c r="C62" s="106"/>
      <c r="D62" s="106"/>
      <c r="E62" s="106"/>
      <c r="F62" s="106"/>
    </row>
    <row r="63" spans="1:15" ht="24.75" customHeight="1">
      <c r="A63" s="106"/>
      <c r="B63" s="119" t="s">
        <v>36</v>
      </c>
      <c r="C63" s="106"/>
      <c r="D63" s="106"/>
      <c r="E63" s="106"/>
      <c r="F63" s="106"/>
    </row>
    <row r="64" spans="1:15" ht="24.75" customHeight="1">
      <c r="A64" s="106"/>
      <c r="B64" s="119"/>
      <c r="C64" s="106"/>
      <c r="D64" s="106"/>
      <c r="E64" s="106"/>
      <c r="F64" s="106"/>
    </row>
    <row r="65" spans="1:15" ht="24.75" customHeight="1">
      <c r="A65" s="106"/>
      <c r="B65" s="119"/>
      <c r="C65" s="106"/>
      <c r="D65" s="106"/>
      <c r="E65" s="106"/>
      <c r="F65" s="106"/>
    </row>
    <row r="66" spans="1:15" ht="24.75" customHeight="1">
      <c r="A66" s="106"/>
      <c r="B66" s="119"/>
      <c r="C66" s="106"/>
      <c r="D66" s="106"/>
      <c r="E66" s="106"/>
      <c r="F66" s="106"/>
    </row>
    <row r="67" spans="1:15" ht="24.75" customHeight="1">
      <c r="A67" s="106"/>
      <c r="B67" s="119"/>
      <c r="C67" s="106"/>
      <c r="D67" s="106"/>
      <c r="E67" s="106"/>
      <c r="F67" s="106"/>
    </row>
    <row r="68" spans="1:15" ht="24.75" customHeight="1">
      <c r="A68" s="106"/>
      <c r="B68" s="119"/>
      <c r="C68" s="106"/>
      <c r="D68" s="106"/>
      <c r="E68" s="106"/>
      <c r="F68" s="106"/>
    </row>
    <row r="69" spans="1:15" ht="24.75" customHeight="1">
      <c r="A69" s="106"/>
      <c r="B69" s="119"/>
      <c r="C69" s="106"/>
      <c r="D69" s="106"/>
      <c r="E69" s="106"/>
      <c r="F69" s="106"/>
    </row>
    <row r="70" spans="1:15" ht="24.75" customHeight="1">
      <c r="A70" s="106"/>
      <c r="B70" s="119"/>
      <c r="C70" s="106"/>
      <c r="D70" s="106"/>
      <c r="E70" s="106"/>
      <c r="F70" s="106"/>
    </row>
    <row r="71" spans="1:15" ht="24.75" customHeight="1">
      <c r="A71" s="106"/>
      <c r="B71" s="119"/>
      <c r="C71" s="106"/>
      <c r="D71" s="106"/>
      <c r="E71" s="106"/>
      <c r="F71" s="106"/>
    </row>
    <row r="72" spans="1:15" ht="24.75" customHeight="1">
      <c r="A72" s="106"/>
      <c r="B72" s="119"/>
      <c r="C72" s="106"/>
      <c r="D72" s="106"/>
      <c r="E72" s="106"/>
      <c r="F72" s="106"/>
    </row>
    <row r="73" spans="1:15" ht="24.75" customHeight="1">
      <c r="A73" s="106"/>
      <c r="B73" s="119"/>
      <c r="C73" s="106"/>
      <c r="D73" s="106"/>
      <c r="E73" s="106"/>
      <c r="F73" s="106"/>
    </row>
    <row r="74" spans="1:15" ht="24.75" customHeight="1">
      <c r="A74" s="106"/>
      <c r="B74" s="119"/>
      <c r="C74" s="106"/>
      <c r="D74" s="122" t="s">
        <v>37</v>
      </c>
      <c r="F74" s="122"/>
      <c r="G74" s="117"/>
      <c r="I74" s="32"/>
      <c r="J74" s="32"/>
      <c r="K74" s="32"/>
      <c r="L74" s="32"/>
      <c r="M74" s="32"/>
      <c r="N74" s="32"/>
      <c r="O74" s="106"/>
    </row>
    <row r="75" spans="1:15" ht="24.75" customHeight="1">
      <c r="A75" s="106"/>
      <c r="C75" s="119"/>
      <c r="D75" s="104" t="s">
        <v>38</v>
      </c>
      <c r="F75" s="122"/>
      <c r="G75" s="117"/>
      <c r="I75" s="106"/>
      <c r="J75" s="106"/>
      <c r="K75" s="106"/>
      <c r="L75" s="106"/>
      <c r="M75" s="106"/>
      <c r="N75" s="106"/>
      <c r="O75" s="106"/>
    </row>
    <row r="76" spans="1:15" ht="24.75" customHeight="1">
      <c r="A76" s="106"/>
      <c r="C76" s="119"/>
      <c r="F76" s="122"/>
      <c r="G76" s="117"/>
      <c r="I76" s="106"/>
      <c r="J76" s="106"/>
      <c r="K76" s="106"/>
      <c r="L76" s="106"/>
      <c r="M76" s="106"/>
      <c r="N76" s="106"/>
      <c r="O76" s="106"/>
    </row>
    <row r="77" spans="1:15" ht="24.75" customHeight="1"/>
    <row r="78" spans="1:15" ht="24.75" customHeight="1"/>
  </sheetData>
  <mergeCells count="2">
    <mergeCell ref="L6:N6"/>
    <mergeCell ref="L46:N46"/>
  </mergeCells>
  <pageMargins left="0.78740157480314965" right="0.31496062992125984" top="0.59055118110236227" bottom="0.39370078740157483" header="0.35433070866141736" footer="0.27559055118110237"/>
  <pageSetup paperSize="9" scale="85" orientation="portrait" r:id="rId1"/>
  <headerFooter scaleWithDoc="0"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4"/>
  <sheetViews>
    <sheetView topLeftCell="A19" zoomScaleNormal="100" zoomScaleSheetLayoutView="80" workbookViewId="0">
      <selection activeCell="F28" sqref="F28"/>
    </sheetView>
  </sheetViews>
  <sheetFormatPr defaultColWidth="9.125" defaultRowHeight="25.5" customHeight="1"/>
  <cols>
    <col min="1" max="1" width="0.75" style="3" customWidth="1"/>
    <col min="2" max="3" width="9.125" style="3" customWidth="1"/>
    <col min="4" max="4" width="11" style="3" customWidth="1"/>
    <col min="5" max="5" width="10.625" style="3" customWidth="1"/>
    <col min="6" max="6" width="9.375" style="3" customWidth="1"/>
    <col min="7" max="7" width="15.75" style="3" customWidth="1"/>
    <col min="8" max="8" width="0.875" style="3" customWidth="1"/>
    <col min="9" max="9" width="15.75" style="3" customWidth="1"/>
    <col min="10" max="10" width="1" style="3" customWidth="1"/>
    <col min="11" max="11" width="15.75" style="3" customWidth="1"/>
    <col min="12" max="12" width="1" style="3" customWidth="1"/>
    <col min="13" max="13" width="15.75" style="3" customWidth="1"/>
    <col min="14" max="14" width="0.875" style="3" customWidth="1"/>
    <col min="15" max="15" width="17" style="3" customWidth="1"/>
    <col min="16" max="16" width="0.875" style="3" customWidth="1"/>
    <col min="17" max="17" width="18.125" style="3" customWidth="1"/>
    <col min="18" max="18" width="0.875" style="3" customWidth="1"/>
    <col min="19" max="19" width="15.75" style="3" customWidth="1"/>
    <col min="20" max="20" width="1" style="3" customWidth="1"/>
    <col min="21" max="21" width="17" style="3" customWidth="1"/>
    <col min="22" max="22" width="3.625" style="3" customWidth="1"/>
    <col min="23" max="23" width="15.625" style="3" customWidth="1"/>
    <col min="24" max="16384" width="9.125" style="3"/>
  </cols>
  <sheetData>
    <row r="1" spans="1:22" ht="24" customHeight="1">
      <c r="B1" s="4" t="s">
        <v>116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</row>
    <row r="2" spans="1:22" ht="24" customHeight="1">
      <c r="B2" s="4" t="s">
        <v>117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2" ht="24" customHeight="1">
      <c r="A3" s="5"/>
      <c r="B3" s="6" t="str">
        <f>งบกำไรขาดทุน!B3</f>
        <v>สำหรับปี สิ้นสุดวันที่ 31 ธันวาคม 2564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2" ht="24" customHeight="1">
      <c r="A4" s="5"/>
      <c r="B4" s="7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2" ht="24" customHeight="1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 t="s">
        <v>2</v>
      </c>
    </row>
    <row r="6" spans="1:22" ht="24" customHeight="1">
      <c r="A6" s="8"/>
      <c r="B6" s="8"/>
      <c r="C6" s="8"/>
      <c r="D6" s="8"/>
      <c r="E6" s="8"/>
      <c r="F6" s="8"/>
      <c r="G6" s="10" t="s">
        <v>3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2" ht="24" customHeight="1">
      <c r="A7" s="8"/>
      <c r="B7" s="8"/>
      <c r="C7" s="8"/>
      <c r="D7" s="8"/>
      <c r="E7" s="8"/>
      <c r="F7" s="8"/>
      <c r="G7" s="4"/>
      <c r="H7" s="4"/>
      <c r="I7" s="4"/>
      <c r="J7" s="4"/>
      <c r="K7" s="4"/>
      <c r="L7" s="8" t="s">
        <v>118</v>
      </c>
      <c r="M7" s="10"/>
      <c r="N7" s="10"/>
      <c r="O7" s="10"/>
      <c r="P7" s="4"/>
      <c r="Q7" s="4"/>
      <c r="R7" s="4"/>
      <c r="S7" s="8" t="s">
        <v>119</v>
      </c>
      <c r="T7" s="4"/>
      <c r="U7" s="4" t="s">
        <v>120</v>
      </c>
    </row>
    <row r="8" spans="1:22" ht="24" customHeight="1">
      <c r="A8" s="8"/>
      <c r="B8" s="8"/>
      <c r="C8" s="8"/>
      <c r="D8" s="8"/>
      <c r="E8" s="8"/>
      <c r="F8" s="23" t="s">
        <v>5</v>
      </c>
      <c r="G8" s="17" t="s">
        <v>121</v>
      </c>
      <c r="H8" s="17"/>
      <c r="I8" s="17" t="s">
        <v>122</v>
      </c>
      <c r="J8" s="17"/>
      <c r="K8" s="17" t="s">
        <v>122</v>
      </c>
      <c r="L8" s="17"/>
      <c r="M8" s="164" t="s">
        <v>123</v>
      </c>
      <c r="N8" s="164"/>
      <c r="O8" s="164"/>
      <c r="P8" s="17"/>
      <c r="Q8" s="17" t="s">
        <v>79</v>
      </c>
      <c r="R8" s="8"/>
      <c r="S8" s="8" t="s">
        <v>124</v>
      </c>
      <c r="T8" s="8"/>
      <c r="U8" s="8" t="s">
        <v>61</v>
      </c>
    </row>
    <row r="9" spans="1:22" ht="24" customHeight="1">
      <c r="A9" s="8"/>
      <c r="B9" s="8"/>
      <c r="C9" s="8"/>
      <c r="D9" s="8"/>
      <c r="E9" s="8"/>
      <c r="F9" s="8"/>
      <c r="G9" s="8" t="s">
        <v>125</v>
      </c>
      <c r="H9" s="8"/>
      <c r="I9" s="8" t="s">
        <v>126</v>
      </c>
      <c r="J9" s="8"/>
      <c r="K9" s="8" t="s">
        <v>127</v>
      </c>
      <c r="L9" s="8"/>
      <c r="M9" s="8" t="s">
        <v>128</v>
      </c>
      <c r="N9" s="8"/>
      <c r="O9" s="8" t="s">
        <v>129</v>
      </c>
      <c r="P9" s="8"/>
      <c r="Q9" s="8" t="s">
        <v>130</v>
      </c>
      <c r="R9" s="8"/>
      <c r="S9" s="8"/>
      <c r="T9" s="8"/>
      <c r="U9" s="8"/>
    </row>
    <row r="10" spans="1:22" ht="24" customHeight="1">
      <c r="A10" s="8"/>
      <c r="B10" s="8"/>
      <c r="C10" s="8"/>
      <c r="D10" s="8"/>
      <c r="E10" s="8"/>
      <c r="F10" s="8"/>
      <c r="G10" s="11"/>
      <c r="H10" s="11"/>
      <c r="I10" s="11"/>
      <c r="J10" s="11"/>
      <c r="K10" s="11" t="s">
        <v>131</v>
      </c>
      <c r="L10" s="11"/>
      <c r="M10" s="11" t="s">
        <v>132</v>
      </c>
      <c r="N10" s="11"/>
      <c r="O10" s="11"/>
      <c r="P10" s="11"/>
      <c r="Q10" s="11"/>
      <c r="R10" s="11"/>
      <c r="S10" s="11"/>
      <c r="T10" s="11"/>
      <c r="U10" s="12"/>
    </row>
    <row r="11" spans="1:22" ht="24" customHeight="1">
      <c r="A11" s="8"/>
      <c r="B11" s="13" t="s">
        <v>214</v>
      </c>
      <c r="C11" s="8"/>
      <c r="D11" s="8"/>
      <c r="E11" s="8"/>
      <c r="F11" s="8"/>
      <c r="G11" s="14">
        <v>308676462</v>
      </c>
      <c r="H11" s="8"/>
      <c r="I11" s="14">
        <v>97844800</v>
      </c>
      <c r="J11" s="14"/>
      <c r="K11" s="14">
        <v>186541112.75</v>
      </c>
      <c r="L11" s="14"/>
      <c r="M11" s="14">
        <v>36867646.200000003</v>
      </c>
      <c r="N11" s="14"/>
      <c r="O11" s="14">
        <v>1574917674.1100011</v>
      </c>
      <c r="P11" s="14"/>
      <c r="Q11" s="29">
        <f>SUM(G11:O11)</f>
        <v>2204847695.0600014</v>
      </c>
      <c r="R11" s="14"/>
      <c r="S11" s="14">
        <v>398.21000000024799</v>
      </c>
      <c r="T11" s="14"/>
      <c r="U11" s="1">
        <f>SUM(Q11:S11)</f>
        <v>2204848093.2700014</v>
      </c>
    </row>
    <row r="12" spans="1:22" ht="24" customHeight="1">
      <c r="A12" s="8"/>
      <c r="B12" s="13" t="s">
        <v>133</v>
      </c>
      <c r="C12" s="8"/>
      <c r="D12" s="8"/>
      <c r="E12" s="8"/>
      <c r="F12" s="8"/>
      <c r="G12" s="44">
        <v>0</v>
      </c>
      <c r="H12" s="8"/>
      <c r="I12" s="44">
        <v>0</v>
      </c>
      <c r="J12" s="8"/>
      <c r="K12" s="44">
        <v>0</v>
      </c>
      <c r="L12" s="8"/>
      <c r="M12" s="44">
        <v>0</v>
      </c>
      <c r="N12" s="14"/>
      <c r="O12" s="40">
        <f>4065954.33+1655575.63</f>
        <v>5721529.96</v>
      </c>
      <c r="P12" s="14"/>
      <c r="Q12" s="44">
        <f>SUM(G12:O12)</f>
        <v>5721529.96</v>
      </c>
      <c r="R12" s="14"/>
      <c r="S12" s="40">
        <v>0.05</v>
      </c>
      <c r="T12" s="14"/>
      <c r="U12" s="44">
        <f>SUM(Q12:S12)</f>
        <v>5721530.0099999998</v>
      </c>
    </row>
    <row r="13" spans="1:22" ht="24" customHeight="1">
      <c r="A13" s="8"/>
      <c r="B13" s="13" t="s">
        <v>134</v>
      </c>
      <c r="C13" s="8"/>
      <c r="D13" s="8"/>
      <c r="E13" s="8"/>
      <c r="F13" s="8"/>
      <c r="G13" s="14">
        <f>SUM(G11:G12)</f>
        <v>308676462</v>
      </c>
      <c r="H13" s="8"/>
      <c r="I13" s="14">
        <f>SUM(I11:I12)</f>
        <v>97844800</v>
      </c>
      <c r="J13" s="14"/>
      <c r="K13" s="14">
        <f>SUM(K11:K12)</f>
        <v>186541112.75</v>
      </c>
      <c r="L13" s="14"/>
      <c r="M13" s="14">
        <f>SUM(M11:M12)</f>
        <v>36867646.200000003</v>
      </c>
      <c r="N13" s="14"/>
      <c r="O13" s="14">
        <f>SUM(O11:O12)</f>
        <v>1580639204.0700011</v>
      </c>
      <c r="P13" s="14"/>
      <c r="Q13" s="14">
        <f>SUM(Q11:Q12)</f>
        <v>2210569225.0200014</v>
      </c>
      <c r="R13" s="14"/>
      <c r="S13" s="14">
        <f>SUM(S11:S12)</f>
        <v>398.260000000248</v>
      </c>
      <c r="T13" s="14"/>
      <c r="U13" s="14">
        <f>SUM(U11:U12)</f>
        <v>2210569623.2800016</v>
      </c>
    </row>
    <row r="14" spans="1:22" ht="24" customHeight="1">
      <c r="A14" s="8"/>
      <c r="B14" s="13" t="s">
        <v>135</v>
      </c>
      <c r="C14" s="13"/>
      <c r="D14" s="13"/>
      <c r="E14" s="13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9"/>
    </row>
    <row r="15" spans="1:22" ht="24" customHeight="1">
      <c r="A15" s="8"/>
      <c r="B15" s="15" t="s">
        <v>136</v>
      </c>
      <c r="C15" s="13"/>
      <c r="F15" s="41">
        <v>31</v>
      </c>
      <c r="G15" s="3">
        <v>0</v>
      </c>
      <c r="H15" s="14"/>
      <c r="I15" s="1">
        <v>0</v>
      </c>
      <c r="J15" s="14"/>
      <c r="K15" s="1">
        <v>0</v>
      </c>
      <c r="L15" s="14"/>
      <c r="M15" s="1">
        <v>0</v>
      </c>
      <c r="N15" s="14"/>
      <c r="O15" s="1">
        <v>-185205877.19999999</v>
      </c>
      <c r="P15" s="14"/>
      <c r="Q15" s="1">
        <f>SUM(G15:O15)</f>
        <v>-185205877.19999999</v>
      </c>
      <c r="R15" s="14"/>
      <c r="S15" s="1">
        <v>0</v>
      </c>
      <c r="U15" s="14">
        <f>SUM(Q15:S15)</f>
        <v>-185205877.19999999</v>
      </c>
    </row>
    <row r="16" spans="1:22" ht="24" customHeight="1">
      <c r="A16" s="8"/>
      <c r="B16" s="3" t="s">
        <v>215</v>
      </c>
      <c r="C16" s="13"/>
      <c r="D16" s="13"/>
      <c r="E16" s="13"/>
      <c r="F16" s="8"/>
      <c r="G16" s="1">
        <v>0</v>
      </c>
      <c r="H16" s="1"/>
      <c r="I16" s="1">
        <v>0</v>
      </c>
      <c r="J16" s="1"/>
      <c r="K16" s="1">
        <v>0</v>
      </c>
      <c r="L16" s="1"/>
      <c r="M16" s="1">
        <v>0</v>
      </c>
      <c r="N16" s="1"/>
      <c r="O16" s="1">
        <f>+งบกำไรขาดทุน!J53</f>
        <v>165666331.43999943</v>
      </c>
      <c r="P16" s="1"/>
      <c r="Q16" s="1">
        <f>SUM(G16:O16)</f>
        <v>165666331.43999943</v>
      </c>
      <c r="R16" s="1"/>
      <c r="S16" s="1">
        <f>+งบกำไรขาดทุน!J54</f>
        <v>61.59</v>
      </c>
      <c r="T16" s="1"/>
      <c r="U16" s="1">
        <f>SUM(Q16:S16)</f>
        <v>165666393.02999943</v>
      </c>
    </row>
    <row r="17" spans="1:21" ht="24" customHeight="1">
      <c r="A17" s="8"/>
      <c r="B17" s="13" t="s">
        <v>212</v>
      </c>
      <c r="C17" s="13"/>
      <c r="D17" s="13"/>
      <c r="E17" s="13"/>
      <c r="F17" s="8"/>
      <c r="G17" s="45">
        <f>SUM(G13:G16)</f>
        <v>308676462</v>
      </c>
      <c r="H17" s="8"/>
      <c r="I17" s="45">
        <f>SUM(I13:I16)</f>
        <v>97844800</v>
      </c>
      <c r="J17" s="14"/>
      <c r="K17" s="45">
        <f>SUM(K13:K16)</f>
        <v>186541112.75</v>
      </c>
      <c r="L17" s="14"/>
      <c r="M17" s="45">
        <f>SUM(M13:M16)</f>
        <v>36867646.200000003</v>
      </c>
      <c r="N17" s="14"/>
      <c r="O17" s="45">
        <f>SUM(O13:O16)</f>
        <v>1561099658.3100004</v>
      </c>
      <c r="P17" s="14"/>
      <c r="Q17" s="45">
        <f>SUM(Q13:Q16)</f>
        <v>2191029679.2600007</v>
      </c>
      <c r="R17" s="14"/>
      <c r="S17" s="45">
        <f>SUM(S13:S16)</f>
        <v>459.85000000024797</v>
      </c>
      <c r="T17" s="14"/>
      <c r="U17" s="45">
        <f>SUM(U13:U16)</f>
        <v>2191030139.1100011</v>
      </c>
    </row>
    <row r="18" spans="1:21" ht="24" customHeight="1">
      <c r="B18" s="13" t="s">
        <v>135</v>
      </c>
      <c r="C18" s="13"/>
      <c r="D18" s="13"/>
      <c r="E18" s="13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s="99" customFormat="1" ht="24.9" customHeight="1">
      <c r="B19" s="100" t="s">
        <v>227</v>
      </c>
      <c r="C19" s="101"/>
      <c r="D19" s="101"/>
      <c r="E19" s="101"/>
      <c r="F19" s="101"/>
      <c r="G19" s="102">
        <v>0</v>
      </c>
      <c r="H19" s="102"/>
      <c r="I19" s="102">
        <v>0</v>
      </c>
      <c r="J19" s="102"/>
      <c r="K19" s="102">
        <v>0</v>
      </c>
      <c r="L19" s="102"/>
      <c r="M19" s="102">
        <v>0</v>
      </c>
      <c r="N19" s="102"/>
      <c r="O19" s="102">
        <v>0</v>
      </c>
      <c r="P19" s="102"/>
      <c r="Q19" s="102">
        <v>0</v>
      </c>
      <c r="R19" s="102"/>
      <c r="S19" s="102">
        <v>30</v>
      </c>
      <c r="T19" s="103"/>
      <c r="U19" s="102">
        <f>SUM(Q19:S19)</f>
        <v>30</v>
      </c>
    </row>
    <row r="20" spans="1:21" ht="24" customHeight="1">
      <c r="B20" s="15" t="s">
        <v>136</v>
      </c>
      <c r="C20" s="13"/>
      <c r="D20" s="13"/>
      <c r="E20" s="13"/>
      <c r="F20" s="41">
        <v>31</v>
      </c>
      <c r="G20" s="3">
        <v>0</v>
      </c>
      <c r="H20" s="14"/>
      <c r="I20" s="1">
        <v>0</v>
      </c>
      <c r="J20" s="14"/>
      <c r="K20" s="1">
        <v>0</v>
      </c>
      <c r="L20" s="14"/>
      <c r="M20" s="1">
        <v>0</v>
      </c>
      <c r="N20" s="14"/>
      <c r="O20" s="1">
        <v>-123470584.8</v>
      </c>
      <c r="P20" s="14"/>
      <c r="Q20" s="1">
        <f>SUM(G20:O20)</f>
        <v>-123470584.8</v>
      </c>
      <c r="R20" s="14"/>
      <c r="S20" s="1">
        <v>-39</v>
      </c>
      <c r="U20" s="14">
        <f>SUM(Q20:S20)</f>
        <v>-123470623.8</v>
      </c>
    </row>
    <row r="21" spans="1:21" ht="24" customHeight="1">
      <c r="A21" s="5"/>
      <c r="B21" s="3" t="s">
        <v>215</v>
      </c>
      <c r="C21" s="13"/>
      <c r="D21" s="13"/>
      <c r="E21" s="13"/>
      <c r="G21" s="1">
        <v>0</v>
      </c>
      <c r="H21" s="1"/>
      <c r="I21" s="1">
        <v>0</v>
      </c>
      <c r="J21" s="1"/>
      <c r="K21" s="1">
        <v>0</v>
      </c>
      <c r="L21" s="1"/>
      <c r="M21" s="1">
        <v>0</v>
      </c>
      <c r="N21" s="1"/>
      <c r="O21" s="1">
        <f>+งบกำไรขาดทุน!H53</f>
        <v>241622241.59000057</v>
      </c>
      <c r="P21" s="1"/>
      <c r="Q21" s="1">
        <f>SUM(G21:O21)</f>
        <v>241622241.59000057</v>
      </c>
      <c r="R21" s="1"/>
      <c r="S21" s="1">
        <v>70.55</v>
      </c>
      <c r="T21" s="1"/>
      <c r="U21" s="1">
        <f>SUM(Q21:S21)</f>
        <v>241622312.14000058</v>
      </c>
    </row>
    <row r="22" spans="1:21" ht="24" customHeight="1" thickBot="1">
      <c r="A22" s="5"/>
      <c r="B22" s="13" t="s">
        <v>213</v>
      </c>
      <c r="C22" s="13"/>
      <c r="D22" s="13"/>
      <c r="E22" s="13"/>
      <c r="F22" s="13"/>
      <c r="G22" s="16">
        <f>SUM(G17:G21)</f>
        <v>308676462</v>
      </c>
      <c r="H22" s="1"/>
      <c r="I22" s="16">
        <f>SUM(I17:I21)</f>
        <v>97844800</v>
      </c>
      <c r="J22" s="1"/>
      <c r="K22" s="16">
        <f>SUM(K17:K21)</f>
        <v>186541112.75</v>
      </c>
      <c r="L22" s="1"/>
      <c r="M22" s="16">
        <f>SUM(M17:M21)</f>
        <v>36867646.200000003</v>
      </c>
      <c r="N22" s="1"/>
      <c r="O22" s="16">
        <f>SUM(O17:O21)</f>
        <v>1679251315.1000011</v>
      </c>
      <c r="P22" s="1"/>
      <c r="Q22" s="16">
        <f>SUM(Q17:Q21)</f>
        <v>2309181336.0500011</v>
      </c>
      <c r="R22" s="1"/>
      <c r="S22" s="16">
        <f>SUM(S17:S21)</f>
        <v>521.40000000024793</v>
      </c>
      <c r="T22" s="1"/>
      <c r="U22" s="16">
        <f>SUM(U17:U21)</f>
        <v>2309181857.4500017</v>
      </c>
    </row>
    <row r="23" spans="1:21" ht="24" customHeight="1" thickTop="1">
      <c r="A23" s="5"/>
      <c r="C23" s="13"/>
      <c r="D23" s="13"/>
      <c r="E23" s="13"/>
      <c r="F23" s="1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9"/>
    </row>
    <row r="24" spans="1:21" ht="24" customHeight="1">
      <c r="A24" s="5"/>
      <c r="B24" s="13" t="s">
        <v>36</v>
      </c>
      <c r="C24" s="13"/>
      <c r="D24" s="13"/>
      <c r="E24" s="13"/>
      <c r="F24" s="1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9"/>
    </row>
    <row r="25" spans="1:21" ht="24" customHeight="1">
      <c r="A25" s="5"/>
      <c r="B25" s="13"/>
      <c r="C25" s="13"/>
      <c r="D25" s="13"/>
      <c r="E25" s="13"/>
      <c r="F25" s="1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9"/>
    </row>
    <row r="26" spans="1:21" ht="24" customHeight="1">
      <c r="A26" s="5"/>
      <c r="B26" s="13"/>
      <c r="C26" s="13"/>
      <c r="D26" s="13"/>
      <c r="E26" s="13"/>
      <c r="F26" s="1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9"/>
    </row>
    <row r="27" spans="1:21" ht="24" customHeight="1">
      <c r="A27" s="13"/>
      <c r="B27" s="13"/>
      <c r="C27" s="5"/>
      <c r="D27" s="5"/>
      <c r="E27" s="5"/>
      <c r="G27" s="20"/>
      <c r="H27" s="21" t="s">
        <v>37</v>
      </c>
      <c r="I27" s="21"/>
      <c r="J27" s="22"/>
      <c r="M27" s="2"/>
      <c r="N27" s="1"/>
      <c r="O27" s="5"/>
      <c r="P27" s="5"/>
      <c r="Q27" s="5"/>
      <c r="R27" s="5"/>
      <c r="S27" s="5"/>
      <c r="T27" s="5"/>
      <c r="U27" s="5"/>
    </row>
    <row r="28" spans="1:21" ht="24" customHeight="1">
      <c r="A28" s="13"/>
      <c r="B28" s="13"/>
      <c r="C28" s="5"/>
      <c r="D28" s="5"/>
      <c r="E28" s="5"/>
      <c r="G28" s="20"/>
      <c r="H28" s="20" t="s">
        <v>38</v>
      </c>
      <c r="I28" s="21"/>
      <c r="J28" s="22"/>
      <c r="M28" s="2"/>
      <c r="N28" s="1"/>
      <c r="O28" s="5"/>
      <c r="P28" s="5"/>
      <c r="Q28" s="5"/>
      <c r="R28" s="5"/>
      <c r="S28" s="5"/>
      <c r="T28" s="5"/>
      <c r="U28" s="5"/>
    </row>
    <row r="29" spans="1:21" ht="25.5" customHeight="1">
      <c r="H29" s="2"/>
      <c r="I29" s="2"/>
      <c r="J29" s="2"/>
      <c r="K29" s="2"/>
      <c r="L29" s="2"/>
      <c r="M29" s="2"/>
      <c r="N29" s="2"/>
    </row>
    <row r="30" spans="1:21" ht="25.5" customHeight="1">
      <c r="H30" s="2"/>
      <c r="I30" s="2"/>
      <c r="J30" s="2"/>
      <c r="K30" s="2"/>
      <c r="L30" s="2"/>
      <c r="M30" s="2"/>
      <c r="N30" s="2"/>
    </row>
    <row r="31" spans="1:21" ht="25.5" customHeight="1">
      <c r="H31" s="2"/>
      <c r="I31" s="2"/>
      <c r="J31" s="2"/>
      <c r="K31" s="2"/>
      <c r="L31" s="2"/>
      <c r="M31" s="2"/>
      <c r="N31" s="2"/>
    </row>
    <row r="32" spans="1:21" ht="25.5" customHeight="1">
      <c r="H32" s="2"/>
      <c r="I32" s="2"/>
      <c r="J32" s="2"/>
      <c r="K32" s="2"/>
      <c r="L32" s="2"/>
      <c r="M32" s="2"/>
      <c r="N32" s="2"/>
    </row>
    <row r="51" spans="8:14" ht="25.5" customHeight="1">
      <c r="H51" s="2"/>
      <c r="I51" s="2"/>
      <c r="J51" s="2"/>
      <c r="K51" s="2"/>
      <c r="L51" s="2"/>
      <c r="M51" s="2"/>
      <c r="N51" s="2"/>
    </row>
    <row r="52" spans="8:14" ht="25.5" customHeight="1">
      <c r="H52" s="2"/>
      <c r="I52" s="2"/>
      <c r="J52" s="2"/>
      <c r="K52" s="2"/>
      <c r="L52" s="2"/>
      <c r="M52" s="2"/>
      <c r="N52" s="2"/>
    </row>
    <row r="53" spans="8:14" ht="25.5" customHeight="1">
      <c r="H53" s="2"/>
      <c r="I53" s="2"/>
      <c r="J53" s="2"/>
      <c r="K53" s="2"/>
      <c r="L53" s="2"/>
      <c r="M53" s="2"/>
      <c r="N53" s="2"/>
    </row>
    <row r="54" spans="8:14" ht="25.5" customHeight="1">
      <c r="H54" s="2"/>
      <c r="I54" s="2"/>
      <c r="J54" s="2"/>
      <c r="K54" s="2"/>
      <c r="L54" s="2"/>
      <c r="M54" s="2"/>
      <c r="N54" s="2"/>
    </row>
    <row r="55" spans="8:14" ht="25.5" customHeight="1">
      <c r="H55" s="2"/>
      <c r="I55" s="2"/>
      <c r="J55" s="2"/>
      <c r="K55" s="2"/>
      <c r="L55" s="2"/>
      <c r="M55" s="2"/>
      <c r="N55" s="2"/>
    </row>
    <row r="56" spans="8:14" ht="25.5" customHeight="1">
      <c r="H56" s="2"/>
      <c r="I56" s="2"/>
      <c r="J56" s="2"/>
      <c r="K56" s="2"/>
      <c r="L56" s="2"/>
      <c r="M56" s="2"/>
      <c r="N56" s="2"/>
    </row>
    <row r="60" spans="8:14" ht="25.5" customHeight="1">
      <c r="J60" s="2"/>
      <c r="K60" s="2"/>
      <c r="L60" s="2"/>
      <c r="M60" s="2"/>
      <c r="N60" s="2"/>
    </row>
    <row r="61" spans="8:14" ht="25.5" customHeight="1">
      <c r="J61" s="2"/>
      <c r="K61" s="2"/>
      <c r="L61" s="2"/>
      <c r="M61" s="2"/>
      <c r="N61" s="2"/>
    </row>
    <row r="62" spans="8:14" ht="25.5" customHeight="1">
      <c r="J62" s="2"/>
      <c r="K62" s="2"/>
      <c r="L62" s="2"/>
      <c r="M62" s="2"/>
      <c r="N62" s="2"/>
    </row>
    <row r="63" spans="8:14" ht="25.5" customHeight="1">
      <c r="J63" s="2"/>
      <c r="K63" s="2"/>
      <c r="L63" s="2"/>
      <c r="M63" s="2"/>
      <c r="N63" s="2"/>
    </row>
    <row r="64" spans="8:14" ht="25.5" customHeight="1">
      <c r="J64" s="2"/>
      <c r="K64" s="2"/>
      <c r="L64" s="2"/>
      <c r="M64" s="2"/>
      <c r="N64" s="2"/>
    </row>
  </sheetData>
  <mergeCells count="1">
    <mergeCell ref="M8:O8"/>
  </mergeCells>
  <printOptions horizontalCentered="1"/>
  <pageMargins left="0.78740157480314965" right="0.39370078740157483" top="0.78740157480314965" bottom="0.39370078740157483" header="0.23622047244094491" footer="0.15748031496062992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topLeftCell="A7" zoomScaleNormal="100" zoomScaleSheetLayoutView="100" workbookViewId="0">
      <selection activeCell="G13" sqref="G13"/>
    </sheetView>
  </sheetViews>
  <sheetFormatPr defaultColWidth="9.125" defaultRowHeight="24" customHeight="1"/>
  <cols>
    <col min="1" max="1" width="0.75" style="3" customWidth="1"/>
    <col min="2" max="3" width="9" style="3" customWidth="1"/>
    <col min="4" max="4" width="13.125" style="3" customWidth="1"/>
    <col min="5" max="5" width="9.125" style="3" customWidth="1"/>
    <col min="6" max="6" width="8.25" style="3" customWidth="1"/>
    <col min="7" max="7" width="9.125" style="3" customWidth="1"/>
    <col min="8" max="8" width="16.75" style="3" customWidth="1"/>
    <col min="9" max="9" width="1" style="3" customWidth="1"/>
    <col min="10" max="10" width="16.75" style="3" customWidth="1"/>
    <col min="11" max="11" width="1" style="3" customWidth="1"/>
    <col min="12" max="12" width="16.75" style="3" customWidth="1"/>
    <col min="13" max="13" width="1" style="3" customWidth="1"/>
    <col min="14" max="14" width="15.875" style="3" bestFit="1" customWidth="1"/>
    <col min="15" max="15" width="1" style="3" customWidth="1"/>
    <col min="16" max="16" width="16.75" style="3" customWidth="1"/>
    <col min="17" max="17" width="1" style="3" customWidth="1"/>
    <col min="18" max="18" width="16.75" style="3" customWidth="1"/>
    <col min="19" max="19" width="3.75" style="3" customWidth="1"/>
    <col min="20" max="16384" width="9.125" style="3"/>
  </cols>
  <sheetData>
    <row r="1" spans="1:18" ht="24" customHeight="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24" customHeight="1">
      <c r="B2" s="4" t="s">
        <v>117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4" customHeight="1">
      <c r="A3" s="5"/>
      <c r="B3" s="6" t="str">
        <f>+งบแสดงการเปลี่ยนแปลงรวม!B3</f>
        <v>สำหรับปี สิ้นสุดวันที่ 31 ธันวาคม 2564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4" customHeight="1">
      <c r="A4" s="5"/>
      <c r="B4" s="7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24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9" t="s">
        <v>2</v>
      </c>
    </row>
    <row r="6" spans="1:18" ht="24" customHeight="1">
      <c r="A6" s="8"/>
      <c r="B6" s="8"/>
      <c r="C6" s="8"/>
      <c r="D6" s="8"/>
      <c r="F6" s="8"/>
      <c r="H6" s="4" t="s">
        <v>4</v>
      </c>
      <c r="I6" s="4"/>
      <c r="J6" s="4"/>
      <c r="K6" s="4"/>
      <c r="L6" s="4"/>
      <c r="M6" s="10"/>
      <c r="N6" s="4"/>
      <c r="O6" s="4"/>
      <c r="P6" s="4"/>
      <c r="Q6" s="4"/>
      <c r="R6" s="4"/>
    </row>
    <row r="7" spans="1:18" ht="24" customHeight="1">
      <c r="A7" s="8"/>
      <c r="B7" s="8"/>
      <c r="C7" s="8"/>
      <c r="D7" s="8"/>
      <c r="G7" s="23" t="s">
        <v>5</v>
      </c>
      <c r="H7" s="17" t="s">
        <v>121</v>
      </c>
      <c r="I7" s="17"/>
      <c r="J7" s="17" t="s">
        <v>122</v>
      </c>
      <c r="K7" s="17"/>
      <c r="L7" s="17" t="s">
        <v>122</v>
      </c>
      <c r="M7" s="17"/>
      <c r="N7" s="164" t="s">
        <v>123</v>
      </c>
      <c r="O7" s="164"/>
      <c r="P7" s="164"/>
      <c r="Q7" s="17"/>
      <c r="R7" s="17" t="s">
        <v>137</v>
      </c>
    </row>
    <row r="8" spans="1:18" ht="24" customHeight="1">
      <c r="A8" s="8"/>
      <c r="B8" s="8"/>
      <c r="C8" s="8"/>
      <c r="D8" s="8"/>
      <c r="F8" s="8"/>
      <c r="H8" s="8" t="s">
        <v>125</v>
      </c>
      <c r="I8" s="8"/>
      <c r="J8" s="8" t="s">
        <v>126</v>
      </c>
      <c r="K8" s="8"/>
      <c r="L8" s="8" t="s">
        <v>127</v>
      </c>
      <c r="M8" s="8"/>
      <c r="N8" s="8" t="s">
        <v>128</v>
      </c>
      <c r="O8" s="8"/>
      <c r="P8" s="8" t="s">
        <v>129</v>
      </c>
      <c r="Q8" s="8"/>
      <c r="R8" s="8" t="s">
        <v>138</v>
      </c>
    </row>
    <row r="9" spans="1:18" ht="24" customHeight="1">
      <c r="A9" s="8"/>
      <c r="B9" s="8"/>
      <c r="C9" s="8"/>
      <c r="D9" s="8"/>
      <c r="F9" s="8"/>
      <c r="H9" s="11"/>
      <c r="I9" s="11"/>
      <c r="J9" s="11"/>
      <c r="K9" s="11"/>
      <c r="L9" s="11" t="s">
        <v>131</v>
      </c>
      <c r="M9" s="11"/>
      <c r="N9" s="11" t="s">
        <v>132</v>
      </c>
      <c r="O9" s="11"/>
      <c r="P9" s="11"/>
      <c r="Q9" s="11"/>
      <c r="R9" s="11"/>
    </row>
    <row r="10" spans="1:18" ht="24" customHeight="1">
      <c r="A10" s="8"/>
      <c r="B10" s="13" t="s">
        <v>214</v>
      </c>
      <c r="C10" s="8"/>
      <c r="D10" s="8"/>
      <c r="F10" s="8"/>
      <c r="H10" s="14">
        <v>308676462</v>
      </c>
      <c r="I10" s="1"/>
      <c r="J10" s="14">
        <v>97844800</v>
      </c>
      <c r="K10" s="1"/>
      <c r="L10" s="14">
        <v>186541112.75</v>
      </c>
      <c r="M10" s="1"/>
      <c r="N10" s="14">
        <v>36867646.200000003</v>
      </c>
      <c r="O10" s="1"/>
      <c r="P10" s="14">
        <v>1448191558.0200007</v>
      </c>
      <c r="Q10" s="1"/>
      <c r="R10" s="45">
        <f>SUM(H10:P10)</f>
        <v>2078121578.9700007</v>
      </c>
    </row>
    <row r="11" spans="1:18" ht="24" customHeight="1">
      <c r="A11" s="8"/>
      <c r="B11" s="13" t="s">
        <v>133</v>
      </c>
      <c r="C11" s="8"/>
      <c r="D11" s="8"/>
      <c r="F11" s="8"/>
      <c r="G11" s="47"/>
      <c r="H11" s="40">
        <v>0</v>
      </c>
      <c r="I11" s="1"/>
      <c r="J11" s="40">
        <v>0</v>
      </c>
      <c r="K11" s="1"/>
      <c r="L11" s="40">
        <v>0</v>
      </c>
      <c r="M11" s="1"/>
      <c r="N11" s="40">
        <v>0</v>
      </c>
      <c r="O11" s="1"/>
      <c r="P11" s="40">
        <v>4065954.33</v>
      </c>
      <c r="Q11" s="1"/>
      <c r="R11" s="40">
        <f>SUM(H11:P11)</f>
        <v>4065954.33</v>
      </c>
    </row>
    <row r="12" spans="1:18" ht="24" customHeight="1">
      <c r="A12" s="8"/>
      <c r="B12" s="13" t="s">
        <v>134</v>
      </c>
      <c r="C12" s="8"/>
      <c r="D12" s="8"/>
      <c r="F12" s="8"/>
      <c r="G12" s="8"/>
      <c r="H12" s="14">
        <f>SUM(H10:H11)</f>
        <v>308676462</v>
      </c>
      <c r="I12" s="1"/>
      <c r="J12" s="14">
        <f>SUM(J10:J11)</f>
        <v>97844800</v>
      </c>
      <c r="K12" s="1"/>
      <c r="L12" s="14">
        <f>SUM(L10:L11)</f>
        <v>186541112.75</v>
      </c>
      <c r="M12" s="1"/>
      <c r="N12" s="14">
        <f>SUM(N10:N11)</f>
        <v>36867646.200000003</v>
      </c>
      <c r="O12" s="1"/>
      <c r="P12" s="14">
        <f>SUM(P10:P11)</f>
        <v>1452257512.3500006</v>
      </c>
      <c r="Q12" s="1"/>
      <c r="R12" s="14">
        <f>SUM(H12:P12)</f>
        <v>2082187533.3000007</v>
      </c>
    </row>
    <row r="13" spans="1:18" ht="24" customHeight="1">
      <c r="A13" s="8"/>
      <c r="B13" s="13" t="s">
        <v>135</v>
      </c>
      <c r="C13" s="8"/>
      <c r="D13" s="8"/>
      <c r="F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24" customHeight="1">
      <c r="A14" s="8"/>
      <c r="B14" s="3" t="s">
        <v>139</v>
      </c>
      <c r="C14" s="8"/>
      <c r="D14" s="8"/>
      <c r="F14" s="8"/>
      <c r="G14" s="47" t="s">
        <v>140</v>
      </c>
      <c r="H14" s="14">
        <v>0</v>
      </c>
      <c r="I14" s="1"/>
      <c r="J14" s="14">
        <v>0</v>
      </c>
      <c r="K14" s="1"/>
      <c r="L14" s="14">
        <v>0</v>
      </c>
      <c r="M14" s="1"/>
      <c r="N14" s="14">
        <v>0</v>
      </c>
      <c r="O14" s="1"/>
      <c r="P14" s="14">
        <v>-185205877.19999999</v>
      </c>
      <c r="Q14" s="1"/>
      <c r="R14" s="14">
        <f>SUM(H14:P14)</f>
        <v>-185205877.19999999</v>
      </c>
    </row>
    <row r="15" spans="1:18" ht="24" customHeight="1">
      <c r="A15" s="8"/>
      <c r="B15" s="3" t="s">
        <v>215</v>
      </c>
      <c r="C15" s="8"/>
      <c r="D15" s="8"/>
      <c r="F15" s="8"/>
      <c r="G15" s="2"/>
      <c r="H15" s="14">
        <v>0</v>
      </c>
      <c r="I15" s="1"/>
      <c r="J15" s="14">
        <v>0</v>
      </c>
      <c r="K15" s="1"/>
      <c r="L15" s="14">
        <v>0</v>
      </c>
      <c r="M15" s="1"/>
      <c r="N15" s="14">
        <v>0</v>
      </c>
      <c r="O15" s="1"/>
      <c r="P15" s="1">
        <f>+งบกำไรขาดทุน!N53</f>
        <v>166600777.13999948</v>
      </c>
      <c r="Q15" s="1"/>
      <c r="R15" s="1">
        <f>SUM(H15:Q15)</f>
        <v>166600777.13999948</v>
      </c>
    </row>
    <row r="16" spans="1:18" ht="24" customHeight="1">
      <c r="A16" s="8"/>
      <c r="B16" s="13" t="s">
        <v>212</v>
      </c>
      <c r="C16" s="8"/>
      <c r="D16" s="8"/>
      <c r="F16" s="8"/>
      <c r="G16" s="2"/>
      <c r="H16" s="45">
        <f>SUM(H12:H15)</f>
        <v>308676462</v>
      </c>
      <c r="I16" s="1"/>
      <c r="J16" s="45">
        <f>SUM(J12:J15)</f>
        <v>97844800</v>
      </c>
      <c r="K16" s="1"/>
      <c r="L16" s="45">
        <f>SUM(L12:L15)</f>
        <v>186541112.75</v>
      </c>
      <c r="M16" s="1"/>
      <c r="N16" s="45">
        <f>SUM(N12:N15)</f>
        <v>36867646.200000003</v>
      </c>
      <c r="O16" s="1"/>
      <c r="P16" s="45">
        <f>SUM(P12:P15)</f>
        <v>1433652412.29</v>
      </c>
      <c r="Q16" s="1"/>
      <c r="R16" s="45">
        <f>SUM(R12:R15)</f>
        <v>2063582433.24</v>
      </c>
    </row>
    <row r="17" spans="1:18" ht="24" customHeight="1">
      <c r="B17" s="13" t="s">
        <v>135</v>
      </c>
      <c r="C17" s="13"/>
      <c r="D17" s="13"/>
      <c r="G17" s="48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4" customHeight="1">
      <c r="A18" s="8"/>
      <c r="B18" s="3" t="s">
        <v>139</v>
      </c>
      <c r="C18" s="8"/>
      <c r="D18" s="8"/>
      <c r="F18" s="8"/>
      <c r="G18" s="47" t="s">
        <v>140</v>
      </c>
      <c r="H18" s="14">
        <v>0</v>
      </c>
      <c r="I18" s="1"/>
      <c r="J18" s="14">
        <v>0</v>
      </c>
      <c r="K18" s="1"/>
      <c r="L18" s="14">
        <v>0</v>
      </c>
      <c r="M18" s="1"/>
      <c r="N18" s="14">
        <v>0</v>
      </c>
      <c r="O18" s="1"/>
      <c r="P18" s="14">
        <v>-123470584.8</v>
      </c>
      <c r="Q18" s="1"/>
      <c r="R18" s="14">
        <f>SUM(H18:P18)</f>
        <v>-123470584.8</v>
      </c>
    </row>
    <row r="19" spans="1:18" ht="24" customHeight="1">
      <c r="B19" s="3" t="s">
        <v>215</v>
      </c>
      <c r="C19" s="13"/>
      <c r="D19" s="13"/>
      <c r="F19" s="49"/>
      <c r="G19" s="2"/>
      <c r="H19" s="14">
        <v>0</v>
      </c>
      <c r="I19" s="1"/>
      <c r="J19" s="14">
        <v>0</v>
      </c>
      <c r="K19" s="1"/>
      <c r="L19" s="14">
        <v>0</v>
      </c>
      <c r="M19" s="1"/>
      <c r="N19" s="14">
        <v>0</v>
      </c>
      <c r="O19" s="1"/>
      <c r="P19" s="1">
        <f>+งบกำไรขาดทุน!L53</f>
        <v>344025905.30000031</v>
      </c>
      <c r="Q19" s="1"/>
      <c r="R19" s="1">
        <f>SUM(H19:Q19)</f>
        <v>344025905.30000031</v>
      </c>
    </row>
    <row r="20" spans="1:18" ht="24" customHeight="1" thickBot="1">
      <c r="A20" s="13"/>
      <c r="B20" s="13" t="s">
        <v>213</v>
      </c>
      <c r="F20" s="5"/>
      <c r="G20" s="2"/>
      <c r="H20" s="18">
        <f>SUM(H16:H19)</f>
        <v>308676462</v>
      </c>
      <c r="I20" s="1"/>
      <c r="J20" s="18">
        <f>SUM(J16:J19)</f>
        <v>97844800</v>
      </c>
      <c r="K20" s="1"/>
      <c r="L20" s="18">
        <f>SUM(L16:L19)</f>
        <v>186541112.75</v>
      </c>
      <c r="M20" s="1"/>
      <c r="N20" s="18">
        <f>SUM(N16:N19)</f>
        <v>36867646.200000003</v>
      </c>
      <c r="O20" s="1"/>
      <c r="P20" s="18">
        <f>SUM(P16:P19)</f>
        <v>1654207732.7900004</v>
      </c>
      <c r="Q20" s="1"/>
      <c r="R20" s="18">
        <f>SUM(R16:R19)</f>
        <v>2284137753.7400002</v>
      </c>
    </row>
    <row r="21" spans="1:18" ht="24" customHeight="1" thickTop="1">
      <c r="A21" s="13"/>
      <c r="F21" s="5"/>
      <c r="G21" s="2"/>
      <c r="H21" s="14"/>
      <c r="I21" s="1"/>
      <c r="J21" s="14"/>
      <c r="K21" s="1"/>
      <c r="L21" s="14"/>
      <c r="M21" s="1"/>
      <c r="N21" s="14"/>
      <c r="O21" s="1"/>
      <c r="P21" s="14"/>
      <c r="Q21" s="1"/>
      <c r="R21" s="14"/>
    </row>
    <row r="22" spans="1:18" ht="24" customHeight="1">
      <c r="A22" s="5"/>
      <c r="B22" s="13" t="s">
        <v>36</v>
      </c>
      <c r="E22" s="5"/>
      <c r="G22" s="1"/>
      <c r="H22" s="2"/>
      <c r="I22" s="1"/>
      <c r="J22" s="2"/>
      <c r="K22" s="1"/>
      <c r="L22" s="1"/>
      <c r="M22" s="1"/>
    </row>
    <row r="23" spans="1:18" ht="21.6">
      <c r="A23" s="5"/>
      <c r="B23" s="13"/>
      <c r="E23" s="5"/>
      <c r="G23" s="1"/>
      <c r="H23" s="2"/>
      <c r="I23" s="1"/>
      <c r="J23" s="2"/>
      <c r="K23" s="1"/>
      <c r="L23" s="1"/>
      <c r="M23" s="1"/>
    </row>
    <row r="24" spans="1:18" ht="21.6">
      <c r="A24" s="5"/>
      <c r="B24" s="13"/>
      <c r="E24" s="5"/>
      <c r="G24" s="1"/>
      <c r="H24" s="2"/>
      <c r="I24" s="1"/>
      <c r="J24" s="2"/>
      <c r="K24" s="1"/>
      <c r="L24" s="1"/>
      <c r="M24" s="1"/>
    </row>
    <row r="25" spans="1:18" ht="24" customHeight="1">
      <c r="E25" s="48"/>
      <c r="F25" s="20"/>
      <c r="G25" s="21" t="s">
        <v>37</v>
      </c>
      <c r="I25" s="21"/>
      <c r="J25" s="22"/>
      <c r="K25" s="2"/>
      <c r="L25" s="2"/>
      <c r="M25" s="2"/>
    </row>
    <row r="26" spans="1:18" ht="24" customHeight="1">
      <c r="E26" s="48"/>
      <c r="F26" s="20"/>
      <c r="G26" s="20" t="s">
        <v>141</v>
      </c>
      <c r="I26" s="21"/>
      <c r="J26" s="22"/>
      <c r="K26" s="2"/>
      <c r="L26" s="2"/>
      <c r="M26" s="2"/>
    </row>
    <row r="27" spans="1:18" ht="24" customHeight="1">
      <c r="G27" s="2"/>
      <c r="H27" s="2"/>
      <c r="I27" s="2"/>
      <c r="J27" s="2"/>
      <c r="K27" s="2"/>
      <c r="L27" s="2"/>
      <c r="M27" s="2"/>
    </row>
    <row r="28" spans="1:18" ht="24" customHeight="1">
      <c r="G28" s="2"/>
      <c r="H28" s="2"/>
      <c r="I28" s="2"/>
      <c r="J28" s="2"/>
      <c r="K28" s="2"/>
      <c r="L28" s="2"/>
      <c r="M28" s="2"/>
    </row>
  </sheetData>
  <mergeCells count="1">
    <mergeCell ref="N7:P7"/>
  </mergeCells>
  <printOptions horizontalCentered="1"/>
  <pageMargins left="0.78740157480314965" right="0.39370078740157483" top="0.65" bottom="0.39370078740157483" header="0.27559055118110237" footer="0.15748031496062992"/>
  <pageSetup paperSize="9" scale="80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5"/>
  <sheetViews>
    <sheetView zoomScaleNormal="100" zoomScaleSheetLayoutView="90" workbookViewId="0">
      <selection activeCell="F63" sqref="F63"/>
    </sheetView>
  </sheetViews>
  <sheetFormatPr defaultColWidth="9.125" defaultRowHeight="24" customHeight="1"/>
  <cols>
    <col min="1" max="4" width="9.125" style="56" customWidth="1"/>
    <col min="5" max="5" width="11.25" style="56" customWidth="1"/>
    <col min="6" max="6" width="15.875" style="56" customWidth="1"/>
    <col min="7" max="7" width="0.875" style="56" customWidth="1"/>
    <col min="8" max="8" width="15.875" style="56" customWidth="1"/>
    <col min="9" max="9" width="0.875" style="56" customWidth="1"/>
    <col min="10" max="10" width="15.875" style="56" customWidth="1"/>
    <col min="11" max="11" width="0.875" style="56" customWidth="1"/>
    <col min="12" max="12" width="15.875" style="56" customWidth="1"/>
    <col min="13" max="13" width="1.125" style="56" customWidth="1"/>
    <col min="14" max="14" width="9.125" style="56"/>
    <col min="15" max="15" width="12.375" style="56" bestFit="1" customWidth="1"/>
    <col min="16" max="16384" width="9.125" style="56"/>
  </cols>
  <sheetData>
    <row r="1" spans="1:15" s="53" customFormat="1" ht="24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5" s="53" customFormat="1" ht="24" customHeight="1">
      <c r="A2" s="52" t="s">
        <v>142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5" ht="24" customHeight="1">
      <c r="A3" s="54" t="str">
        <f>งบกำไรขาดทุน!B3</f>
        <v>สำหรับปี สิ้นสุดวันที่ 31 ธันวาคม 2564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5" ht="24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5" s="53" customFormat="1" ht="24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9" t="s">
        <v>2</v>
      </c>
    </row>
    <row r="6" spans="1:15" s="53" customFormat="1" ht="24" customHeight="1">
      <c r="A6" s="58"/>
      <c r="B6" s="58"/>
      <c r="C6" s="58"/>
      <c r="D6" s="58"/>
      <c r="E6" s="58"/>
      <c r="F6" s="60"/>
      <c r="G6" s="61" t="s">
        <v>3</v>
      </c>
      <c r="H6" s="61"/>
      <c r="I6" s="62"/>
      <c r="J6" s="60"/>
      <c r="K6" s="61" t="s">
        <v>4</v>
      </c>
      <c r="L6" s="60"/>
    </row>
    <row r="7" spans="1:15" s="53" customFormat="1" ht="24" customHeight="1">
      <c r="A7" s="62"/>
      <c r="B7" s="62"/>
      <c r="C7" s="62"/>
      <c r="D7" s="62"/>
      <c r="E7" s="58"/>
      <c r="F7" s="63">
        <v>2564</v>
      </c>
      <c r="G7" s="64"/>
      <c r="H7" s="63">
        <v>2563</v>
      </c>
      <c r="I7" s="65"/>
      <c r="J7" s="63">
        <f>+F7</f>
        <v>2564</v>
      </c>
      <c r="K7" s="64"/>
      <c r="L7" s="63">
        <f>+H7</f>
        <v>2563</v>
      </c>
    </row>
    <row r="8" spans="1:15" s="53" customFormat="1" ht="24" customHeight="1">
      <c r="A8" s="53" t="s">
        <v>143</v>
      </c>
      <c r="L8" s="58"/>
    </row>
    <row r="9" spans="1:15" s="53" customFormat="1" ht="24" customHeight="1">
      <c r="A9" s="53" t="s">
        <v>229</v>
      </c>
      <c r="E9" s="66"/>
      <c r="F9" s="67">
        <f>+งบกำไรขาดทุน!H31</f>
        <v>241622312.14000058</v>
      </c>
      <c r="G9" s="67"/>
      <c r="H9" s="67">
        <f>+งบกำไรขาดทุน!J31</f>
        <v>165666393.02999943</v>
      </c>
      <c r="I9" s="67"/>
      <c r="J9" s="67">
        <f>+งบกำไรขาดทุน!L31</f>
        <v>344025905.30000031</v>
      </c>
      <c r="K9" s="67"/>
      <c r="L9" s="67">
        <f>+งบกำไรขาดทุน!N31</f>
        <v>166600777.13999948</v>
      </c>
    </row>
    <row r="10" spans="1:15" s="53" customFormat="1" ht="24" customHeight="1">
      <c r="A10" s="53" t="s">
        <v>144</v>
      </c>
      <c r="F10" s="67"/>
      <c r="G10" s="67"/>
      <c r="H10" s="67"/>
      <c r="I10" s="67"/>
      <c r="J10" s="67"/>
      <c r="K10" s="67"/>
      <c r="L10" s="67"/>
    </row>
    <row r="11" spans="1:15" s="53" customFormat="1" ht="24" customHeight="1">
      <c r="A11" s="53" t="s">
        <v>145</v>
      </c>
      <c r="E11" s="68"/>
      <c r="F11" s="67"/>
      <c r="G11" s="67"/>
      <c r="H11" s="67"/>
      <c r="I11" s="67"/>
      <c r="J11" s="67"/>
      <c r="K11" s="67"/>
      <c r="L11" s="67"/>
    </row>
    <row r="12" spans="1:15" s="53" customFormat="1" ht="24" customHeight="1">
      <c r="A12" s="53" t="s">
        <v>146</v>
      </c>
      <c r="E12" s="68"/>
      <c r="F12" s="67">
        <f>-งบกำไรขาดทุน!H30</f>
        <v>72073803.980000004</v>
      </c>
      <c r="G12" s="67"/>
      <c r="H12" s="67">
        <f>-งบกำไรขาดทุน!J30</f>
        <v>40675388.420000002</v>
      </c>
      <c r="I12" s="67"/>
      <c r="J12" s="67">
        <f>-งบกำไรขาดทุน!L30</f>
        <v>60472731.689999998</v>
      </c>
      <c r="K12" s="67"/>
      <c r="L12" s="67">
        <f>-งบกำไรขาดทุน!N30</f>
        <v>40785393.050000004</v>
      </c>
    </row>
    <row r="13" spans="1:15" s="53" customFormat="1" ht="24" customHeight="1">
      <c r="A13" s="53" t="s">
        <v>147</v>
      </c>
      <c r="E13" s="68"/>
      <c r="F13" s="67">
        <f>-งบกำไรขาดทุน!H28</f>
        <v>-14937604.870000001</v>
      </c>
      <c r="G13" s="67"/>
      <c r="H13" s="69">
        <v>-13065468.33</v>
      </c>
      <c r="I13" s="69"/>
      <c r="J13" s="69">
        <v>0</v>
      </c>
      <c r="K13" s="69"/>
      <c r="L13" s="69">
        <v>0</v>
      </c>
    </row>
    <row r="14" spans="1:15" s="53" customFormat="1" ht="24" customHeight="1">
      <c r="A14" s="53" t="s">
        <v>148</v>
      </c>
      <c r="E14" s="66"/>
      <c r="F14" s="67">
        <f>39793541.91-52278.18</f>
        <v>39741263.729999997</v>
      </c>
      <c r="G14" s="67"/>
      <c r="H14" s="69">
        <v>41150860.290000007</v>
      </c>
      <c r="I14" s="69"/>
      <c r="J14" s="69">
        <v>16330814.33</v>
      </c>
      <c r="K14" s="69"/>
      <c r="L14" s="69">
        <v>15218057.75</v>
      </c>
    </row>
    <row r="15" spans="1:15" s="53" customFormat="1" ht="24" customHeight="1">
      <c r="A15" s="53" t="s">
        <v>149</v>
      </c>
      <c r="E15" s="66"/>
      <c r="F15" s="67">
        <v>56942012.469999999</v>
      </c>
      <c r="G15" s="67"/>
      <c r="H15" s="69">
        <v>64968351.089999996</v>
      </c>
      <c r="J15" s="50">
        <v>51315465.549999997</v>
      </c>
      <c r="L15" s="69">
        <v>59700818.219999999</v>
      </c>
      <c r="O15" s="70"/>
    </row>
    <row r="16" spans="1:15" s="53" customFormat="1" ht="24" customHeight="1">
      <c r="A16" s="53" t="s">
        <v>150</v>
      </c>
      <c r="E16" s="66"/>
      <c r="F16" s="67">
        <v>1823262.55</v>
      </c>
      <c r="G16" s="67"/>
      <c r="H16" s="69">
        <v>1612162.45</v>
      </c>
      <c r="I16" s="69"/>
      <c r="J16" s="50">
        <v>1149665.31</v>
      </c>
      <c r="K16" s="69"/>
      <c r="L16" s="69">
        <v>914912.79</v>
      </c>
    </row>
    <row r="17" spans="1:12" s="53" customFormat="1" ht="24" customHeight="1">
      <c r="A17" s="53" t="s">
        <v>151</v>
      </c>
      <c r="E17" s="66"/>
      <c r="F17" s="67">
        <v>1513893.21</v>
      </c>
      <c r="G17" s="67"/>
      <c r="H17" s="69">
        <v>0</v>
      </c>
      <c r="I17" s="69"/>
      <c r="J17" s="69">
        <v>0</v>
      </c>
      <c r="K17" s="69"/>
      <c r="L17" s="69">
        <v>0</v>
      </c>
    </row>
    <row r="18" spans="1:12" s="53" customFormat="1" ht="24" customHeight="1">
      <c r="A18" s="53" t="s">
        <v>236</v>
      </c>
      <c r="E18" s="66"/>
      <c r="F18" s="69">
        <v>24973740.949999999</v>
      </c>
      <c r="G18" s="67"/>
      <c r="H18" s="69">
        <v>0</v>
      </c>
      <c r="J18" s="69">
        <v>24973740.949999999</v>
      </c>
      <c r="K18" s="50"/>
      <c r="L18" s="69">
        <v>0</v>
      </c>
    </row>
    <row r="19" spans="1:12" s="53" customFormat="1" ht="24" customHeight="1">
      <c r="A19" s="53" t="s">
        <v>222</v>
      </c>
      <c r="E19" s="66"/>
      <c r="F19" s="69">
        <v>0</v>
      </c>
      <c r="G19" s="67"/>
      <c r="H19" s="67">
        <v>402370.2</v>
      </c>
      <c r="I19" s="67"/>
      <c r="J19" s="69">
        <v>0</v>
      </c>
      <c r="K19" s="69"/>
      <c r="L19" s="69">
        <v>0</v>
      </c>
    </row>
    <row r="20" spans="1:12" s="53" customFormat="1" ht="24" customHeight="1">
      <c r="A20" s="53" t="s">
        <v>152</v>
      </c>
      <c r="E20" s="66"/>
      <c r="F20" s="69">
        <v>-1370521.61</v>
      </c>
      <c r="G20" s="67"/>
      <c r="H20" s="67">
        <v>-2355989.85</v>
      </c>
      <c r="I20" s="67"/>
      <c r="J20" s="69">
        <v>-1370521.61</v>
      </c>
      <c r="K20" s="69"/>
      <c r="L20" s="69">
        <v>-2355989.85</v>
      </c>
    </row>
    <row r="21" spans="1:12" s="53" customFormat="1" ht="24" customHeight="1">
      <c r="A21" s="53" t="s">
        <v>153</v>
      </c>
      <c r="F21" s="67">
        <v>-1243779.3799999999</v>
      </c>
      <c r="G21" s="67"/>
      <c r="H21" s="67">
        <v>-3175883.08</v>
      </c>
      <c r="I21" s="67"/>
      <c r="J21" s="69">
        <v>-1202626.43</v>
      </c>
      <c r="K21" s="69"/>
      <c r="L21" s="69">
        <v>-3093421.5</v>
      </c>
    </row>
    <row r="22" spans="1:12" s="53" customFormat="1" ht="24" customHeight="1">
      <c r="A22" s="53" t="s">
        <v>154</v>
      </c>
      <c r="F22" s="67">
        <v>-1312713.3</v>
      </c>
      <c r="G22" s="67"/>
      <c r="H22" s="67">
        <v>-1730031.09</v>
      </c>
      <c r="I22" s="67"/>
      <c r="J22" s="69">
        <v>-1312713.3</v>
      </c>
      <c r="K22" s="69"/>
      <c r="L22" s="69">
        <v>-1730031.09</v>
      </c>
    </row>
    <row r="23" spans="1:12" s="53" customFormat="1" ht="24" customHeight="1">
      <c r="A23" s="53" t="s">
        <v>155</v>
      </c>
      <c r="F23" s="67">
        <v>606459.79</v>
      </c>
      <c r="G23" s="67"/>
      <c r="H23" s="67">
        <f>-14596671.88+9251737.04</f>
        <v>-5344934.8400000017</v>
      </c>
      <c r="I23" s="67"/>
      <c r="J23" s="67">
        <v>0</v>
      </c>
      <c r="K23" s="67"/>
      <c r="L23" s="71">
        <v>-5344934.84</v>
      </c>
    </row>
    <row r="24" spans="1:12" s="53" customFormat="1" ht="24" customHeight="1">
      <c r="A24" s="53" t="s">
        <v>156</v>
      </c>
      <c r="E24" s="66"/>
      <c r="F24" s="67">
        <v>2677982.58</v>
      </c>
      <c r="G24" s="67"/>
      <c r="H24" s="67">
        <v>1895386.58</v>
      </c>
      <c r="I24" s="67"/>
      <c r="J24" s="67">
        <v>2560505.58</v>
      </c>
      <c r="K24" s="67"/>
      <c r="L24" s="71">
        <v>1878897.6</v>
      </c>
    </row>
    <row r="25" spans="1:12" s="53" customFormat="1" ht="24" customHeight="1">
      <c r="A25" s="53" t="s">
        <v>157</v>
      </c>
      <c r="E25" s="66"/>
      <c r="F25" s="42"/>
      <c r="G25" s="67"/>
      <c r="H25" s="67"/>
      <c r="I25" s="67"/>
      <c r="J25" s="67"/>
      <c r="K25" s="67"/>
      <c r="L25" s="42"/>
    </row>
    <row r="26" spans="1:12" s="53" customFormat="1" ht="24" customHeight="1">
      <c r="A26" s="53" t="s">
        <v>158</v>
      </c>
      <c r="E26" s="66"/>
      <c r="F26" s="71">
        <v>10720255</v>
      </c>
      <c r="G26" s="67"/>
      <c r="H26" s="71">
        <v>10183824.039999999</v>
      </c>
      <c r="I26" s="67"/>
      <c r="J26" s="72">
        <v>7669748</v>
      </c>
      <c r="K26" s="69"/>
      <c r="L26" s="72">
        <v>7424967</v>
      </c>
    </row>
    <row r="27" spans="1:12" s="53" customFormat="1" ht="24" customHeight="1">
      <c r="A27" s="73" t="s">
        <v>223</v>
      </c>
      <c r="E27" s="66"/>
      <c r="F27" s="71">
        <v>-300000</v>
      </c>
      <c r="G27" s="67"/>
      <c r="H27" s="71">
        <v>-500000</v>
      </c>
      <c r="I27" s="67"/>
      <c r="J27" s="72">
        <v>0</v>
      </c>
      <c r="K27" s="69"/>
      <c r="L27" s="51">
        <v>0</v>
      </c>
    </row>
    <row r="28" spans="1:12" s="53" customFormat="1" ht="24" customHeight="1">
      <c r="A28" s="53" t="s">
        <v>159</v>
      </c>
      <c r="E28" s="66"/>
      <c r="F28" s="71">
        <f>-งบกำไรขาดทุน!H27</f>
        <v>49136666.380000003</v>
      </c>
      <c r="G28" s="67"/>
      <c r="H28" s="71">
        <v>44817160.359999999</v>
      </c>
      <c r="I28" s="67"/>
      <c r="J28" s="72">
        <f>-งบกำไรขาดทุน!L27</f>
        <v>22393773.09</v>
      </c>
      <c r="K28" s="69"/>
      <c r="L28" s="72">
        <v>22844925.23</v>
      </c>
    </row>
    <row r="29" spans="1:12" s="53" customFormat="1" ht="24" customHeight="1">
      <c r="A29" s="53" t="s">
        <v>160</v>
      </c>
      <c r="E29" s="66"/>
      <c r="F29" s="71">
        <f>-งบกำไรขาดทุน!H26</f>
        <v>-10768878.620000005</v>
      </c>
      <c r="G29" s="67"/>
      <c r="H29" s="71">
        <f>-16703409.14-9251737.04</f>
        <v>-25955146.18</v>
      </c>
      <c r="I29" s="67"/>
      <c r="J29" s="72">
        <f>-งบกำไรขาดทุน!L26</f>
        <v>-60032717.079999998</v>
      </c>
      <c r="K29" s="69"/>
      <c r="L29" s="72">
        <v>-49349371</v>
      </c>
    </row>
    <row r="30" spans="1:12" s="53" customFormat="1" ht="24" customHeight="1">
      <c r="A30" s="53" t="s">
        <v>182</v>
      </c>
      <c r="E30" s="66"/>
      <c r="F30" s="71">
        <v>0</v>
      </c>
      <c r="G30" s="67"/>
      <c r="H30" s="71">
        <v>0</v>
      </c>
      <c r="I30" s="67"/>
      <c r="J30" s="72">
        <v>-126099961</v>
      </c>
      <c r="K30" s="69"/>
      <c r="L30" s="72">
        <v>0</v>
      </c>
    </row>
    <row r="31" spans="1:12" ht="24" customHeight="1">
      <c r="A31" s="74" t="s">
        <v>161</v>
      </c>
      <c r="B31" s="53"/>
      <c r="C31" s="53"/>
      <c r="D31" s="53"/>
      <c r="E31" s="66"/>
      <c r="F31" s="75"/>
      <c r="G31" s="67"/>
      <c r="H31" s="75"/>
      <c r="I31" s="67"/>
      <c r="J31" s="75"/>
      <c r="K31" s="67"/>
      <c r="L31" s="75"/>
    </row>
    <row r="32" spans="1:12" ht="24" customHeight="1">
      <c r="A32" s="74" t="s">
        <v>162</v>
      </c>
      <c r="B32" s="53"/>
      <c r="C32" s="53"/>
      <c r="D32" s="53"/>
      <c r="E32" s="66"/>
      <c r="F32" s="67">
        <f>SUM(F9:F30)</f>
        <v>471898155.0000006</v>
      </c>
      <c r="G32" s="67"/>
      <c r="H32" s="67">
        <f>SUM(H9:H30)</f>
        <v>319244443.08999944</v>
      </c>
      <c r="I32" s="67"/>
      <c r="J32" s="67">
        <f>SUM(J9:J30)</f>
        <v>340873810.38000023</v>
      </c>
      <c r="K32" s="67"/>
      <c r="L32" s="67">
        <f>SUM(L9:L30)</f>
        <v>253495000.49999958</v>
      </c>
    </row>
    <row r="33" spans="1:12" ht="24" customHeight="1">
      <c r="A33" s="74"/>
      <c r="B33" s="53"/>
      <c r="C33" s="53"/>
      <c r="D33" s="53"/>
      <c r="E33" s="66"/>
      <c r="F33" s="67"/>
      <c r="G33" s="67"/>
      <c r="H33" s="67"/>
      <c r="I33" s="67"/>
      <c r="J33" s="67"/>
      <c r="K33" s="67"/>
      <c r="L33" s="67"/>
    </row>
    <row r="34" spans="1:12" s="53" customFormat="1" ht="24" customHeight="1">
      <c r="B34" s="58"/>
      <c r="C34" s="58"/>
      <c r="D34" s="58"/>
      <c r="E34" s="58"/>
      <c r="F34" s="67"/>
      <c r="G34" s="58"/>
      <c r="H34" s="67"/>
      <c r="I34" s="76"/>
      <c r="J34" s="76"/>
      <c r="K34" s="76"/>
      <c r="L34" s="76"/>
    </row>
    <row r="35" spans="1:12" s="53" customFormat="1" ht="24" customHeight="1">
      <c r="A35" s="77" t="s">
        <v>36</v>
      </c>
      <c r="B35" s="58"/>
      <c r="C35" s="58"/>
      <c r="D35" s="58"/>
      <c r="E35" s="58"/>
      <c r="F35" s="67"/>
      <c r="G35" s="58"/>
      <c r="H35" s="67"/>
      <c r="I35" s="76"/>
      <c r="J35" s="76"/>
      <c r="K35" s="76"/>
      <c r="L35" s="76"/>
    </row>
    <row r="36" spans="1:12" s="53" customFormat="1" ht="24" customHeight="1">
      <c r="A36" s="78"/>
      <c r="B36" s="58"/>
      <c r="C36" s="58"/>
      <c r="D36" s="58"/>
      <c r="E36" s="58"/>
      <c r="F36" s="67"/>
      <c r="G36" s="58"/>
      <c r="H36" s="67"/>
      <c r="I36" s="76"/>
      <c r="J36" s="76"/>
      <c r="K36" s="76"/>
      <c r="L36" s="76"/>
    </row>
    <row r="37" spans="1:12" s="53" customFormat="1" ht="24" customHeight="1">
      <c r="A37" s="78"/>
      <c r="B37" s="58"/>
      <c r="C37" s="58"/>
      <c r="D37" s="58"/>
      <c r="E37" s="58"/>
      <c r="F37" s="67"/>
      <c r="G37" s="58"/>
      <c r="H37" s="67"/>
      <c r="I37" s="76"/>
      <c r="J37" s="76"/>
      <c r="K37" s="76"/>
      <c r="L37" s="76"/>
    </row>
    <row r="38" spans="1:12" s="53" customFormat="1" ht="24" customHeight="1">
      <c r="A38" s="78"/>
      <c r="B38" s="58"/>
      <c r="C38" s="58"/>
      <c r="D38" s="58"/>
      <c r="E38" s="58"/>
      <c r="F38" s="67"/>
      <c r="G38" s="58"/>
      <c r="H38" s="67"/>
      <c r="I38" s="76"/>
      <c r="J38" s="76"/>
      <c r="K38" s="76"/>
      <c r="L38" s="76"/>
    </row>
    <row r="39" spans="1:12" s="81" customFormat="1" ht="24" customHeight="1">
      <c r="A39" s="78"/>
      <c r="B39" s="79"/>
      <c r="C39" s="80" t="s">
        <v>37</v>
      </c>
      <c r="F39" s="82"/>
      <c r="G39" s="83"/>
      <c r="H39" s="82"/>
      <c r="I39" s="84"/>
      <c r="J39" s="82"/>
      <c r="K39" s="84"/>
      <c r="L39" s="84"/>
    </row>
    <row r="40" spans="1:12" s="81" customFormat="1" ht="24" customHeight="1">
      <c r="A40" s="78"/>
      <c r="B40" s="79"/>
      <c r="C40" s="79" t="s">
        <v>38</v>
      </c>
      <c r="F40" s="82"/>
      <c r="G40" s="83"/>
      <c r="H40" s="82"/>
      <c r="I40" s="84"/>
      <c r="J40" s="82"/>
      <c r="K40" s="84"/>
      <c r="L40" s="84"/>
    </row>
    <row r="41" spans="1:12" s="53" customFormat="1" ht="24" customHeight="1">
      <c r="A41" s="85" t="s">
        <v>163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</row>
    <row r="42" spans="1:12" s="53" customFormat="1" ht="24" customHeight="1">
      <c r="A42" s="52" t="s">
        <v>0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</row>
    <row r="43" spans="1:12" s="53" customFormat="1" ht="24" customHeight="1">
      <c r="A43" s="52" t="s">
        <v>164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</row>
    <row r="44" spans="1:12" ht="24" customHeight="1">
      <c r="A44" s="54" t="str">
        <f>+A3</f>
        <v>สำหรับปี สิ้นสุดวันที่ 31 ธันวาคม 2564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</row>
    <row r="45" spans="1:12" ht="21.6">
      <c r="A45" s="86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</row>
    <row r="46" spans="1:12" ht="21.6">
      <c r="A46" s="87"/>
      <c r="B46" s="87"/>
      <c r="C46" s="87"/>
      <c r="D46" s="87"/>
      <c r="E46" s="87"/>
      <c r="G46" s="58"/>
      <c r="H46" s="58"/>
      <c r="I46" s="58"/>
      <c r="J46" s="58"/>
      <c r="K46" s="58"/>
      <c r="L46" s="59" t="s">
        <v>2</v>
      </c>
    </row>
    <row r="47" spans="1:12" s="53" customFormat="1" ht="21.6">
      <c r="A47" s="58"/>
      <c r="B47" s="58"/>
      <c r="C47" s="58"/>
      <c r="D47" s="58"/>
      <c r="E47" s="58"/>
      <c r="F47" s="60"/>
      <c r="G47" s="61" t="s">
        <v>3</v>
      </c>
      <c r="H47" s="61"/>
      <c r="I47" s="62"/>
      <c r="J47" s="60"/>
      <c r="K47" s="61" t="s">
        <v>4</v>
      </c>
      <c r="L47" s="60"/>
    </row>
    <row r="48" spans="1:12" s="53" customFormat="1" ht="24" customHeight="1">
      <c r="A48" s="58"/>
      <c r="B48" s="58"/>
      <c r="C48" s="58"/>
      <c r="D48" s="58"/>
      <c r="E48" s="58"/>
      <c r="F48" s="88">
        <f>F7</f>
        <v>2564</v>
      </c>
      <c r="G48" s="64"/>
      <c r="H48" s="88">
        <f>H7</f>
        <v>2563</v>
      </c>
      <c r="I48" s="65"/>
      <c r="J48" s="88">
        <f>J7</f>
        <v>2564</v>
      </c>
      <c r="K48" s="64"/>
      <c r="L48" s="88">
        <f>L7</f>
        <v>2563</v>
      </c>
    </row>
    <row r="49" spans="1:12" ht="24" customHeight="1">
      <c r="A49" s="74" t="s">
        <v>165</v>
      </c>
      <c r="B49" s="53"/>
      <c r="C49" s="53"/>
      <c r="D49" s="53"/>
      <c r="E49" s="66"/>
      <c r="F49" s="67"/>
      <c r="G49" s="67"/>
      <c r="H49" s="67"/>
      <c r="I49" s="67"/>
      <c r="J49" s="67"/>
      <c r="K49" s="67"/>
      <c r="L49" s="67"/>
    </row>
    <row r="50" spans="1:12" ht="24" customHeight="1">
      <c r="A50" s="74" t="s">
        <v>166</v>
      </c>
      <c r="B50" s="53"/>
      <c r="C50" s="53"/>
      <c r="D50" s="53"/>
      <c r="E50" s="66"/>
      <c r="F50" s="67"/>
      <c r="G50" s="67"/>
      <c r="H50" s="67"/>
      <c r="I50" s="67"/>
      <c r="J50" s="67"/>
      <c r="K50" s="67"/>
      <c r="L50" s="67"/>
    </row>
    <row r="51" spans="1:12" ht="24" customHeight="1">
      <c r="A51" s="73" t="s">
        <v>230</v>
      </c>
      <c r="B51" s="53"/>
      <c r="C51" s="53"/>
      <c r="D51" s="53"/>
      <c r="E51" s="66"/>
      <c r="F51" s="67">
        <f>-1325342.08-100000000+350000000</f>
        <v>248674657.92000002</v>
      </c>
      <c r="G51" s="67"/>
      <c r="H51" s="69">
        <v>-221946067.74000001</v>
      </c>
      <c r="I51" s="67"/>
      <c r="J51" s="69">
        <f>-1325342.08-100000000+350000000</f>
        <v>248674657.92000002</v>
      </c>
      <c r="K51" s="69"/>
      <c r="L51" s="69">
        <v>-221946067.74000001</v>
      </c>
    </row>
    <row r="52" spans="1:12" ht="24" customHeight="1">
      <c r="A52" s="53" t="s">
        <v>167</v>
      </c>
      <c r="B52" s="53"/>
      <c r="C52" s="53"/>
      <c r="D52" s="53"/>
      <c r="E52" s="66"/>
      <c r="F52" s="71">
        <f>-175471115.96-16074000</f>
        <v>-191545115.96000001</v>
      </c>
      <c r="G52" s="67"/>
      <c r="H52" s="69">
        <v>515944932.57999998</v>
      </c>
      <c r="I52" s="67"/>
      <c r="J52" s="69">
        <f>-178784291.3-1335507.59+18904456.7+15317892.94</f>
        <v>-145897449.25000003</v>
      </c>
      <c r="K52" s="69"/>
      <c r="L52" s="69">
        <v>415823191.48000002</v>
      </c>
    </row>
    <row r="53" spans="1:12" ht="24" customHeight="1">
      <c r="A53" s="53" t="s">
        <v>168</v>
      </c>
      <c r="B53" s="53"/>
      <c r="C53" s="53"/>
      <c r="D53" s="53"/>
      <c r="E53" s="66"/>
      <c r="F53" s="71">
        <v>-29261040.560000002</v>
      </c>
      <c r="G53" s="67"/>
      <c r="H53" s="69">
        <v>84940943.810000002</v>
      </c>
      <c r="I53" s="67"/>
      <c r="J53" s="69">
        <v>-31714617.340000004</v>
      </c>
      <c r="K53" s="69"/>
      <c r="L53" s="69">
        <v>94915818.469999954</v>
      </c>
    </row>
    <row r="54" spans="1:12" s="53" customFormat="1" ht="24" customHeight="1">
      <c r="A54" s="53" t="s">
        <v>169</v>
      </c>
      <c r="E54" s="66"/>
      <c r="F54" s="71">
        <v>-18799081.039999999</v>
      </c>
      <c r="G54" s="67"/>
      <c r="H54" s="69">
        <v>3015497.24</v>
      </c>
      <c r="I54" s="67"/>
      <c r="J54" s="69">
        <v>-19600671.379999999</v>
      </c>
      <c r="K54" s="69"/>
      <c r="L54" s="69">
        <v>-3252507.6599999964</v>
      </c>
    </row>
    <row r="55" spans="1:12" ht="24" customHeight="1">
      <c r="A55" s="53" t="s">
        <v>170</v>
      </c>
      <c r="B55" s="53"/>
      <c r="C55" s="53"/>
      <c r="D55" s="53"/>
      <c r="E55" s="66"/>
      <c r="F55" s="71">
        <v>-206825805.3900001</v>
      </c>
      <c r="G55" s="67"/>
      <c r="H55" s="69">
        <v>-122150178.18000001</v>
      </c>
      <c r="I55" s="67"/>
      <c r="J55" s="69">
        <v>0</v>
      </c>
      <c r="K55" s="69"/>
      <c r="L55" s="69">
        <v>0</v>
      </c>
    </row>
    <row r="56" spans="1:12" s="53" customFormat="1" ht="24" customHeight="1">
      <c r="A56" s="53" t="s">
        <v>171</v>
      </c>
      <c r="E56" s="66"/>
      <c r="F56" s="71">
        <v>-86104652.629999995</v>
      </c>
      <c r="G56" s="67"/>
      <c r="H56" s="69">
        <v>48453185.289999999</v>
      </c>
      <c r="I56" s="67"/>
      <c r="J56" s="69">
        <v>-101781903.72</v>
      </c>
      <c r="K56" s="69"/>
      <c r="L56" s="69">
        <v>48339421.50999999</v>
      </c>
    </row>
    <row r="57" spans="1:12" s="53" customFormat="1" ht="24" customHeight="1">
      <c r="A57" s="53" t="s">
        <v>172</v>
      </c>
      <c r="E57" s="66"/>
      <c r="F57" s="71">
        <v>40855261.18</v>
      </c>
      <c r="G57" s="67"/>
      <c r="H57" s="69">
        <v>-53162063.280000001</v>
      </c>
      <c r="I57" s="67"/>
      <c r="J57" s="69">
        <v>39589265.890000001</v>
      </c>
      <c r="K57" s="69"/>
      <c r="L57" s="69">
        <v>-53209813.989999995</v>
      </c>
    </row>
    <row r="58" spans="1:12" s="53" customFormat="1" ht="24" customHeight="1">
      <c r="A58" s="53" t="s">
        <v>173</v>
      </c>
      <c r="E58" s="66"/>
      <c r="F58" s="71">
        <v>-144450</v>
      </c>
      <c r="G58" s="67"/>
      <c r="H58" s="69">
        <v>0</v>
      </c>
      <c r="I58" s="67"/>
      <c r="J58" s="69">
        <v>0</v>
      </c>
      <c r="K58" s="69"/>
      <c r="L58" s="69">
        <v>0</v>
      </c>
    </row>
    <row r="59" spans="1:12" s="53" customFormat="1" ht="24" customHeight="1">
      <c r="A59" s="73" t="s">
        <v>174</v>
      </c>
      <c r="E59" s="66"/>
      <c r="F59" s="71">
        <v>65955.55</v>
      </c>
      <c r="G59" s="67"/>
      <c r="H59" s="69">
        <v>48091.96</v>
      </c>
      <c r="I59" s="67"/>
      <c r="J59" s="69">
        <v>0</v>
      </c>
      <c r="K59" s="69"/>
      <c r="L59" s="69">
        <v>14083.84</v>
      </c>
    </row>
    <row r="60" spans="1:12" s="53" customFormat="1" ht="24" customHeight="1">
      <c r="A60" s="53" t="s">
        <v>175</v>
      </c>
      <c r="E60" s="66"/>
      <c r="F60" s="71">
        <v>-296200</v>
      </c>
      <c r="G60" s="67"/>
      <c r="H60" s="69">
        <v>823082</v>
      </c>
      <c r="I60" s="67"/>
      <c r="J60" s="69">
        <v>-236200</v>
      </c>
      <c r="K60" s="69"/>
      <c r="L60" s="69">
        <v>863682</v>
      </c>
    </row>
    <row r="61" spans="1:12" ht="24" customHeight="1">
      <c r="A61" s="74" t="s">
        <v>165</v>
      </c>
      <c r="B61" s="53"/>
      <c r="C61" s="53"/>
      <c r="D61" s="53"/>
      <c r="E61" s="66"/>
      <c r="F61" s="67"/>
      <c r="G61" s="67"/>
      <c r="H61" s="67"/>
      <c r="I61" s="67"/>
      <c r="J61" s="67"/>
      <c r="K61" s="67"/>
      <c r="L61" s="67"/>
    </row>
    <row r="62" spans="1:12" ht="24" customHeight="1">
      <c r="A62" s="74" t="s">
        <v>176</v>
      </c>
      <c r="B62" s="53"/>
      <c r="C62" s="53"/>
      <c r="D62" s="53"/>
      <c r="E62" s="66"/>
      <c r="F62" s="67"/>
      <c r="G62" s="67"/>
    </row>
    <row r="63" spans="1:12" s="53" customFormat="1" ht="24" customHeight="1">
      <c r="A63" s="53" t="s">
        <v>177</v>
      </c>
      <c r="E63" s="66"/>
      <c r="F63" s="71">
        <v>173607653.25000006</v>
      </c>
      <c r="G63" s="71"/>
      <c r="H63" s="71">
        <v>-52838017.859999999</v>
      </c>
      <c r="I63" s="71"/>
      <c r="J63" s="72">
        <v>157915715.74000001</v>
      </c>
      <c r="K63" s="69"/>
      <c r="L63" s="72">
        <v>-46941661.159999996</v>
      </c>
    </row>
    <row r="64" spans="1:12" s="53" customFormat="1" ht="24" customHeight="1">
      <c r="A64" s="53" t="s">
        <v>178</v>
      </c>
      <c r="E64" s="66"/>
      <c r="F64" s="71">
        <v>144005577.62999994</v>
      </c>
      <c r="G64" s="71"/>
      <c r="H64" s="71">
        <v>-82344232.109999999</v>
      </c>
      <c r="I64" s="71"/>
      <c r="J64" s="72">
        <v>118512415.97000003</v>
      </c>
      <c r="K64" s="69"/>
      <c r="L64" s="72">
        <v>-60446176.509999998</v>
      </c>
    </row>
    <row r="65" spans="1:12" s="53" customFormat="1" ht="24" customHeight="1">
      <c r="A65" s="53" t="s">
        <v>179</v>
      </c>
      <c r="E65" s="66"/>
      <c r="F65" s="71">
        <v>-8819598.7100000009</v>
      </c>
      <c r="G65" s="67"/>
      <c r="H65" s="71">
        <v>34669670.880000003</v>
      </c>
      <c r="I65" s="67"/>
      <c r="J65" s="72">
        <v>-10962065.66</v>
      </c>
      <c r="K65" s="69"/>
      <c r="L65" s="72">
        <v>34221702.440000005</v>
      </c>
    </row>
    <row r="66" spans="1:12" s="53" customFormat="1" ht="24" customHeight="1">
      <c r="A66" s="53" t="s">
        <v>180</v>
      </c>
      <c r="E66" s="66"/>
      <c r="F66" s="71">
        <v>9712666.2300000004</v>
      </c>
      <c r="G66" s="67"/>
      <c r="H66" s="72">
        <v>-28773556.780000001</v>
      </c>
      <c r="I66" s="67"/>
      <c r="J66" s="72">
        <v>9712666.2300000004</v>
      </c>
      <c r="K66" s="69"/>
      <c r="L66" s="72">
        <v>-28773556.780000005</v>
      </c>
    </row>
    <row r="67" spans="1:12" s="53" customFormat="1" ht="24" customHeight="1">
      <c r="A67" s="53" t="s">
        <v>181</v>
      </c>
      <c r="E67" s="66"/>
      <c r="F67" s="71">
        <v>-3924183</v>
      </c>
      <c r="G67" s="67"/>
      <c r="H67" s="72">
        <v>-3362293</v>
      </c>
      <c r="I67" s="67"/>
      <c r="J67" s="72">
        <v>-1552580</v>
      </c>
      <c r="K67" s="69"/>
      <c r="L67" s="72">
        <v>-1367630</v>
      </c>
    </row>
    <row r="68" spans="1:12" ht="24" customHeight="1">
      <c r="A68" s="53" t="s">
        <v>231</v>
      </c>
      <c r="B68" s="53"/>
      <c r="C68" s="53"/>
      <c r="D68" s="53"/>
      <c r="E68" s="66"/>
      <c r="F68" s="89">
        <f>SUM(F51:F60,F63:F67,F32)</f>
        <v>543099799.47000051</v>
      </c>
      <c r="G68" s="67"/>
      <c r="H68" s="89">
        <f>SUM(H51:H60,H63:H67,H32)</f>
        <v>442563437.89999944</v>
      </c>
      <c r="I68" s="67"/>
      <c r="J68" s="89">
        <f>SUM(J51:J60,J63:J67,J32)</f>
        <v>603533044.78000021</v>
      </c>
      <c r="K68" s="67"/>
      <c r="L68" s="89">
        <f>SUM(L51:L60,L63:L67,L32)</f>
        <v>431735486.3999995</v>
      </c>
    </row>
    <row r="69" spans="1:12" ht="24" customHeight="1">
      <c r="A69" s="53" t="s">
        <v>182</v>
      </c>
      <c r="B69" s="53"/>
      <c r="C69" s="53"/>
      <c r="D69" s="53"/>
      <c r="E69" s="66"/>
      <c r="F69" s="72">
        <v>15680000</v>
      </c>
      <c r="G69" s="69"/>
      <c r="H69" s="72">
        <v>44100000</v>
      </c>
      <c r="I69" s="67"/>
      <c r="J69" s="145">
        <v>0</v>
      </c>
      <c r="K69" s="67"/>
      <c r="L69" s="145">
        <v>0</v>
      </c>
    </row>
    <row r="70" spans="1:12" ht="24" customHeight="1">
      <c r="A70" s="53" t="s">
        <v>183</v>
      </c>
      <c r="B70" s="53"/>
      <c r="C70" s="53"/>
      <c r="D70" s="53"/>
      <c r="E70" s="66"/>
      <c r="F70" s="71">
        <v>8107694.5899999999</v>
      </c>
      <c r="G70" s="67"/>
      <c r="H70" s="71">
        <v>12698535.59</v>
      </c>
      <c r="I70" s="67"/>
      <c r="J70" s="72">
        <v>9830274.75</v>
      </c>
      <c r="K70" s="69"/>
      <c r="L70" s="72">
        <v>7808925.9000000004</v>
      </c>
    </row>
    <row r="71" spans="1:12" ht="24" customHeight="1">
      <c r="A71" s="53" t="s">
        <v>184</v>
      </c>
      <c r="B71" s="53"/>
      <c r="C71" s="53"/>
      <c r="D71" s="53"/>
      <c r="E71" s="66"/>
      <c r="F71" s="71">
        <v>-1166.77</v>
      </c>
      <c r="G71" s="67"/>
      <c r="H71" s="72">
        <v>0</v>
      </c>
      <c r="I71" s="69"/>
      <c r="J71" s="72">
        <v>-1166.77</v>
      </c>
      <c r="K71" s="69"/>
      <c r="L71" s="72">
        <v>0</v>
      </c>
    </row>
    <row r="72" spans="1:12" ht="24" customHeight="1">
      <c r="A72" s="73" t="s">
        <v>185</v>
      </c>
      <c r="B72" s="53"/>
      <c r="C72" s="53"/>
      <c r="D72" s="53"/>
      <c r="E72" s="66"/>
      <c r="F72" s="71">
        <v>96108735.620000005</v>
      </c>
      <c r="G72" s="67"/>
      <c r="H72" s="71">
        <v>14254685.689999999</v>
      </c>
      <c r="I72" s="67"/>
      <c r="J72" s="72">
        <v>96108735.620000005</v>
      </c>
      <c r="K72" s="69"/>
      <c r="L72" s="72">
        <v>14249961.24</v>
      </c>
    </row>
    <row r="73" spans="1:12" ht="24" customHeight="1">
      <c r="A73" s="53" t="s">
        <v>186</v>
      </c>
      <c r="B73" s="53"/>
      <c r="C73" s="53"/>
      <c r="D73" s="53"/>
      <c r="E73" s="66"/>
      <c r="F73" s="92">
        <v>-130414951.8</v>
      </c>
      <c r="G73" s="67"/>
      <c r="H73" s="92">
        <v>-108107310.41</v>
      </c>
      <c r="I73" s="67"/>
      <c r="J73" s="93">
        <v>-115521860.88</v>
      </c>
      <c r="K73" s="69"/>
      <c r="L73" s="93">
        <v>-95288052.079999998</v>
      </c>
    </row>
    <row r="74" spans="1:12" ht="24" customHeight="1">
      <c r="A74" s="53" t="s">
        <v>232</v>
      </c>
      <c r="B74" s="53"/>
      <c r="C74" s="53"/>
      <c r="D74" s="53"/>
      <c r="E74" s="66"/>
      <c r="F74" s="92">
        <f>SUM(F68,F69:F73)</f>
        <v>532580111.11000055</v>
      </c>
      <c r="G74" s="67"/>
      <c r="H74" s="92">
        <f>SUM(H68,H69:H73)</f>
        <v>405509348.76999938</v>
      </c>
      <c r="I74" s="67"/>
      <c r="J74" s="92">
        <f>SUM(J68,J69:J73)</f>
        <v>593949027.50000024</v>
      </c>
      <c r="K74" s="67"/>
      <c r="L74" s="92">
        <f>SUM(L68,L69:L73)</f>
        <v>358506321.4599995</v>
      </c>
    </row>
    <row r="75" spans="1:12" ht="21.6">
      <c r="A75" s="53"/>
      <c r="B75" s="53"/>
      <c r="C75" s="53"/>
      <c r="D75" s="53"/>
      <c r="E75" s="66"/>
      <c r="F75" s="71"/>
      <c r="G75" s="67"/>
      <c r="H75" s="71"/>
      <c r="I75" s="67"/>
      <c r="J75" s="71"/>
      <c r="K75" s="67"/>
      <c r="L75" s="71"/>
    </row>
    <row r="76" spans="1:12" s="53" customFormat="1" ht="24" customHeight="1">
      <c r="A76" s="77" t="s">
        <v>36</v>
      </c>
      <c r="E76" s="66"/>
      <c r="F76" s="94"/>
      <c r="G76" s="66"/>
      <c r="H76" s="94"/>
      <c r="I76" s="56"/>
      <c r="J76" s="94"/>
      <c r="K76" s="56"/>
      <c r="L76" s="56"/>
    </row>
    <row r="77" spans="1:12" s="53" customFormat="1" ht="24" customHeight="1">
      <c r="A77" s="77"/>
      <c r="E77" s="66"/>
      <c r="F77" s="94"/>
      <c r="G77" s="66"/>
      <c r="H77" s="94"/>
      <c r="I77" s="56"/>
      <c r="J77" s="94"/>
      <c r="K77" s="56"/>
      <c r="L77" s="56"/>
    </row>
    <row r="78" spans="1:12" s="53" customFormat="1" ht="21.6">
      <c r="A78" s="77"/>
      <c r="E78" s="66"/>
      <c r="F78" s="94"/>
      <c r="G78" s="66"/>
      <c r="H78" s="94"/>
      <c r="I78" s="56"/>
      <c r="J78" s="94"/>
      <c r="K78" s="56"/>
      <c r="L78" s="56"/>
    </row>
    <row r="79" spans="1:12" s="81" customFormat="1" ht="24" customHeight="1">
      <c r="A79" s="78"/>
      <c r="B79" s="79"/>
      <c r="C79" s="80" t="s">
        <v>37</v>
      </c>
      <c r="F79" s="82"/>
      <c r="G79" s="83"/>
      <c r="H79" s="82"/>
      <c r="I79" s="84"/>
      <c r="J79" s="82"/>
      <c r="K79" s="84"/>
      <c r="L79" s="84"/>
    </row>
    <row r="80" spans="1:12" s="81" customFormat="1" ht="24" customHeight="1">
      <c r="A80" s="78"/>
      <c r="B80" s="79"/>
      <c r="C80" s="79" t="s">
        <v>38</v>
      </c>
      <c r="F80" s="82"/>
      <c r="G80" s="83"/>
      <c r="H80" s="82"/>
      <c r="I80" s="84"/>
      <c r="J80" s="82"/>
      <c r="K80" s="84"/>
      <c r="L80" s="84"/>
    </row>
    <row r="81" spans="1:12" s="53" customFormat="1" ht="23.25" customHeight="1">
      <c r="A81" s="85" t="s">
        <v>187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</row>
    <row r="82" spans="1:12" s="53" customFormat="1" ht="23.25" customHeight="1">
      <c r="A82" s="52" t="s">
        <v>0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</row>
    <row r="83" spans="1:12" s="53" customFormat="1" ht="23.25" customHeight="1">
      <c r="A83" s="52" t="s">
        <v>164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</row>
    <row r="84" spans="1:12" ht="23.25" customHeight="1">
      <c r="A84" s="54" t="str">
        <f>+A44</f>
        <v>สำหรับปี สิ้นสุดวันที่ 31 ธันวาคม 2564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</row>
    <row r="85" spans="1:12" ht="8.25" customHeight="1">
      <c r="A85" s="86"/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</row>
    <row r="86" spans="1:12" ht="22.5" customHeight="1">
      <c r="A86" s="87"/>
      <c r="B86" s="87"/>
      <c r="C86" s="87"/>
      <c r="D86" s="87"/>
      <c r="E86" s="87"/>
      <c r="G86" s="58"/>
      <c r="H86" s="58"/>
      <c r="I86" s="58"/>
      <c r="J86" s="58"/>
      <c r="K86" s="58"/>
      <c r="L86" s="59" t="s">
        <v>2</v>
      </c>
    </row>
    <row r="87" spans="1:12" s="53" customFormat="1" ht="22.5" customHeight="1">
      <c r="A87" s="58"/>
      <c r="B87" s="58"/>
      <c r="C87" s="58"/>
      <c r="D87" s="58"/>
      <c r="E87" s="58"/>
      <c r="F87" s="60"/>
      <c r="G87" s="61" t="s">
        <v>3</v>
      </c>
      <c r="H87" s="61"/>
      <c r="I87" s="62"/>
      <c r="J87" s="60"/>
      <c r="K87" s="61" t="s">
        <v>4</v>
      </c>
      <c r="L87" s="60"/>
    </row>
    <row r="88" spans="1:12" s="53" customFormat="1" ht="22.5" customHeight="1">
      <c r="A88" s="58"/>
      <c r="B88" s="58"/>
      <c r="C88" s="58"/>
      <c r="D88" s="58"/>
      <c r="E88" s="58"/>
      <c r="F88" s="88">
        <f>F7</f>
        <v>2564</v>
      </c>
      <c r="G88" s="64"/>
      <c r="H88" s="88">
        <f>H7</f>
        <v>2563</v>
      </c>
      <c r="I88" s="65"/>
      <c r="J88" s="88">
        <f>J7</f>
        <v>2564</v>
      </c>
      <c r="K88" s="64"/>
      <c r="L88" s="88">
        <f>L7</f>
        <v>2563</v>
      </c>
    </row>
    <row r="89" spans="1:12" ht="22.5" customHeight="1">
      <c r="A89" s="53" t="s">
        <v>188</v>
      </c>
      <c r="B89" s="53"/>
      <c r="C89" s="53"/>
      <c r="D89" s="53"/>
      <c r="E89" s="53"/>
      <c r="G89" s="53"/>
    </row>
    <row r="90" spans="1:12" ht="22.5" customHeight="1">
      <c r="A90" s="53" t="s">
        <v>189</v>
      </c>
      <c r="B90" s="53"/>
      <c r="C90" s="53"/>
      <c r="D90" s="53"/>
      <c r="E90" s="53"/>
      <c r="G90" s="53"/>
      <c r="H90" s="71"/>
      <c r="I90" s="67"/>
      <c r="J90" s="67"/>
      <c r="K90" s="67"/>
      <c r="L90" s="71"/>
    </row>
    <row r="91" spans="1:12" ht="22.5" customHeight="1">
      <c r="A91" s="53"/>
      <c r="B91" s="53" t="s">
        <v>190</v>
      </c>
      <c r="C91" s="53"/>
      <c r="D91" s="53"/>
      <c r="E91" s="53"/>
      <c r="F91" s="71">
        <f>19000000+41193271</f>
        <v>60193271</v>
      </c>
      <c r="G91" s="53"/>
      <c r="H91" s="71">
        <f>50000000+68350220</f>
        <v>118350220</v>
      </c>
      <c r="I91" s="53"/>
      <c r="J91" s="72">
        <f>142318712.36+19000000</f>
        <v>161318712.36000001</v>
      </c>
      <c r="K91" s="73"/>
      <c r="L91" s="72">
        <v>50000000</v>
      </c>
    </row>
    <row r="92" spans="1:12" ht="22.5" customHeight="1">
      <c r="A92" s="53" t="s">
        <v>191</v>
      </c>
      <c r="B92" s="53"/>
      <c r="C92" s="53"/>
      <c r="D92" s="53"/>
      <c r="E92" s="53"/>
      <c r="G92" s="53"/>
      <c r="I92" s="53"/>
    </row>
    <row r="93" spans="1:12" ht="22.5" customHeight="1">
      <c r="B93" s="53" t="s">
        <v>190</v>
      </c>
      <c r="C93" s="53"/>
      <c r="D93" s="53"/>
      <c r="E93" s="53"/>
      <c r="F93" s="71">
        <f>-115640000-14400000</f>
        <v>-130040000</v>
      </c>
      <c r="G93" s="53"/>
      <c r="H93" s="71">
        <v>-3600000</v>
      </c>
      <c r="I93" s="53"/>
      <c r="J93" s="72">
        <v>-515000000</v>
      </c>
      <c r="K93" s="73"/>
      <c r="L93" s="72">
        <v>-52000000</v>
      </c>
    </row>
    <row r="94" spans="1:12" ht="22.5" customHeight="1">
      <c r="A94" s="53" t="s">
        <v>192</v>
      </c>
      <c r="B94" s="53"/>
      <c r="C94" s="53"/>
      <c r="D94" s="53"/>
      <c r="E94" s="53"/>
      <c r="G94" s="53"/>
      <c r="H94" s="72"/>
      <c r="I94" s="73"/>
      <c r="J94" s="72"/>
      <c r="K94" s="69"/>
      <c r="L94" s="69"/>
    </row>
    <row r="95" spans="1:12" ht="22.5" customHeight="1">
      <c r="A95" s="95"/>
      <c r="B95" s="53" t="s">
        <v>193</v>
      </c>
      <c r="C95" s="53"/>
      <c r="D95" s="53"/>
      <c r="E95" s="53"/>
      <c r="F95" s="71">
        <v>33736500</v>
      </c>
      <c r="G95" s="53"/>
      <c r="H95" s="72">
        <v>0</v>
      </c>
      <c r="I95" s="73"/>
      <c r="J95" s="72">
        <v>0</v>
      </c>
      <c r="K95" s="69"/>
      <c r="L95" s="69">
        <v>0</v>
      </c>
    </row>
    <row r="96" spans="1:12" ht="22.5" customHeight="1">
      <c r="A96" s="73" t="s">
        <v>235</v>
      </c>
      <c r="B96" s="53"/>
      <c r="C96" s="53"/>
      <c r="D96" s="53"/>
      <c r="E96" s="53"/>
      <c r="F96" s="71"/>
      <c r="G96" s="53"/>
      <c r="H96" s="72"/>
      <c r="I96" s="73"/>
      <c r="J96" s="72"/>
      <c r="K96" s="69"/>
      <c r="L96" s="69"/>
    </row>
    <row r="97" spans="1:12" ht="22.5" customHeight="1">
      <c r="B97" s="53" t="s">
        <v>193</v>
      </c>
      <c r="C97" s="53"/>
      <c r="D97" s="53"/>
      <c r="E97" s="53"/>
      <c r="F97" s="71">
        <v>-90000000</v>
      </c>
      <c r="G97" s="53"/>
      <c r="H97" s="72">
        <v>0</v>
      </c>
      <c r="I97" s="73"/>
      <c r="J97" s="72">
        <v>0</v>
      </c>
      <c r="K97" s="73"/>
      <c r="L97" s="72">
        <v>0</v>
      </c>
    </row>
    <row r="98" spans="1:12" s="91" customFormat="1" ht="24" customHeight="1">
      <c r="A98" s="73" t="s">
        <v>226</v>
      </c>
      <c r="B98" s="73"/>
      <c r="C98" s="73"/>
      <c r="D98" s="73"/>
      <c r="E98" s="90"/>
      <c r="F98" s="72">
        <v>0</v>
      </c>
      <c r="G98" s="69"/>
      <c r="H98" s="72">
        <v>0</v>
      </c>
      <c r="I98" s="69"/>
      <c r="J98" s="72">
        <f>-126099961-9</f>
        <v>-126099970</v>
      </c>
      <c r="K98" s="69"/>
      <c r="L98" s="72">
        <v>0</v>
      </c>
    </row>
    <row r="99" spans="1:12" ht="22.5" customHeight="1">
      <c r="A99" s="73" t="s">
        <v>194</v>
      </c>
      <c r="B99" s="53"/>
      <c r="C99" s="53"/>
      <c r="D99" s="53"/>
      <c r="E99" s="53"/>
      <c r="F99" s="71">
        <v>-6300000</v>
      </c>
      <c r="G99" s="53"/>
      <c r="H99" s="71">
        <v>-30450000</v>
      </c>
      <c r="I99" s="53"/>
      <c r="J99" s="72">
        <v>0</v>
      </c>
      <c r="K99" s="73"/>
      <c r="L99" s="72">
        <v>0</v>
      </c>
    </row>
    <row r="100" spans="1:12" ht="22.5" customHeight="1">
      <c r="A100" s="73" t="s">
        <v>224</v>
      </c>
      <c r="B100" s="53"/>
      <c r="C100" s="53"/>
      <c r="D100" s="53"/>
      <c r="E100" s="53"/>
      <c r="F100" s="71">
        <v>0</v>
      </c>
      <c r="G100" s="53"/>
      <c r="H100" s="71">
        <v>700000</v>
      </c>
      <c r="I100" s="53"/>
      <c r="J100" s="72">
        <v>0</v>
      </c>
      <c r="K100" s="73"/>
      <c r="L100" s="72">
        <v>0</v>
      </c>
    </row>
    <row r="101" spans="1:12" ht="22.5" customHeight="1">
      <c r="A101" s="53" t="s">
        <v>195</v>
      </c>
      <c r="B101" s="53"/>
      <c r="C101" s="53"/>
      <c r="D101" s="53"/>
      <c r="E101" s="53"/>
      <c r="G101" s="53"/>
    </row>
    <row r="102" spans="1:12" s="53" customFormat="1" ht="22.5" customHeight="1">
      <c r="B102" s="53" t="s">
        <v>190</v>
      </c>
      <c r="E102" s="66"/>
      <c r="F102" s="69">
        <v>-11050000.24</v>
      </c>
      <c r="G102" s="71"/>
      <c r="H102" s="71">
        <v>-3400000.15</v>
      </c>
      <c r="I102" s="67"/>
      <c r="J102" s="69">
        <v>-11050000.24</v>
      </c>
      <c r="K102" s="69"/>
      <c r="L102" s="72">
        <v>-3400000.15</v>
      </c>
    </row>
    <row r="103" spans="1:12" s="53" customFormat="1" ht="22.5" customHeight="1">
      <c r="A103" s="53" t="s">
        <v>196</v>
      </c>
      <c r="E103" s="66"/>
      <c r="F103" s="71">
        <v>186227.86</v>
      </c>
      <c r="G103" s="67"/>
      <c r="H103" s="71">
        <v>311094.38</v>
      </c>
      <c r="I103" s="67"/>
      <c r="J103" s="72">
        <v>154452.16</v>
      </c>
      <c r="K103" s="69"/>
      <c r="L103" s="72">
        <v>292402.78999999998</v>
      </c>
    </row>
    <row r="104" spans="1:12" s="53" customFormat="1" ht="22.5" customHeight="1">
      <c r="A104" s="53" t="s">
        <v>197</v>
      </c>
      <c r="E104" s="66"/>
      <c r="F104" s="71">
        <v>-23915913.309999999</v>
      </c>
      <c r="G104" s="67"/>
      <c r="H104" s="71">
        <v>-34136063.07</v>
      </c>
      <c r="I104" s="67"/>
      <c r="J104" s="72">
        <v>-15752014.629999999</v>
      </c>
      <c r="K104" s="69"/>
      <c r="L104" s="72">
        <v>-27877838.02</v>
      </c>
    </row>
    <row r="105" spans="1:12" s="53" customFormat="1" ht="22.5" customHeight="1">
      <c r="A105" s="53" t="s">
        <v>198</v>
      </c>
      <c r="E105" s="66"/>
      <c r="F105" s="72">
        <v>-30378435.300000001</v>
      </c>
      <c r="G105" s="67"/>
      <c r="H105" s="71">
        <v>1981835</v>
      </c>
      <c r="I105" s="67"/>
      <c r="J105" s="72">
        <v>-30378435.300000001</v>
      </c>
      <c r="K105" s="69"/>
      <c r="L105" s="72">
        <v>1981835</v>
      </c>
    </row>
    <row r="106" spans="1:12" s="53" customFormat="1" ht="22.5" customHeight="1">
      <c r="A106" s="53" t="s">
        <v>199</v>
      </c>
      <c r="E106" s="66"/>
      <c r="F106" s="71">
        <v>-1554590</v>
      </c>
      <c r="G106" s="67"/>
      <c r="H106" s="71">
        <v>-1287687.8</v>
      </c>
      <c r="I106" s="67"/>
      <c r="J106" s="72">
        <v>-1498290</v>
      </c>
      <c r="K106" s="69"/>
      <c r="L106" s="72">
        <v>-895340</v>
      </c>
    </row>
    <row r="107" spans="1:12" s="91" customFormat="1" ht="24" customHeight="1">
      <c r="A107" s="73" t="s">
        <v>225</v>
      </c>
      <c r="B107" s="73"/>
      <c r="C107" s="73"/>
      <c r="D107" s="73"/>
      <c r="E107" s="90"/>
      <c r="F107" s="72">
        <v>0</v>
      </c>
      <c r="G107" s="69"/>
      <c r="H107" s="72">
        <v>0</v>
      </c>
      <c r="I107" s="69"/>
      <c r="J107" s="72">
        <v>126099961</v>
      </c>
      <c r="K107" s="69"/>
      <c r="L107" s="72">
        <v>0</v>
      </c>
    </row>
    <row r="108" spans="1:12" s="53" customFormat="1" ht="22.5" customHeight="1">
      <c r="A108" s="53" t="s">
        <v>200</v>
      </c>
      <c r="E108" s="66"/>
      <c r="F108" s="96">
        <f>SUM(F90:F107)</f>
        <v>-199122939.99000001</v>
      </c>
      <c r="G108" s="67"/>
      <c r="H108" s="96">
        <f>SUM(H90:H107)</f>
        <v>48469398.359999992</v>
      </c>
      <c r="I108" s="67"/>
      <c r="J108" s="96">
        <f>SUM(J90:J107)</f>
        <v>-412205584.64999998</v>
      </c>
      <c r="K108" s="67"/>
      <c r="L108" s="96">
        <f>SUM(L90:L107)</f>
        <v>-31898940.379999999</v>
      </c>
    </row>
    <row r="109" spans="1:12" s="53" customFormat="1" ht="22.5" customHeight="1">
      <c r="A109" s="53" t="s">
        <v>201</v>
      </c>
      <c r="E109" s="66"/>
      <c r="F109" s="67"/>
      <c r="G109" s="67"/>
      <c r="H109" s="67"/>
      <c r="I109" s="67"/>
      <c r="J109" s="67"/>
      <c r="K109" s="67"/>
      <c r="L109" s="67"/>
    </row>
    <row r="110" spans="1:12" ht="22.5" customHeight="1">
      <c r="A110" s="53" t="s">
        <v>202</v>
      </c>
      <c r="B110" s="53"/>
      <c r="C110" s="53"/>
      <c r="D110" s="53"/>
      <c r="E110" s="66"/>
      <c r="F110" s="67">
        <v>0</v>
      </c>
      <c r="G110" s="67"/>
      <c r="H110" s="67">
        <v>30000000</v>
      </c>
      <c r="I110" s="67"/>
      <c r="J110" s="67">
        <v>0</v>
      </c>
      <c r="K110" s="67"/>
      <c r="L110" s="67">
        <v>20000000</v>
      </c>
    </row>
    <row r="111" spans="1:12" ht="22.5" customHeight="1">
      <c r="A111" s="53" t="s">
        <v>203</v>
      </c>
      <c r="B111" s="53"/>
      <c r="C111" s="53"/>
      <c r="D111" s="53"/>
      <c r="E111" s="66"/>
      <c r="F111" s="67">
        <v>126912100</v>
      </c>
      <c r="G111" s="67"/>
      <c r="H111" s="67">
        <v>120085400</v>
      </c>
      <c r="I111" s="67"/>
      <c r="J111" s="69">
        <v>0</v>
      </c>
      <c r="K111" s="69"/>
      <c r="L111" s="69">
        <v>0</v>
      </c>
    </row>
    <row r="112" spans="1:12" ht="22.5" customHeight="1">
      <c r="A112" s="53" t="s">
        <v>228</v>
      </c>
      <c r="B112" s="53"/>
      <c r="C112" s="53"/>
      <c r="D112" s="53"/>
      <c r="E112" s="66"/>
      <c r="F112" s="67">
        <v>30</v>
      </c>
      <c r="G112" s="67"/>
      <c r="H112" s="67">
        <v>0</v>
      </c>
      <c r="I112" s="67"/>
      <c r="J112" s="69">
        <v>0</v>
      </c>
      <c r="K112" s="69"/>
      <c r="L112" s="69">
        <v>0</v>
      </c>
    </row>
    <row r="113" spans="1:12" ht="22.5" customHeight="1">
      <c r="A113" s="53" t="s">
        <v>234</v>
      </c>
      <c r="B113" s="53"/>
      <c r="C113" s="53"/>
      <c r="D113" s="53"/>
      <c r="E113" s="66"/>
      <c r="F113" s="67">
        <v>-309928400</v>
      </c>
      <c r="G113" s="67"/>
      <c r="H113" s="67">
        <v>-87065000</v>
      </c>
      <c r="I113" s="67"/>
      <c r="J113" s="69">
        <v>-148850000</v>
      </c>
      <c r="K113" s="69"/>
      <c r="L113" s="69">
        <v>0</v>
      </c>
    </row>
    <row r="114" spans="1:12" ht="22.5" customHeight="1">
      <c r="A114" s="53" t="s">
        <v>233</v>
      </c>
      <c r="B114" s="53"/>
      <c r="C114" s="53"/>
      <c r="D114" s="53"/>
      <c r="E114" s="66"/>
      <c r="F114" s="67">
        <v>-55550180.859999999</v>
      </c>
      <c r="G114" s="67"/>
      <c r="H114" s="67">
        <v>-60618548.729999997</v>
      </c>
      <c r="I114" s="67"/>
      <c r="J114" s="67">
        <v>-49818348.009999998</v>
      </c>
      <c r="K114" s="67"/>
      <c r="L114" s="67">
        <v>-55549420.100000001</v>
      </c>
    </row>
    <row r="115" spans="1:12" ht="22.5" customHeight="1">
      <c r="A115" s="53" t="s">
        <v>204</v>
      </c>
      <c r="B115" s="53"/>
      <c r="C115" s="53"/>
      <c r="D115" s="53"/>
      <c r="E115" s="66"/>
      <c r="F115" s="67">
        <v>-51252424.179999992</v>
      </c>
      <c r="G115" s="67"/>
      <c r="H115" s="71">
        <v>-58557456.640000001</v>
      </c>
      <c r="I115" s="67"/>
      <c r="J115" s="72">
        <f>-20450701.27-1941905.05</f>
        <v>-22392606.32</v>
      </c>
      <c r="K115" s="69"/>
      <c r="L115" s="72">
        <v>-22844925.23</v>
      </c>
    </row>
    <row r="116" spans="1:12" ht="22.5" customHeight="1">
      <c r="A116" s="73" t="s">
        <v>205</v>
      </c>
      <c r="B116" s="53"/>
      <c r="C116" s="53"/>
      <c r="D116" s="53"/>
      <c r="E116" s="66"/>
      <c r="F116" s="71">
        <v>-123470623.8</v>
      </c>
      <c r="G116" s="67"/>
      <c r="H116" s="67">
        <v>-185205877.19999999</v>
      </c>
      <c r="I116" s="67"/>
      <c r="J116" s="69">
        <v>-123470584.8</v>
      </c>
      <c r="K116" s="69"/>
      <c r="L116" s="69">
        <v>-185205877.19999999</v>
      </c>
    </row>
    <row r="117" spans="1:12" s="53" customFormat="1" ht="22.5" customHeight="1">
      <c r="A117" s="53" t="s">
        <v>206</v>
      </c>
      <c r="E117" s="66"/>
      <c r="F117" s="96">
        <f>SUM(F110:F116)</f>
        <v>-413289498.84000003</v>
      </c>
      <c r="G117" s="67"/>
      <c r="H117" s="96">
        <f>SUM(H110:H116)</f>
        <v>-241361482.56999999</v>
      </c>
      <c r="I117" s="67"/>
      <c r="J117" s="96">
        <f>SUM(J110:J116)</f>
        <v>-344531539.13</v>
      </c>
      <c r="K117" s="67"/>
      <c r="L117" s="96">
        <f>SUM(L110:L116)</f>
        <v>-243600222.52999997</v>
      </c>
    </row>
    <row r="118" spans="1:12" ht="22.5" customHeight="1">
      <c r="A118" s="53" t="s">
        <v>207</v>
      </c>
      <c r="B118" s="53"/>
      <c r="C118" s="53"/>
      <c r="D118" s="53"/>
      <c r="E118" s="66"/>
      <c r="F118" s="71">
        <f>+F74+F108+F117</f>
        <v>-79832327.719999492</v>
      </c>
      <c r="G118" s="71"/>
      <c r="H118" s="71">
        <f>+H74+H108+H117</f>
        <v>212617264.55999941</v>
      </c>
      <c r="I118" s="67"/>
      <c r="J118" s="71">
        <f>+J74+J108+J117</f>
        <v>-162788096.27999973</v>
      </c>
      <c r="K118" s="67"/>
      <c r="L118" s="67">
        <f>+L74+L108+L117</f>
        <v>83007158.549999535</v>
      </c>
    </row>
    <row r="119" spans="1:12" ht="22.5" customHeight="1">
      <c r="A119" s="53" t="s">
        <v>220</v>
      </c>
      <c r="B119" s="53"/>
      <c r="C119" s="53"/>
      <c r="D119" s="53"/>
      <c r="E119" s="66"/>
      <c r="F119" s="43">
        <f>งบแสดงฐานะการเงิน!I10</f>
        <v>759866897.38000011</v>
      </c>
      <c r="G119" s="67"/>
      <c r="H119" s="43">
        <v>547249632.82000005</v>
      </c>
      <c r="I119" s="67"/>
      <c r="J119" s="43">
        <f>งบแสดงฐานะการเงิน!M10</f>
        <v>556046074.72000015</v>
      </c>
      <c r="K119" s="67"/>
      <c r="L119" s="43">
        <v>473038916.17000002</v>
      </c>
    </row>
    <row r="120" spans="1:12" s="53" customFormat="1" ht="22.5" customHeight="1" thickBot="1">
      <c r="A120" s="53" t="s">
        <v>221</v>
      </c>
      <c r="E120" s="66"/>
      <c r="F120" s="97">
        <f>SUM(F118:F119)</f>
        <v>680034569.66000056</v>
      </c>
      <c r="G120" s="67"/>
      <c r="H120" s="97">
        <f>SUM(H118:H119)</f>
        <v>759866897.3799994</v>
      </c>
      <c r="I120" s="67"/>
      <c r="J120" s="97">
        <f>SUM(J118:J119)</f>
        <v>393257978.44000041</v>
      </c>
      <c r="K120" s="67"/>
      <c r="L120" s="97">
        <f>SUM(L118:L119)</f>
        <v>556046074.71999955</v>
      </c>
    </row>
    <row r="121" spans="1:12" s="98" customFormat="1" ht="6.75" customHeight="1" thickTop="1"/>
    <row r="122" spans="1:12" ht="23.25" customHeight="1">
      <c r="A122" s="77" t="s">
        <v>36</v>
      </c>
      <c r="B122" s="53"/>
      <c r="C122" s="53"/>
      <c r="D122" s="53"/>
      <c r="E122" s="66"/>
      <c r="F122" s="148">
        <f>+F120-งบแสดงฐานะการเงิน!G10</f>
        <v>0</v>
      </c>
      <c r="G122" s="91"/>
      <c r="H122" s="148"/>
      <c r="I122" s="91"/>
      <c r="J122" s="148"/>
      <c r="K122" s="91"/>
      <c r="L122" s="148"/>
    </row>
    <row r="123" spans="1:12" ht="18.75" customHeight="1">
      <c r="A123" s="77"/>
      <c r="B123" s="53"/>
      <c r="C123" s="53"/>
      <c r="D123" s="53"/>
      <c r="E123" s="66"/>
      <c r="F123" s="148"/>
      <c r="G123" s="91"/>
      <c r="H123" s="148"/>
      <c r="I123" s="91"/>
      <c r="J123" s="148"/>
      <c r="K123" s="91"/>
      <c r="L123" s="148"/>
    </row>
    <row r="124" spans="1:12" ht="23.25" customHeight="1">
      <c r="A124" s="78"/>
      <c r="B124" s="79"/>
      <c r="C124" s="80" t="s">
        <v>37</v>
      </c>
      <c r="D124" s="81"/>
      <c r="F124" s="82"/>
      <c r="G124" s="83"/>
    </row>
    <row r="125" spans="1:12" ht="23.25" customHeight="1">
      <c r="A125" s="78"/>
      <c r="B125" s="79"/>
      <c r="C125" s="79" t="s">
        <v>38</v>
      </c>
      <c r="D125" s="81"/>
      <c r="F125" s="82"/>
      <c r="G125" s="83"/>
    </row>
  </sheetData>
  <pageMargins left="0.78740157480314965" right="0.39370078740157483" top="0.36" bottom="0.39370078740157483" header="0.23622047244094491" footer="0.27559055118110237"/>
  <pageSetup paperSize="9" scale="85" orientation="portrait" r:id="rId1"/>
  <headerFooter alignWithMargins="0"/>
  <rowBreaks count="2" manualBreakCount="2">
    <brk id="40" max="16383" man="1"/>
    <brk id="8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F62A6815028C43AC163BB74900CCEA" ma:contentTypeVersion="4" ma:contentTypeDescription="สร้างเอกสารใหม่" ma:contentTypeScope="" ma:versionID="0a12fba96c0a9ccfa8dd4e3c90f0e58f">
  <xsd:schema xmlns:xsd="http://www.w3.org/2001/XMLSchema" xmlns:xs="http://www.w3.org/2001/XMLSchema" xmlns:p="http://schemas.microsoft.com/office/2006/metadata/properties" xmlns:ns2="d0e72a49-263d-471b-8e2d-5cee88973edd" xmlns:ns3="01033411-74c4-4dc5-a2b1-cf3eedd5054c" targetNamespace="http://schemas.microsoft.com/office/2006/metadata/properties" ma:root="true" ma:fieldsID="e4e84f122619d0d3d98b74198447cf58" ns2:_="" ns3:_="">
    <xsd:import namespace="d0e72a49-263d-471b-8e2d-5cee88973edd"/>
    <xsd:import namespace="01033411-74c4-4dc5-a2b1-cf3eedd505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72a49-263d-471b-8e2d-5cee88973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3411-74c4-4dc5-a2b1-cf3eedd505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688C23-B8B8-42FA-AC9C-EC262B149B89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d0e72a49-263d-471b-8e2d-5cee88973edd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848BA80-4E2B-4AA2-BB30-428871EBAF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งบแสดงฐานะการเงิน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กระแสเงินสด!Print_Area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Sarut Saengchaiarun</cp:lastModifiedBy>
  <cp:revision/>
  <cp:lastPrinted>2022-02-22T13:18:05Z</cp:lastPrinted>
  <dcterms:created xsi:type="dcterms:W3CDTF">2012-05-08T05:34:00Z</dcterms:created>
  <dcterms:modified xsi:type="dcterms:W3CDTF">2022-02-23T08:29:54Z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0x010100C3F62A6815028C43AC163BB74900CCEA</vt:lpwstr>
  </property>
</Properties>
</file>